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11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12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13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awther\Desktop\مجلد الاختبار\for thesis_Excel_2D\"/>
    </mc:Choice>
  </mc:AlternateContent>
  <xr:revisionPtr revIDLastSave="0" documentId="13_ncr:1_{2E01BD8D-538A-40C8-93DE-317D35010EEB}" xr6:coauthVersionLast="47" xr6:coauthVersionMax="47" xr10:uidLastSave="{00000000-0000-0000-0000-000000000000}"/>
  <bookViews>
    <workbookView xWindow="-98" yWindow="-98" windowWidth="22695" windowHeight="14476" tabRatio="657" firstSheet="4" activeTab="4" xr2:uid="{1DC8C74A-04BC-4311-88E2-19206F254CAB}"/>
  </bookViews>
  <sheets>
    <sheet name="Example_6_No_Adap" sheetId="63" state="hidden" r:id="rId1"/>
    <sheet name="Analysis_6_No_Adap" sheetId="64" state="hidden" r:id="rId2"/>
    <sheet name="Example_4_No_Adap" sheetId="73" state="hidden" r:id="rId3"/>
    <sheet name="Analysis_4_No_Adap " sheetId="74" state="hidden" r:id="rId4"/>
    <sheet name="ConditionNumber_Gauss_2D" sheetId="127" r:id="rId5"/>
    <sheet name="Example_1_Adap" sheetId="123" r:id="rId6"/>
    <sheet name="Analysis_1_Adap" sheetId="124" r:id="rId7"/>
    <sheet name="Example_2_Adap" sheetId="125" r:id="rId8"/>
    <sheet name="Analysis_2_Adap" sheetId="126" r:id="rId9"/>
    <sheet name="Example_3_Adap" sheetId="97" r:id="rId10"/>
    <sheet name="Analysis_3_Adap" sheetId="98" r:id="rId11"/>
    <sheet name="Example_4_Adap" sheetId="116" r:id="rId12"/>
    <sheet name="Analysis_4_Adap" sheetId="117" r:id="rId13"/>
    <sheet name="Example_5_Adap" sheetId="119" r:id="rId14"/>
    <sheet name="Analysis_5_Adap" sheetId="120" r:id="rId15"/>
    <sheet name="Example_6_Adap" sheetId="121" r:id="rId16"/>
    <sheet name="Analysis_6_Adap" sheetId="122" r:id="rId17"/>
    <sheet name="Analysis_3_Adap_paper" sheetId="118" state="hidden" r:id="rId18"/>
    <sheet name="Example_3_No_Adap" sheetId="75" state="hidden" r:id="rId19"/>
    <sheet name="Analysis_3_No_Adap" sheetId="76" state="hidden" r:id="rId20"/>
    <sheet name="Example_2_No_Adap" sheetId="87" state="hidden" r:id="rId21"/>
    <sheet name="Analysis_2_No_Adap" sheetId="88" state="hidden" r:id="rId22"/>
    <sheet name="Example_7_No_Adap" sheetId="61" state="hidden" r:id="rId23"/>
    <sheet name="Analysis_7_No_Adap" sheetId="62" state="hidden" r:id="rId24"/>
    <sheet name="Cholesky Y_N" sheetId="91" state="hidden" r:id="rId25"/>
    <sheet name="Cholesky Y_N_Adap" sheetId="92" state="hidden" r:id="rId26"/>
    <sheet name="Analysis_1_Adap_paper" sheetId="93" state="hidden" r:id="rId27"/>
    <sheet name="Methods" sheetId="5" r:id="rId28"/>
  </sheets>
  <definedNames>
    <definedName name="_xlnm._FilterDatabase" localSheetId="6" hidden="1">Analysis_1_Adap!$C$6:$L$6</definedName>
    <definedName name="_xlnm._FilterDatabase" localSheetId="26" hidden="1">Analysis_1_Adap_paper!$C$6:$K$26</definedName>
    <definedName name="_xlnm._FilterDatabase" localSheetId="8" hidden="1">Analysis_2_Adap!$C$6:$L$6</definedName>
    <definedName name="_xlnm._FilterDatabase" localSheetId="21" hidden="1">Analysis_2_No_Adap!$C$6:$J$26</definedName>
    <definedName name="_xlnm._FilterDatabase" localSheetId="10" hidden="1">Analysis_3_Adap!$C$6:$L$6</definedName>
    <definedName name="_xlnm._FilterDatabase" localSheetId="17" hidden="1">Analysis_3_Adap_paper!$C$6:$K$26</definedName>
    <definedName name="_xlnm._FilterDatabase" localSheetId="19" hidden="1">Analysis_3_No_Adap!$C$6:$J$26</definedName>
    <definedName name="_xlnm._FilterDatabase" localSheetId="12" hidden="1">Analysis_4_Adap!$C$6:$L$6</definedName>
    <definedName name="_xlnm._FilterDatabase" localSheetId="3" hidden="1">'Analysis_4_No_Adap '!$C$6:$J$26</definedName>
    <definedName name="_xlnm._FilterDatabase" localSheetId="14" hidden="1">Analysis_5_Adap!$C$6:$L$6</definedName>
    <definedName name="_xlnm._FilterDatabase" localSheetId="16" hidden="1">Analysis_6_Adap!$C$6:$L$6</definedName>
    <definedName name="_xlnm._FilterDatabase" localSheetId="1" hidden="1">Analysis_6_No_Adap!$C$6:$J$26</definedName>
    <definedName name="_xlnm._FilterDatabase" localSheetId="23" hidden="1">Analysis_7_No_Adap!$C$6:$J$26</definedName>
    <definedName name="_xlnm._FilterDatabase" localSheetId="5" hidden="1">Example_1_Adap!$B$11:$DH$119</definedName>
    <definedName name="_xlnm._FilterDatabase" localSheetId="7" hidden="1">Example_2_Adap!$B$11:$DH$119</definedName>
    <definedName name="_xlnm._FilterDatabase" localSheetId="20" hidden="1">Example_2_No_Adap!$B$11:$FD$119</definedName>
    <definedName name="_xlnm._FilterDatabase" localSheetId="9" hidden="1">Example_3_Adap!$B$11:$DH$119</definedName>
    <definedName name="_xlnm._FilterDatabase" localSheetId="18" hidden="1">Example_3_No_Adap!$B$11:$FD$119</definedName>
    <definedName name="_xlnm._FilterDatabase" localSheetId="11" hidden="1">Example_4_Adap!$B$11:$DH$119</definedName>
    <definedName name="_xlnm._FilterDatabase" localSheetId="2" hidden="1">Example_4_No_Adap!$B$11:$FD$119</definedName>
    <definedName name="_xlnm._FilterDatabase" localSheetId="13" hidden="1">Example_5_Adap!$B$11:$DH$119</definedName>
    <definedName name="_xlnm._FilterDatabase" localSheetId="15" hidden="1">Example_6_Adap!$B$11:$DH$119</definedName>
    <definedName name="_xlnm._FilterDatabase" localSheetId="0" hidden="1">Example_6_No_Adap!$B$11:$FD$119</definedName>
    <definedName name="_xlnm._FilterDatabase" localSheetId="22" hidden="1">Example_7_No_Adap!$B$11:$FD$119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" i="97" l="1"/>
  <c r="A15" i="97"/>
  <c r="A16" i="97"/>
  <c r="A17" i="97"/>
  <c r="A18" i="97"/>
  <c r="A19" i="97"/>
  <c r="A20" i="97"/>
  <c r="A21" i="97" s="1"/>
  <c r="A22" i="97" s="1"/>
  <c r="A23" i="97" s="1"/>
  <c r="A24" i="97" s="1"/>
  <c r="A25" i="97" s="1"/>
  <c r="A26" i="97" s="1"/>
  <c r="A27" i="97" s="1"/>
  <c r="A28" i="97" s="1"/>
  <c r="A29" i="97" s="1"/>
  <c r="A30" i="97" s="1"/>
  <c r="A31" i="97" s="1"/>
  <c r="A32" i="97" s="1"/>
  <c r="A33" i="97" s="1"/>
  <c r="A34" i="97" s="1"/>
  <c r="A35" i="97" s="1"/>
  <c r="A36" i="97" s="1"/>
  <c r="A37" i="97" s="1"/>
  <c r="A38" i="97" s="1"/>
  <c r="A39" i="97" s="1"/>
  <c r="A40" i="97" s="1"/>
  <c r="A41" i="97" s="1"/>
  <c r="A42" i="97" s="1"/>
  <c r="A43" i="97" s="1"/>
  <c r="A44" i="97" s="1"/>
  <c r="A45" i="97" s="1"/>
  <c r="A46" i="97" s="1"/>
  <c r="A47" i="97" s="1"/>
  <c r="A48" i="97" s="1"/>
  <c r="A49" i="97" s="1"/>
  <c r="A50" i="97" s="1"/>
  <c r="A51" i="97" s="1"/>
  <c r="A52" i="97" s="1"/>
  <c r="A53" i="97" s="1"/>
  <c r="A54" i="97" s="1"/>
  <c r="A55" i="97" s="1"/>
  <c r="A56" i="97" s="1"/>
  <c r="A57" i="97" s="1"/>
  <c r="A58" i="97" s="1"/>
  <c r="A59" i="97" s="1"/>
  <c r="A60" i="97" s="1"/>
  <c r="A61" i="97" s="1"/>
  <c r="A62" i="97" s="1"/>
  <c r="A63" i="97" s="1"/>
  <c r="A64" i="97" s="1"/>
  <c r="A65" i="97" s="1"/>
  <c r="A66" i="97" s="1"/>
  <c r="A67" i="97" s="1"/>
  <c r="A68" i="97" s="1"/>
  <c r="A69" i="97" s="1"/>
  <c r="A70" i="97" s="1"/>
  <c r="A71" i="97" s="1"/>
  <c r="A72" i="97" s="1"/>
  <c r="A73" i="97" s="1"/>
  <c r="A74" i="97" s="1"/>
  <c r="A75" i="97" s="1"/>
  <c r="A76" i="97" s="1"/>
  <c r="A77" i="97" s="1"/>
  <c r="A78" i="97" s="1"/>
  <c r="A79" i="97" s="1"/>
  <c r="A80" i="97" s="1"/>
  <c r="A81" i="97" s="1"/>
  <c r="A82" i="97" s="1"/>
  <c r="A83" i="97" s="1"/>
  <c r="A84" i="97" s="1"/>
  <c r="A85" i="97" s="1"/>
  <c r="A86" i="97" s="1"/>
  <c r="A87" i="97" s="1"/>
  <c r="A88" i="97" s="1"/>
  <c r="A89" i="97" s="1"/>
  <c r="A90" i="97" s="1"/>
  <c r="A91" i="97" s="1"/>
  <c r="A92" i="97" s="1"/>
  <c r="A93" i="97" s="1"/>
  <c r="A94" i="97" s="1"/>
  <c r="A95" i="97" s="1"/>
  <c r="A96" i="97" s="1"/>
  <c r="A97" i="97" s="1"/>
  <c r="A98" i="97" s="1"/>
  <c r="A99" i="97" s="1"/>
  <c r="A100" i="97" s="1"/>
  <c r="A101" i="97" s="1"/>
  <c r="A102" i="97" s="1"/>
  <c r="A103" i="97" s="1"/>
  <c r="A104" i="97" s="1"/>
  <c r="A105" i="97" s="1"/>
  <c r="A106" i="97" s="1"/>
  <c r="A107" i="97" s="1"/>
  <c r="A108" i="97" s="1"/>
  <c r="A109" i="97" s="1"/>
  <c r="A110" i="97" s="1"/>
  <c r="A111" i="97" s="1"/>
  <c r="A112" i="97" s="1"/>
  <c r="A113" i="97" s="1"/>
  <c r="A114" i="97" s="1"/>
  <c r="A115" i="97" s="1"/>
  <c r="A116" i="97" s="1"/>
  <c r="A117" i="97" s="1"/>
  <c r="A118" i="97" s="1"/>
  <c r="A119" i="97" s="1"/>
  <c r="A14" i="116"/>
  <c r="A15" i="116" s="1"/>
  <c r="A16" i="116" s="1"/>
  <c r="A17" i="116" s="1"/>
  <c r="A18" i="116" s="1"/>
  <c r="A19" i="116" s="1"/>
  <c r="A20" i="116" s="1"/>
  <c r="A21" i="116" s="1"/>
  <c r="A22" i="116" s="1"/>
  <c r="A23" i="116" s="1"/>
  <c r="A24" i="116" s="1"/>
  <c r="A25" i="116" s="1"/>
  <c r="A26" i="116" s="1"/>
  <c r="A27" i="116" s="1"/>
  <c r="A28" i="116" s="1"/>
  <c r="A29" i="116" s="1"/>
  <c r="A30" i="116" s="1"/>
  <c r="A31" i="116" s="1"/>
  <c r="A32" i="116" s="1"/>
  <c r="A33" i="116" s="1"/>
  <c r="A34" i="116" s="1"/>
  <c r="A35" i="116" s="1"/>
  <c r="A36" i="116" s="1"/>
  <c r="A37" i="116" s="1"/>
  <c r="A38" i="116" s="1"/>
  <c r="A39" i="116" s="1"/>
  <c r="A40" i="116" s="1"/>
  <c r="A41" i="116" s="1"/>
  <c r="A42" i="116" s="1"/>
  <c r="A43" i="116" s="1"/>
  <c r="A44" i="116" s="1"/>
  <c r="A45" i="116" s="1"/>
  <c r="A46" i="116" s="1"/>
  <c r="A47" i="116" s="1"/>
  <c r="A48" i="116" s="1"/>
  <c r="A49" i="116" s="1"/>
  <c r="A50" i="116" s="1"/>
  <c r="A51" i="116" s="1"/>
  <c r="A52" i="116" s="1"/>
  <c r="A53" i="116" s="1"/>
  <c r="A54" i="116" s="1"/>
  <c r="A55" i="116" s="1"/>
  <c r="A56" i="116" s="1"/>
  <c r="A57" i="116" s="1"/>
  <c r="A58" i="116" s="1"/>
  <c r="A59" i="116" s="1"/>
  <c r="A60" i="116" s="1"/>
  <c r="A61" i="116" s="1"/>
  <c r="A62" i="116" s="1"/>
  <c r="A63" i="116" s="1"/>
  <c r="A64" i="116" s="1"/>
  <c r="A65" i="116" s="1"/>
  <c r="A66" i="116" s="1"/>
  <c r="A67" i="116" s="1"/>
  <c r="A68" i="116" s="1"/>
  <c r="A69" i="116" s="1"/>
  <c r="A70" i="116" s="1"/>
  <c r="A71" i="116" s="1"/>
  <c r="A72" i="116" s="1"/>
  <c r="A73" i="116" s="1"/>
  <c r="A74" i="116" s="1"/>
  <c r="A75" i="116" s="1"/>
  <c r="A76" i="116" s="1"/>
  <c r="A77" i="116" s="1"/>
  <c r="A78" i="116" s="1"/>
  <c r="A79" i="116" s="1"/>
  <c r="A80" i="116" s="1"/>
  <c r="A81" i="116" s="1"/>
  <c r="A82" i="116" s="1"/>
  <c r="A83" i="116" s="1"/>
  <c r="A84" i="116" s="1"/>
  <c r="A85" i="116" s="1"/>
  <c r="A86" i="116" s="1"/>
  <c r="A87" i="116" s="1"/>
  <c r="A88" i="116" s="1"/>
  <c r="A89" i="116" s="1"/>
  <c r="A90" i="116" s="1"/>
  <c r="A91" i="116" s="1"/>
  <c r="A92" i="116" s="1"/>
  <c r="A93" i="116" s="1"/>
  <c r="A94" i="116" s="1"/>
  <c r="A95" i="116" s="1"/>
  <c r="A96" i="116" s="1"/>
  <c r="A97" i="116" s="1"/>
  <c r="A98" i="116" s="1"/>
  <c r="A99" i="116" s="1"/>
  <c r="A100" i="116" s="1"/>
  <c r="A101" i="116" s="1"/>
  <c r="A102" i="116" s="1"/>
  <c r="A103" i="116" s="1"/>
  <c r="A104" i="116" s="1"/>
  <c r="A105" i="116" s="1"/>
  <c r="A106" i="116" s="1"/>
  <c r="A107" i="116" s="1"/>
  <c r="A108" i="116" s="1"/>
  <c r="A109" i="116" s="1"/>
  <c r="A110" i="116" s="1"/>
  <c r="A111" i="116" s="1"/>
  <c r="A112" i="116" s="1"/>
  <c r="A113" i="116" s="1"/>
  <c r="A114" i="116" s="1"/>
  <c r="A115" i="116" s="1"/>
  <c r="A116" i="116" s="1"/>
  <c r="A117" i="116" s="1"/>
  <c r="A118" i="116" s="1"/>
  <c r="A119" i="116" s="1"/>
  <c r="A13" i="116"/>
  <c r="A14" i="119"/>
  <c r="A15" i="119" s="1"/>
  <c r="A16" i="119" s="1"/>
  <c r="A17" i="119" s="1"/>
  <c r="A18" i="119" s="1"/>
  <c r="A19" i="119" s="1"/>
  <c r="A20" i="119" s="1"/>
  <c r="A21" i="119" s="1"/>
  <c r="A22" i="119" s="1"/>
  <c r="A23" i="119" s="1"/>
  <c r="A24" i="119" s="1"/>
  <c r="A25" i="119" s="1"/>
  <c r="A26" i="119" s="1"/>
  <c r="A27" i="119" s="1"/>
  <c r="A28" i="119" s="1"/>
  <c r="A29" i="119" s="1"/>
  <c r="A30" i="119" s="1"/>
  <c r="A31" i="119" s="1"/>
  <c r="A32" i="119" s="1"/>
  <c r="A33" i="119" s="1"/>
  <c r="A34" i="119" s="1"/>
  <c r="A35" i="119" s="1"/>
  <c r="A36" i="119" s="1"/>
  <c r="A37" i="119" s="1"/>
  <c r="A38" i="119" s="1"/>
  <c r="A39" i="119" s="1"/>
  <c r="A40" i="119" s="1"/>
  <c r="A41" i="119" s="1"/>
  <c r="A42" i="119" s="1"/>
  <c r="A43" i="119" s="1"/>
  <c r="A44" i="119" s="1"/>
  <c r="A45" i="119" s="1"/>
  <c r="A46" i="119" s="1"/>
  <c r="A47" i="119" s="1"/>
  <c r="A48" i="119" s="1"/>
  <c r="A49" i="119" s="1"/>
  <c r="A50" i="119" s="1"/>
  <c r="A51" i="119" s="1"/>
  <c r="A52" i="119" s="1"/>
  <c r="A53" i="119" s="1"/>
  <c r="A54" i="119" s="1"/>
  <c r="A55" i="119" s="1"/>
  <c r="A56" i="119" s="1"/>
  <c r="A57" i="119" s="1"/>
  <c r="A58" i="119" s="1"/>
  <c r="A59" i="119" s="1"/>
  <c r="A60" i="119" s="1"/>
  <c r="A61" i="119" s="1"/>
  <c r="A62" i="119" s="1"/>
  <c r="A63" i="119" s="1"/>
  <c r="A64" i="119" s="1"/>
  <c r="A65" i="119" s="1"/>
  <c r="A66" i="119" s="1"/>
  <c r="A67" i="119" s="1"/>
  <c r="A68" i="119" s="1"/>
  <c r="A69" i="119" s="1"/>
  <c r="A70" i="119" s="1"/>
  <c r="A71" i="119" s="1"/>
  <c r="A72" i="119" s="1"/>
  <c r="A73" i="119" s="1"/>
  <c r="A74" i="119" s="1"/>
  <c r="A75" i="119" s="1"/>
  <c r="A76" i="119" s="1"/>
  <c r="A77" i="119" s="1"/>
  <c r="A78" i="119" s="1"/>
  <c r="A79" i="119" s="1"/>
  <c r="A80" i="119" s="1"/>
  <c r="A81" i="119" s="1"/>
  <c r="A82" i="119" s="1"/>
  <c r="A83" i="119" s="1"/>
  <c r="A84" i="119" s="1"/>
  <c r="A85" i="119" s="1"/>
  <c r="A86" i="119" s="1"/>
  <c r="A87" i="119" s="1"/>
  <c r="A88" i="119" s="1"/>
  <c r="A89" i="119" s="1"/>
  <c r="A90" i="119" s="1"/>
  <c r="A91" i="119" s="1"/>
  <c r="A92" i="119" s="1"/>
  <c r="A93" i="119" s="1"/>
  <c r="A94" i="119" s="1"/>
  <c r="A95" i="119" s="1"/>
  <c r="A96" i="119" s="1"/>
  <c r="A97" i="119" s="1"/>
  <c r="A98" i="119" s="1"/>
  <c r="A99" i="119" s="1"/>
  <c r="A100" i="119" s="1"/>
  <c r="A101" i="119" s="1"/>
  <c r="A102" i="119" s="1"/>
  <c r="A103" i="119" s="1"/>
  <c r="A104" i="119" s="1"/>
  <c r="A105" i="119" s="1"/>
  <c r="A106" i="119" s="1"/>
  <c r="A107" i="119" s="1"/>
  <c r="A108" i="119" s="1"/>
  <c r="A109" i="119" s="1"/>
  <c r="A110" i="119" s="1"/>
  <c r="A111" i="119" s="1"/>
  <c r="A112" i="119" s="1"/>
  <c r="A113" i="119" s="1"/>
  <c r="A114" i="119" s="1"/>
  <c r="A115" i="119" s="1"/>
  <c r="A116" i="119" s="1"/>
  <c r="A117" i="119" s="1"/>
  <c r="A118" i="119" s="1"/>
  <c r="A119" i="119" s="1"/>
  <c r="A13" i="119"/>
  <c r="A13" i="123"/>
  <c r="A14" i="123" s="1"/>
  <c r="A15" i="123" s="1"/>
  <c r="A16" i="123" s="1"/>
  <c r="A17" i="123" s="1"/>
  <c r="A18" i="123" s="1"/>
  <c r="A19" i="123" s="1"/>
  <c r="A20" i="123" s="1"/>
  <c r="A21" i="123" s="1"/>
  <c r="A22" i="123" s="1"/>
  <c r="A23" i="123" s="1"/>
  <c r="A24" i="123" s="1"/>
  <c r="A25" i="123" s="1"/>
  <c r="A26" i="123" s="1"/>
  <c r="A27" i="123" s="1"/>
  <c r="A28" i="123" s="1"/>
  <c r="A29" i="123" s="1"/>
  <c r="A30" i="123" s="1"/>
  <c r="A31" i="123" s="1"/>
  <c r="A32" i="123" s="1"/>
  <c r="A33" i="123" s="1"/>
  <c r="A34" i="123" s="1"/>
  <c r="A35" i="123" s="1"/>
  <c r="A36" i="123" s="1"/>
  <c r="A37" i="123" s="1"/>
  <c r="A38" i="123" s="1"/>
  <c r="A39" i="123" s="1"/>
  <c r="A40" i="123" s="1"/>
  <c r="A41" i="123" s="1"/>
  <c r="A42" i="123" s="1"/>
  <c r="A43" i="123" s="1"/>
  <c r="A44" i="123" s="1"/>
  <c r="A45" i="123" s="1"/>
  <c r="A46" i="123" s="1"/>
  <c r="A47" i="123" s="1"/>
  <c r="A48" i="123" s="1"/>
  <c r="A49" i="123" s="1"/>
  <c r="A50" i="123" s="1"/>
  <c r="A51" i="123" s="1"/>
  <c r="A52" i="123" s="1"/>
  <c r="A53" i="123" s="1"/>
  <c r="A54" i="123" s="1"/>
  <c r="A55" i="123" s="1"/>
  <c r="A56" i="123" s="1"/>
  <c r="A57" i="123" s="1"/>
  <c r="A58" i="123" s="1"/>
  <c r="A59" i="123" s="1"/>
  <c r="A60" i="123" s="1"/>
  <c r="A61" i="123" s="1"/>
  <c r="A62" i="123" s="1"/>
  <c r="A63" i="123" s="1"/>
  <c r="A64" i="123" s="1"/>
  <c r="A65" i="123" s="1"/>
  <c r="A66" i="123" s="1"/>
  <c r="A67" i="123" s="1"/>
  <c r="A68" i="123" s="1"/>
  <c r="A69" i="123" s="1"/>
  <c r="A70" i="123" s="1"/>
  <c r="A71" i="123" s="1"/>
  <c r="A72" i="123" s="1"/>
  <c r="A73" i="123" s="1"/>
  <c r="A74" i="123" s="1"/>
  <c r="A75" i="123" s="1"/>
  <c r="A76" i="123" s="1"/>
  <c r="A77" i="123" s="1"/>
  <c r="A78" i="123" s="1"/>
  <c r="A79" i="123" s="1"/>
  <c r="A80" i="123" s="1"/>
  <c r="A81" i="123" s="1"/>
  <c r="A82" i="123" s="1"/>
  <c r="A83" i="123" s="1"/>
  <c r="A84" i="123" s="1"/>
  <c r="A85" i="123" s="1"/>
  <c r="A86" i="123" s="1"/>
  <c r="A87" i="123" s="1"/>
  <c r="A88" i="123" s="1"/>
  <c r="A89" i="123" s="1"/>
  <c r="A90" i="123" s="1"/>
  <c r="A91" i="123" s="1"/>
  <c r="A92" i="123" s="1"/>
  <c r="A93" i="123" s="1"/>
  <c r="A94" i="123" s="1"/>
  <c r="A95" i="123" s="1"/>
  <c r="A96" i="123" s="1"/>
  <c r="A97" i="123" s="1"/>
  <c r="A98" i="123" s="1"/>
  <c r="A99" i="123" s="1"/>
  <c r="A100" i="123" s="1"/>
  <c r="A101" i="123" s="1"/>
  <c r="A102" i="123" s="1"/>
  <c r="A103" i="123" s="1"/>
  <c r="A104" i="123" s="1"/>
  <c r="A105" i="123" s="1"/>
  <c r="A106" i="123" s="1"/>
  <c r="A107" i="123" s="1"/>
  <c r="A108" i="123" s="1"/>
  <c r="A109" i="123" s="1"/>
  <c r="A110" i="123" s="1"/>
  <c r="A111" i="123" s="1"/>
  <c r="A112" i="123" s="1"/>
  <c r="A113" i="123" s="1"/>
  <c r="A114" i="123" s="1"/>
  <c r="A115" i="123" s="1"/>
  <c r="A116" i="123" s="1"/>
  <c r="A117" i="123" s="1"/>
  <c r="A118" i="123" s="1"/>
  <c r="A119" i="123" s="1"/>
  <c r="A14" i="125"/>
  <c r="A15" i="125"/>
  <c r="A16" i="125"/>
  <c r="A17" i="125" s="1"/>
  <c r="A18" i="125" s="1"/>
  <c r="A19" i="125" s="1"/>
  <c r="A20" i="125" s="1"/>
  <c r="A21" i="125" s="1"/>
  <c r="A22" i="125" s="1"/>
  <c r="A23" i="125" s="1"/>
  <c r="A24" i="125" s="1"/>
  <c r="A25" i="125" s="1"/>
  <c r="A26" i="125" s="1"/>
  <c r="A27" i="125" s="1"/>
  <c r="A28" i="125" s="1"/>
  <c r="A29" i="125" s="1"/>
  <c r="A30" i="125" s="1"/>
  <c r="A31" i="125" s="1"/>
  <c r="A32" i="125" s="1"/>
  <c r="A33" i="125" s="1"/>
  <c r="A34" i="125" s="1"/>
  <c r="A35" i="125" s="1"/>
  <c r="A36" i="125" s="1"/>
  <c r="A37" i="125" s="1"/>
  <c r="A38" i="125" s="1"/>
  <c r="A39" i="125" s="1"/>
  <c r="A40" i="125" s="1"/>
  <c r="A41" i="125" s="1"/>
  <c r="A42" i="125" s="1"/>
  <c r="A43" i="125" s="1"/>
  <c r="A44" i="125" s="1"/>
  <c r="A45" i="125" s="1"/>
  <c r="A46" i="125" s="1"/>
  <c r="A47" i="125" s="1"/>
  <c r="A48" i="125" s="1"/>
  <c r="A49" i="125" s="1"/>
  <c r="A50" i="125" s="1"/>
  <c r="A51" i="125" s="1"/>
  <c r="A52" i="125" s="1"/>
  <c r="A53" i="125" s="1"/>
  <c r="A54" i="125" s="1"/>
  <c r="A55" i="125" s="1"/>
  <c r="A56" i="125" s="1"/>
  <c r="A57" i="125" s="1"/>
  <c r="A58" i="125" s="1"/>
  <c r="A59" i="125" s="1"/>
  <c r="A60" i="125" s="1"/>
  <c r="A61" i="125" s="1"/>
  <c r="A62" i="125" s="1"/>
  <c r="A63" i="125" s="1"/>
  <c r="A64" i="125" s="1"/>
  <c r="A65" i="125" s="1"/>
  <c r="A66" i="125" s="1"/>
  <c r="A67" i="125" s="1"/>
  <c r="A68" i="125" s="1"/>
  <c r="A69" i="125" s="1"/>
  <c r="A70" i="125" s="1"/>
  <c r="A71" i="125" s="1"/>
  <c r="A72" i="125" s="1"/>
  <c r="A73" i="125" s="1"/>
  <c r="A74" i="125" s="1"/>
  <c r="A75" i="125" s="1"/>
  <c r="A76" i="125" s="1"/>
  <c r="A77" i="125" s="1"/>
  <c r="A78" i="125" s="1"/>
  <c r="A79" i="125" s="1"/>
  <c r="A80" i="125" s="1"/>
  <c r="A81" i="125" s="1"/>
  <c r="A82" i="125" s="1"/>
  <c r="A83" i="125" s="1"/>
  <c r="A84" i="125" s="1"/>
  <c r="A85" i="125" s="1"/>
  <c r="A86" i="125" s="1"/>
  <c r="A87" i="125" s="1"/>
  <c r="A88" i="125" s="1"/>
  <c r="A89" i="125" s="1"/>
  <c r="A90" i="125" s="1"/>
  <c r="A91" i="125" s="1"/>
  <c r="A92" i="125" s="1"/>
  <c r="A93" i="125" s="1"/>
  <c r="A94" i="125" s="1"/>
  <c r="A95" i="125" s="1"/>
  <c r="A96" i="125" s="1"/>
  <c r="A97" i="125" s="1"/>
  <c r="A98" i="125" s="1"/>
  <c r="A99" i="125" s="1"/>
  <c r="A100" i="125" s="1"/>
  <c r="A101" i="125" s="1"/>
  <c r="A102" i="125" s="1"/>
  <c r="A103" i="125" s="1"/>
  <c r="A104" i="125" s="1"/>
  <c r="A105" i="125" s="1"/>
  <c r="A106" i="125" s="1"/>
  <c r="A107" i="125" s="1"/>
  <c r="A108" i="125" s="1"/>
  <c r="A109" i="125" s="1"/>
  <c r="A110" i="125" s="1"/>
  <c r="A111" i="125" s="1"/>
  <c r="A112" i="125" s="1"/>
  <c r="A113" i="125" s="1"/>
  <c r="A114" i="125" s="1"/>
  <c r="A115" i="125" s="1"/>
  <c r="A116" i="125" s="1"/>
  <c r="A117" i="125" s="1"/>
  <c r="A118" i="125" s="1"/>
  <c r="A119" i="125" s="1"/>
  <c r="A13" i="125"/>
  <c r="A14" i="121"/>
  <c r="A15" i="121" s="1"/>
  <c r="A16" i="121" s="1"/>
  <c r="A17" i="121" s="1"/>
  <c r="A18" i="121" s="1"/>
  <c r="A19" i="121" s="1"/>
  <c r="A20" i="121" s="1"/>
  <c r="A21" i="121" s="1"/>
  <c r="A22" i="121" s="1"/>
  <c r="A23" i="121" s="1"/>
  <c r="A24" i="121" s="1"/>
  <c r="A25" i="121" s="1"/>
  <c r="A26" i="121" s="1"/>
  <c r="A27" i="121" s="1"/>
  <c r="A28" i="121" s="1"/>
  <c r="A29" i="121" s="1"/>
  <c r="A30" i="121" s="1"/>
  <c r="A31" i="121" s="1"/>
  <c r="A32" i="121" s="1"/>
  <c r="A33" i="121" s="1"/>
  <c r="A34" i="121" s="1"/>
  <c r="A35" i="121" s="1"/>
  <c r="A36" i="121" s="1"/>
  <c r="A37" i="121" s="1"/>
  <c r="A38" i="121" s="1"/>
  <c r="A39" i="121" s="1"/>
  <c r="A40" i="121" s="1"/>
  <c r="A41" i="121" s="1"/>
  <c r="A42" i="121" s="1"/>
  <c r="A43" i="121" s="1"/>
  <c r="A44" i="121" s="1"/>
  <c r="A45" i="121" s="1"/>
  <c r="A46" i="121" s="1"/>
  <c r="A47" i="121" s="1"/>
  <c r="A48" i="121" s="1"/>
  <c r="A49" i="121" s="1"/>
  <c r="A50" i="121" s="1"/>
  <c r="A51" i="121" s="1"/>
  <c r="A52" i="121" s="1"/>
  <c r="A53" i="121" s="1"/>
  <c r="A54" i="121" s="1"/>
  <c r="A55" i="121" s="1"/>
  <c r="A56" i="121" s="1"/>
  <c r="A57" i="121" s="1"/>
  <c r="A58" i="121" s="1"/>
  <c r="A59" i="121" s="1"/>
  <c r="A60" i="121" s="1"/>
  <c r="A61" i="121" s="1"/>
  <c r="A62" i="121" s="1"/>
  <c r="A63" i="121" s="1"/>
  <c r="A64" i="121" s="1"/>
  <c r="A65" i="121" s="1"/>
  <c r="A66" i="121" s="1"/>
  <c r="A67" i="121" s="1"/>
  <c r="A68" i="121" s="1"/>
  <c r="A69" i="121" s="1"/>
  <c r="A70" i="121" s="1"/>
  <c r="A71" i="121" s="1"/>
  <c r="A72" i="121" s="1"/>
  <c r="A73" i="121" s="1"/>
  <c r="A74" i="121" s="1"/>
  <c r="A75" i="121" s="1"/>
  <c r="A76" i="121" s="1"/>
  <c r="A77" i="121" s="1"/>
  <c r="A78" i="121" s="1"/>
  <c r="A79" i="121" s="1"/>
  <c r="A80" i="121" s="1"/>
  <c r="A81" i="121" s="1"/>
  <c r="A82" i="121" s="1"/>
  <c r="A83" i="121" s="1"/>
  <c r="A84" i="121" s="1"/>
  <c r="A85" i="121" s="1"/>
  <c r="A86" i="121" s="1"/>
  <c r="A87" i="121" s="1"/>
  <c r="A88" i="121" s="1"/>
  <c r="A89" i="121" s="1"/>
  <c r="A90" i="121" s="1"/>
  <c r="A91" i="121" s="1"/>
  <c r="A92" i="121" s="1"/>
  <c r="A93" i="121" s="1"/>
  <c r="A94" i="121" s="1"/>
  <c r="A95" i="121" s="1"/>
  <c r="A96" i="121" s="1"/>
  <c r="A97" i="121" s="1"/>
  <c r="A98" i="121" s="1"/>
  <c r="A99" i="121" s="1"/>
  <c r="A100" i="121" s="1"/>
  <c r="A101" i="121" s="1"/>
  <c r="A102" i="121" s="1"/>
  <c r="A103" i="121" s="1"/>
  <c r="A104" i="121" s="1"/>
  <c r="A105" i="121" s="1"/>
  <c r="A106" i="121" s="1"/>
  <c r="A107" i="121" s="1"/>
  <c r="A108" i="121" s="1"/>
  <c r="A109" i="121" s="1"/>
  <c r="A110" i="121" s="1"/>
  <c r="A111" i="121" s="1"/>
  <c r="A112" i="121" s="1"/>
  <c r="A113" i="121" s="1"/>
  <c r="A114" i="121" s="1"/>
  <c r="A115" i="121" s="1"/>
  <c r="A116" i="121" s="1"/>
  <c r="A117" i="121" s="1"/>
  <c r="A118" i="121" s="1"/>
  <c r="A119" i="121" s="1"/>
  <c r="A13" i="121"/>
  <c r="A13" i="97"/>
  <c r="C78" i="126" l="1"/>
  <c r="C79" i="126" s="1"/>
  <c r="C80" i="126" s="1"/>
  <c r="U76" i="126"/>
  <c r="T76" i="126"/>
  <c r="S76" i="126"/>
  <c r="R76" i="126"/>
  <c r="Q76" i="126"/>
  <c r="P76" i="126"/>
  <c r="C66" i="126"/>
  <c r="C67" i="126" s="1"/>
  <c r="U64" i="126"/>
  <c r="T64" i="126"/>
  <c r="S64" i="126"/>
  <c r="R64" i="126"/>
  <c r="Q64" i="126"/>
  <c r="P64" i="126"/>
  <c r="C54" i="126"/>
  <c r="C55" i="126" s="1"/>
  <c r="U52" i="126"/>
  <c r="T52" i="126"/>
  <c r="S52" i="126"/>
  <c r="R52" i="126"/>
  <c r="Q52" i="126"/>
  <c r="P52" i="126"/>
  <c r="C42" i="126"/>
  <c r="U40" i="126"/>
  <c r="T40" i="126"/>
  <c r="S40" i="126"/>
  <c r="R40" i="126"/>
  <c r="Q40" i="126"/>
  <c r="P40" i="126"/>
  <c r="C8" i="126"/>
  <c r="C9" i="126" s="1"/>
  <c r="C10" i="126" s="1"/>
  <c r="B2" i="126"/>
  <c r="A1" i="126" a="1"/>
  <c r="A1" i="126" s="1"/>
  <c r="C89" i="125"/>
  <c r="C98" i="125" s="1"/>
  <c r="C107" i="125" s="1"/>
  <c r="C116" i="125" s="1"/>
  <c r="C83" i="125"/>
  <c r="C82" i="125"/>
  <c r="C81" i="125"/>
  <c r="C80" i="125"/>
  <c r="C79" i="125"/>
  <c r="C78" i="125"/>
  <c r="C77" i="125"/>
  <c r="C76" i="125"/>
  <c r="C75" i="125"/>
  <c r="C66" i="125"/>
  <c r="C84" i="125" s="1"/>
  <c r="C93" i="125" s="1"/>
  <c r="C102" i="125" s="1"/>
  <c r="C111" i="125" s="1"/>
  <c r="C65" i="125"/>
  <c r="C64" i="125"/>
  <c r="C63" i="125"/>
  <c r="C62" i="125"/>
  <c r="C61" i="125"/>
  <c r="C60" i="125"/>
  <c r="C59" i="125"/>
  <c r="C58" i="125"/>
  <c r="C57" i="125"/>
  <c r="B44" i="125"/>
  <c r="D31" i="125"/>
  <c r="B31" i="125" s="1"/>
  <c r="D29" i="125"/>
  <c r="D38" i="125" s="1"/>
  <c r="D47" i="125" s="1"/>
  <c r="D56" i="125" s="1"/>
  <c r="C29" i="125"/>
  <c r="C38" i="125" s="1"/>
  <c r="C47" i="125" s="1"/>
  <c r="C56" i="125" s="1"/>
  <c r="C74" i="125" s="1"/>
  <c r="C92" i="125" s="1"/>
  <c r="D28" i="125"/>
  <c r="B28" i="125" s="1"/>
  <c r="C28" i="125"/>
  <c r="C37" i="125" s="1"/>
  <c r="C46" i="125" s="1"/>
  <c r="C55" i="125" s="1"/>
  <c r="C73" i="125" s="1"/>
  <c r="C91" i="125" s="1"/>
  <c r="C100" i="125" s="1"/>
  <c r="C109" i="125" s="1"/>
  <c r="C118" i="125" s="1"/>
  <c r="D27" i="125"/>
  <c r="B27" i="125" s="1"/>
  <c r="C27" i="125"/>
  <c r="C36" i="125" s="1"/>
  <c r="C45" i="125" s="1"/>
  <c r="C54" i="125" s="1"/>
  <c r="C72" i="125" s="1"/>
  <c r="C90" i="125" s="1"/>
  <c r="C99" i="125" s="1"/>
  <c r="C108" i="125" s="1"/>
  <c r="C117" i="125" s="1"/>
  <c r="D26" i="125"/>
  <c r="D35" i="125" s="1"/>
  <c r="D44" i="125" s="1"/>
  <c r="D53" i="125" s="1"/>
  <c r="B53" i="125" s="1"/>
  <c r="C26" i="125"/>
  <c r="C35" i="125" s="1"/>
  <c r="C44" i="125" s="1"/>
  <c r="C53" i="125" s="1"/>
  <c r="C71" i="125" s="1"/>
  <c r="B26" i="125"/>
  <c r="D25" i="125"/>
  <c r="D34" i="125" s="1"/>
  <c r="D43" i="125" s="1"/>
  <c r="C25" i="125"/>
  <c r="C34" i="125" s="1"/>
  <c r="C43" i="125" s="1"/>
  <c r="C52" i="125" s="1"/>
  <c r="C70" i="125" s="1"/>
  <c r="C88" i="125" s="1"/>
  <c r="C97" i="125" s="1"/>
  <c r="C106" i="125" s="1"/>
  <c r="C115" i="125" s="1"/>
  <c r="B25" i="125"/>
  <c r="D24" i="125"/>
  <c r="D33" i="125" s="1"/>
  <c r="D42" i="125" s="1"/>
  <c r="C24" i="125"/>
  <c r="C33" i="125" s="1"/>
  <c r="C42" i="125" s="1"/>
  <c r="C51" i="125" s="1"/>
  <c r="B24" i="125"/>
  <c r="D23" i="125"/>
  <c r="C23" i="125"/>
  <c r="C32" i="125" s="1"/>
  <c r="C41" i="125" s="1"/>
  <c r="C50" i="125" s="1"/>
  <c r="C68" i="125" s="1"/>
  <c r="C86" i="125" s="1"/>
  <c r="C95" i="125" s="1"/>
  <c r="C104" i="125" s="1"/>
  <c r="C113" i="125" s="1"/>
  <c r="D22" i="125"/>
  <c r="B22" i="125" s="1"/>
  <c r="C22" i="125"/>
  <c r="C31" i="125" s="1"/>
  <c r="C40" i="125" s="1"/>
  <c r="C49" i="125" s="1"/>
  <c r="C67" i="125" s="1"/>
  <c r="C85" i="125" s="1"/>
  <c r="C94" i="125" s="1"/>
  <c r="C103" i="125" s="1"/>
  <c r="C112" i="125" s="1"/>
  <c r="D21" i="125"/>
  <c r="B21" i="125" s="1"/>
  <c r="C21" i="125"/>
  <c r="C30" i="125" s="1"/>
  <c r="C39" i="125" s="1"/>
  <c r="C48" i="125" s="1"/>
  <c r="B20" i="125"/>
  <c r="B19" i="125"/>
  <c r="B18" i="125"/>
  <c r="B17" i="125"/>
  <c r="B16" i="125"/>
  <c r="B15" i="125"/>
  <c r="B14" i="125"/>
  <c r="B13" i="125"/>
  <c r="B12" i="125"/>
  <c r="DH11" i="125"/>
  <c r="CP11" i="125"/>
  <c r="CO11" i="125"/>
  <c r="CM11" i="125"/>
  <c r="CA11" i="125"/>
  <c r="BZ11" i="125"/>
  <c r="BY11" i="125"/>
  <c r="BX11" i="125"/>
  <c r="BQ11" i="125"/>
  <c r="BL11" i="125"/>
  <c r="BK11" i="125"/>
  <c r="AW11" i="125"/>
  <c r="AT11" i="125"/>
  <c r="AS11" i="125"/>
  <c r="AQ11" i="125"/>
  <c r="AE11" i="125"/>
  <c r="AB11" i="125"/>
  <c r="S11" i="125"/>
  <c r="P11" i="125"/>
  <c r="G11" i="125"/>
  <c r="F11" i="125"/>
  <c r="E11" i="125"/>
  <c r="D11" i="125"/>
  <c r="C11" i="125"/>
  <c r="B11" i="125"/>
  <c r="CK10" i="125"/>
  <c r="BI10" i="125"/>
  <c r="AG10" i="125"/>
  <c r="E10" i="125"/>
  <c r="DH9" i="125"/>
  <c r="DG9" i="125"/>
  <c r="DF9" i="125"/>
  <c r="DE9" i="125"/>
  <c r="DD9" i="125"/>
  <c r="DC9" i="125"/>
  <c r="DB9" i="125"/>
  <c r="DA9" i="125"/>
  <c r="CZ9" i="125"/>
  <c r="CY9" i="125"/>
  <c r="CX9" i="125"/>
  <c r="CW9" i="125"/>
  <c r="CV9" i="125"/>
  <c r="CU9" i="125"/>
  <c r="CT9" i="125"/>
  <c r="CS9" i="125"/>
  <c r="CR9" i="125"/>
  <c r="CQ9" i="125"/>
  <c r="CP9" i="125"/>
  <c r="CO9" i="125"/>
  <c r="CN9" i="125"/>
  <c r="CM9" i="125"/>
  <c r="CL9" i="125"/>
  <c r="CK9" i="125"/>
  <c r="BI9" i="125"/>
  <c r="BJ9" i="125" s="1"/>
  <c r="BK9" i="125" s="1"/>
  <c r="BL9" i="125" s="1"/>
  <c r="BM9" i="125" s="1"/>
  <c r="BN9" i="125" s="1"/>
  <c r="BO9" i="125" s="1"/>
  <c r="BP9" i="125" s="1"/>
  <c r="BQ9" i="125" s="1"/>
  <c r="BR9" i="125" s="1"/>
  <c r="BS9" i="125" s="1"/>
  <c r="BT9" i="125" s="1"/>
  <c r="BU9" i="125" s="1"/>
  <c r="BV9" i="125" s="1"/>
  <c r="BW9" i="125" s="1"/>
  <c r="BX9" i="125" s="1"/>
  <c r="BY9" i="125" s="1"/>
  <c r="BZ9" i="125" s="1"/>
  <c r="CA9" i="125" s="1"/>
  <c r="CB9" i="125" s="1"/>
  <c r="CC9" i="125" s="1"/>
  <c r="CD9" i="125" s="1"/>
  <c r="CE9" i="125" s="1"/>
  <c r="CF9" i="125" s="1"/>
  <c r="CG9" i="125" s="1"/>
  <c r="CH9" i="125" s="1"/>
  <c r="CI9" i="125" s="1"/>
  <c r="CJ9" i="125" s="1"/>
  <c r="AG9" i="125"/>
  <c r="AH9" i="125" s="1"/>
  <c r="AI9" i="125" s="1"/>
  <c r="AJ9" i="125" s="1"/>
  <c r="AK9" i="125" s="1"/>
  <c r="AL9" i="125" s="1"/>
  <c r="AM9" i="125" s="1"/>
  <c r="AN9" i="125" s="1"/>
  <c r="AO9" i="125" s="1"/>
  <c r="AP9" i="125" s="1"/>
  <c r="AQ9" i="125" s="1"/>
  <c r="AR9" i="125" s="1"/>
  <c r="AS9" i="125" s="1"/>
  <c r="AT9" i="125" s="1"/>
  <c r="AU9" i="125" s="1"/>
  <c r="AV9" i="125" s="1"/>
  <c r="AW9" i="125" s="1"/>
  <c r="AX9" i="125" s="1"/>
  <c r="AY9" i="125" s="1"/>
  <c r="AZ9" i="125" s="1"/>
  <c r="BA9" i="125" s="1"/>
  <c r="BB9" i="125" s="1"/>
  <c r="BC9" i="125" s="1"/>
  <c r="BD9" i="125" s="1"/>
  <c r="BE9" i="125" s="1"/>
  <c r="BF9" i="125" s="1"/>
  <c r="BG9" i="125" s="1"/>
  <c r="BH9" i="125" s="1"/>
  <c r="D9" i="125"/>
  <c r="E9" i="125" s="1"/>
  <c r="F9" i="125" s="1"/>
  <c r="G9" i="125" s="1"/>
  <c r="H9" i="125" s="1"/>
  <c r="I9" i="125" s="1"/>
  <c r="J9" i="125" s="1"/>
  <c r="K9" i="125" s="1"/>
  <c r="L9" i="125" s="1"/>
  <c r="M9" i="125" s="1"/>
  <c r="N9" i="125" s="1"/>
  <c r="O9" i="125" s="1"/>
  <c r="P9" i="125" s="1"/>
  <c r="Q9" i="125" s="1"/>
  <c r="R9" i="125" s="1"/>
  <c r="S9" i="125" s="1"/>
  <c r="T9" i="125" s="1"/>
  <c r="U9" i="125" s="1"/>
  <c r="V9" i="125" s="1"/>
  <c r="W9" i="125" s="1"/>
  <c r="X9" i="125" s="1"/>
  <c r="Y9" i="125" s="1"/>
  <c r="Z9" i="125" s="1"/>
  <c r="AA9" i="125" s="1"/>
  <c r="AB9" i="125" s="1"/>
  <c r="AC9" i="125" s="1"/>
  <c r="AD9" i="125" s="1"/>
  <c r="AE9" i="125" s="1"/>
  <c r="AF9" i="125" s="1"/>
  <c r="C9" i="125"/>
  <c r="F8" i="125"/>
  <c r="G8" i="125" s="1"/>
  <c r="H8" i="125" s="1"/>
  <c r="I8" i="125" s="1"/>
  <c r="J8" i="125" s="1"/>
  <c r="DH7" i="125"/>
  <c r="DG7" i="125"/>
  <c r="DF7" i="125"/>
  <c r="DE7" i="125"/>
  <c r="DD7" i="125"/>
  <c r="DC7" i="125"/>
  <c r="DB7" i="125"/>
  <c r="DA7" i="125"/>
  <c r="CZ7" i="125"/>
  <c r="CY7" i="125"/>
  <c r="CX7" i="125"/>
  <c r="CW7" i="125"/>
  <c r="CV7" i="125"/>
  <c r="CU7" i="125"/>
  <c r="CT7" i="125"/>
  <c r="CS7" i="125"/>
  <c r="CR7" i="125"/>
  <c r="CQ7" i="125"/>
  <c r="CP7" i="125"/>
  <c r="CO7" i="125"/>
  <c r="CN7" i="125"/>
  <c r="CM7" i="125"/>
  <c r="CL7" i="125"/>
  <c r="CK7" i="125"/>
  <c r="CJ7" i="125"/>
  <c r="CI7" i="125"/>
  <c r="CH7" i="125"/>
  <c r="CG7" i="125"/>
  <c r="CF7" i="125"/>
  <c r="CE7" i="125"/>
  <c r="CD7" i="125"/>
  <c r="CC7" i="125"/>
  <c r="CB7" i="125"/>
  <c r="CA7" i="125"/>
  <c r="BZ7" i="125"/>
  <c r="BY7" i="125"/>
  <c r="BX7" i="125"/>
  <c r="BW7" i="125"/>
  <c r="BV7" i="125"/>
  <c r="BU7" i="125"/>
  <c r="BT7" i="125"/>
  <c r="BS7" i="125"/>
  <c r="BR7" i="125"/>
  <c r="BQ7" i="125"/>
  <c r="BP7" i="125"/>
  <c r="BO7" i="125"/>
  <c r="BN7" i="125"/>
  <c r="BM7" i="125"/>
  <c r="BL7" i="125"/>
  <c r="BK7" i="125"/>
  <c r="BJ7" i="125"/>
  <c r="BI7" i="125"/>
  <c r="BH7" i="125"/>
  <c r="BG7" i="125"/>
  <c r="BF7" i="125"/>
  <c r="BE7" i="125"/>
  <c r="BD7" i="125"/>
  <c r="BC7" i="125"/>
  <c r="BB7" i="125"/>
  <c r="BA7" i="125"/>
  <c r="AZ7" i="125"/>
  <c r="AY7" i="125"/>
  <c r="AX7" i="125"/>
  <c r="AW7" i="125"/>
  <c r="AV7" i="125"/>
  <c r="AU7" i="125"/>
  <c r="AT7" i="125"/>
  <c r="AS7" i="125"/>
  <c r="AR7" i="125"/>
  <c r="AQ7" i="125"/>
  <c r="AP7" i="125"/>
  <c r="AO7" i="125"/>
  <c r="AN7" i="125"/>
  <c r="AM7" i="125"/>
  <c r="AL7" i="125"/>
  <c r="AK7" i="125"/>
  <c r="AJ7" i="125"/>
  <c r="AI7" i="125"/>
  <c r="AH7" i="125"/>
  <c r="AG7" i="125"/>
  <c r="AF7" i="125"/>
  <c r="AE7" i="125"/>
  <c r="AD7" i="125"/>
  <c r="AC7" i="125"/>
  <c r="AB7" i="125"/>
  <c r="AA7" i="125"/>
  <c r="Z7" i="125"/>
  <c r="Y7" i="125"/>
  <c r="X7" i="125"/>
  <c r="W7" i="125"/>
  <c r="V7" i="125"/>
  <c r="U7" i="125"/>
  <c r="T7" i="125"/>
  <c r="S7" i="125"/>
  <c r="R7" i="125"/>
  <c r="Q7" i="125"/>
  <c r="P7" i="125"/>
  <c r="O7" i="125"/>
  <c r="N7" i="125"/>
  <c r="M7" i="125"/>
  <c r="L7" i="125"/>
  <c r="K7" i="125"/>
  <c r="J7" i="125"/>
  <c r="I7" i="125"/>
  <c r="H7" i="125"/>
  <c r="G7" i="125"/>
  <c r="F7" i="125"/>
  <c r="E7" i="125"/>
  <c r="DH6" i="125"/>
  <c r="DG6" i="125"/>
  <c r="DF6" i="125"/>
  <c r="DE6" i="125"/>
  <c r="DD6" i="125"/>
  <c r="DC6" i="125"/>
  <c r="DB6" i="125"/>
  <c r="DA6" i="125"/>
  <c r="CZ6" i="125"/>
  <c r="CY6" i="125"/>
  <c r="CX6" i="125"/>
  <c r="CW6" i="125"/>
  <c r="CV6" i="125"/>
  <c r="CU6" i="125"/>
  <c r="CT6" i="125"/>
  <c r="CS6" i="125"/>
  <c r="CR6" i="125"/>
  <c r="CQ6" i="125"/>
  <c r="CP6" i="125"/>
  <c r="CO6" i="125"/>
  <c r="CN6" i="125"/>
  <c r="CM6" i="125"/>
  <c r="CL6" i="125"/>
  <c r="CK6" i="125"/>
  <c r="CJ6" i="125"/>
  <c r="CI6" i="125"/>
  <c r="CH6" i="125"/>
  <c r="CG6" i="125"/>
  <c r="CF6" i="125"/>
  <c r="CE6" i="125"/>
  <c r="CD6" i="125"/>
  <c r="CC6" i="125"/>
  <c r="CB6" i="125"/>
  <c r="CA6" i="125"/>
  <c r="BZ6" i="125"/>
  <c r="BY6" i="125"/>
  <c r="BX6" i="125"/>
  <c r="BW6" i="125"/>
  <c r="BV6" i="125"/>
  <c r="BU6" i="125"/>
  <c r="BT6" i="125"/>
  <c r="BS6" i="125"/>
  <c r="BR6" i="125"/>
  <c r="BQ6" i="125"/>
  <c r="BP6" i="125"/>
  <c r="BO6" i="125"/>
  <c r="BN6" i="125"/>
  <c r="BM6" i="125"/>
  <c r="BL6" i="125"/>
  <c r="BK6" i="125"/>
  <c r="BJ6" i="125"/>
  <c r="BI6" i="125"/>
  <c r="BH6" i="125"/>
  <c r="BG6" i="125"/>
  <c r="BF6" i="125"/>
  <c r="BE6" i="125"/>
  <c r="BD6" i="125"/>
  <c r="BC6" i="125"/>
  <c r="BB6" i="125"/>
  <c r="BA6" i="125"/>
  <c r="AZ6" i="125"/>
  <c r="AY6" i="125"/>
  <c r="AX6" i="125"/>
  <c r="AW6" i="125"/>
  <c r="AV6" i="125"/>
  <c r="AU6" i="125"/>
  <c r="AT6" i="125"/>
  <c r="AS6" i="125"/>
  <c r="AR6" i="125"/>
  <c r="AQ6" i="125"/>
  <c r="AP6" i="125"/>
  <c r="AO6" i="125"/>
  <c r="AN6" i="125"/>
  <c r="AM6" i="125"/>
  <c r="AL6" i="125"/>
  <c r="AK6" i="125"/>
  <c r="AJ6" i="125"/>
  <c r="AI6" i="125"/>
  <c r="AH6" i="125"/>
  <c r="AG6" i="125"/>
  <c r="AF6" i="125"/>
  <c r="AE6" i="125"/>
  <c r="AD6" i="125"/>
  <c r="AC6" i="125"/>
  <c r="AB6" i="125"/>
  <c r="AA6" i="125"/>
  <c r="Z6" i="125"/>
  <c r="Y6" i="125"/>
  <c r="X6" i="125"/>
  <c r="W6" i="125"/>
  <c r="V6" i="125"/>
  <c r="U6" i="125"/>
  <c r="T6" i="125"/>
  <c r="S6" i="125"/>
  <c r="R6" i="125"/>
  <c r="Q6" i="125"/>
  <c r="P6" i="125"/>
  <c r="O6" i="125"/>
  <c r="N6" i="125"/>
  <c r="M6" i="125"/>
  <c r="L6" i="125"/>
  <c r="K6" i="125"/>
  <c r="J6" i="125"/>
  <c r="I6" i="125"/>
  <c r="H6" i="125"/>
  <c r="G6" i="125"/>
  <c r="F6" i="125"/>
  <c r="E6" i="125"/>
  <c r="DE5" i="125"/>
  <c r="DE11" i="125" s="1"/>
  <c r="CU5" i="125"/>
  <c r="CU11" i="125" s="1"/>
  <c r="CT5" i="125"/>
  <c r="CT11" i="125" s="1"/>
  <c r="CS5" i="125"/>
  <c r="CS11" i="125" s="1"/>
  <c r="CR5" i="125"/>
  <c r="CR11" i="125" s="1"/>
  <c r="CN5" i="125"/>
  <c r="CN11" i="125" s="1"/>
  <c r="CM5" i="125"/>
  <c r="CL5" i="125"/>
  <c r="CL11" i="125" s="1"/>
  <c r="CK5" i="125"/>
  <c r="CK11" i="125" s="1"/>
  <c r="CJ5" i="125"/>
  <c r="CJ11" i="125" s="1"/>
  <c r="CI5" i="125"/>
  <c r="CI11" i="125" s="1"/>
  <c r="CH5" i="125"/>
  <c r="CH11" i="125" s="1"/>
  <c r="CG5" i="125"/>
  <c r="CG11" i="125" s="1"/>
  <c r="CF5" i="125"/>
  <c r="CF11" i="125" s="1"/>
  <c r="CE5" i="125"/>
  <c r="CE11" i="125" s="1"/>
  <c r="CD5" i="125"/>
  <c r="CD11" i="125" s="1"/>
  <c r="CC5" i="125"/>
  <c r="CC11" i="125" s="1"/>
  <c r="CB5" i="125"/>
  <c r="CB11" i="125" s="1"/>
  <c r="CA5" i="125"/>
  <c r="BZ5" i="125"/>
  <c r="BY5" i="125"/>
  <c r="BX5" i="125"/>
  <c r="BW5" i="125"/>
  <c r="BW11" i="125" s="1"/>
  <c r="BV5" i="125"/>
  <c r="BV11" i="125" s="1"/>
  <c r="BU5" i="125"/>
  <c r="BU11" i="125" s="1"/>
  <c r="BT5" i="125"/>
  <c r="BT11" i="125" s="1"/>
  <c r="BS5" i="125"/>
  <c r="BS11" i="125" s="1"/>
  <c r="BR5" i="125"/>
  <c r="BR11" i="125" s="1"/>
  <c r="BQ5" i="125"/>
  <c r="BP5" i="125"/>
  <c r="BP11" i="125" s="1"/>
  <c r="BO5" i="125"/>
  <c r="BO11" i="125" s="1"/>
  <c r="BN5" i="125"/>
  <c r="BN11" i="125" s="1"/>
  <c r="BM5" i="125"/>
  <c r="BM11" i="125" s="1"/>
  <c r="BL5" i="125"/>
  <c r="BK5" i="125"/>
  <c r="BJ5" i="125"/>
  <c r="BJ11" i="125" s="1"/>
  <c r="BI5" i="125"/>
  <c r="BI11" i="125" s="1"/>
  <c r="BH5" i="125"/>
  <c r="BH11" i="125" s="1"/>
  <c r="BG5" i="125"/>
  <c r="BG11" i="125" s="1"/>
  <c r="BF5" i="125"/>
  <c r="BF11" i="125" s="1"/>
  <c r="BE5" i="125"/>
  <c r="BE11" i="125" s="1"/>
  <c r="BD5" i="125"/>
  <c r="BD11" i="125" s="1"/>
  <c r="BC5" i="125"/>
  <c r="BC11" i="125" s="1"/>
  <c r="BB5" i="125"/>
  <c r="BB11" i="125" s="1"/>
  <c r="BA5" i="125"/>
  <c r="BA11" i="125" s="1"/>
  <c r="AZ5" i="125"/>
  <c r="AZ11" i="125" s="1"/>
  <c r="AY5" i="125"/>
  <c r="AY11" i="125" s="1"/>
  <c r="AX5" i="125"/>
  <c r="AX11" i="125" s="1"/>
  <c r="AW5" i="125"/>
  <c r="AV5" i="125"/>
  <c r="AV11" i="125" s="1"/>
  <c r="AU5" i="125"/>
  <c r="AU11" i="125" s="1"/>
  <c r="AT5" i="125"/>
  <c r="AS5" i="125"/>
  <c r="AR5" i="125"/>
  <c r="AR11" i="125" s="1"/>
  <c r="AQ5" i="125"/>
  <c r="AP5" i="125"/>
  <c r="AP11" i="125" s="1"/>
  <c r="AO5" i="125"/>
  <c r="AO11" i="125" s="1"/>
  <c r="AN5" i="125"/>
  <c r="AN11" i="125" s="1"/>
  <c r="AM5" i="125"/>
  <c r="AM11" i="125" s="1"/>
  <c r="AL5" i="125"/>
  <c r="AL11" i="125" s="1"/>
  <c r="AK5" i="125"/>
  <c r="AK11" i="125" s="1"/>
  <c r="AJ5" i="125"/>
  <c r="AJ11" i="125" s="1"/>
  <c r="AI5" i="125"/>
  <c r="AI11" i="125" s="1"/>
  <c r="AH5" i="125"/>
  <c r="AH11" i="125" s="1"/>
  <c r="AG5" i="125"/>
  <c r="AG11" i="125" s="1"/>
  <c r="AA5" i="125"/>
  <c r="AA11" i="125" s="1"/>
  <c r="Z5" i="125"/>
  <c r="Z11" i="125" s="1"/>
  <c r="L5" i="125"/>
  <c r="L11" i="125" s="1"/>
  <c r="K5" i="125"/>
  <c r="K11" i="125" s="1"/>
  <c r="J5" i="125"/>
  <c r="J11" i="125" s="1"/>
  <c r="I5" i="125"/>
  <c r="I11" i="125" s="1"/>
  <c r="H5" i="125"/>
  <c r="H11" i="125" s="1"/>
  <c r="G5" i="125"/>
  <c r="F5" i="125"/>
  <c r="E5" i="125"/>
  <c r="DH3" i="125"/>
  <c r="DH5" i="125" s="1"/>
  <c r="DG3" i="125"/>
  <c r="DG5" i="125" s="1"/>
  <c r="DG11" i="125" s="1"/>
  <c r="DF3" i="125"/>
  <c r="DF5" i="125" s="1"/>
  <c r="DF11" i="125" s="1"/>
  <c r="DE3" i="125"/>
  <c r="DD3" i="125"/>
  <c r="DD5" i="125" s="1"/>
  <c r="DD11" i="125" s="1"/>
  <c r="DC3" i="125"/>
  <c r="DC5" i="125" s="1"/>
  <c r="DC11" i="125" s="1"/>
  <c r="DB3" i="125"/>
  <c r="DB5" i="125" s="1"/>
  <c r="DB11" i="125" s="1"/>
  <c r="DA3" i="125"/>
  <c r="DA5" i="125" s="1"/>
  <c r="DA11" i="125" s="1"/>
  <c r="CZ3" i="125"/>
  <c r="CZ5" i="125" s="1"/>
  <c r="CZ11" i="125" s="1"/>
  <c r="CY3" i="125"/>
  <c r="CY5" i="125" s="1"/>
  <c r="CY11" i="125" s="1"/>
  <c r="CX3" i="125"/>
  <c r="CX5" i="125" s="1"/>
  <c r="CX11" i="125" s="1"/>
  <c r="CW3" i="125"/>
  <c r="CW5" i="125" s="1"/>
  <c r="CW11" i="125" s="1"/>
  <c r="CV3" i="125"/>
  <c r="CV5" i="125" s="1"/>
  <c r="CV11" i="125" s="1"/>
  <c r="CU3" i="125"/>
  <c r="CT3" i="125"/>
  <c r="CS3" i="125"/>
  <c r="CR3" i="125"/>
  <c r="CQ3" i="125"/>
  <c r="CQ5" i="125" s="1"/>
  <c r="CQ11" i="125" s="1"/>
  <c r="CP3" i="125"/>
  <c r="CP5" i="125" s="1"/>
  <c r="CO3" i="125"/>
  <c r="CO5" i="125" s="1"/>
  <c r="AF3" i="125"/>
  <c r="AF5" i="125" s="1"/>
  <c r="AF11" i="125" s="1"/>
  <c r="AE3" i="125"/>
  <c r="AE5" i="125" s="1"/>
  <c r="AD3" i="125"/>
  <c r="AD5" i="125" s="1"/>
  <c r="AD11" i="125" s="1"/>
  <c r="AC3" i="125"/>
  <c r="AC5" i="125" s="1"/>
  <c r="AC11" i="125" s="1"/>
  <c r="AB3" i="125"/>
  <c r="AB5" i="125" s="1"/>
  <c r="AA3" i="125"/>
  <c r="Z3" i="125"/>
  <c r="Y3" i="125"/>
  <c r="Y5" i="125" s="1"/>
  <c r="Y11" i="125" s="1"/>
  <c r="X3" i="125"/>
  <c r="X5" i="125" s="1"/>
  <c r="X11" i="125" s="1"/>
  <c r="W3" i="125"/>
  <c r="W5" i="125" s="1"/>
  <c r="W11" i="125" s="1"/>
  <c r="V3" i="125"/>
  <c r="V5" i="125" s="1"/>
  <c r="V11" i="125" s="1"/>
  <c r="U3" i="125"/>
  <c r="U5" i="125" s="1"/>
  <c r="U11" i="125" s="1"/>
  <c r="T3" i="125"/>
  <c r="T5" i="125" s="1"/>
  <c r="T11" i="125" s="1"/>
  <c r="S3" i="125"/>
  <c r="S5" i="125" s="1"/>
  <c r="R3" i="125"/>
  <c r="R5" i="125" s="1"/>
  <c r="R11" i="125" s="1"/>
  <c r="Q3" i="125"/>
  <c r="Q5" i="125" s="1"/>
  <c r="Q11" i="125" s="1"/>
  <c r="P3" i="125"/>
  <c r="P5" i="125" s="1"/>
  <c r="O3" i="125"/>
  <c r="O5" i="125" s="1"/>
  <c r="O11" i="125" s="1"/>
  <c r="N3" i="125"/>
  <c r="N5" i="125" s="1"/>
  <c r="N11" i="125" s="1"/>
  <c r="M3" i="125"/>
  <c r="M5" i="125" s="1"/>
  <c r="M11" i="125" s="1"/>
  <c r="B2" i="125" a="1"/>
  <c r="B2" i="125" s="1"/>
  <c r="I1" i="125"/>
  <c r="H1" i="125"/>
  <c r="G1" i="125"/>
  <c r="F1" i="125"/>
  <c r="E1" i="125"/>
  <c r="C78" i="124"/>
  <c r="U76" i="124"/>
  <c r="T76" i="124"/>
  <c r="S76" i="124"/>
  <c r="R76" i="124"/>
  <c r="Q76" i="124"/>
  <c r="P76" i="124"/>
  <c r="C66" i="124"/>
  <c r="C67" i="124" s="1"/>
  <c r="C68" i="124" s="1"/>
  <c r="U64" i="124"/>
  <c r="T64" i="124"/>
  <c r="S64" i="124"/>
  <c r="R64" i="124"/>
  <c r="Q64" i="124"/>
  <c r="P64" i="124"/>
  <c r="C54" i="124"/>
  <c r="U52" i="124"/>
  <c r="T52" i="124"/>
  <c r="S52" i="124"/>
  <c r="R52" i="124"/>
  <c r="Q52" i="124"/>
  <c r="P52" i="124"/>
  <c r="C42" i="124"/>
  <c r="C43" i="124" s="1"/>
  <c r="U40" i="124"/>
  <c r="T40" i="124"/>
  <c r="S40" i="124"/>
  <c r="R40" i="124"/>
  <c r="Q40" i="124"/>
  <c r="P40" i="124"/>
  <c r="C8" i="124"/>
  <c r="B2" i="124"/>
  <c r="A1" i="124" a="1"/>
  <c r="A1" i="124" s="1"/>
  <c r="C83" i="123"/>
  <c r="C82" i="123"/>
  <c r="C81" i="123"/>
  <c r="C80" i="123"/>
  <c r="C79" i="123"/>
  <c r="C78" i="123"/>
  <c r="C77" i="123"/>
  <c r="C76" i="123"/>
  <c r="C75" i="123"/>
  <c r="C65" i="123"/>
  <c r="C64" i="123"/>
  <c r="C63" i="123"/>
  <c r="C62" i="123"/>
  <c r="C61" i="123"/>
  <c r="C60" i="123"/>
  <c r="C59" i="123"/>
  <c r="C58" i="123"/>
  <c r="C57" i="123"/>
  <c r="D29" i="123"/>
  <c r="D38" i="123" s="1"/>
  <c r="C29" i="123"/>
  <c r="C38" i="123" s="1"/>
  <c r="D28" i="123"/>
  <c r="D37" i="123" s="1"/>
  <c r="B37" i="123" s="1"/>
  <c r="C28" i="123"/>
  <c r="C37" i="123" s="1"/>
  <c r="C46" i="123" s="1"/>
  <c r="C55" i="123" s="1"/>
  <c r="C73" i="123" s="1"/>
  <c r="C91" i="123" s="1"/>
  <c r="C100" i="123" s="1"/>
  <c r="C109" i="123" s="1"/>
  <c r="C118" i="123" s="1"/>
  <c r="D27" i="123"/>
  <c r="D36" i="123" s="1"/>
  <c r="D45" i="123" s="1"/>
  <c r="C27" i="123"/>
  <c r="C36" i="123" s="1"/>
  <c r="C45" i="123" s="1"/>
  <c r="C54" i="123" s="1"/>
  <c r="C72" i="123" s="1"/>
  <c r="C90" i="123" s="1"/>
  <c r="C99" i="123" s="1"/>
  <c r="C108" i="123" s="1"/>
  <c r="C117" i="123" s="1"/>
  <c r="D26" i="123"/>
  <c r="B26" i="123" s="1"/>
  <c r="C26" i="123"/>
  <c r="C35" i="123" s="1"/>
  <c r="C44" i="123" s="1"/>
  <c r="C53" i="123" s="1"/>
  <c r="C71" i="123" s="1"/>
  <c r="C89" i="123" s="1"/>
  <c r="C98" i="123" s="1"/>
  <c r="C107" i="123" s="1"/>
  <c r="C116" i="123" s="1"/>
  <c r="D25" i="123"/>
  <c r="D34" i="123" s="1"/>
  <c r="B34" i="123" s="1"/>
  <c r="C25" i="123"/>
  <c r="C34" i="123" s="1"/>
  <c r="C43" i="123" s="1"/>
  <c r="C52" i="123" s="1"/>
  <c r="C70" i="123" s="1"/>
  <c r="C88" i="123" s="1"/>
  <c r="C97" i="123" s="1"/>
  <c r="C106" i="123" s="1"/>
  <c r="C115" i="123" s="1"/>
  <c r="D24" i="123"/>
  <c r="D33" i="123" s="1"/>
  <c r="B33" i="123" s="1"/>
  <c r="C24" i="123"/>
  <c r="C33" i="123" s="1"/>
  <c r="C42" i="123" s="1"/>
  <c r="C51" i="123" s="1"/>
  <c r="C69" i="123" s="1"/>
  <c r="C87" i="123" s="1"/>
  <c r="C96" i="123" s="1"/>
  <c r="C105" i="123" s="1"/>
  <c r="C114" i="123" s="1"/>
  <c r="D23" i="123"/>
  <c r="B23" i="123" s="1"/>
  <c r="C23" i="123"/>
  <c r="C32" i="123" s="1"/>
  <c r="C41" i="123" s="1"/>
  <c r="C50" i="123" s="1"/>
  <c r="C68" i="123" s="1"/>
  <c r="C86" i="123" s="1"/>
  <c r="C95" i="123" s="1"/>
  <c r="C104" i="123" s="1"/>
  <c r="C113" i="123" s="1"/>
  <c r="D22" i="123"/>
  <c r="D31" i="123" s="1"/>
  <c r="B31" i="123" s="1"/>
  <c r="C22" i="123"/>
  <c r="C31" i="123" s="1"/>
  <c r="C40" i="123" s="1"/>
  <c r="C49" i="123" s="1"/>
  <c r="C67" i="123" s="1"/>
  <c r="C85" i="123" s="1"/>
  <c r="C94" i="123" s="1"/>
  <c r="C103" i="123" s="1"/>
  <c r="C112" i="123" s="1"/>
  <c r="D21" i="123"/>
  <c r="B21" i="123" s="1"/>
  <c r="C21" i="123"/>
  <c r="C30" i="123" s="1"/>
  <c r="C39" i="123" s="1"/>
  <c r="C48" i="123" s="1"/>
  <c r="C66" i="123" s="1"/>
  <c r="B20" i="123"/>
  <c r="B19" i="123"/>
  <c r="B18" i="123"/>
  <c r="B17" i="123"/>
  <c r="B16" i="123"/>
  <c r="B15" i="123"/>
  <c r="B14" i="123"/>
  <c r="B13" i="123"/>
  <c r="B12" i="123"/>
  <c r="CJ11" i="123"/>
  <c r="BX11" i="123"/>
  <c r="BS11" i="123"/>
  <c r="BR11" i="123"/>
  <c r="BP11" i="123"/>
  <c r="AL11" i="123"/>
  <c r="R11" i="123"/>
  <c r="L11" i="123"/>
  <c r="J11" i="123"/>
  <c r="D11" i="123"/>
  <c r="C11" i="123"/>
  <c r="B11" i="123"/>
  <c r="CK10" i="123"/>
  <c r="BI10" i="123"/>
  <c r="AG10" i="123"/>
  <c r="E10" i="123"/>
  <c r="DH9" i="123"/>
  <c r="DG9" i="123"/>
  <c r="DF9" i="123"/>
  <c r="DE9" i="123"/>
  <c r="DD9" i="123"/>
  <c r="DC9" i="123"/>
  <c r="DB9" i="123"/>
  <c r="DA9" i="123"/>
  <c r="CZ9" i="123"/>
  <c r="CY9" i="123"/>
  <c r="CX9" i="123"/>
  <c r="CW9" i="123"/>
  <c r="CV9" i="123"/>
  <c r="CU9" i="123"/>
  <c r="CT9" i="123"/>
  <c r="CS9" i="123"/>
  <c r="CR9" i="123"/>
  <c r="CQ9" i="123"/>
  <c r="CP9" i="123"/>
  <c r="CO9" i="123"/>
  <c r="CN9" i="123"/>
  <c r="CM9" i="123"/>
  <c r="CL9" i="123"/>
  <c r="CK9" i="123"/>
  <c r="BI9" i="123"/>
  <c r="BJ9" i="123" s="1"/>
  <c r="BK9" i="123" s="1"/>
  <c r="BL9" i="123" s="1"/>
  <c r="BM9" i="123" s="1"/>
  <c r="BN9" i="123" s="1"/>
  <c r="BO9" i="123" s="1"/>
  <c r="BP9" i="123" s="1"/>
  <c r="BQ9" i="123" s="1"/>
  <c r="BR9" i="123" s="1"/>
  <c r="BS9" i="123" s="1"/>
  <c r="BT9" i="123" s="1"/>
  <c r="BU9" i="123" s="1"/>
  <c r="BV9" i="123" s="1"/>
  <c r="BW9" i="123" s="1"/>
  <c r="BX9" i="123" s="1"/>
  <c r="BY9" i="123" s="1"/>
  <c r="BZ9" i="123" s="1"/>
  <c r="CA9" i="123" s="1"/>
  <c r="CB9" i="123" s="1"/>
  <c r="CC9" i="123" s="1"/>
  <c r="CD9" i="123" s="1"/>
  <c r="CE9" i="123" s="1"/>
  <c r="CF9" i="123" s="1"/>
  <c r="CG9" i="123" s="1"/>
  <c r="CH9" i="123" s="1"/>
  <c r="CI9" i="123" s="1"/>
  <c r="CJ9" i="123" s="1"/>
  <c r="AG9" i="123"/>
  <c r="AH9" i="123" s="1"/>
  <c r="AI9" i="123" s="1"/>
  <c r="AJ9" i="123" s="1"/>
  <c r="AK9" i="123" s="1"/>
  <c r="AL9" i="123" s="1"/>
  <c r="AM9" i="123" s="1"/>
  <c r="AN9" i="123" s="1"/>
  <c r="AO9" i="123" s="1"/>
  <c r="AP9" i="123" s="1"/>
  <c r="AQ9" i="123" s="1"/>
  <c r="AR9" i="123" s="1"/>
  <c r="AS9" i="123" s="1"/>
  <c r="AT9" i="123" s="1"/>
  <c r="AU9" i="123" s="1"/>
  <c r="AV9" i="123" s="1"/>
  <c r="AW9" i="123" s="1"/>
  <c r="AX9" i="123" s="1"/>
  <c r="AY9" i="123" s="1"/>
  <c r="AZ9" i="123" s="1"/>
  <c r="BA9" i="123" s="1"/>
  <c r="BB9" i="123" s="1"/>
  <c r="BC9" i="123" s="1"/>
  <c r="BD9" i="123" s="1"/>
  <c r="BE9" i="123" s="1"/>
  <c r="BF9" i="123" s="1"/>
  <c r="BG9" i="123" s="1"/>
  <c r="BH9" i="123" s="1"/>
  <c r="C9" i="123"/>
  <c r="D9" i="123" s="1"/>
  <c r="E9" i="123" s="1"/>
  <c r="F9" i="123" s="1"/>
  <c r="G9" i="123" s="1"/>
  <c r="H9" i="123" s="1"/>
  <c r="I9" i="123" s="1"/>
  <c r="J9" i="123" s="1"/>
  <c r="K9" i="123" s="1"/>
  <c r="L9" i="123" s="1"/>
  <c r="M9" i="123" s="1"/>
  <c r="N9" i="123" s="1"/>
  <c r="O9" i="123" s="1"/>
  <c r="P9" i="123" s="1"/>
  <c r="Q9" i="123" s="1"/>
  <c r="R9" i="123" s="1"/>
  <c r="S9" i="123" s="1"/>
  <c r="T9" i="123" s="1"/>
  <c r="U9" i="123" s="1"/>
  <c r="V9" i="123" s="1"/>
  <c r="W9" i="123" s="1"/>
  <c r="X9" i="123" s="1"/>
  <c r="Y9" i="123" s="1"/>
  <c r="Z9" i="123" s="1"/>
  <c r="AA9" i="123" s="1"/>
  <c r="AB9" i="123" s="1"/>
  <c r="AC9" i="123" s="1"/>
  <c r="AD9" i="123" s="1"/>
  <c r="AE9" i="123" s="1"/>
  <c r="AF9" i="123" s="1"/>
  <c r="F8" i="123"/>
  <c r="F1" i="123" s="1"/>
  <c r="DH7" i="123"/>
  <c r="DG7" i="123"/>
  <c r="DF7" i="123"/>
  <c r="DE7" i="123"/>
  <c r="DD7" i="123"/>
  <c r="DC7" i="123"/>
  <c r="DB7" i="123"/>
  <c r="DA7" i="123"/>
  <c r="CZ7" i="123"/>
  <c r="CY7" i="123"/>
  <c r="CX7" i="123"/>
  <c r="CW7" i="123"/>
  <c r="CV7" i="123"/>
  <c r="CU7" i="123"/>
  <c r="CT7" i="123"/>
  <c r="CS7" i="123"/>
  <c r="CR7" i="123"/>
  <c r="CQ7" i="123"/>
  <c r="CP7" i="123"/>
  <c r="CO7" i="123"/>
  <c r="CN7" i="123"/>
  <c r="CM7" i="123"/>
  <c r="CL7" i="123"/>
  <c r="CK7" i="123"/>
  <c r="CJ7" i="123"/>
  <c r="CI7" i="123"/>
  <c r="CH7" i="123"/>
  <c r="CG7" i="123"/>
  <c r="CF7" i="123"/>
  <c r="CE7" i="123"/>
  <c r="CD7" i="123"/>
  <c r="CC7" i="123"/>
  <c r="CB7" i="123"/>
  <c r="CA7" i="123"/>
  <c r="BZ7" i="123"/>
  <c r="BY7" i="123"/>
  <c r="BX7" i="123"/>
  <c r="BW7" i="123"/>
  <c r="BV7" i="123"/>
  <c r="BU7" i="123"/>
  <c r="BT7" i="123"/>
  <c r="BS7" i="123"/>
  <c r="BR7" i="123"/>
  <c r="BQ7" i="123"/>
  <c r="BP7" i="123"/>
  <c r="BO7" i="123"/>
  <c r="BN7" i="123"/>
  <c r="BM7" i="123"/>
  <c r="BL7" i="123"/>
  <c r="BK7" i="123"/>
  <c r="BJ7" i="123"/>
  <c r="BI7" i="123"/>
  <c r="BH7" i="123"/>
  <c r="BG7" i="123"/>
  <c r="BF7" i="123"/>
  <c r="BE7" i="123"/>
  <c r="BD7" i="123"/>
  <c r="BC7" i="123"/>
  <c r="BB7" i="123"/>
  <c r="BA7" i="123"/>
  <c r="AZ7" i="123"/>
  <c r="AY7" i="123"/>
  <c r="AX7" i="123"/>
  <c r="AW7" i="123"/>
  <c r="AV7" i="123"/>
  <c r="AU7" i="123"/>
  <c r="AT7" i="123"/>
  <c r="AS7" i="123"/>
  <c r="AR7" i="123"/>
  <c r="AQ7" i="123"/>
  <c r="AP7" i="123"/>
  <c r="AO7" i="123"/>
  <c r="AN7" i="123"/>
  <c r="AM7" i="123"/>
  <c r="AL7" i="123"/>
  <c r="AK7" i="123"/>
  <c r="AJ7" i="123"/>
  <c r="AI7" i="123"/>
  <c r="AH7" i="123"/>
  <c r="AG7" i="123"/>
  <c r="AF7" i="123"/>
  <c r="AE7" i="123"/>
  <c r="AD7" i="123"/>
  <c r="AC7" i="123"/>
  <c r="AB7" i="123"/>
  <c r="AA7" i="123"/>
  <c r="Z7" i="123"/>
  <c r="Y7" i="123"/>
  <c r="X7" i="123"/>
  <c r="W7" i="123"/>
  <c r="V7" i="123"/>
  <c r="U7" i="123"/>
  <c r="T7" i="123"/>
  <c r="S7" i="123"/>
  <c r="R7" i="123"/>
  <c r="Q7" i="123"/>
  <c r="P7" i="123"/>
  <c r="O7" i="123"/>
  <c r="N7" i="123"/>
  <c r="M7" i="123"/>
  <c r="L7" i="123"/>
  <c r="K7" i="123"/>
  <c r="J7" i="123"/>
  <c r="I7" i="123"/>
  <c r="H7" i="123"/>
  <c r="G7" i="123"/>
  <c r="F7" i="123"/>
  <c r="E7" i="123"/>
  <c r="DH6" i="123"/>
  <c r="DG6" i="123"/>
  <c r="DF6" i="123"/>
  <c r="DE6" i="123"/>
  <c r="DD6" i="123"/>
  <c r="DC6" i="123"/>
  <c r="DB6" i="123"/>
  <c r="DA6" i="123"/>
  <c r="CZ6" i="123"/>
  <c r="CY6" i="123"/>
  <c r="CX6" i="123"/>
  <c r="CW6" i="123"/>
  <c r="CV6" i="123"/>
  <c r="CU6" i="123"/>
  <c r="CT6" i="123"/>
  <c r="CS6" i="123"/>
  <c r="CR6" i="123"/>
  <c r="CQ6" i="123"/>
  <c r="CP6" i="123"/>
  <c r="CO6" i="123"/>
  <c r="CN6" i="123"/>
  <c r="CM6" i="123"/>
  <c r="CL6" i="123"/>
  <c r="CK6" i="123"/>
  <c r="CJ6" i="123"/>
  <c r="CI6" i="123"/>
  <c r="CH6" i="123"/>
  <c r="CG6" i="123"/>
  <c r="CF6" i="123"/>
  <c r="CE6" i="123"/>
  <c r="CD6" i="123"/>
  <c r="CC6" i="123"/>
  <c r="CB6" i="123"/>
  <c r="CA6" i="123"/>
  <c r="BZ6" i="123"/>
  <c r="BY6" i="123"/>
  <c r="BX6" i="123"/>
  <c r="BW6" i="123"/>
  <c r="BV6" i="123"/>
  <c r="BU6" i="123"/>
  <c r="BT6" i="123"/>
  <c r="BS6" i="123"/>
  <c r="BR6" i="123"/>
  <c r="BQ6" i="123"/>
  <c r="BP6" i="123"/>
  <c r="BO6" i="123"/>
  <c r="BN6" i="123"/>
  <c r="BM6" i="123"/>
  <c r="BL6" i="123"/>
  <c r="BK6" i="123"/>
  <c r="BJ6" i="123"/>
  <c r="BI6" i="123"/>
  <c r="BH6" i="123"/>
  <c r="BG6" i="123"/>
  <c r="BF6" i="123"/>
  <c r="BE6" i="123"/>
  <c r="BD6" i="123"/>
  <c r="BC6" i="123"/>
  <c r="BB6" i="123"/>
  <c r="BA6" i="123"/>
  <c r="AZ6" i="123"/>
  <c r="AY6" i="123"/>
  <c r="AX6" i="123"/>
  <c r="AW6" i="123"/>
  <c r="AV6" i="123"/>
  <c r="AU6" i="123"/>
  <c r="AT6" i="123"/>
  <c r="AS6" i="123"/>
  <c r="AR6" i="123"/>
  <c r="AQ6" i="123"/>
  <c r="AP6" i="123"/>
  <c r="AO6" i="123"/>
  <c r="AN6" i="123"/>
  <c r="AM6" i="123"/>
  <c r="AL6" i="123"/>
  <c r="AK6" i="123"/>
  <c r="AJ6" i="123"/>
  <c r="AI6" i="123"/>
  <c r="AH6" i="123"/>
  <c r="AG6" i="123"/>
  <c r="AF6" i="123"/>
  <c r="AE6" i="123"/>
  <c r="AD6" i="123"/>
  <c r="AC6" i="123"/>
  <c r="AB6" i="123"/>
  <c r="AA6" i="123"/>
  <c r="Z6" i="123"/>
  <c r="Y6" i="123"/>
  <c r="X6" i="123"/>
  <c r="W6" i="123"/>
  <c r="V6" i="123"/>
  <c r="U6" i="123"/>
  <c r="T6" i="123"/>
  <c r="S6" i="123"/>
  <c r="R6" i="123"/>
  <c r="Q6" i="123"/>
  <c r="P6" i="123"/>
  <c r="O6" i="123"/>
  <c r="N6" i="123"/>
  <c r="M6" i="123"/>
  <c r="L6" i="123"/>
  <c r="K6" i="123"/>
  <c r="J6" i="123"/>
  <c r="I6" i="123"/>
  <c r="H6" i="123"/>
  <c r="G6" i="123"/>
  <c r="F6" i="123"/>
  <c r="E6" i="123"/>
  <c r="CY5" i="123"/>
  <c r="CY11" i="123" s="1"/>
  <c r="CX5" i="123"/>
  <c r="CX11" i="123" s="1"/>
  <c r="CW5" i="123"/>
  <c r="CW11" i="123" s="1"/>
  <c r="CV5" i="123"/>
  <c r="CV11" i="123" s="1"/>
  <c r="CU5" i="123"/>
  <c r="CU11" i="123" s="1"/>
  <c r="CQ5" i="123"/>
  <c r="CQ11" i="123" s="1"/>
  <c r="CN5" i="123"/>
  <c r="CN11" i="123" s="1"/>
  <c r="CM5" i="123"/>
  <c r="CM11" i="123" s="1"/>
  <c r="CL5" i="123"/>
  <c r="CL11" i="123" s="1"/>
  <c r="CK5" i="123"/>
  <c r="CK11" i="123" s="1"/>
  <c r="CJ5" i="123"/>
  <c r="CI5" i="123"/>
  <c r="CI11" i="123" s="1"/>
  <c r="CH5" i="123"/>
  <c r="CH11" i="123" s="1"/>
  <c r="CG5" i="123"/>
  <c r="CG11" i="123" s="1"/>
  <c r="CF5" i="123"/>
  <c r="CF11" i="123" s="1"/>
  <c r="CE5" i="123"/>
  <c r="CE11" i="123" s="1"/>
  <c r="CD5" i="123"/>
  <c r="CD11" i="123" s="1"/>
  <c r="CC5" i="123"/>
  <c r="CC11" i="123" s="1"/>
  <c r="CB5" i="123"/>
  <c r="CB11" i="123" s="1"/>
  <c r="CA5" i="123"/>
  <c r="CA11" i="123" s="1"/>
  <c r="BZ5" i="123"/>
  <c r="BZ11" i="123" s="1"/>
  <c r="BY5" i="123"/>
  <c r="BY11" i="123" s="1"/>
  <c r="BX5" i="123"/>
  <c r="BW5" i="123"/>
  <c r="BW11" i="123" s="1"/>
  <c r="BV5" i="123"/>
  <c r="BV11" i="123" s="1"/>
  <c r="BU5" i="123"/>
  <c r="BU11" i="123" s="1"/>
  <c r="BT5" i="123"/>
  <c r="BT11" i="123" s="1"/>
  <c r="BS5" i="123"/>
  <c r="BR5" i="123"/>
  <c r="BQ5" i="123"/>
  <c r="BQ11" i="123" s="1"/>
  <c r="BP5" i="123"/>
  <c r="BO5" i="123"/>
  <c r="BO11" i="123" s="1"/>
  <c r="BN5" i="123"/>
  <c r="BN11" i="123" s="1"/>
  <c r="BM5" i="123"/>
  <c r="BM11" i="123" s="1"/>
  <c r="BL5" i="123"/>
  <c r="BL11" i="123" s="1"/>
  <c r="BK5" i="123"/>
  <c r="BK11" i="123" s="1"/>
  <c r="BJ5" i="123"/>
  <c r="BJ11" i="123" s="1"/>
  <c r="BI5" i="123"/>
  <c r="BI11" i="123" s="1"/>
  <c r="BH5" i="123"/>
  <c r="BH11" i="123" s="1"/>
  <c r="BG5" i="123"/>
  <c r="BG11" i="123" s="1"/>
  <c r="BF5" i="123"/>
  <c r="BF11" i="123" s="1"/>
  <c r="BE5" i="123"/>
  <c r="BE11" i="123" s="1"/>
  <c r="BD5" i="123"/>
  <c r="BD11" i="123" s="1"/>
  <c r="BC5" i="123"/>
  <c r="BC11" i="123" s="1"/>
  <c r="BB5" i="123"/>
  <c r="BB11" i="123" s="1"/>
  <c r="BA5" i="123"/>
  <c r="BA11" i="123" s="1"/>
  <c r="AZ5" i="123"/>
  <c r="AZ11" i="123" s="1"/>
  <c r="AY5" i="123"/>
  <c r="AY11" i="123" s="1"/>
  <c r="AX5" i="123"/>
  <c r="AX11" i="123" s="1"/>
  <c r="AW5" i="123"/>
  <c r="AW11" i="123" s="1"/>
  <c r="AV5" i="123"/>
  <c r="AV11" i="123" s="1"/>
  <c r="AU5" i="123"/>
  <c r="AU11" i="123" s="1"/>
  <c r="AT5" i="123"/>
  <c r="AT11" i="123" s="1"/>
  <c r="AS5" i="123"/>
  <c r="AS11" i="123" s="1"/>
  <c r="AR5" i="123"/>
  <c r="AR11" i="123" s="1"/>
  <c r="AQ5" i="123"/>
  <c r="AQ11" i="123" s="1"/>
  <c r="AP5" i="123"/>
  <c r="AP11" i="123" s="1"/>
  <c r="AO5" i="123"/>
  <c r="AO11" i="123" s="1"/>
  <c r="AN5" i="123"/>
  <c r="AN11" i="123" s="1"/>
  <c r="AM5" i="123"/>
  <c r="AM11" i="123" s="1"/>
  <c r="AL5" i="123"/>
  <c r="AK5" i="123"/>
  <c r="AK11" i="123" s="1"/>
  <c r="AJ5" i="123"/>
  <c r="AJ11" i="123" s="1"/>
  <c r="AI5" i="123"/>
  <c r="AI11" i="123" s="1"/>
  <c r="AH5" i="123"/>
  <c r="AH11" i="123" s="1"/>
  <c r="AG5" i="123"/>
  <c r="AG11" i="123" s="1"/>
  <c r="AE5" i="123"/>
  <c r="AE11" i="123" s="1"/>
  <c r="AD5" i="123"/>
  <c r="AD11" i="123" s="1"/>
  <c r="S5" i="123"/>
  <c r="S11" i="123" s="1"/>
  <c r="R5" i="123"/>
  <c r="Q5" i="123"/>
  <c r="Q11" i="123" s="1"/>
  <c r="P5" i="123"/>
  <c r="P11" i="123" s="1"/>
  <c r="O5" i="123"/>
  <c r="O11" i="123" s="1"/>
  <c r="L5" i="123"/>
  <c r="K5" i="123"/>
  <c r="K11" i="123" s="1"/>
  <c r="J5" i="123"/>
  <c r="I5" i="123"/>
  <c r="I11" i="123" s="1"/>
  <c r="H5" i="123"/>
  <c r="H11" i="123" s="1"/>
  <c r="G5" i="123"/>
  <c r="G11" i="123" s="1"/>
  <c r="F5" i="123"/>
  <c r="F11" i="123" s="1"/>
  <c r="E5" i="123"/>
  <c r="E11" i="123" s="1"/>
  <c r="DH3" i="123"/>
  <c r="DH5" i="123" s="1"/>
  <c r="DH11" i="123" s="1"/>
  <c r="DG3" i="123"/>
  <c r="DG5" i="123" s="1"/>
  <c r="DG11" i="123" s="1"/>
  <c r="DF3" i="123"/>
  <c r="DF5" i="123" s="1"/>
  <c r="DF11" i="123" s="1"/>
  <c r="DE3" i="123"/>
  <c r="DE5" i="123" s="1"/>
  <c r="DE11" i="123" s="1"/>
  <c r="DD3" i="123"/>
  <c r="DD5" i="123" s="1"/>
  <c r="DD11" i="123" s="1"/>
  <c r="DC3" i="123"/>
  <c r="DC5" i="123" s="1"/>
  <c r="DC11" i="123" s="1"/>
  <c r="DB3" i="123"/>
  <c r="DB5" i="123" s="1"/>
  <c r="DB11" i="123" s="1"/>
  <c r="DA3" i="123"/>
  <c r="DA5" i="123" s="1"/>
  <c r="DA11" i="123" s="1"/>
  <c r="CZ3" i="123"/>
  <c r="CZ5" i="123" s="1"/>
  <c r="CZ11" i="123" s="1"/>
  <c r="CY3" i="123"/>
  <c r="CX3" i="123"/>
  <c r="CW3" i="123"/>
  <c r="CV3" i="123"/>
  <c r="CU3" i="123"/>
  <c r="CT3" i="123"/>
  <c r="CT5" i="123" s="1"/>
  <c r="CT11" i="123" s="1"/>
  <c r="CS3" i="123"/>
  <c r="CS5" i="123" s="1"/>
  <c r="CS11" i="123" s="1"/>
  <c r="CR3" i="123"/>
  <c r="CR5" i="123" s="1"/>
  <c r="CR11" i="123" s="1"/>
  <c r="CQ3" i="123"/>
  <c r="CP3" i="123"/>
  <c r="CP5" i="123" s="1"/>
  <c r="CP11" i="123" s="1"/>
  <c r="CO3" i="123"/>
  <c r="CO5" i="123" s="1"/>
  <c r="CO11" i="123" s="1"/>
  <c r="AF3" i="123"/>
  <c r="AF5" i="123" s="1"/>
  <c r="AF11" i="123" s="1"/>
  <c r="AE3" i="123"/>
  <c r="AD3" i="123"/>
  <c r="AC3" i="123"/>
  <c r="AC5" i="123" s="1"/>
  <c r="AC11" i="123" s="1"/>
  <c r="AB3" i="123"/>
  <c r="AB5" i="123" s="1"/>
  <c r="AB11" i="123" s="1"/>
  <c r="AA3" i="123"/>
  <c r="AA5" i="123" s="1"/>
  <c r="AA11" i="123" s="1"/>
  <c r="Z3" i="123"/>
  <c r="Z5" i="123" s="1"/>
  <c r="Z11" i="123" s="1"/>
  <c r="Y3" i="123"/>
  <c r="Y5" i="123" s="1"/>
  <c r="Y11" i="123" s="1"/>
  <c r="X3" i="123"/>
  <c r="X5" i="123" s="1"/>
  <c r="X11" i="123" s="1"/>
  <c r="W3" i="123"/>
  <c r="W5" i="123" s="1"/>
  <c r="W11" i="123" s="1"/>
  <c r="V3" i="123"/>
  <c r="V5" i="123" s="1"/>
  <c r="V11" i="123" s="1"/>
  <c r="U3" i="123"/>
  <c r="U5" i="123" s="1"/>
  <c r="U11" i="123" s="1"/>
  <c r="T3" i="123"/>
  <c r="T5" i="123" s="1"/>
  <c r="T11" i="123" s="1"/>
  <c r="S3" i="123"/>
  <c r="R3" i="123"/>
  <c r="Q3" i="123"/>
  <c r="P3" i="123"/>
  <c r="O3" i="123"/>
  <c r="N3" i="123"/>
  <c r="N5" i="123" s="1"/>
  <c r="N11" i="123" s="1"/>
  <c r="M3" i="123"/>
  <c r="M5" i="123" s="1"/>
  <c r="M11" i="123" s="1"/>
  <c r="B2" i="123" a="1"/>
  <c r="B2" i="123" s="1"/>
  <c r="E1" i="123"/>
  <c r="C78" i="122"/>
  <c r="U76" i="122"/>
  <c r="T76" i="122"/>
  <c r="S76" i="122"/>
  <c r="R76" i="122"/>
  <c r="Q76" i="122"/>
  <c r="P76" i="122"/>
  <c r="C66" i="122"/>
  <c r="C67" i="122" s="1"/>
  <c r="U64" i="122"/>
  <c r="T64" i="122"/>
  <c r="S64" i="122"/>
  <c r="R64" i="122"/>
  <c r="Q64" i="122"/>
  <c r="P64" i="122"/>
  <c r="C54" i="122"/>
  <c r="U52" i="122"/>
  <c r="T52" i="122"/>
  <c r="S52" i="122"/>
  <c r="R52" i="122"/>
  <c r="Q52" i="122"/>
  <c r="P52" i="122"/>
  <c r="C42" i="122"/>
  <c r="C43" i="122" s="1"/>
  <c r="C44" i="122" s="1"/>
  <c r="C45" i="122" s="1"/>
  <c r="U40" i="122"/>
  <c r="T40" i="122"/>
  <c r="S40" i="122"/>
  <c r="R40" i="122"/>
  <c r="Q40" i="122"/>
  <c r="P40" i="122"/>
  <c r="C8" i="122"/>
  <c r="C9" i="122" s="1"/>
  <c r="C10" i="122" s="1"/>
  <c r="C11" i="122" s="1"/>
  <c r="B2" i="122"/>
  <c r="A1" i="122" a="1"/>
  <c r="A1" i="122" s="1"/>
  <c r="C83" i="121"/>
  <c r="C82" i="121"/>
  <c r="C81" i="121"/>
  <c r="C80" i="121"/>
  <c r="C79" i="121"/>
  <c r="C78" i="121"/>
  <c r="C77" i="121"/>
  <c r="C76" i="121"/>
  <c r="C75" i="121"/>
  <c r="C65" i="121"/>
  <c r="C64" i="121"/>
  <c r="C63" i="121"/>
  <c r="C62" i="121"/>
  <c r="C61" i="121"/>
  <c r="C60" i="121"/>
  <c r="C59" i="121"/>
  <c r="C58" i="121"/>
  <c r="C57" i="121"/>
  <c r="D38" i="121"/>
  <c r="D29" i="121"/>
  <c r="C29" i="121"/>
  <c r="C38" i="121" s="1"/>
  <c r="C47" i="121" s="1"/>
  <c r="C56" i="121" s="1"/>
  <c r="C74" i="121" s="1"/>
  <c r="C92" i="121" s="1"/>
  <c r="D28" i="121"/>
  <c r="D37" i="121" s="1"/>
  <c r="C28" i="121"/>
  <c r="C37" i="121" s="1"/>
  <c r="C46" i="121" s="1"/>
  <c r="C55" i="121" s="1"/>
  <c r="C73" i="121" s="1"/>
  <c r="C91" i="121" s="1"/>
  <c r="C100" i="121" s="1"/>
  <c r="C109" i="121" s="1"/>
  <c r="C118" i="121" s="1"/>
  <c r="D27" i="121"/>
  <c r="D36" i="121" s="1"/>
  <c r="C27" i="121"/>
  <c r="C36" i="121" s="1"/>
  <c r="C45" i="121" s="1"/>
  <c r="C54" i="121" s="1"/>
  <c r="C72" i="121" s="1"/>
  <c r="C90" i="121" s="1"/>
  <c r="C99" i="121" s="1"/>
  <c r="C108" i="121" s="1"/>
  <c r="C117" i="121" s="1"/>
  <c r="B27" i="121"/>
  <c r="D26" i="121"/>
  <c r="B26" i="121" s="1"/>
  <c r="C26" i="121"/>
  <c r="C35" i="121" s="1"/>
  <c r="C44" i="121" s="1"/>
  <c r="C53" i="121" s="1"/>
  <c r="C71" i="121" s="1"/>
  <c r="C89" i="121" s="1"/>
  <c r="C98" i="121" s="1"/>
  <c r="C107" i="121" s="1"/>
  <c r="C116" i="121" s="1"/>
  <c r="D25" i="121"/>
  <c r="D34" i="121" s="1"/>
  <c r="C25" i="121"/>
  <c r="C34" i="121" s="1"/>
  <c r="C43" i="121" s="1"/>
  <c r="C52" i="121" s="1"/>
  <c r="C70" i="121" s="1"/>
  <c r="C88" i="121" s="1"/>
  <c r="C97" i="121" s="1"/>
  <c r="C106" i="121" s="1"/>
  <c r="C115" i="121" s="1"/>
  <c r="D24" i="121"/>
  <c r="D33" i="121" s="1"/>
  <c r="D42" i="121" s="1"/>
  <c r="C24" i="121"/>
  <c r="C33" i="121" s="1"/>
  <c r="C42" i="121" s="1"/>
  <c r="C51" i="121" s="1"/>
  <c r="C69" i="121" s="1"/>
  <c r="C87" i="121" s="1"/>
  <c r="C96" i="121" s="1"/>
  <c r="C105" i="121" s="1"/>
  <c r="C114" i="121" s="1"/>
  <c r="D23" i="121"/>
  <c r="B23" i="121" s="1"/>
  <c r="C23" i="121"/>
  <c r="C32" i="121" s="1"/>
  <c r="C41" i="121" s="1"/>
  <c r="C50" i="121" s="1"/>
  <c r="C68" i="121" s="1"/>
  <c r="C86" i="121" s="1"/>
  <c r="C95" i="121" s="1"/>
  <c r="C104" i="121" s="1"/>
  <c r="C113" i="121" s="1"/>
  <c r="D22" i="121"/>
  <c r="C22" i="121"/>
  <c r="C31" i="121" s="1"/>
  <c r="C40" i="121" s="1"/>
  <c r="C49" i="121" s="1"/>
  <c r="C67" i="121" s="1"/>
  <c r="C85" i="121" s="1"/>
  <c r="C94" i="121" s="1"/>
  <c r="C103" i="121" s="1"/>
  <c r="C112" i="121" s="1"/>
  <c r="D21" i="121"/>
  <c r="D30" i="121" s="1"/>
  <c r="B30" i="121" s="1"/>
  <c r="C21" i="121"/>
  <c r="C30" i="121" s="1"/>
  <c r="C39" i="121" s="1"/>
  <c r="C48" i="121" s="1"/>
  <c r="C66" i="121" s="1"/>
  <c r="B20" i="121"/>
  <c r="B19" i="121"/>
  <c r="B18" i="121"/>
  <c r="B17" i="121"/>
  <c r="B16" i="121"/>
  <c r="B15" i="121"/>
  <c r="B14" i="121"/>
  <c r="B13" i="121"/>
  <c r="B12" i="121"/>
  <c r="DE11" i="121"/>
  <c r="CP11" i="121"/>
  <c r="CN11" i="121"/>
  <c r="CC11" i="121"/>
  <c r="CB11" i="121"/>
  <c r="CA11" i="121"/>
  <c r="BW11" i="121"/>
  <c r="BK11" i="121"/>
  <c r="BH11" i="121"/>
  <c r="BE11" i="121"/>
  <c r="AW11" i="121"/>
  <c r="AV11" i="121"/>
  <c r="AU11" i="121"/>
  <c r="AT11" i="121"/>
  <c r="AK11" i="121"/>
  <c r="AJ11" i="121"/>
  <c r="AI11" i="121"/>
  <c r="AH11" i="121"/>
  <c r="AG11" i="121"/>
  <c r="V11" i="121"/>
  <c r="T11" i="121"/>
  <c r="K11" i="121"/>
  <c r="J11" i="121"/>
  <c r="I11" i="121"/>
  <c r="H11" i="121"/>
  <c r="G11" i="121"/>
  <c r="D11" i="121"/>
  <c r="C11" i="121"/>
  <c r="B11" i="121"/>
  <c r="CK10" i="121"/>
  <c r="BI10" i="121"/>
  <c r="AG10" i="121"/>
  <c r="E10" i="121"/>
  <c r="DH9" i="121"/>
  <c r="DG9" i="121"/>
  <c r="DF9" i="121"/>
  <c r="DE9" i="121"/>
  <c r="DD9" i="121"/>
  <c r="DC9" i="121"/>
  <c r="DB9" i="121"/>
  <c r="DA9" i="121"/>
  <c r="CZ9" i="121"/>
  <c r="CY9" i="121"/>
  <c r="CX9" i="121"/>
  <c r="CW9" i="121"/>
  <c r="CV9" i="121"/>
  <c r="CU9" i="121"/>
  <c r="CT9" i="121"/>
  <c r="CS9" i="121"/>
  <c r="CR9" i="121"/>
  <c r="CQ9" i="121"/>
  <c r="CP9" i="121"/>
  <c r="CO9" i="121"/>
  <c r="CN9" i="121"/>
  <c r="CM9" i="121"/>
  <c r="CL9" i="121"/>
  <c r="CK9" i="121"/>
  <c r="BJ9" i="121"/>
  <c r="BK9" i="121" s="1"/>
  <c r="BL9" i="121" s="1"/>
  <c r="BM9" i="121" s="1"/>
  <c r="BN9" i="121" s="1"/>
  <c r="BO9" i="121" s="1"/>
  <c r="BP9" i="121" s="1"/>
  <c r="BQ9" i="121" s="1"/>
  <c r="BR9" i="121" s="1"/>
  <c r="BS9" i="121" s="1"/>
  <c r="BT9" i="121" s="1"/>
  <c r="BU9" i="121" s="1"/>
  <c r="BV9" i="121" s="1"/>
  <c r="BW9" i="121" s="1"/>
  <c r="BX9" i="121" s="1"/>
  <c r="BY9" i="121" s="1"/>
  <c r="BZ9" i="121" s="1"/>
  <c r="CA9" i="121" s="1"/>
  <c r="CB9" i="121" s="1"/>
  <c r="CC9" i="121" s="1"/>
  <c r="CD9" i="121" s="1"/>
  <c r="CE9" i="121" s="1"/>
  <c r="CF9" i="121" s="1"/>
  <c r="CG9" i="121" s="1"/>
  <c r="CH9" i="121" s="1"/>
  <c r="CI9" i="121" s="1"/>
  <c r="CJ9" i="121" s="1"/>
  <c r="BI9" i="121"/>
  <c r="AH9" i="121"/>
  <c r="AI9" i="121" s="1"/>
  <c r="AJ9" i="121" s="1"/>
  <c r="AK9" i="121" s="1"/>
  <c r="AL9" i="121" s="1"/>
  <c r="AM9" i="121" s="1"/>
  <c r="AN9" i="121" s="1"/>
  <c r="AO9" i="121" s="1"/>
  <c r="AP9" i="121" s="1"/>
  <c r="AQ9" i="121" s="1"/>
  <c r="AR9" i="121" s="1"/>
  <c r="AS9" i="121" s="1"/>
  <c r="AT9" i="121" s="1"/>
  <c r="AU9" i="121" s="1"/>
  <c r="AV9" i="121" s="1"/>
  <c r="AW9" i="121" s="1"/>
  <c r="AX9" i="121" s="1"/>
  <c r="AY9" i="121" s="1"/>
  <c r="AZ9" i="121" s="1"/>
  <c r="BA9" i="121" s="1"/>
  <c r="BB9" i="121" s="1"/>
  <c r="BC9" i="121" s="1"/>
  <c r="BD9" i="121" s="1"/>
  <c r="BE9" i="121" s="1"/>
  <c r="BF9" i="121" s="1"/>
  <c r="BG9" i="121" s="1"/>
  <c r="BH9" i="121" s="1"/>
  <c r="AG9" i="121"/>
  <c r="E9" i="121"/>
  <c r="F9" i="121" s="1"/>
  <c r="G9" i="121" s="1"/>
  <c r="H9" i="121" s="1"/>
  <c r="I9" i="121" s="1"/>
  <c r="J9" i="121" s="1"/>
  <c r="K9" i="121" s="1"/>
  <c r="L9" i="121" s="1"/>
  <c r="M9" i="121" s="1"/>
  <c r="N9" i="121" s="1"/>
  <c r="O9" i="121" s="1"/>
  <c r="P9" i="121" s="1"/>
  <c r="Q9" i="121" s="1"/>
  <c r="R9" i="121" s="1"/>
  <c r="S9" i="121" s="1"/>
  <c r="T9" i="121" s="1"/>
  <c r="U9" i="121" s="1"/>
  <c r="V9" i="121" s="1"/>
  <c r="W9" i="121" s="1"/>
  <c r="X9" i="121" s="1"/>
  <c r="Y9" i="121" s="1"/>
  <c r="Z9" i="121" s="1"/>
  <c r="AA9" i="121" s="1"/>
  <c r="AB9" i="121" s="1"/>
  <c r="AC9" i="121" s="1"/>
  <c r="AD9" i="121" s="1"/>
  <c r="AE9" i="121" s="1"/>
  <c r="AF9" i="121" s="1"/>
  <c r="D9" i="121"/>
  <c r="C9" i="121"/>
  <c r="F8" i="121"/>
  <c r="F1" i="121" s="1"/>
  <c r="DH7" i="121"/>
  <c r="DG7" i="121"/>
  <c r="DF7" i="121"/>
  <c r="DE7" i="121"/>
  <c r="DD7" i="121"/>
  <c r="DC7" i="121"/>
  <c r="DB7" i="121"/>
  <c r="DA7" i="121"/>
  <c r="CZ7" i="121"/>
  <c r="CY7" i="121"/>
  <c r="CX7" i="121"/>
  <c r="CW7" i="121"/>
  <c r="CV7" i="121"/>
  <c r="CU7" i="121"/>
  <c r="CT7" i="121"/>
  <c r="CS7" i="121"/>
  <c r="CR7" i="121"/>
  <c r="CQ7" i="121"/>
  <c r="CP7" i="121"/>
  <c r="CO7" i="121"/>
  <c r="CN7" i="121"/>
  <c r="CM7" i="121"/>
  <c r="CL7" i="121"/>
  <c r="CK7" i="121"/>
  <c r="CJ7" i="121"/>
  <c r="CI7" i="121"/>
  <c r="CH7" i="121"/>
  <c r="CG7" i="121"/>
  <c r="CF7" i="121"/>
  <c r="CE7" i="121"/>
  <c r="CD7" i="121"/>
  <c r="CC7" i="121"/>
  <c r="CB7" i="121"/>
  <c r="CA7" i="121"/>
  <c r="BZ7" i="121"/>
  <c r="BY7" i="121"/>
  <c r="BX7" i="121"/>
  <c r="BW7" i="121"/>
  <c r="BV7" i="121"/>
  <c r="BU7" i="121"/>
  <c r="BT7" i="121"/>
  <c r="BS7" i="121"/>
  <c r="BR7" i="121"/>
  <c r="BQ7" i="121"/>
  <c r="BP7" i="121"/>
  <c r="BO7" i="121"/>
  <c r="BN7" i="121"/>
  <c r="BM7" i="121"/>
  <c r="BL7" i="121"/>
  <c r="BK7" i="121"/>
  <c r="BJ7" i="121"/>
  <c r="BI7" i="121"/>
  <c r="BH7" i="121"/>
  <c r="BG7" i="121"/>
  <c r="BF7" i="121"/>
  <c r="BE7" i="121"/>
  <c r="BD7" i="121"/>
  <c r="BC7" i="121"/>
  <c r="BB7" i="121"/>
  <c r="BA7" i="121"/>
  <c r="AZ7" i="121"/>
  <c r="AY7" i="121"/>
  <c r="AX7" i="121"/>
  <c r="AW7" i="121"/>
  <c r="AV7" i="121"/>
  <c r="AU7" i="121"/>
  <c r="AT7" i="121"/>
  <c r="AS7" i="121"/>
  <c r="AR7" i="121"/>
  <c r="AQ7" i="121"/>
  <c r="AP7" i="121"/>
  <c r="AO7" i="121"/>
  <c r="AN7" i="121"/>
  <c r="AM7" i="121"/>
  <c r="AL7" i="121"/>
  <c r="AK7" i="121"/>
  <c r="AJ7" i="121"/>
  <c r="AI7" i="121"/>
  <c r="AH7" i="121"/>
  <c r="AG7" i="121"/>
  <c r="AF7" i="121"/>
  <c r="AE7" i="121"/>
  <c r="AD7" i="121"/>
  <c r="AC7" i="121"/>
  <c r="AB7" i="121"/>
  <c r="AA7" i="121"/>
  <c r="Z7" i="121"/>
  <c r="Y7" i="121"/>
  <c r="X7" i="121"/>
  <c r="W7" i="121"/>
  <c r="V7" i="121"/>
  <c r="U7" i="121"/>
  <c r="T7" i="121"/>
  <c r="S7" i="121"/>
  <c r="R7" i="121"/>
  <c r="Q7" i="121"/>
  <c r="P7" i="121"/>
  <c r="O7" i="121"/>
  <c r="N7" i="121"/>
  <c r="M7" i="121"/>
  <c r="L7" i="121"/>
  <c r="K7" i="121"/>
  <c r="J7" i="121"/>
  <c r="I7" i="121"/>
  <c r="H7" i="121"/>
  <c r="G7" i="121"/>
  <c r="F7" i="121"/>
  <c r="E7" i="121"/>
  <c r="DH6" i="121"/>
  <c r="DG6" i="121"/>
  <c r="DF6" i="121"/>
  <c r="DE6" i="121"/>
  <c r="DD6" i="121"/>
  <c r="DC6" i="121"/>
  <c r="DB6" i="121"/>
  <c r="DA6" i="121"/>
  <c r="CZ6" i="121"/>
  <c r="CY6" i="121"/>
  <c r="CX6" i="121"/>
  <c r="CW6" i="121"/>
  <c r="CV6" i="121"/>
  <c r="CU6" i="121"/>
  <c r="CT6" i="121"/>
  <c r="CS6" i="121"/>
  <c r="CR6" i="121"/>
  <c r="CQ6" i="121"/>
  <c r="CP6" i="121"/>
  <c r="CO6" i="121"/>
  <c r="CN6" i="121"/>
  <c r="CM6" i="121"/>
  <c r="CL6" i="121"/>
  <c r="CK6" i="121"/>
  <c r="CJ6" i="121"/>
  <c r="CI6" i="121"/>
  <c r="CH6" i="121"/>
  <c r="CG6" i="121"/>
  <c r="CF6" i="121"/>
  <c r="CE6" i="121"/>
  <c r="CD6" i="121"/>
  <c r="CC6" i="121"/>
  <c r="CB6" i="121"/>
  <c r="CA6" i="121"/>
  <c r="BZ6" i="121"/>
  <c r="BY6" i="121"/>
  <c r="BX6" i="121"/>
  <c r="BW6" i="121"/>
  <c r="BV6" i="121"/>
  <c r="BU6" i="121"/>
  <c r="BT6" i="121"/>
  <c r="BS6" i="121"/>
  <c r="BR6" i="121"/>
  <c r="BQ6" i="121"/>
  <c r="BP6" i="121"/>
  <c r="BO6" i="121"/>
  <c r="BN6" i="121"/>
  <c r="BM6" i="121"/>
  <c r="BL6" i="121"/>
  <c r="BK6" i="121"/>
  <c r="BJ6" i="121"/>
  <c r="BI6" i="121"/>
  <c r="BH6" i="121"/>
  <c r="BG6" i="121"/>
  <c r="BF6" i="121"/>
  <c r="BE6" i="121"/>
  <c r="BD6" i="121"/>
  <c r="BC6" i="121"/>
  <c r="BB6" i="121"/>
  <c r="BA6" i="121"/>
  <c r="AZ6" i="121"/>
  <c r="AY6" i="121"/>
  <c r="AX6" i="121"/>
  <c r="AW6" i="121"/>
  <c r="AV6" i="121"/>
  <c r="AU6" i="121"/>
  <c r="AT6" i="121"/>
  <c r="AS6" i="121"/>
  <c r="AR6" i="121"/>
  <c r="AQ6" i="121"/>
  <c r="AP6" i="121"/>
  <c r="AO6" i="121"/>
  <c r="AN6" i="121"/>
  <c r="AM6" i="121"/>
  <c r="AL6" i="121"/>
  <c r="AK6" i="121"/>
  <c r="AJ6" i="121"/>
  <c r="AI6" i="121"/>
  <c r="AH6" i="121"/>
  <c r="AG6" i="121"/>
  <c r="AF6" i="121"/>
  <c r="AE6" i="121"/>
  <c r="AD6" i="121"/>
  <c r="AC6" i="121"/>
  <c r="AB6" i="121"/>
  <c r="AA6" i="121"/>
  <c r="Z6" i="121"/>
  <c r="Y6" i="121"/>
  <c r="X6" i="121"/>
  <c r="W6" i="121"/>
  <c r="V6" i="121"/>
  <c r="U6" i="121"/>
  <c r="T6" i="121"/>
  <c r="S6" i="121"/>
  <c r="R6" i="121"/>
  <c r="Q6" i="121"/>
  <c r="P6" i="121"/>
  <c r="O6" i="121"/>
  <c r="N6" i="121"/>
  <c r="M6" i="121"/>
  <c r="L6" i="121"/>
  <c r="K6" i="121"/>
  <c r="J6" i="121"/>
  <c r="I6" i="121"/>
  <c r="H6" i="121"/>
  <c r="G6" i="121"/>
  <c r="F6" i="121"/>
  <c r="E6" i="121"/>
  <c r="CX5" i="121"/>
  <c r="CX11" i="121" s="1"/>
  <c r="CN5" i="121"/>
  <c r="CM5" i="121"/>
  <c r="CM11" i="121" s="1"/>
  <c r="CL5" i="121"/>
  <c r="CL11" i="121" s="1"/>
  <c r="CK5" i="121"/>
  <c r="CK11" i="121" s="1"/>
  <c r="CJ5" i="121"/>
  <c r="CJ11" i="121" s="1"/>
  <c r="CI5" i="121"/>
  <c r="CI11" i="121" s="1"/>
  <c r="CH5" i="121"/>
  <c r="CH11" i="121" s="1"/>
  <c r="CG5" i="121"/>
  <c r="CG11" i="121" s="1"/>
  <c r="CF5" i="121"/>
  <c r="CF11" i="121" s="1"/>
  <c r="CE5" i="121"/>
  <c r="CE11" i="121" s="1"/>
  <c r="CD5" i="121"/>
  <c r="CD11" i="121" s="1"/>
  <c r="CC5" i="121"/>
  <c r="CB5" i="121"/>
  <c r="CA5" i="121"/>
  <c r="BZ5" i="121"/>
  <c r="BZ11" i="121" s="1"/>
  <c r="BY5" i="121"/>
  <c r="BY11" i="121" s="1"/>
  <c r="BX5" i="121"/>
  <c r="BX11" i="121" s="1"/>
  <c r="BW5" i="121"/>
  <c r="BV5" i="121"/>
  <c r="BV11" i="121" s="1"/>
  <c r="BU5" i="121"/>
  <c r="BU11" i="121" s="1"/>
  <c r="BT5" i="121"/>
  <c r="BT11" i="121" s="1"/>
  <c r="BS5" i="121"/>
  <c r="BS11" i="121" s="1"/>
  <c r="BR5" i="121"/>
  <c r="BR11" i="121" s="1"/>
  <c r="BQ5" i="121"/>
  <c r="BQ11" i="121" s="1"/>
  <c r="BP5" i="121"/>
  <c r="BP11" i="121" s="1"/>
  <c r="BO5" i="121"/>
  <c r="BO11" i="121" s="1"/>
  <c r="BN5" i="121"/>
  <c r="BN11" i="121" s="1"/>
  <c r="BM5" i="121"/>
  <c r="BM11" i="121" s="1"/>
  <c r="BL5" i="121"/>
  <c r="BL11" i="121" s="1"/>
  <c r="BK5" i="121"/>
  <c r="BJ5" i="121"/>
  <c r="BJ11" i="121" s="1"/>
  <c r="BI5" i="121"/>
  <c r="BI11" i="121" s="1"/>
  <c r="BH5" i="121"/>
  <c r="BG5" i="121"/>
  <c r="BG11" i="121" s="1"/>
  <c r="BF5" i="121"/>
  <c r="BF11" i="121" s="1"/>
  <c r="BE5" i="121"/>
  <c r="BD5" i="121"/>
  <c r="BD11" i="121" s="1"/>
  <c r="BC5" i="121"/>
  <c r="BC11" i="121" s="1"/>
  <c r="BB5" i="121"/>
  <c r="BB11" i="121" s="1"/>
  <c r="BA5" i="121"/>
  <c r="BA11" i="121" s="1"/>
  <c r="AZ5" i="121"/>
  <c r="AZ11" i="121" s="1"/>
  <c r="AY5" i="121"/>
  <c r="AY11" i="121" s="1"/>
  <c r="AX5" i="121"/>
  <c r="AX11" i="121" s="1"/>
  <c r="AW5" i="121"/>
  <c r="AV5" i="121"/>
  <c r="AU5" i="121"/>
  <c r="AT5" i="121"/>
  <c r="AS5" i="121"/>
  <c r="AS11" i="121" s="1"/>
  <c r="AR5" i="121"/>
  <c r="AR11" i="121" s="1"/>
  <c r="AQ5" i="121"/>
  <c r="AQ11" i="121" s="1"/>
  <c r="AP5" i="121"/>
  <c r="AP11" i="121" s="1"/>
  <c r="AO5" i="121"/>
  <c r="AO11" i="121" s="1"/>
  <c r="AN5" i="121"/>
  <c r="AN11" i="121" s="1"/>
  <c r="AM5" i="121"/>
  <c r="AM11" i="121" s="1"/>
  <c r="AL5" i="121"/>
  <c r="AL11" i="121" s="1"/>
  <c r="AK5" i="121"/>
  <c r="AJ5" i="121"/>
  <c r="AI5" i="121"/>
  <c r="AH5" i="121"/>
  <c r="AG5" i="121"/>
  <c r="R5" i="121"/>
  <c r="R11" i="121" s="1"/>
  <c r="Q5" i="121"/>
  <c r="Q11" i="121" s="1"/>
  <c r="L5" i="121"/>
  <c r="L11" i="121" s="1"/>
  <c r="K5" i="121"/>
  <c r="J5" i="121"/>
  <c r="I5" i="121"/>
  <c r="H5" i="121"/>
  <c r="G5" i="121"/>
  <c r="F5" i="121"/>
  <c r="F11" i="121" s="1"/>
  <c r="E5" i="121"/>
  <c r="E11" i="121" s="1"/>
  <c r="DH3" i="121"/>
  <c r="DH5" i="121" s="1"/>
  <c r="DH11" i="121" s="1"/>
  <c r="DG3" i="121"/>
  <c r="DG5" i="121" s="1"/>
  <c r="DG11" i="121" s="1"/>
  <c r="DF3" i="121"/>
  <c r="DF5" i="121" s="1"/>
  <c r="DF11" i="121" s="1"/>
  <c r="DE3" i="121"/>
  <c r="DE5" i="121" s="1"/>
  <c r="DD3" i="121"/>
  <c r="DD5" i="121" s="1"/>
  <c r="DD11" i="121" s="1"/>
  <c r="DC3" i="121"/>
  <c r="DC5" i="121" s="1"/>
  <c r="DC11" i="121" s="1"/>
  <c r="DB3" i="121"/>
  <c r="DB5" i="121" s="1"/>
  <c r="DB11" i="121" s="1"/>
  <c r="DA3" i="121"/>
  <c r="DA5" i="121" s="1"/>
  <c r="DA11" i="121" s="1"/>
  <c r="CZ3" i="121"/>
  <c r="CZ5" i="121" s="1"/>
  <c r="CZ11" i="121" s="1"/>
  <c r="CY3" i="121"/>
  <c r="CY5" i="121" s="1"/>
  <c r="CY11" i="121" s="1"/>
  <c r="CX3" i="121"/>
  <c r="CW3" i="121"/>
  <c r="CW5" i="121" s="1"/>
  <c r="CW11" i="121" s="1"/>
  <c r="CV3" i="121"/>
  <c r="CV5" i="121" s="1"/>
  <c r="CV11" i="121" s="1"/>
  <c r="CU3" i="121"/>
  <c r="CU5" i="121" s="1"/>
  <c r="CU11" i="121" s="1"/>
  <c r="CT3" i="121"/>
  <c r="CT5" i="121" s="1"/>
  <c r="CT11" i="121" s="1"/>
  <c r="CS3" i="121"/>
  <c r="CS5" i="121" s="1"/>
  <c r="CS11" i="121" s="1"/>
  <c r="CR3" i="121"/>
  <c r="CR5" i="121" s="1"/>
  <c r="CR11" i="121" s="1"/>
  <c r="CQ3" i="121"/>
  <c r="CQ5" i="121" s="1"/>
  <c r="CQ11" i="121" s="1"/>
  <c r="CP3" i="121"/>
  <c r="CP5" i="121" s="1"/>
  <c r="CO3" i="121"/>
  <c r="CO5" i="121" s="1"/>
  <c r="CO11" i="121" s="1"/>
  <c r="AF3" i="121"/>
  <c r="AF5" i="121" s="1"/>
  <c r="AF11" i="121" s="1"/>
  <c r="AE3" i="121"/>
  <c r="AE5" i="121" s="1"/>
  <c r="AE11" i="121" s="1"/>
  <c r="AD3" i="121"/>
  <c r="AD5" i="121" s="1"/>
  <c r="AD11" i="121" s="1"/>
  <c r="AC3" i="121"/>
  <c r="AC5" i="121" s="1"/>
  <c r="AC11" i="121" s="1"/>
  <c r="AB3" i="121"/>
  <c r="AB5" i="121" s="1"/>
  <c r="AB11" i="121" s="1"/>
  <c r="AA3" i="121"/>
  <c r="AA5" i="121" s="1"/>
  <c r="AA11" i="121" s="1"/>
  <c r="Z3" i="121"/>
  <c r="Z5" i="121" s="1"/>
  <c r="Z11" i="121" s="1"/>
  <c r="Y3" i="121"/>
  <c r="Y5" i="121" s="1"/>
  <c r="Y11" i="121" s="1"/>
  <c r="X3" i="121"/>
  <c r="X5" i="121" s="1"/>
  <c r="X11" i="121" s="1"/>
  <c r="W3" i="121"/>
  <c r="W5" i="121" s="1"/>
  <c r="W11" i="121" s="1"/>
  <c r="V3" i="121"/>
  <c r="V5" i="121" s="1"/>
  <c r="U3" i="121"/>
  <c r="U5" i="121" s="1"/>
  <c r="U11" i="121" s="1"/>
  <c r="T3" i="121"/>
  <c r="T5" i="121" s="1"/>
  <c r="S3" i="121"/>
  <c r="S5" i="121" s="1"/>
  <c r="S11" i="121" s="1"/>
  <c r="R3" i="121"/>
  <c r="Q3" i="121"/>
  <c r="P3" i="121"/>
  <c r="P5" i="121" s="1"/>
  <c r="P11" i="121" s="1"/>
  <c r="O3" i="121"/>
  <c r="O5" i="121" s="1"/>
  <c r="O11" i="121" s="1"/>
  <c r="N3" i="121"/>
  <c r="N5" i="121" s="1"/>
  <c r="N11" i="121" s="1"/>
  <c r="M3" i="121"/>
  <c r="M5" i="121" s="1"/>
  <c r="M11" i="121" s="1"/>
  <c r="B2" i="121" a="1"/>
  <c r="B2" i="121" s="1"/>
  <c r="E1" i="121"/>
  <c r="C78" i="120"/>
  <c r="U76" i="120"/>
  <c r="T76" i="120"/>
  <c r="S76" i="120"/>
  <c r="R76" i="120"/>
  <c r="Q76" i="120"/>
  <c r="P76" i="120"/>
  <c r="C66" i="120"/>
  <c r="C67" i="120" s="1"/>
  <c r="C68" i="120" s="1"/>
  <c r="U64" i="120"/>
  <c r="T64" i="120"/>
  <c r="S64" i="120"/>
  <c r="R64" i="120"/>
  <c r="Q64" i="120"/>
  <c r="P64" i="120"/>
  <c r="C54" i="120"/>
  <c r="U52" i="120"/>
  <c r="T52" i="120"/>
  <c r="S52" i="120"/>
  <c r="R52" i="120"/>
  <c r="Q52" i="120"/>
  <c r="P52" i="120"/>
  <c r="C42" i="120"/>
  <c r="U40" i="120"/>
  <c r="T40" i="120"/>
  <c r="S40" i="120"/>
  <c r="R40" i="120"/>
  <c r="Q40" i="120"/>
  <c r="P40" i="120"/>
  <c r="C8" i="120"/>
  <c r="B2" i="120"/>
  <c r="A1" i="120" a="1"/>
  <c r="A1" i="120" s="1"/>
  <c r="C99" i="119"/>
  <c r="C108" i="119" s="1"/>
  <c r="C117" i="119" s="1"/>
  <c r="C94" i="119"/>
  <c r="C103" i="119" s="1"/>
  <c r="C112" i="119" s="1"/>
  <c r="C88" i="119"/>
  <c r="C97" i="119" s="1"/>
  <c r="C106" i="119" s="1"/>
  <c r="C115" i="119" s="1"/>
  <c r="C87" i="119"/>
  <c r="C96" i="119" s="1"/>
  <c r="C105" i="119" s="1"/>
  <c r="C114" i="119" s="1"/>
  <c r="C83" i="119"/>
  <c r="C82" i="119"/>
  <c r="C81" i="119"/>
  <c r="C80" i="119"/>
  <c r="C79" i="119"/>
  <c r="C78" i="119"/>
  <c r="C77" i="119"/>
  <c r="C76" i="119"/>
  <c r="C75" i="119"/>
  <c r="C74" i="119"/>
  <c r="C92" i="119" s="1"/>
  <c r="C70" i="119"/>
  <c r="C65" i="119"/>
  <c r="C64" i="119"/>
  <c r="C63" i="119"/>
  <c r="C62" i="119"/>
  <c r="C61" i="119"/>
  <c r="C60" i="119"/>
  <c r="C59" i="119"/>
  <c r="C58" i="119"/>
  <c r="C57" i="119"/>
  <c r="C56" i="119"/>
  <c r="D55" i="119"/>
  <c r="D64" i="119" s="1"/>
  <c r="C55" i="119"/>
  <c r="C73" i="119" s="1"/>
  <c r="C91" i="119" s="1"/>
  <c r="C100" i="119" s="1"/>
  <c r="C109" i="119" s="1"/>
  <c r="C118" i="119" s="1"/>
  <c r="B55" i="119"/>
  <c r="D54" i="119"/>
  <c r="C54" i="119"/>
  <c r="C72" i="119" s="1"/>
  <c r="C90" i="119" s="1"/>
  <c r="C51" i="119"/>
  <c r="C69" i="119" s="1"/>
  <c r="C48" i="119"/>
  <c r="C66" i="119" s="1"/>
  <c r="D46" i="119"/>
  <c r="B46" i="119" s="1"/>
  <c r="B45" i="119"/>
  <c r="C44" i="119"/>
  <c r="C53" i="119" s="1"/>
  <c r="C71" i="119" s="1"/>
  <c r="C89" i="119" s="1"/>
  <c r="C98" i="119" s="1"/>
  <c r="C107" i="119" s="1"/>
  <c r="C116" i="119" s="1"/>
  <c r="D43" i="119"/>
  <c r="D40" i="119"/>
  <c r="D49" i="119" s="1"/>
  <c r="B49" i="119" s="1"/>
  <c r="C40" i="119"/>
  <c r="C49" i="119" s="1"/>
  <c r="C67" i="119" s="1"/>
  <c r="C85" i="119" s="1"/>
  <c r="B40" i="119"/>
  <c r="D38" i="119"/>
  <c r="C38" i="119"/>
  <c r="C47" i="119" s="1"/>
  <c r="B36" i="119"/>
  <c r="D35" i="119"/>
  <c r="D44" i="119" s="1"/>
  <c r="C35" i="119"/>
  <c r="B35" i="119"/>
  <c r="D32" i="119"/>
  <c r="C32" i="119"/>
  <c r="C41" i="119" s="1"/>
  <c r="C50" i="119" s="1"/>
  <c r="C68" i="119" s="1"/>
  <c r="C86" i="119" s="1"/>
  <c r="C95" i="119" s="1"/>
  <c r="C104" i="119" s="1"/>
  <c r="C113" i="119" s="1"/>
  <c r="D31" i="119"/>
  <c r="B31" i="119"/>
  <c r="D29" i="119"/>
  <c r="C29" i="119"/>
  <c r="D28" i="119"/>
  <c r="D37" i="119" s="1"/>
  <c r="B37" i="119" s="1"/>
  <c r="C28" i="119"/>
  <c r="C37" i="119" s="1"/>
  <c r="C46" i="119" s="1"/>
  <c r="B28" i="119"/>
  <c r="D27" i="119"/>
  <c r="D36" i="119" s="1"/>
  <c r="D45" i="119" s="1"/>
  <c r="C27" i="119"/>
  <c r="C36" i="119" s="1"/>
  <c r="C45" i="119" s="1"/>
  <c r="B27" i="119"/>
  <c r="D26" i="119"/>
  <c r="C26" i="119"/>
  <c r="B26" i="119"/>
  <c r="D25" i="119"/>
  <c r="D34" i="119" s="1"/>
  <c r="B34" i="119" s="1"/>
  <c r="C25" i="119"/>
  <c r="C34" i="119" s="1"/>
  <c r="C43" i="119" s="1"/>
  <c r="C52" i="119" s="1"/>
  <c r="B25" i="119"/>
  <c r="D24" i="119"/>
  <c r="C24" i="119"/>
  <c r="C33" i="119" s="1"/>
  <c r="C42" i="119" s="1"/>
  <c r="D23" i="119"/>
  <c r="B23" i="119" s="1"/>
  <c r="C23" i="119"/>
  <c r="D22" i="119"/>
  <c r="C22" i="119"/>
  <c r="C31" i="119" s="1"/>
  <c r="B22" i="119"/>
  <c r="D21" i="119"/>
  <c r="D30" i="119" s="1"/>
  <c r="C21" i="119"/>
  <c r="C30" i="119" s="1"/>
  <c r="C39" i="119" s="1"/>
  <c r="B21" i="119"/>
  <c r="B20" i="119"/>
  <c r="B19" i="119"/>
  <c r="B18" i="119"/>
  <c r="B17" i="119"/>
  <c r="B16" i="119"/>
  <c r="B15" i="119"/>
  <c r="B14" i="119"/>
  <c r="B13" i="119"/>
  <c r="B12" i="119"/>
  <c r="CW11" i="119"/>
  <c r="CV11" i="119"/>
  <c r="CS11" i="119"/>
  <c r="CR11" i="119"/>
  <c r="BY11" i="119"/>
  <c r="BX11" i="119"/>
  <c r="BU11" i="119"/>
  <c r="BT11" i="119"/>
  <c r="BS11" i="119"/>
  <c r="BI11" i="119"/>
  <c r="BB11" i="119"/>
  <c r="AP11" i="119"/>
  <c r="AO11" i="119"/>
  <c r="AN11" i="119"/>
  <c r="R11" i="119"/>
  <c r="Q11" i="119"/>
  <c r="P11" i="119"/>
  <c r="E11" i="119"/>
  <c r="D11" i="119"/>
  <c r="C11" i="119"/>
  <c r="B11" i="119"/>
  <c r="CK10" i="119"/>
  <c r="BI10" i="119"/>
  <c r="AG10" i="119"/>
  <c r="E10" i="119"/>
  <c r="DH9" i="119"/>
  <c r="DG9" i="119"/>
  <c r="DF9" i="119"/>
  <c r="DE9" i="119"/>
  <c r="DD9" i="119"/>
  <c r="DC9" i="119"/>
  <c r="DB9" i="119"/>
  <c r="DA9" i="119"/>
  <c r="CZ9" i="119"/>
  <c r="CY9" i="119"/>
  <c r="CX9" i="119"/>
  <c r="CW9" i="119"/>
  <c r="CV9" i="119"/>
  <c r="CU9" i="119"/>
  <c r="CT9" i="119"/>
  <c r="CS9" i="119"/>
  <c r="CR9" i="119"/>
  <c r="CQ9" i="119"/>
  <c r="CP9" i="119"/>
  <c r="CO9" i="119"/>
  <c r="CN9" i="119"/>
  <c r="CM9" i="119"/>
  <c r="CL9" i="119"/>
  <c r="CK9" i="119"/>
  <c r="BI9" i="119"/>
  <c r="BJ9" i="119" s="1"/>
  <c r="BK9" i="119" s="1"/>
  <c r="BL9" i="119" s="1"/>
  <c r="BM9" i="119" s="1"/>
  <c r="BN9" i="119" s="1"/>
  <c r="BO9" i="119" s="1"/>
  <c r="BP9" i="119" s="1"/>
  <c r="BQ9" i="119" s="1"/>
  <c r="BR9" i="119" s="1"/>
  <c r="BS9" i="119" s="1"/>
  <c r="BT9" i="119" s="1"/>
  <c r="BU9" i="119" s="1"/>
  <c r="BV9" i="119" s="1"/>
  <c r="BW9" i="119" s="1"/>
  <c r="BX9" i="119" s="1"/>
  <c r="BY9" i="119" s="1"/>
  <c r="BZ9" i="119" s="1"/>
  <c r="CA9" i="119" s="1"/>
  <c r="CB9" i="119" s="1"/>
  <c r="CC9" i="119" s="1"/>
  <c r="CD9" i="119" s="1"/>
  <c r="CE9" i="119" s="1"/>
  <c r="CF9" i="119" s="1"/>
  <c r="CG9" i="119" s="1"/>
  <c r="CH9" i="119" s="1"/>
  <c r="CI9" i="119" s="1"/>
  <c r="CJ9" i="119" s="1"/>
  <c r="AG9" i="119"/>
  <c r="AH9" i="119" s="1"/>
  <c r="AI9" i="119" s="1"/>
  <c r="AJ9" i="119" s="1"/>
  <c r="AK9" i="119" s="1"/>
  <c r="AL9" i="119" s="1"/>
  <c r="AM9" i="119" s="1"/>
  <c r="AN9" i="119" s="1"/>
  <c r="AO9" i="119" s="1"/>
  <c r="AP9" i="119" s="1"/>
  <c r="AQ9" i="119" s="1"/>
  <c r="AR9" i="119" s="1"/>
  <c r="AS9" i="119" s="1"/>
  <c r="AT9" i="119" s="1"/>
  <c r="AU9" i="119" s="1"/>
  <c r="AV9" i="119" s="1"/>
  <c r="AW9" i="119" s="1"/>
  <c r="AX9" i="119" s="1"/>
  <c r="AY9" i="119" s="1"/>
  <c r="AZ9" i="119" s="1"/>
  <c r="BA9" i="119" s="1"/>
  <c r="BB9" i="119" s="1"/>
  <c r="BC9" i="119" s="1"/>
  <c r="BD9" i="119" s="1"/>
  <c r="BE9" i="119" s="1"/>
  <c r="BF9" i="119" s="1"/>
  <c r="BG9" i="119" s="1"/>
  <c r="BH9" i="119" s="1"/>
  <c r="C9" i="119"/>
  <c r="D9" i="119" s="1"/>
  <c r="E9" i="119" s="1"/>
  <c r="F9" i="119" s="1"/>
  <c r="G9" i="119" s="1"/>
  <c r="H9" i="119" s="1"/>
  <c r="I9" i="119" s="1"/>
  <c r="J9" i="119" s="1"/>
  <c r="K9" i="119" s="1"/>
  <c r="L9" i="119" s="1"/>
  <c r="M9" i="119" s="1"/>
  <c r="N9" i="119" s="1"/>
  <c r="O9" i="119" s="1"/>
  <c r="P9" i="119" s="1"/>
  <c r="Q9" i="119" s="1"/>
  <c r="R9" i="119" s="1"/>
  <c r="S9" i="119" s="1"/>
  <c r="T9" i="119" s="1"/>
  <c r="U9" i="119" s="1"/>
  <c r="V9" i="119" s="1"/>
  <c r="W9" i="119" s="1"/>
  <c r="X9" i="119" s="1"/>
  <c r="Y9" i="119" s="1"/>
  <c r="Z9" i="119" s="1"/>
  <c r="AA9" i="119" s="1"/>
  <c r="AB9" i="119" s="1"/>
  <c r="AC9" i="119" s="1"/>
  <c r="AD9" i="119" s="1"/>
  <c r="AE9" i="119" s="1"/>
  <c r="AF9" i="119" s="1"/>
  <c r="G8" i="119"/>
  <c r="H8" i="119" s="1"/>
  <c r="F8" i="119"/>
  <c r="DH7" i="119"/>
  <c r="DG7" i="119"/>
  <c r="DF7" i="119"/>
  <c r="DE7" i="119"/>
  <c r="DD7" i="119"/>
  <c r="DC7" i="119"/>
  <c r="DB7" i="119"/>
  <c r="DA7" i="119"/>
  <c r="CZ7" i="119"/>
  <c r="CY7" i="119"/>
  <c r="CX7" i="119"/>
  <c r="CW7" i="119"/>
  <c r="CV7" i="119"/>
  <c r="CU7" i="119"/>
  <c r="CT7" i="119"/>
  <c r="CS7" i="119"/>
  <c r="CR7" i="119"/>
  <c r="CQ7" i="119"/>
  <c r="CP7" i="119"/>
  <c r="CO7" i="119"/>
  <c r="CN7" i="119"/>
  <c r="CM7" i="119"/>
  <c r="CL7" i="119"/>
  <c r="CK7" i="119"/>
  <c r="CJ7" i="119"/>
  <c r="CI7" i="119"/>
  <c r="CH7" i="119"/>
  <c r="CG7" i="119"/>
  <c r="CF7" i="119"/>
  <c r="CE7" i="119"/>
  <c r="CD7" i="119"/>
  <c r="CC7" i="119"/>
  <c r="CB7" i="119"/>
  <c r="CA7" i="119"/>
  <c r="BZ7" i="119"/>
  <c r="BY7" i="119"/>
  <c r="BX7" i="119"/>
  <c r="BW7" i="119"/>
  <c r="BV7" i="119"/>
  <c r="BU7" i="119"/>
  <c r="BT7" i="119"/>
  <c r="BS7" i="119"/>
  <c r="BR7" i="119"/>
  <c r="BQ7" i="119"/>
  <c r="BP7" i="119"/>
  <c r="BO7" i="119"/>
  <c r="BN7" i="119"/>
  <c r="BM7" i="119"/>
  <c r="BL7" i="119"/>
  <c r="BK7" i="119"/>
  <c r="BJ7" i="119"/>
  <c r="BI7" i="119"/>
  <c r="BH7" i="119"/>
  <c r="BG7" i="119"/>
  <c r="BF7" i="119"/>
  <c r="BE7" i="119"/>
  <c r="BD7" i="119"/>
  <c r="BC7" i="119"/>
  <c r="BB7" i="119"/>
  <c r="BA7" i="119"/>
  <c r="AZ7" i="119"/>
  <c r="AY7" i="119"/>
  <c r="AX7" i="119"/>
  <c r="AW7" i="119"/>
  <c r="AV7" i="119"/>
  <c r="AU7" i="119"/>
  <c r="AT7" i="119"/>
  <c r="AS7" i="119"/>
  <c r="AR7" i="119"/>
  <c r="AQ7" i="119"/>
  <c r="AP7" i="119"/>
  <c r="AO7" i="119"/>
  <c r="AN7" i="119"/>
  <c r="AM7" i="119"/>
  <c r="AL7" i="119"/>
  <c r="AK7" i="119"/>
  <c r="AJ7" i="119"/>
  <c r="AI7" i="119"/>
  <c r="AH7" i="119"/>
  <c r="AG7" i="119"/>
  <c r="AF7" i="119"/>
  <c r="AE7" i="119"/>
  <c r="AD7" i="119"/>
  <c r="AC7" i="119"/>
  <c r="AB7" i="119"/>
  <c r="AA7" i="119"/>
  <c r="Z7" i="119"/>
  <c r="Y7" i="119"/>
  <c r="X7" i="119"/>
  <c r="W7" i="119"/>
  <c r="V7" i="119"/>
  <c r="U7" i="119"/>
  <c r="T7" i="119"/>
  <c r="S7" i="119"/>
  <c r="R7" i="119"/>
  <c r="Q7" i="119"/>
  <c r="P7" i="119"/>
  <c r="O7" i="119"/>
  <c r="N7" i="119"/>
  <c r="M7" i="119"/>
  <c r="L7" i="119"/>
  <c r="K7" i="119"/>
  <c r="J7" i="119"/>
  <c r="I7" i="119"/>
  <c r="H7" i="119"/>
  <c r="G7" i="119"/>
  <c r="F7" i="119"/>
  <c r="E7" i="119"/>
  <c r="DH6" i="119"/>
  <c r="DG6" i="119"/>
  <c r="DF6" i="119"/>
  <c r="DE6" i="119"/>
  <c r="DD6" i="119"/>
  <c r="DC6" i="119"/>
  <c r="DB6" i="119"/>
  <c r="DA6" i="119"/>
  <c r="CZ6" i="119"/>
  <c r="CY6" i="119"/>
  <c r="CX6" i="119"/>
  <c r="CW6" i="119"/>
  <c r="CV6" i="119"/>
  <c r="CU6" i="119"/>
  <c r="CT6" i="119"/>
  <c r="CS6" i="119"/>
  <c r="CR6" i="119"/>
  <c r="CQ6" i="119"/>
  <c r="CP6" i="119"/>
  <c r="CO6" i="119"/>
  <c r="CN6" i="119"/>
  <c r="CM6" i="119"/>
  <c r="CL6" i="119"/>
  <c r="CK6" i="119"/>
  <c r="CJ6" i="119"/>
  <c r="CI6" i="119"/>
  <c r="CH6" i="119"/>
  <c r="CG6" i="119"/>
  <c r="CF6" i="119"/>
  <c r="CE6" i="119"/>
  <c r="CD6" i="119"/>
  <c r="CC6" i="119"/>
  <c r="CB6" i="119"/>
  <c r="CA6" i="119"/>
  <c r="BZ6" i="119"/>
  <c r="BY6" i="119"/>
  <c r="BX6" i="119"/>
  <c r="BW6" i="119"/>
  <c r="BV6" i="119"/>
  <c r="BU6" i="119"/>
  <c r="BT6" i="119"/>
  <c r="BS6" i="119"/>
  <c r="BR6" i="119"/>
  <c r="BQ6" i="119"/>
  <c r="BP6" i="119"/>
  <c r="BO6" i="119"/>
  <c r="BN6" i="119"/>
  <c r="BM6" i="119"/>
  <c r="BL6" i="119"/>
  <c r="BK6" i="119"/>
  <c r="BJ6" i="119"/>
  <c r="BI6" i="119"/>
  <c r="BH6" i="119"/>
  <c r="BG6" i="119"/>
  <c r="BF6" i="119"/>
  <c r="BE6" i="119"/>
  <c r="BD6" i="119"/>
  <c r="BC6" i="119"/>
  <c r="BB6" i="119"/>
  <c r="BA6" i="119"/>
  <c r="AZ6" i="119"/>
  <c r="AY6" i="119"/>
  <c r="AX6" i="119"/>
  <c r="AW6" i="119"/>
  <c r="AV6" i="119"/>
  <c r="AU6" i="119"/>
  <c r="AT6" i="119"/>
  <c r="AS6" i="119"/>
  <c r="AR6" i="119"/>
  <c r="AQ6" i="119"/>
  <c r="AP6" i="119"/>
  <c r="AO6" i="119"/>
  <c r="AN6" i="119"/>
  <c r="AM6" i="119"/>
  <c r="AL6" i="119"/>
  <c r="AK6" i="119"/>
  <c r="AJ6" i="119"/>
  <c r="AI6" i="119"/>
  <c r="AH6" i="119"/>
  <c r="AG6" i="119"/>
  <c r="AF6" i="119"/>
  <c r="AE6" i="119"/>
  <c r="AD6" i="119"/>
  <c r="AC6" i="119"/>
  <c r="AB6" i="119"/>
  <c r="AA6" i="119"/>
  <c r="Z6" i="119"/>
  <c r="Y6" i="119"/>
  <c r="X6" i="119"/>
  <c r="W6" i="119"/>
  <c r="V6" i="119"/>
  <c r="U6" i="119"/>
  <c r="T6" i="119"/>
  <c r="S6" i="119"/>
  <c r="R6" i="119"/>
  <c r="Q6" i="119"/>
  <c r="P6" i="119"/>
  <c r="O6" i="119"/>
  <c r="N6" i="119"/>
  <c r="M6" i="119"/>
  <c r="L6" i="119"/>
  <c r="K6" i="119"/>
  <c r="J6" i="119"/>
  <c r="I6" i="119"/>
  <c r="H6" i="119"/>
  <c r="G6" i="119"/>
  <c r="F6" i="119"/>
  <c r="E6" i="119"/>
  <c r="CP5" i="119"/>
  <c r="CP11" i="119" s="1"/>
  <c r="CO5" i="119"/>
  <c r="CO11" i="119" s="1"/>
  <c r="CN5" i="119"/>
  <c r="CN11" i="119" s="1"/>
  <c r="CM5" i="119"/>
  <c r="CM11" i="119" s="1"/>
  <c r="CL5" i="119"/>
  <c r="CL11" i="119" s="1"/>
  <c r="CK5" i="119"/>
  <c r="CK11" i="119" s="1"/>
  <c r="CJ5" i="119"/>
  <c r="CJ11" i="119" s="1"/>
  <c r="CI5" i="119"/>
  <c r="CI11" i="119" s="1"/>
  <c r="CH5" i="119"/>
  <c r="CH11" i="119" s="1"/>
  <c r="CG5" i="119"/>
  <c r="CG11" i="119" s="1"/>
  <c r="CF5" i="119"/>
  <c r="CF11" i="119" s="1"/>
  <c r="CE5" i="119"/>
  <c r="CE11" i="119" s="1"/>
  <c r="CD5" i="119"/>
  <c r="CD11" i="119" s="1"/>
  <c r="CC5" i="119"/>
  <c r="CC11" i="119" s="1"/>
  <c r="CB5" i="119"/>
  <c r="CB11" i="119" s="1"/>
  <c r="CA5" i="119"/>
  <c r="CA11" i="119" s="1"/>
  <c r="BZ5" i="119"/>
  <c r="BZ11" i="119" s="1"/>
  <c r="BY5" i="119"/>
  <c r="BX5" i="119"/>
  <c r="BW5" i="119"/>
  <c r="BW11" i="119" s="1"/>
  <c r="BV5" i="119"/>
  <c r="BV11" i="119" s="1"/>
  <c r="BU5" i="119"/>
  <c r="BT5" i="119"/>
  <c r="BS5" i="119"/>
  <c r="BR5" i="119"/>
  <c r="BR11" i="119" s="1"/>
  <c r="BQ5" i="119"/>
  <c r="BQ11" i="119" s="1"/>
  <c r="BP5" i="119"/>
  <c r="BP11" i="119" s="1"/>
  <c r="BO5" i="119"/>
  <c r="BO11" i="119" s="1"/>
  <c r="BN5" i="119"/>
  <c r="BN11" i="119" s="1"/>
  <c r="BM5" i="119"/>
  <c r="BM11" i="119" s="1"/>
  <c r="BL5" i="119"/>
  <c r="BL11" i="119" s="1"/>
  <c r="BK5" i="119"/>
  <c r="BK11" i="119" s="1"/>
  <c r="BJ5" i="119"/>
  <c r="BJ11" i="119" s="1"/>
  <c r="BI5" i="119"/>
  <c r="BH5" i="119"/>
  <c r="BH11" i="119" s="1"/>
  <c r="BG5" i="119"/>
  <c r="BG11" i="119" s="1"/>
  <c r="BF5" i="119"/>
  <c r="BF11" i="119" s="1"/>
  <c r="BE5" i="119"/>
  <c r="BE11" i="119" s="1"/>
  <c r="BD5" i="119"/>
  <c r="BD11" i="119" s="1"/>
  <c r="BC5" i="119"/>
  <c r="BC11" i="119" s="1"/>
  <c r="BB5" i="119"/>
  <c r="BA5" i="119"/>
  <c r="BA11" i="119" s="1"/>
  <c r="AZ5" i="119"/>
  <c r="AZ11" i="119" s="1"/>
  <c r="AY5" i="119"/>
  <c r="AY11" i="119" s="1"/>
  <c r="AX5" i="119"/>
  <c r="AX11" i="119" s="1"/>
  <c r="AW5" i="119"/>
  <c r="AW11" i="119" s="1"/>
  <c r="AV5" i="119"/>
  <c r="AV11" i="119" s="1"/>
  <c r="AU5" i="119"/>
  <c r="AU11" i="119" s="1"/>
  <c r="AT5" i="119"/>
  <c r="AT11" i="119" s="1"/>
  <c r="AS5" i="119"/>
  <c r="AS11" i="119" s="1"/>
  <c r="AR5" i="119"/>
  <c r="AR11" i="119" s="1"/>
  <c r="AQ5" i="119"/>
  <c r="AQ11" i="119" s="1"/>
  <c r="AP5" i="119"/>
  <c r="AO5" i="119"/>
  <c r="AN5" i="119"/>
  <c r="AM5" i="119"/>
  <c r="AM11" i="119" s="1"/>
  <c r="AL5" i="119"/>
  <c r="AL11" i="119" s="1"/>
  <c r="AK5" i="119"/>
  <c r="AK11" i="119" s="1"/>
  <c r="AJ5" i="119"/>
  <c r="AJ11" i="119" s="1"/>
  <c r="AI5" i="119"/>
  <c r="AI11" i="119" s="1"/>
  <c r="AH5" i="119"/>
  <c r="AH11" i="119" s="1"/>
  <c r="AG5" i="119"/>
  <c r="AG11" i="119" s="1"/>
  <c r="AF5" i="119"/>
  <c r="AF11" i="119" s="1"/>
  <c r="AE5" i="119"/>
  <c r="AE11" i="119" s="1"/>
  <c r="AD5" i="119"/>
  <c r="AD11" i="119" s="1"/>
  <c r="U5" i="119"/>
  <c r="U11" i="119" s="1"/>
  <c r="T5" i="119"/>
  <c r="T11" i="119" s="1"/>
  <c r="S5" i="119"/>
  <c r="S11" i="119" s="1"/>
  <c r="R5" i="119"/>
  <c r="L5" i="119"/>
  <c r="L11" i="119" s="1"/>
  <c r="K5" i="119"/>
  <c r="K11" i="119" s="1"/>
  <c r="J5" i="119"/>
  <c r="J11" i="119" s="1"/>
  <c r="I5" i="119"/>
  <c r="I11" i="119" s="1"/>
  <c r="H5" i="119"/>
  <c r="H11" i="119" s="1"/>
  <c r="G5" i="119"/>
  <c r="G11" i="119" s="1"/>
  <c r="F5" i="119"/>
  <c r="F11" i="119" s="1"/>
  <c r="E5" i="119"/>
  <c r="DH3" i="119"/>
  <c r="DH5" i="119" s="1"/>
  <c r="DH11" i="119" s="1"/>
  <c r="DG3" i="119"/>
  <c r="DG5" i="119" s="1"/>
  <c r="DG11" i="119" s="1"/>
  <c r="DF3" i="119"/>
  <c r="DF5" i="119" s="1"/>
  <c r="DF11" i="119" s="1"/>
  <c r="DE3" i="119"/>
  <c r="DE5" i="119" s="1"/>
  <c r="DE11" i="119" s="1"/>
  <c r="DD3" i="119"/>
  <c r="DD5" i="119" s="1"/>
  <c r="DD11" i="119" s="1"/>
  <c r="DC3" i="119"/>
  <c r="DC5" i="119" s="1"/>
  <c r="DC11" i="119" s="1"/>
  <c r="DB3" i="119"/>
  <c r="DB5" i="119" s="1"/>
  <c r="DB11" i="119" s="1"/>
  <c r="DA3" i="119"/>
  <c r="DA5" i="119" s="1"/>
  <c r="DA11" i="119" s="1"/>
  <c r="CZ3" i="119"/>
  <c r="CZ5" i="119" s="1"/>
  <c r="CZ11" i="119" s="1"/>
  <c r="CY3" i="119"/>
  <c r="CY5" i="119" s="1"/>
  <c r="CY11" i="119" s="1"/>
  <c r="CX3" i="119"/>
  <c r="CX5" i="119" s="1"/>
  <c r="CX11" i="119" s="1"/>
  <c r="CW3" i="119"/>
  <c r="CW5" i="119" s="1"/>
  <c r="CV3" i="119"/>
  <c r="CV5" i="119" s="1"/>
  <c r="CU3" i="119"/>
  <c r="CU5" i="119" s="1"/>
  <c r="CU11" i="119" s="1"/>
  <c r="CT3" i="119"/>
  <c r="CT5" i="119" s="1"/>
  <c r="CT11" i="119" s="1"/>
  <c r="CS3" i="119"/>
  <c r="CS5" i="119" s="1"/>
  <c r="CR3" i="119"/>
  <c r="CR5" i="119" s="1"/>
  <c r="CQ3" i="119"/>
  <c r="CQ5" i="119" s="1"/>
  <c r="CQ11" i="119" s="1"/>
  <c r="CP3" i="119"/>
  <c r="CO3" i="119"/>
  <c r="AF3" i="119"/>
  <c r="AE3" i="119"/>
  <c r="AD3" i="119"/>
  <c r="AC3" i="119"/>
  <c r="AC5" i="119" s="1"/>
  <c r="AC11" i="119" s="1"/>
  <c r="AB3" i="119"/>
  <c r="AB5" i="119" s="1"/>
  <c r="AB11" i="119" s="1"/>
  <c r="AA3" i="119"/>
  <c r="AA5" i="119" s="1"/>
  <c r="AA11" i="119" s="1"/>
  <c r="Z3" i="119"/>
  <c r="Z5" i="119" s="1"/>
  <c r="Z11" i="119" s="1"/>
  <c r="Y3" i="119"/>
  <c r="Y5" i="119" s="1"/>
  <c r="Y11" i="119" s="1"/>
  <c r="X3" i="119"/>
  <c r="X5" i="119" s="1"/>
  <c r="X11" i="119" s="1"/>
  <c r="W3" i="119"/>
  <c r="W5" i="119" s="1"/>
  <c r="W11" i="119" s="1"/>
  <c r="V3" i="119"/>
  <c r="V5" i="119" s="1"/>
  <c r="V11" i="119" s="1"/>
  <c r="U3" i="119"/>
  <c r="T3" i="119"/>
  <c r="S3" i="119"/>
  <c r="R3" i="119"/>
  <c r="Q3" i="119"/>
  <c r="Q5" i="119" s="1"/>
  <c r="P3" i="119"/>
  <c r="P5" i="119" s="1"/>
  <c r="O3" i="119"/>
  <c r="O5" i="119" s="1"/>
  <c r="O11" i="119" s="1"/>
  <c r="N3" i="119"/>
  <c r="N5" i="119" s="1"/>
  <c r="N11" i="119" s="1"/>
  <c r="M3" i="119"/>
  <c r="M5" i="119" s="1"/>
  <c r="M11" i="119" s="1"/>
  <c r="B2" i="119" a="1"/>
  <c r="B2" i="119" s="1"/>
  <c r="F1" i="119"/>
  <c r="E1" i="119"/>
  <c r="C225" i="118"/>
  <c r="C224" i="118"/>
  <c r="C210" i="118"/>
  <c r="I208" i="118"/>
  <c r="H208" i="118"/>
  <c r="C198" i="118"/>
  <c r="I196" i="118"/>
  <c r="H196" i="118" s="1"/>
  <c r="C183" i="118"/>
  <c r="V181" i="118"/>
  <c r="U181" i="118"/>
  <c r="T181" i="118"/>
  <c r="S181" i="118"/>
  <c r="R181" i="118"/>
  <c r="Q181" i="118"/>
  <c r="C173" i="118"/>
  <c r="C172" i="118"/>
  <c r="C171" i="118"/>
  <c r="V169" i="118"/>
  <c r="U169" i="118"/>
  <c r="T169" i="118"/>
  <c r="S169" i="118"/>
  <c r="R169" i="118"/>
  <c r="Q169" i="118"/>
  <c r="C160" i="118"/>
  <c r="C159" i="118"/>
  <c r="V157" i="118"/>
  <c r="U157" i="118"/>
  <c r="T157" i="118"/>
  <c r="S157" i="118"/>
  <c r="R157" i="118"/>
  <c r="Q157" i="118"/>
  <c r="L154" i="118"/>
  <c r="J154" i="118"/>
  <c r="H154" i="118"/>
  <c r="F154" i="118"/>
  <c r="L153" i="118"/>
  <c r="J153" i="118"/>
  <c r="H153" i="118"/>
  <c r="F153" i="118"/>
  <c r="L152" i="118"/>
  <c r="J152" i="118"/>
  <c r="H152" i="118"/>
  <c r="F152" i="118"/>
  <c r="L151" i="118"/>
  <c r="J151" i="118"/>
  <c r="H151" i="118"/>
  <c r="F151" i="118"/>
  <c r="L150" i="118"/>
  <c r="J150" i="118"/>
  <c r="H150" i="118"/>
  <c r="F150" i="118"/>
  <c r="L149" i="118"/>
  <c r="J149" i="118"/>
  <c r="H149" i="118"/>
  <c r="F149" i="118"/>
  <c r="L148" i="118"/>
  <c r="J148" i="118"/>
  <c r="H148" i="118"/>
  <c r="F148" i="118"/>
  <c r="L147" i="118"/>
  <c r="J147" i="118"/>
  <c r="H147" i="118"/>
  <c r="F147" i="118"/>
  <c r="L142" i="118"/>
  <c r="J142" i="118"/>
  <c r="H142" i="118"/>
  <c r="F142" i="118"/>
  <c r="L141" i="118"/>
  <c r="J141" i="118"/>
  <c r="H141" i="118"/>
  <c r="F141" i="118"/>
  <c r="L140" i="118"/>
  <c r="J140" i="118"/>
  <c r="H140" i="118"/>
  <c r="F140" i="118"/>
  <c r="L139" i="118"/>
  <c r="J139" i="118"/>
  <c r="H139" i="118"/>
  <c r="F139" i="118"/>
  <c r="L138" i="118"/>
  <c r="J138" i="118"/>
  <c r="H138" i="118"/>
  <c r="F138" i="118"/>
  <c r="L137" i="118"/>
  <c r="J137" i="118"/>
  <c r="H137" i="118"/>
  <c r="F137" i="118"/>
  <c r="L136" i="118"/>
  <c r="J136" i="118"/>
  <c r="H136" i="118"/>
  <c r="F136" i="118"/>
  <c r="L135" i="118"/>
  <c r="J135" i="118"/>
  <c r="H135" i="118"/>
  <c r="F135" i="118"/>
  <c r="C123" i="118"/>
  <c r="P121" i="118"/>
  <c r="O121" i="118"/>
  <c r="N121" i="118"/>
  <c r="M121" i="118"/>
  <c r="L121" i="118"/>
  <c r="K121" i="118"/>
  <c r="C111" i="118"/>
  <c r="V109" i="118"/>
  <c r="U109" i="118"/>
  <c r="T109" i="118"/>
  <c r="S109" i="118"/>
  <c r="R109" i="118"/>
  <c r="Q109" i="118"/>
  <c r="C99" i="118"/>
  <c r="C100" i="118" s="1"/>
  <c r="C101" i="118" s="1"/>
  <c r="I97" i="118"/>
  <c r="H97" i="118" s="1"/>
  <c r="C88" i="118"/>
  <c r="C87" i="118"/>
  <c r="C76" i="118"/>
  <c r="C75" i="118"/>
  <c r="E73" i="118"/>
  <c r="C63" i="118"/>
  <c r="F61" i="118"/>
  <c r="E61" i="118"/>
  <c r="C51" i="118"/>
  <c r="Q49" i="118"/>
  <c r="E49" i="118"/>
  <c r="C45" i="118"/>
  <c r="C46" i="118" s="1"/>
  <c r="C42" i="118"/>
  <c r="C43" i="118" s="1"/>
  <c r="C44" i="118" s="1"/>
  <c r="V40" i="118"/>
  <c r="U40" i="118"/>
  <c r="T40" i="118"/>
  <c r="S40" i="118"/>
  <c r="R40" i="118"/>
  <c r="Q40" i="118"/>
  <c r="K40" i="118"/>
  <c r="F38" i="118"/>
  <c r="B2" i="118"/>
  <c r="A1" i="118" a="1"/>
  <c r="A1" i="118" s="1"/>
  <c r="C78" i="117"/>
  <c r="C79" i="117" s="1"/>
  <c r="C80" i="117" s="1"/>
  <c r="U76" i="117"/>
  <c r="T76" i="117"/>
  <c r="S76" i="117"/>
  <c r="R76" i="117"/>
  <c r="Q76" i="117"/>
  <c r="P76" i="117"/>
  <c r="C66" i="117"/>
  <c r="U64" i="117"/>
  <c r="T64" i="117"/>
  <c r="S64" i="117"/>
  <c r="R64" i="117"/>
  <c r="Q64" i="117"/>
  <c r="P64" i="117"/>
  <c r="C54" i="117"/>
  <c r="C55" i="117" s="1"/>
  <c r="U52" i="117"/>
  <c r="T52" i="117"/>
  <c r="S52" i="117"/>
  <c r="R52" i="117"/>
  <c r="Q52" i="117"/>
  <c r="P52" i="117"/>
  <c r="C42" i="117"/>
  <c r="C43" i="117" s="1"/>
  <c r="U40" i="117"/>
  <c r="T40" i="117"/>
  <c r="S40" i="117"/>
  <c r="R40" i="117"/>
  <c r="Q40" i="117"/>
  <c r="P40" i="117"/>
  <c r="C8" i="117"/>
  <c r="C9" i="117" s="1"/>
  <c r="B2" i="117"/>
  <c r="A1" i="117" a="1"/>
  <c r="A1" i="117" s="1"/>
  <c r="C115" i="116"/>
  <c r="C83" i="116"/>
  <c r="C82" i="116"/>
  <c r="C81" i="116"/>
  <c r="C80" i="116"/>
  <c r="C79" i="116"/>
  <c r="C78" i="116"/>
  <c r="C77" i="116"/>
  <c r="C76" i="116"/>
  <c r="C75" i="116"/>
  <c r="C65" i="116"/>
  <c r="C64" i="116"/>
  <c r="C63" i="116"/>
  <c r="C62" i="116"/>
  <c r="C61" i="116"/>
  <c r="C60" i="116"/>
  <c r="C59" i="116"/>
  <c r="C58" i="116"/>
  <c r="C57" i="116"/>
  <c r="C56" i="116"/>
  <c r="C74" i="116" s="1"/>
  <c r="C92" i="116" s="1"/>
  <c r="C45" i="116"/>
  <c r="C54" i="116" s="1"/>
  <c r="C72" i="116" s="1"/>
  <c r="C90" i="116" s="1"/>
  <c r="C99" i="116" s="1"/>
  <c r="C108" i="116" s="1"/>
  <c r="C117" i="116" s="1"/>
  <c r="D43" i="116"/>
  <c r="D52" i="116" s="1"/>
  <c r="B52" i="116" s="1"/>
  <c r="C43" i="116"/>
  <c r="C52" i="116" s="1"/>
  <c r="C70" i="116" s="1"/>
  <c r="C88" i="116" s="1"/>
  <c r="C97" i="116" s="1"/>
  <c r="C106" i="116" s="1"/>
  <c r="B43" i="116"/>
  <c r="C39" i="116"/>
  <c r="C48" i="116" s="1"/>
  <c r="C66" i="116" s="1"/>
  <c r="C84" i="116" s="1"/>
  <c r="C93" i="116" s="1"/>
  <c r="C102" i="116" s="1"/>
  <c r="C111" i="116" s="1"/>
  <c r="D38" i="116"/>
  <c r="D47" i="116" s="1"/>
  <c r="C38" i="116"/>
  <c r="C47" i="116" s="1"/>
  <c r="D36" i="116"/>
  <c r="C36" i="116"/>
  <c r="D33" i="116"/>
  <c r="C33" i="116"/>
  <c r="C42" i="116" s="1"/>
  <c r="C51" i="116" s="1"/>
  <c r="C32" i="116"/>
  <c r="C41" i="116" s="1"/>
  <c r="C50" i="116" s="1"/>
  <c r="C68" i="116" s="1"/>
  <c r="C86" i="116" s="1"/>
  <c r="C95" i="116" s="1"/>
  <c r="C104" i="116" s="1"/>
  <c r="C113" i="116" s="1"/>
  <c r="B32" i="116"/>
  <c r="D31" i="116"/>
  <c r="D29" i="116"/>
  <c r="C29" i="116"/>
  <c r="D28" i="116"/>
  <c r="D37" i="116" s="1"/>
  <c r="C28" i="116"/>
  <c r="C37" i="116" s="1"/>
  <c r="C46" i="116" s="1"/>
  <c r="C55" i="116" s="1"/>
  <c r="C73" i="116" s="1"/>
  <c r="C91" i="116" s="1"/>
  <c r="C100" i="116" s="1"/>
  <c r="C109" i="116" s="1"/>
  <c r="C118" i="116" s="1"/>
  <c r="D27" i="116"/>
  <c r="C27" i="116"/>
  <c r="B27" i="116"/>
  <c r="D26" i="116"/>
  <c r="C26" i="116"/>
  <c r="C35" i="116" s="1"/>
  <c r="C44" i="116" s="1"/>
  <c r="C53" i="116" s="1"/>
  <c r="C71" i="116" s="1"/>
  <c r="C89" i="116" s="1"/>
  <c r="C98" i="116" s="1"/>
  <c r="C107" i="116" s="1"/>
  <c r="C116" i="116" s="1"/>
  <c r="D25" i="116"/>
  <c r="D34" i="116" s="1"/>
  <c r="B34" i="116" s="1"/>
  <c r="C25" i="116"/>
  <c r="C34" i="116" s="1"/>
  <c r="B25" i="116"/>
  <c r="D24" i="116"/>
  <c r="C24" i="116"/>
  <c r="B24" i="116"/>
  <c r="D23" i="116"/>
  <c r="D32" i="116" s="1"/>
  <c r="D41" i="116" s="1"/>
  <c r="C23" i="116"/>
  <c r="B23" i="116"/>
  <c r="D22" i="116"/>
  <c r="B22" i="116" s="1"/>
  <c r="C22" i="116"/>
  <c r="C31" i="116" s="1"/>
  <c r="C40" i="116" s="1"/>
  <c r="C49" i="116" s="1"/>
  <c r="C67" i="116" s="1"/>
  <c r="C85" i="116" s="1"/>
  <c r="C94" i="116" s="1"/>
  <c r="C103" i="116" s="1"/>
  <c r="C112" i="116" s="1"/>
  <c r="D21" i="116"/>
  <c r="C21" i="116"/>
  <c r="C30" i="116" s="1"/>
  <c r="B20" i="116"/>
  <c r="B19" i="116"/>
  <c r="B18" i="116"/>
  <c r="B17" i="116"/>
  <c r="B16" i="116"/>
  <c r="B15" i="116"/>
  <c r="B14" i="116"/>
  <c r="B13" i="116"/>
  <c r="B12" i="116"/>
  <c r="CJ11" i="116"/>
  <c r="CH11" i="116"/>
  <c r="CG11" i="116"/>
  <c r="CD11" i="116"/>
  <c r="BU11" i="116"/>
  <c r="BK11" i="116"/>
  <c r="BJ11" i="116"/>
  <c r="BI11" i="116"/>
  <c r="AY11" i="116"/>
  <c r="AW11" i="116"/>
  <c r="K11" i="116"/>
  <c r="D11" i="116"/>
  <c r="C11" i="116"/>
  <c r="B11" i="116"/>
  <c r="CK10" i="116"/>
  <c r="BI10" i="116"/>
  <c r="AG10" i="116"/>
  <c r="E10" i="116"/>
  <c r="DH9" i="116"/>
  <c r="DG9" i="116"/>
  <c r="DF9" i="116"/>
  <c r="DE9" i="116"/>
  <c r="DD9" i="116"/>
  <c r="DC9" i="116"/>
  <c r="DB9" i="116"/>
  <c r="DA9" i="116"/>
  <c r="CZ9" i="116"/>
  <c r="CY9" i="116"/>
  <c r="CX9" i="116"/>
  <c r="CW9" i="116"/>
  <c r="CV9" i="116"/>
  <c r="CU9" i="116"/>
  <c r="CT9" i="116"/>
  <c r="CS9" i="116"/>
  <c r="CR9" i="116"/>
  <c r="CQ9" i="116"/>
  <c r="CP9" i="116"/>
  <c r="CO9" i="116"/>
  <c r="CN9" i="116"/>
  <c r="CM9" i="116"/>
  <c r="CL9" i="116"/>
  <c r="CK9" i="116"/>
  <c r="BL9" i="116"/>
  <c r="BM9" i="116" s="1"/>
  <c r="BN9" i="116" s="1"/>
  <c r="BO9" i="116" s="1"/>
  <c r="BP9" i="116" s="1"/>
  <c r="BQ9" i="116" s="1"/>
  <c r="BR9" i="116" s="1"/>
  <c r="BS9" i="116" s="1"/>
  <c r="BT9" i="116" s="1"/>
  <c r="BU9" i="116" s="1"/>
  <c r="BV9" i="116" s="1"/>
  <c r="BW9" i="116" s="1"/>
  <c r="BX9" i="116" s="1"/>
  <c r="BY9" i="116" s="1"/>
  <c r="BZ9" i="116" s="1"/>
  <c r="CA9" i="116" s="1"/>
  <c r="CB9" i="116" s="1"/>
  <c r="CC9" i="116" s="1"/>
  <c r="CD9" i="116" s="1"/>
  <c r="CE9" i="116" s="1"/>
  <c r="CF9" i="116" s="1"/>
  <c r="CG9" i="116" s="1"/>
  <c r="CH9" i="116" s="1"/>
  <c r="CI9" i="116" s="1"/>
  <c r="CJ9" i="116" s="1"/>
  <c r="BJ9" i="116"/>
  <c r="BK9" i="116" s="1"/>
  <c r="BI9" i="116"/>
  <c r="AH9" i="116"/>
  <c r="AI9" i="116" s="1"/>
  <c r="AJ9" i="116" s="1"/>
  <c r="AK9" i="116" s="1"/>
  <c r="AL9" i="116" s="1"/>
  <c r="AM9" i="116" s="1"/>
  <c r="AN9" i="116" s="1"/>
  <c r="AO9" i="116" s="1"/>
  <c r="AP9" i="116" s="1"/>
  <c r="AQ9" i="116" s="1"/>
  <c r="AR9" i="116" s="1"/>
  <c r="AS9" i="116" s="1"/>
  <c r="AT9" i="116" s="1"/>
  <c r="AU9" i="116" s="1"/>
  <c r="AV9" i="116" s="1"/>
  <c r="AW9" i="116" s="1"/>
  <c r="AX9" i="116" s="1"/>
  <c r="AY9" i="116" s="1"/>
  <c r="AZ9" i="116" s="1"/>
  <c r="BA9" i="116" s="1"/>
  <c r="BB9" i="116" s="1"/>
  <c r="BC9" i="116" s="1"/>
  <c r="BD9" i="116" s="1"/>
  <c r="BE9" i="116" s="1"/>
  <c r="BF9" i="116" s="1"/>
  <c r="BG9" i="116" s="1"/>
  <c r="BH9" i="116" s="1"/>
  <c r="AG9" i="116"/>
  <c r="D9" i="116"/>
  <c r="E9" i="116" s="1"/>
  <c r="F9" i="116" s="1"/>
  <c r="G9" i="116" s="1"/>
  <c r="H9" i="116" s="1"/>
  <c r="I9" i="116" s="1"/>
  <c r="J9" i="116" s="1"/>
  <c r="K9" i="116" s="1"/>
  <c r="L9" i="116" s="1"/>
  <c r="M9" i="116" s="1"/>
  <c r="N9" i="116" s="1"/>
  <c r="O9" i="116" s="1"/>
  <c r="P9" i="116" s="1"/>
  <c r="Q9" i="116" s="1"/>
  <c r="R9" i="116" s="1"/>
  <c r="S9" i="116" s="1"/>
  <c r="T9" i="116" s="1"/>
  <c r="U9" i="116" s="1"/>
  <c r="V9" i="116" s="1"/>
  <c r="W9" i="116" s="1"/>
  <c r="X9" i="116" s="1"/>
  <c r="Y9" i="116" s="1"/>
  <c r="Z9" i="116" s="1"/>
  <c r="AA9" i="116" s="1"/>
  <c r="AB9" i="116" s="1"/>
  <c r="AC9" i="116" s="1"/>
  <c r="AD9" i="116" s="1"/>
  <c r="AE9" i="116" s="1"/>
  <c r="AF9" i="116" s="1"/>
  <c r="C9" i="116"/>
  <c r="G8" i="116"/>
  <c r="G1" i="116" s="1"/>
  <c r="F8" i="116"/>
  <c r="DH7" i="116"/>
  <c r="DG7" i="116"/>
  <c r="DF7" i="116"/>
  <c r="DE7" i="116"/>
  <c r="DD7" i="116"/>
  <c r="DC7" i="116"/>
  <c r="DB7" i="116"/>
  <c r="DA7" i="116"/>
  <c r="CZ7" i="116"/>
  <c r="CY7" i="116"/>
  <c r="CX7" i="116"/>
  <c r="CW7" i="116"/>
  <c r="CV7" i="116"/>
  <c r="CU7" i="116"/>
  <c r="CT7" i="116"/>
  <c r="CS7" i="116"/>
  <c r="CR7" i="116"/>
  <c r="CQ7" i="116"/>
  <c r="CP7" i="116"/>
  <c r="CO7" i="116"/>
  <c r="CN7" i="116"/>
  <c r="CM7" i="116"/>
  <c r="CL7" i="116"/>
  <c r="CK7" i="116"/>
  <c r="CJ7" i="116"/>
  <c r="CI7" i="116"/>
  <c r="CH7" i="116"/>
  <c r="CG7" i="116"/>
  <c r="CF7" i="116"/>
  <c r="CE7" i="116"/>
  <c r="CD7" i="116"/>
  <c r="CC7" i="116"/>
  <c r="CB7" i="116"/>
  <c r="CA7" i="116"/>
  <c r="BZ7" i="116"/>
  <c r="BY7" i="116"/>
  <c r="BX7" i="116"/>
  <c r="BW7" i="116"/>
  <c r="BV7" i="116"/>
  <c r="BU7" i="116"/>
  <c r="BT7" i="116"/>
  <c r="BS7" i="116"/>
  <c r="BR7" i="116"/>
  <c r="BQ7" i="116"/>
  <c r="BP7" i="116"/>
  <c r="BO7" i="116"/>
  <c r="BN7" i="116"/>
  <c r="BM7" i="116"/>
  <c r="BL7" i="116"/>
  <c r="BK7" i="116"/>
  <c r="BJ7" i="116"/>
  <c r="BI7" i="116"/>
  <c r="BH7" i="116"/>
  <c r="BG7" i="116"/>
  <c r="BF7" i="116"/>
  <c r="BE7" i="116"/>
  <c r="BD7" i="116"/>
  <c r="BC7" i="116"/>
  <c r="BB7" i="116"/>
  <c r="BA7" i="116"/>
  <c r="AZ7" i="116"/>
  <c r="AY7" i="116"/>
  <c r="AX7" i="116"/>
  <c r="AW7" i="116"/>
  <c r="AV7" i="116"/>
  <c r="AU7" i="116"/>
  <c r="AT7" i="116"/>
  <c r="AS7" i="116"/>
  <c r="AR7" i="116"/>
  <c r="AQ7" i="116"/>
  <c r="AP7" i="116"/>
  <c r="AO7" i="116"/>
  <c r="AN7" i="116"/>
  <c r="AM7" i="116"/>
  <c r="AL7" i="116"/>
  <c r="AK7" i="116"/>
  <c r="AJ7" i="116"/>
  <c r="AI7" i="116"/>
  <c r="AH7" i="116"/>
  <c r="AG7" i="116"/>
  <c r="AF7" i="116"/>
  <c r="AE7" i="116"/>
  <c r="AD7" i="116"/>
  <c r="AC7" i="116"/>
  <c r="AB7" i="116"/>
  <c r="AA7" i="116"/>
  <c r="Z7" i="116"/>
  <c r="Y7" i="116"/>
  <c r="X7" i="116"/>
  <c r="W7" i="116"/>
  <c r="V7" i="116"/>
  <c r="U7" i="116"/>
  <c r="T7" i="116"/>
  <c r="S7" i="116"/>
  <c r="R7" i="116"/>
  <c r="Q7" i="116"/>
  <c r="P7" i="116"/>
  <c r="O7" i="116"/>
  <c r="N7" i="116"/>
  <c r="M7" i="116"/>
  <c r="L7" i="116"/>
  <c r="K7" i="116"/>
  <c r="J7" i="116"/>
  <c r="I7" i="116"/>
  <c r="H7" i="116"/>
  <c r="G7" i="116"/>
  <c r="F7" i="116"/>
  <c r="E7" i="116"/>
  <c r="DH6" i="116"/>
  <c r="DG6" i="116"/>
  <c r="DF6" i="116"/>
  <c r="DE6" i="116"/>
  <c r="DD6" i="116"/>
  <c r="DC6" i="116"/>
  <c r="DB6" i="116"/>
  <c r="DA6" i="116"/>
  <c r="CZ6" i="116"/>
  <c r="CY6" i="116"/>
  <c r="CX6" i="116"/>
  <c r="CW6" i="116"/>
  <c r="CV6" i="116"/>
  <c r="CU6" i="116"/>
  <c r="CT6" i="116"/>
  <c r="CS6" i="116"/>
  <c r="CR6" i="116"/>
  <c r="CQ6" i="116"/>
  <c r="CP6" i="116"/>
  <c r="CO6" i="116"/>
  <c r="CN6" i="116"/>
  <c r="CM6" i="116"/>
  <c r="CL6" i="116"/>
  <c r="CK6" i="116"/>
  <c r="CJ6" i="116"/>
  <c r="CI6" i="116"/>
  <c r="CH6" i="116"/>
  <c r="CG6" i="116"/>
  <c r="CF6" i="116"/>
  <c r="CE6" i="116"/>
  <c r="CD6" i="116"/>
  <c r="CC6" i="116"/>
  <c r="CB6" i="116"/>
  <c r="CA6" i="116"/>
  <c r="BZ6" i="116"/>
  <c r="BY6" i="116"/>
  <c r="BX6" i="116"/>
  <c r="BW6" i="116"/>
  <c r="BV6" i="116"/>
  <c r="BU6" i="116"/>
  <c r="BT6" i="116"/>
  <c r="BS6" i="116"/>
  <c r="BR6" i="116"/>
  <c r="BQ6" i="116"/>
  <c r="BP6" i="116"/>
  <c r="BO6" i="116"/>
  <c r="BN6" i="116"/>
  <c r="BM6" i="116"/>
  <c r="BL6" i="116"/>
  <c r="BK6" i="116"/>
  <c r="BJ6" i="116"/>
  <c r="BI6" i="116"/>
  <c r="BH6" i="116"/>
  <c r="BG6" i="116"/>
  <c r="BF6" i="116"/>
  <c r="BE6" i="116"/>
  <c r="BD6" i="116"/>
  <c r="BC6" i="116"/>
  <c r="BB6" i="116"/>
  <c r="BA6" i="116"/>
  <c r="AZ6" i="116"/>
  <c r="AY6" i="116"/>
  <c r="AX6" i="116"/>
  <c r="AW6" i="116"/>
  <c r="AV6" i="116"/>
  <c r="AU6" i="116"/>
  <c r="AT6" i="116"/>
  <c r="AS6" i="116"/>
  <c r="AR6" i="116"/>
  <c r="AQ6" i="116"/>
  <c r="AP6" i="116"/>
  <c r="AO6" i="116"/>
  <c r="AN6" i="116"/>
  <c r="AM6" i="116"/>
  <c r="AL6" i="116"/>
  <c r="AK6" i="116"/>
  <c r="AJ6" i="116"/>
  <c r="AI6" i="116"/>
  <c r="AH6" i="116"/>
  <c r="AG6" i="116"/>
  <c r="AF6" i="116"/>
  <c r="AE6" i="116"/>
  <c r="AD6" i="116"/>
  <c r="AC6" i="116"/>
  <c r="AB6" i="116"/>
  <c r="AA6" i="116"/>
  <c r="Z6" i="116"/>
  <c r="Y6" i="116"/>
  <c r="X6" i="116"/>
  <c r="W6" i="116"/>
  <c r="V6" i="116"/>
  <c r="U6" i="116"/>
  <c r="T6" i="116"/>
  <c r="S6" i="116"/>
  <c r="R6" i="116"/>
  <c r="Q6" i="116"/>
  <c r="P6" i="116"/>
  <c r="O6" i="116"/>
  <c r="N6" i="116"/>
  <c r="M6" i="116"/>
  <c r="L6" i="116"/>
  <c r="K6" i="116"/>
  <c r="J6" i="116"/>
  <c r="I6" i="116"/>
  <c r="H6" i="116"/>
  <c r="G6" i="116"/>
  <c r="F6" i="116"/>
  <c r="E6" i="116"/>
  <c r="CN5" i="116"/>
  <c r="CN11" i="116" s="1"/>
  <c r="CM5" i="116"/>
  <c r="CM11" i="116" s="1"/>
  <c r="CL5" i="116"/>
  <c r="CL11" i="116" s="1"/>
  <c r="CK5" i="116"/>
  <c r="CK11" i="116" s="1"/>
  <c r="CJ5" i="116"/>
  <c r="CI5" i="116"/>
  <c r="CI11" i="116" s="1"/>
  <c r="CH5" i="116"/>
  <c r="CG5" i="116"/>
  <c r="CF5" i="116"/>
  <c r="CF11" i="116" s="1"/>
  <c r="CE5" i="116"/>
  <c r="CE11" i="116" s="1"/>
  <c r="CD5" i="116"/>
  <c r="CC5" i="116"/>
  <c r="CC11" i="116" s="1"/>
  <c r="CB5" i="116"/>
  <c r="CB11" i="116" s="1"/>
  <c r="CA5" i="116"/>
  <c r="CA11" i="116" s="1"/>
  <c r="BZ5" i="116"/>
  <c r="BZ11" i="116" s="1"/>
  <c r="BY5" i="116"/>
  <c r="BY11" i="116" s="1"/>
  <c r="BX5" i="116"/>
  <c r="BX11" i="116" s="1"/>
  <c r="BW5" i="116"/>
  <c r="BW11" i="116" s="1"/>
  <c r="BV5" i="116"/>
  <c r="BV11" i="116" s="1"/>
  <c r="BU5" i="116"/>
  <c r="BT5" i="116"/>
  <c r="BT11" i="116" s="1"/>
  <c r="BS5" i="116"/>
  <c r="BS11" i="116" s="1"/>
  <c r="BR5" i="116"/>
  <c r="BR11" i="116" s="1"/>
  <c r="BQ5" i="116"/>
  <c r="BQ11" i="116" s="1"/>
  <c r="BP5" i="116"/>
  <c r="BP11" i="116" s="1"/>
  <c r="BO5" i="116"/>
  <c r="BO11" i="116" s="1"/>
  <c r="BN5" i="116"/>
  <c r="BN11" i="116" s="1"/>
  <c r="BM5" i="116"/>
  <c r="BM11" i="116" s="1"/>
  <c r="BL5" i="116"/>
  <c r="BL11" i="116" s="1"/>
  <c r="BK5" i="116"/>
  <c r="BJ5" i="116"/>
  <c r="BI5" i="116"/>
  <c r="BH5" i="116"/>
  <c r="BH11" i="116" s="1"/>
  <c r="BG5" i="116"/>
  <c r="BG11" i="116" s="1"/>
  <c r="BF5" i="116"/>
  <c r="BF11" i="116" s="1"/>
  <c r="BE5" i="116"/>
  <c r="BE11" i="116" s="1"/>
  <c r="BD5" i="116"/>
  <c r="BD11" i="116" s="1"/>
  <c r="BC5" i="116"/>
  <c r="BC11" i="116" s="1"/>
  <c r="BB5" i="116"/>
  <c r="BB11" i="116" s="1"/>
  <c r="BA5" i="116"/>
  <c r="BA11" i="116" s="1"/>
  <c r="AZ5" i="116"/>
  <c r="AZ11" i="116" s="1"/>
  <c r="AY5" i="116"/>
  <c r="AX5" i="116"/>
  <c r="AX11" i="116" s="1"/>
  <c r="AW5" i="116"/>
  <c r="AV5" i="116"/>
  <c r="AV11" i="116" s="1"/>
  <c r="AU5" i="116"/>
  <c r="AU11" i="116" s="1"/>
  <c r="AT5" i="116"/>
  <c r="AT11" i="116" s="1"/>
  <c r="AS5" i="116"/>
  <c r="AS11" i="116" s="1"/>
  <c r="AR5" i="116"/>
  <c r="AR11" i="116" s="1"/>
  <c r="AQ5" i="116"/>
  <c r="AQ11" i="116" s="1"/>
  <c r="AP5" i="116"/>
  <c r="AP11" i="116" s="1"/>
  <c r="AO5" i="116"/>
  <c r="AO11" i="116" s="1"/>
  <c r="AN5" i="116"/>
  <c r="AN11" i="116" s="1"/>
  <c r="AM5" i="116"/>
  <c r="AM11" i="116" s="1"/>
  <c r="AL5" i="116"/>
  <c r="AL11" i="116" s="1"/>
  <c r="AK5" i="116"/>
  <c r="AK11" i="116" s="1"/>
  <c r="AJ5" i="116"/>
  <c r="AJ11" i="116" s="1"/>
  <c r="AI5" i="116"/>
  <c r="AI11" i="116" s="1"/>
  <c r="AH5" i="116"/>
  <c r="AH11" i="116" s="1"/>
  <c r="AG5" i="116"/>
  <c r="AG11" i="116" s="1"/>
  <c r="L5" i="116"/>
  <c r="L11" i="116" s="1"/>
  <c r="K5" i="116"/>
  <c r="J5" i="116"/>
  <c r="J11" i="116" s="1"/>
  <c r="I5" i="116"/>
  <c r="I11" i="116" s="1"/>
  <c r="H5" i="116"/>
  <c r="H11" i="116" s="1"/>
  <c r="G5" i="116"/>
  <c r="G11" i="116" s="1"/>
  <c r="F5" i="116"/>
  <c r="F11" i="116" s="1"/>
  <c r="E5" i="116"/>
  <c r="E11" i="116" s="1"/>
  <c r="DH3" i="116"/>
  <c r="DH5" i="116" s="1"/>
  <c r="DH11" i="116" s="1"/>
  <c r="DG3" i="116"/>
  <c r="DG5" i="116" s="1"/>
  <c r="DG11" i="116" s="1"/>
  <c r="DF3" i="116"/>
  <c r="DF5" i="116" s="1"/>
  <c r="DF11" i="116" s="1"/>
  <c r="DE3" i="116"/>
  <c r="DE5" i="116" s="1"/>
  <c r="DE11" i="116" s="1"/>
  <c r="DD3" i="116"/>
  <c r="DD5" i="116" s="1"/>
  <c r="DD11" i="116" s="1"/>
  <c r="DC3" i="116"/>
  <c r="DC5" i="116" s="1"/>
  <c r="DC11" i="116" s="1"/>
  <c r="DB3" i="116"/>
  <c r="DB5" i="116" s="1"/>
  <c r="DB11" i="116" s="1"/>
  <c r="DA3" i="116"/>
  <c r="DA5" i="116" s="1"/>
  <c r="DA11" i="116" s="1"/>
  <c r="CZ3" i="116"/>
  <c r="CZ5" i="116" s="1"/>
  <c r="CZ11" i="116" s="1"/>
  <c r="CY3" i="116"/>
  <c r="CY5" i="116" s="1"/>
  <c r="CY11" i="116" s="1"/>
  <c r="CX3" i="116"/>
  <c r="CX5" i="116" s="1"/>
  <c r="CX11" i="116" s="1"/>
  <c r="CW3" i="116"/>
  <c r="CW5" i="116" s="1"/>
  <c r="CW11" i="116" s="1"/>
  <c r="CV3" i="116"/>
  <c r="CV5" i="116" s="1"/>
  <c r="CV11" i="116" s="1"/>
  <c r="CU3" i="116"/>
  <c r="CU5" i="116" s="1"/>
  <c r="CU11" i="116" s="1"/>
  <c r="CT3" i="116"/>
  <c r="CT5" i="116" s="1"/>
  <c r="CT11" i="116" s="1"/>
  <c r="CS3" i="116"/>
  <c r="CS5" i="116" s="1"/>
  <c r="CS11" i="116" s="1"/>
  <c r="CR3" i="116"/>
  <c r="CR5" i="116" s="1"/>
  <c r="CR11" i="116" s="1"/>
  <c r="CQ3" i="116"/>
  <c r="CQ5" i="116" s="1"/>
  <c r="CQ11" i="116" s="1"/>
  <c r="CP3" i="116"/>
  <c r="CP5" i="116" s="1"/>
  <c r="CP11" i="116" s="1"/>
  <c r="CO3" i="116"/>
  <c r="CO5" i="116" s="1"/>
  <c r="CO11" i="116" s="1"/>
  <c r="AF3" i="116"/>
  <c r="AF5" i="116" s="1"/>
  <c r="AF11" i="116" s="1"/>
  <c r="AE3" i="116"/>
  <c r="AE5" i="116" s="1"/>
  <c r="AE11" i="116" s="1"/>
  <c r="AD3" i="116"/>
  <c r="AD5" i="116" s="1"/>
  <c r="AD11" i="116" s="1"/>
  <c r="AC3" i="116"/>
  <c r="AC5" i="116" s="1"/>
  <c r="AC11" i="116" s="1"/>
  <c r="AB3" i="116"/>
  <c r="AB5" i="116" s="1"/>
  <c r="AB11" i="116" s="1"/>
  <c r="AA3" i="116"/>
  <c r="AA5" i="116" s="1"/>
  <c r="AA11" i="116" s="1"/>
  <c r="Z3" i="116"/>
  <c r="Z5" i="116" s="1"/>
  <c r="Z11" i="116" s="1"/>
  <c r="Y3" i="116"/>
  <c r="Y5" i="116" s="1"/>
  <c r="Y11" i="116" s="1"/>
  <c r="X3" i="116"/>
  <c r="X5" i="116" s="1"/>
  <c r="X11" i="116" s="1"/>
  <c r="W3" i="116"/>
  <c r="W5" i="116" s="1"/>
  <c r="W11" i="116" s="1"/>
  <c r="V3" i="116"/>
  <c r="V5" i="116" s="1"/>
  <c r="V11" i="116" s="1"/>
  <c r="U3" i="116"/>
  <c r="U5" i="116" s="1"/>
  <c r="U11" i="116" s="1"/>
  <c r="T3" i="116"/>
  <c r="T5" i="116" s="1"/>
  <c r="T11" i="116" s="1"/>
  <c r="S3" i="116"/>
  <c r="S5" i="116" s="1"/>
  <c r="S11" i="116" s="1"/>
  <c r="R3" i="116"/>
  <c r="R5" i="116" s="1"/>
  <c r="R11" i="116" s="1"/>
  <c r="Q3" i="116"/>
  <c r="Q5" i="116" s="1"/>
  <c r="Q11" i="116" s="1"/>
  <c r="P3" i="116"/>
  <c r="P5" i="116" s="1"/>
  <c r="P11" i="116" s="1"/>
  <c r="O3" i="116"/>
  <c r="O5" i="116" s="1"/>
  <c r="O11" i="116" s="1"/>
  <c r="N3" i="116"/>
  <c r="N5" i="116" s="1"/>
  <c r="N11" i="116" s="1"/>
  <c r="M3" i="116"/>
  <c r="M5" i="116" s="1"/>
  <c r="M11" i="116" s="1"/>
  <c r="B2" i="116" a="1"/>
  <c r="B2" i="116" s="1"/>
  <c r="F1" i="116"/>
  <c r="E1" i="116"/>
  <c r="B13" i="97"/>
  <c r="B14" i="97"/>
  <c r="B15" i="97"/>
  <c r="B16" i="97"/>
  <c r="B17" i="97"/>
  <c r="B18" i="97"/>
  <c r="B19" i="97"/>
  <c r="B20" i="97"/>
  <c r="D36" i="125" l="1"/>
  <c r="D45" i="125" s="1"/>
  <c r="D35" i="121"/>
  <c r="B24" i="121"/>
  <c r="D39" i="121"/>
  <c r="D32" i="121"/>
  <c r="D35" i="123"/>
  <c r="D44" i="123" s="1"/>
  <c r="D53" i="123" s="1"/>
  <c r="B36" i="123"/>
  <c r="B27" i="123"/>
  <c r="D42" i="123"/>
  <c r="B42" i="123" s="1"/>
  <c r="D32" i="123"/>
  <c r="B32" i="123" s="1"/>
  <c r="B38" i="123"/>
  <c r="D47" i="123"/>
  <c r="B22" i="123"/>
  <c r="D30" i="123"/>
  <c r="D39" i="123" s="1"/>
  <c r="D43" i="123"/>
  <c r="B24" i="123"/>
  <c r="B28" i="123"/>
  <c r="D46" i="123"/>
  <c r="B25" i="123"/>
  <c r="D37" i="125"/>
  <c r="B47" i="125"/>
  <c r="D8" i="118"/>
  <c r="K8" i="118" s="1"/>
  <c r="D7" i="124"/>
  <c r="J7" i="124" s="1"/>
  <c r="L7" i="124" s="1"/>
  <c r="C69" i="125"/>
  <c r="C87" i="125" s="1"/>
  <c r="C96" i="125" s="1"/>
  <c r="C105" i="125" s="1"/>
  <c r="C114" i="125" s="1"/>
  <c r="D32" i="125"/>
  <c r="B23" i="125"/>
  <c r="D52" i="125"/>
  <c r="B43" i="125"/>
  <c r="D10" i="126"/>
  <c r="C11" i="126"/>
  <c r="C43" i="126"/>
  <c r="D51" i="125"/>
  <c r="B42" i="125"/>
  <c r="D65" i="125"/>
  <c r="B56" i="125"/>
  <c r="C101" i="125"/>
  <c r="C110" i="125" s="1"/>
  <c r="C119" i="125" s="1"/>
  <c r="B33" i="125"/>
  <c r="D62" i="125"/>
  <c r="D40" i="125"/>
  <c r="J1" i="125"/>
  <c r="K8" i="125"/>
  <c r="D30" i="125"/>
  <c r="C81" i="126"/>
  <c r="D8" i="126"/>
  <c r="D7" i="126"/>
  <c r="B34" i="125"/>
  <c r="B38" i="125"/>
  <c r="D9" i="126"/>
  <c r="B35" i="125"/>
  <c r="C56" i="126"/>
  <c r="C68" i="126"/>
  <c r="C47" i="123"/>
  <c r="C56" i="123" s="1"/>
  <c r="C74" i="123" s="1"/>
  <c r="C92" i="123" s="1"/>
  <c r="C9" i="124"/>
  <c r="D8" i="124"/>
  <c r="C55" i="124"/>
  <c r="B45" i="123"/>
  <c r="D54" i="123"/>
  <c r="G8" i="123"/>
  <c r="C84" i="123"/>
  <c r="C93" i="123" s="1"/>
  <c r="C102" i="123" s="1"/>
  <c r="C111" i="123" s="1"/>
  <c r="D40" i="123"/>
  <c r="C69" i="124"/>
  <c r="C79" i="124"/>
  <c r="C44" i="124"/>
  <c r="C84" i="121"/>
  <c r="C93" i="121" s="1"/>
  <c r="C102" i="121" s="1"/>
  <c r="C111" i="121" s="1"/>
  <c r="D43" i="121"/>
  <c r="B34" i="121"/>
  <c r="B42" i="121"/>
  <c r="D51" i="121"/>
  <c r="B22" i="121"/>
  <c r="D31" i="121"/>
  <c r="D45" i="121"/>
  <c r="B36" i="121"/>
  <c r="D46" i="121"/>
  <c r="B37" i="121"/>
  <c r="D44" i="121"/>
  <c r="B35" i="121"/>
  <c r="C101" i="121"/>
  <c r="C110" i="121" s="1"/>
  <c r="C119" i="121" s="1"/>
  <c r="D47" i="121"/>
  <c r="B38" i="121"/>
  <c r="D7" i="122"/>
  <c r="D8" i="122"/>
  <c r="G8" i="121"/>
  <c r="C68" i="122"/>
  <c r="C46" i="122"/>
  <c r="D11" i="122"/>
  <c r="B28" i="121"/>
  <c r="B21" i="121"/>
  <c r="B25" i="121"/>
  <c r="D10" i="122"/>
  <c r="B33" i="121"/>
  <c r="C12" i="122"/>
  <c r="C55" i="122"/>
  <c r="D9" i="122"/>
  <c r="C79" i="122"/>
  <c r="H1" i="119"/>
  <c r="I8" i="119"/>
  <c r="D39" i="119"/>
  <c r="B30" i="119"/>
  <c r="D33" i="119"/>
  <c r="B24" i="119"/>
  <c r="D53" i="119"/>
  <c r="B44" i="119"/>
  <c r="B38" i="119"/>
  <c r="D47" i="119"/>
  <c r="C84" i="119"/>
  <c r="C93" i="119" s="1"/>
  <c r="C102" i="119" s="1"/>
  <c r="C111" i="119" s="1"/>
  <c r="C55" i="120"/>
  <c r="C101" i="119"/>
  <c r="C110" i="119" s="1"/>
  <c r="C119" i="119" s="1"/>
  <c r="B54" i="119"/>
  <c r="D63" i="119"/>
  <c r="G1" i="119"/>
  <c r="D41" i="119"/>
  <c r="B32" i="119"/>
  <c r="D73" i="119"/>
  <c r="B64" i="119"/>
  <c r="B43" i="119"/>
  <c r="D52" i="119"/>
  <c r="D58" i="119"/>
  <c r="C9" i="120"/>
  <c r="D8" i="120"/>
  <c r="C43" i="120"/>
  <c r="C79" i="120"/>
  <c r="D7" i="120"/>
  <c r="C69" i="120"/>
  <c r="C101" i="116"/>
  <c r="C110" i="116" s="1"/>
  <c r="C119" i="116" s="1"/>
  <c r="C69" i="116"/>
  <c r="C87" i="116" s="1"/>
  <c r="C96" i="116" s="1"/>
  <c r="C105" i="116" s="1"/>
  <c r="C114" i="116" s="1"/>
  <c r="B37" i="116"/>
  <c r="D46" i="116"/>
  <c r="D45" i="116"/>
  <c r="B36" i="116"/>
  <c r="D34" i="118"/>
  <c r="D22" i="118"/>
  <c r="D31" i="118"/>
  <c r="D24" i="118"/>
  <c r="D29" i="118"/>
  <c r="D26" i="118"/>
  <c r="D12" i="118"/>
  <c r="D11" i="118"/>
  <c r="D10" i="118"/>
  <c r="D32" i="118"/>
  <c r="D21" i="118"/>
  <c r="D20" i="118"/>
  <c r="D19" i="118"/>
  <c r="D13" i="118"/>
  <c r="D28" i="118"/>
  <c r="D18" i="118"/>
  <c r="D33" i="118"/>
  <c r="D7" i="117"/>
  <c r="D30" i="118"/>
  <c r="D25" i="118"/>
  <c r="D14" i="118"/>
  <c r="D7" i="118"/>
  <c r="B38" i="116"/>
  <c r="D61" i="116"/>
  <c r="C81" i="117"/>
  <c r="D27" i="118"/>
  <c r="H8" i="116"/>
  <c r="B47" i="116"/>
  <c r="D56" i="116"/>
  <c r="D8" i="117"/>
  <c r="G32" i="118" a="1"/>
  <c r="G32" i="118" s="1"/>
  <c r="G28" i="118" a="1"/>
  <c r="G28" i="118" s="1"/>
  <c r="G27" i="118" a="1"/>
  <c r="G27" i="118" s="1"/>
  <c r="G30" i="118" a="1"/>
  <c r="G30" i="118" s="1"/>
  <c r="G31" i="118" a="1"/>
  <c r="G31" i="118" s="1"/>
  <c r="G34" i="118" a="1"/>
  <c r="G34" i="118" s="1"/>
  <c r="G29" i="118" a="1"/>
  <c r="G29" i="118" s="1"/>
  <c r="G33" i="118" a="1"/>
  <c r="G33" i="118" s="1"/>
  <c r="B31" i="116"/>
  <c r="D40" i="116"/>
  <c r="D15" i="118"/>
  <c r="D23" i="118"/>
  <c r="B26" i="116"/>
  <c r="D35" i="116"/>
  <c r="D42" i="116"/>
  <c r="B33" i="116"/>
  <c r="L41" i="118" a="1"/>
  <c r="L41" i="118" s="1"/>
  <c r="K41" i="118" a="1"/>
  <c r="K41" i="118" s="1"/>
  <c r="E41" i="118" a="1"/>
  <c r="E41" i="118" s="1"/>
  <c r="J41" i="118" a="1"/>
  <c r="J41" i="118" s="1"/>
  <c r="G41" i="118" a="1"/>
  <c r="G41" i="118" s="1"/>
  <c r="F41" i="118" a="1"/>
  <c r="F41" i="118" s="1"/>
  <c r="I41" i="118" a="1"/>
  <c r="I41" i="118" s="1"/>
  <c r="H41" i="118" a="1"/>
  <c r="H41" i="118" s="1"/>
  <c r="D16" i="118"/>
  <c r="K42" i="118" a="1"/>
  <c r="K42" i="118" s="1"/>
  <c r="B41" i="116"/>
  <c r="D50" i="116"/>
  <c r="C56" i="117"/>
  <c r="C67" i="117"/>
  <c r="D9" i="118"/>
  <c r="L42" i="118" a="1"/>
  <c r="L42" i="118" s="1"/>
  <c r="B28" i="116"/>
  <c r="C44" i="117"/>
  <c r="D17" i="118"/>
  <c r="C112" i="118"/>
  <c r="C10" i="117"/>
  <c r="D9" i="117"/>
  <c r="B21" i="116"/>
  <c r="D30" i="116"/>
  <c r="I42" i="118" a="1"/>
  <c r="I42" i="118" s="1"/>
  <c r="H42" i="118" a="1"/>
  <c r="H42" i="118" s="1"/>
  <c r="E42" i="118" a="1"/>
  <c r="E42" i="118" s="1"/>
  <c r="J42" i="118" a="1"/>
  <c r="J42" i="118" s="1"/>
  <c r="G42" i="118" a="1"/>
  <c r="G42" i="118" s="1"/>
  <c r="F42" i="118" a="1"/>
  <c r="F42" i="118" s="1"/>
  <c r="C89" i="118"/>
  <c r="C52" i="118"/>
  <c r="C64" i="118"/>
  <c r="F73" i="118"/>
  <c r="F49" i="118"/>
  <c r="R49" i="118" s="1"/>
  <c r="C124" i="118"/>
  <c r="G38" i="118"/>
  <c r="C77" i="118"/>
  <c r="C161" i="118"/>
  <c r="C211" i="118"/>
  <c r="C184" i="118"/>
  <c r="C226" i="118"/>
  <c r="C102" i="118"/>
  <c r="C174" i="118"/>
  <c r="C199" i="118"/>
  <c r="C78" i="98"/>
  <c r="C54" i="98"/>
  <c r="C42" i="98"/>
  <c r="C43" i="98" s="1"/>
  <c r="C44" i="98" s="1"/>
  <c r="C45" i="98" s="1"/>
  <c r="C46" i="98" s="1"/>
  <c r="C47" i="98" s="1"/>
  <c r="C48" i="98" s="1"/>
  <c r="C49" i="98" s="1"/>
  <c r="C76" i="97"/>
  <c r="C77" i="97"/>
  <c r="C78" i="97"/>
  <c r="C79" i="97"/>
  <c r="C80" i="97"/>
  <c r="C81" i="97"/>
  <c r="C82" i="97"/>
  <c r="C83" i="97"/>
  <c r="C57" i="97"/>
  <c r="C58" i="97"/>
  <c r="C59" i="97"/>
  <c r="C60" i="97"/>
  <c r="C61" i="97"/>
  <c r="C62" i="97"/>
  <c r="C63" i="97"/>
  <c r="C64" i="97"/>
  <c r="C65" i="97"/>
  <c r="C22" i="97"/>
  <c r="C31" i="97" s="1"/>
  <c r="C40" i="97" s="1"/>
  <c r="C49" i="97" s="1"/>
  <c r="C67" i="97" s="1"/>
  <c r="C85" i="97" s="1"/>
  <c r="C94" i="97" s="1"/>
  <c r="C103" i="97" s="1"/>
  <c r="C112" i="97" s="1"/>
  <c r="C23" i="97"/>
  <c r="C32" i="97" s="1"/>
  <c r="C41" i="97" s="1"/>
  <c r="C50" i="97" s="1"/>
  <c r="C68" i="97" s="1"/>
  <c r="C86" i="97" s="1"/>
  <c r="C95" i="97" s="1"/>
  <c r="C104" i="97" s="1"/>
  <c r="C113" i="97" s="1"/>
  <c r="C24" i="97"/>
  <c r="C33" i="97" s="1"/>
  <c r="C42" i="97" s="1"/>
  <c r="C51" i="97" s="1"/>
  <c r="C69" i="97" s="1"/>
  <c r="C87" i="97" s="1"/>
  <c r="C96" i="97" s="1"/>
  <c r="C105" i="97" s="1"/>
  <c r="C114" i="97" s="1"/>
  <c r="C25" i="97"/>
  <c r="C34" i="97" s="1"/>
  <c r="C43" i="97" s="1"/>
  <c r="C52" i="97" s="1"/>
  <c r="C70" i="97" s="1"/>
  <c r="C88" i="97" s="1"/>
  <c r="C97" i="97" s="1"/>
  <c r="C106" i="97" s="1"/>
  <c r="C115" i="97" s="1"/>
  <c r="C26" i="97"/>
  <c r="C35" i="97" s="1"/>
  <c r="C44" i="97" s="1"/>
  <c r="C53" i="97" s="1"/>
  <c r="C71" i="97" s="1"/>
  <c r="C89" i="97" s="1"/>
  <c r="C98" i="97" s="1"/>
  <c r="C107" i="97" s="1"/>
  <c r="C116" i="97" s="1"/>
  <c r="C27" i="97"/>
  <c r="C36" i="97" s="1"/>
  <c r="C45" i="97" s="1"/>
  <c r="C54" i="97" s="1"/>
  <c r="C72" i="97" s="1"/>
  <c r="C90" i="97" s="1"/>
  <c r="C99" i="97" s="1"/>
  <c r="C108" i="97" s="1"/>
  <c r="C117" i="97" s="1"/>
  <c r="C28" i="97"/>
  <c r="C37" i="97" s="1"/>
  <c r="C46" i="97" s="1"/>
  <c r="C55" i="97" s="1"/>
  <c r="C73" i="97" s="1"/>
  <c r="C91" i="97" s="1"/>
  <c r="C100" i="97" s="1"/>
  <c r="C109" i="97" s="1"/>
  <c r="C118" i="97" s="1"/>
  <c r="C29" i="97"/>
  <c r="C38" i="97" s="1"/>
  <c r="C47" i="97" s="1"/>
  <c r="C56" i="97" s="1"/>
  <c r="C74" i="97" s="1"/>
  <c r="C92" i="97" s="1"/>
  <c r="C101" i="97" s="1"/>
  <c r="C110" i="97" s="1"/>
  <c r="C119" i="97" s="1"/>
  <c r="D23" i="97"/>
  <c r="B23" i="97" s="1"/>
  <c r="D24" i="97"/>
  <c r="B24" i="97" s="1"/>
  <c r="D25" i="97"/>
  <c r="B25" i="97" s="1"/>
  <c r="D26" i="97"/>
  <c r="B26" i="97" s="1"/>
  <c r="D27" i="97"/>
  <c r="B27" i="97" s="1"/>
  <c r="D28" i="97"/>
  <c r="B28" i="97" s="1"/>
  <c r="D29" i="97"/>
  <c r="D22" i="97"/>
  <c r="B22" i="97" s="1"/>
  <c r="K40" i="93"/>
  <c r="L40" i="93"/>
  <c r="B2" i="93"/>
  <c r="B2" i="98"/>
  <c r="L8" i="118"/>
  <c r="B36" i="125" l="1"/>
  <c r="D41" i="121"/>
  <c r="B32" i="121"/>
  <c r="D48" i="121"/>
  <c r="B39" i="121"/>
  <c r="B44" i="123"/>
  <c r="B30" i="123"/>
  <c r="D51" i="123"/>
  <c r="D60" i="123" s="1"/>
  <c r="B35" i="123"/>
  <c r="D41" i="123"/>
  <c r="B41" i="123" s="1"/>
  <c r="D55" i="123"/>
  <c r="B46" i="123"/>
  <c r="B43" i="123"/>
  <c r="D52" i="123"/>
  <c r="D56" i="123"/>
  <c r="B47" i="123"/>
  <c r="D46" i="125"/>
  <c r="B37" i="125"/>
  <c r="C12" i="126"/>
  <c r="D11" i="126"/>
  <c r="D60" i="125"/>
  <c r="B51" i="125"/>
  <c r="J8" i="126"/>
  <c r="L8" i="126" s="1"/>
  <c r="B65" i="125"/>
  <c r="D74" i="125"/>
  <c r="J10" i="126"/>
  <c r="L10" i="126" s="1"/>
  <c r="C69" i="126"/>
  <c r="C82" i="126"/>
  <c r="K1" i="125"/>
  <c r="L8" i="125"/>
  <c r="B52" i="125"/>
  <c r="D61" i="125"/>
  <c r="B62" i="125"/>
  <c r="D71" i="125"/>
  <c r="C44" i="126"/>
  <c r="C57" i="126"/>
  <c r="J9" i="126"/>
  <c r="L9" i="126" s="1"/>
  <c r="D41" i="125"/>
  <c r="B32" i="125"/>
  <c r="B40" i="125"/>
  <c r="D49" i="125"/>
  <c r="B30" i="125"/>
  <c r="D39" i="125"/>
  <c r="B45" i="125"/>
  <c r="D54" i="125"/>
  <c r="J7" i="126"/>
  <c r="L7" i="126" s="1"/>
  <c r="J8" i="124"/>
  <c r="L8" i="124" s="1"/>
  <c r="C10" i="124"/>
  <c r="D9" i="124"/>
  <c r="D48" i="123"/>
  <c r="B39" i="123"/>
  <c r="C45" i="124"/>
  <c r="C80" i="124"/>
  <c r="H8" i="123"/>
  <c r="G1" i="123"/>
  <c r="B54" i="123"/>
  <c r="D63" i="123"/>
  <c r="D49" i="123"/>
  <c r="B40" i="123"/>
  <c r="C56" i="124"/>
  <c r="C101" i="123"/>
  <c r="C110" i="123" s="1"/>
  <c r="B53" i="123"/>
  <c r="D62" i="123"/>
  <c r="C70" i="124"/>
  <c r="B44" i="121"/>
  <c r="D53" i="121"/>
  <c r="G1" i="121"/>
  <c r="H8" i="121"/>
  <c r="C80" i="122"/>
  <c r="B46" i="121"/>
  <c r="D55" i="121"/>
  <c r="D60" i="121"/>
  <c r="B51" i="121"/>
  <c r="J8" i="122"/>
  <c r="L8" i="122" s="1"/>
  <c r="J11" i="122"/>
  <c r="L11" i="122" s="1"/>
  <c r="J9" i="122"/>
  <c r="L9" i="122" s="1"/>
  <c r="J7" i="122"/>
  <c r="L7" i="122" s="1"/>
  <c r="C56" i="122"/>
  <c r="C47" i="122"/>
  <c r="B43" i="121"/>
  <c r="D52" i="121"/>
  <c r="B45" i="121"/>
  <c r="D54" i="121"/>
  <c r="J10" i="122"/>
  <c r="L10" i="122" s="1"/>
  <c r="D40" i="121"/>
  <c r="B31" i="121"/>
  <c r="C13" i="122"/>
  <c r="D12" i="122"/>
  <c r="C69" i="122"/>
  <c r="B47" i="121"/>
  <c r="D56" i="121"/>
  <c r="B73" i="119"/>
  <c r="D82" i="119"/>
  <c r="J8" i="120"/>
  <c r="L8" i="120" s="1"/>
  <c r="D72" i="119"/>
  <c r="B63" i="119"/>
  <c r="C10" i="120"/>
  <c r="D9" i="120"/>
  <c r="D42" i="119"/>
  <c r="B33" i="119"/>
  <c r="D48" i="119"/>
  <c r="B39" i="119"/>
  <c r="C44" i="120"/>
  <c r="D56" i="119"/>
  <c r="B47" i="119"/>
  <c r="C56" i="120"/>
  <c r="D61" i="119"/>
  <c r="B52" i="119"/>
  <c r="J8" i="119"/>
  <c r="I1" i="119"/>
  <c r="C80" i="120"/>
  <c r="B53" i="119"/>
  <c r="D62" i="119"/>
  <c r="B41" i="119"/>
  <c r="D50" i="119"/>
  <c r="C70" i="120"/>
  <c r="J7" i="120"/>
  <c r="L7" i="120" s="1"/>
  <c r="B58" i="119"/>
  <c r="D67" i="119"/>
  <c r="I8" i="118" a="1"/>
  <c r="I8" i="118" s="1"/>
  <c r="G8" i="118" a="1"/>
  <c r="G8" i="118" s="1"/>
  <c r="K11" i="118"/>
  <c r="C82" i="117"/>
  <c r="J7" i="117"/>
  <c r="L7" i="117" s="1"/>
  <c r="K26" i="118"/>
  <c r="C200" i="118"/>
  <c r="K15" i="118"/>
  <c r="C185" i="118"/>
  <c r="D59" i="116"/>
  <c r="B50" i="116"/>
  <c r="C68" i="117"/>
  <c r="C53" i="118"/>
  <c r="K24" i="118"/>
  <c r="C90" i="118"/>
  <c r="R42" i="118"/>
  <c r="K17" i="118"/>
  <c r="C57" i="117"/>
  <c r="J8" i="117"/>
  <c r="L8" i="117" s="1"/>
  <c r="K13" i="118"/>
  <c r="K22" i="118"/>
  <c r="C212" i="118"/>
  <c r="C113" i="118"/>
  <c r="S42" i="118"/>
  <c r="D65" i="116"/>
  <c r="B56" i="116"/>
  <c r="K19" i="118"/>
  <c r="C45" i="117"/>
  <c r="J9" i="117"/>
  <c r="L9" i="117" s="1"/>
  <c r="B61" i="116"/>
  <c r="D70" i="116"/>
  <c r="K20" i="118"/>
  <c r="C78" i="118"/>
  <c r="K12" i="118"/>
  <c r="C227" i="118"/>
  <c r="C125" i="118"/>
  <c r="B40" i="116"/>
  <c r="D49" i="116"/>
  <c r="M8" i="118"/>
  <c r="H8" i="118" a="1"/>
  <c r="H8" i="118" s="1"/>
  <c r="V42" i="118"/>
  <c r="C103" i="118"/>
  <c r="Q42" i="118"/>
  <c r="D10" i="117"/>
  <c r="C11" i="117"/>
  <c r="K9" i="118"/>
  <c r="B42" i="116"/>
  <c r="D51" i="116"/>
  <c r="H1" i="116"/>
  <c r="I8" i="116"/>
  <c r="K21" i="118"/>
  <c r="D54" i="116"/>
  <c r="B45" i="116"/>
  <c r="K25" i="118"/>
  <c r="C65" i="118"/>
  <c r="K18" i="118"/>
  <c r="C175" i="118"/>
  <c r="C162" i="118"/>
  <c r="T42" i="118"/>
  <c r="D39" i="116"/>
  <c r="B30" i="116"/>
  <c r="K7" i="118"/>
  <c r="B46" i="116"/>
  <c r="D55" i="116"/>
  <c r="K23" i="118"/>
  <c r="K16" i="118"/>
  <c r="G61" i="118"/>
  <c r="G49" i="118"/>
  <c r="S49" i="118" s="1"/>
  <c r="H38" i="118"/>
  <c r="G73" i="118"/>
  <c r="U42" i="118"/>
  <c r="D44" i="116"/>
  <c r="B35" i="116"/>
  <c r="K14" i="118"/>
  <c r="K10" i="118"/>
  <c r="C79" i="98"/>
  <c r="C55" i="98"/>
  <c r="D31" i="97"/>
  <c r="D38" i="97"/>
  <c r="D37" i="97"/>
  <c r="D36" i="97"/>
  <c r="D35" i="97"/>
  <c r="D34" i="97"/>
  <c r="D33" i="97"/>
  <c r="D32" i="97"/>
  <c r="C42" i="93"/>
  <c r="C66" i="98"/>
  <c r="C75" i="97"/>
  <c r="C21" i="97"/>
  <c r="C30" i="97" s="1"/>
  <c r="C39" i="97" s="1"/>
  <c r="C8" i="98"/>
  <c r="C9" i="98" s="1"/>
  <c r="C10" i="98" s="1"/>
  <c r="C11" i="98" s="1"/>
  <c r="C12" i="98" s="1"/>
  <c r="C13" i="98" s="1"/>
  <c r="C14" i="98" s="1"/>
  <c r="C15" i="98" s="1"/>
  <c r="C16" i="98" s="1"/>
  <c r="C17" i="98" s="1"/>
  <c r="C18" i="98" s="1"/>
  <c r="C19" i="98" s="1"/>
  <c r="C20" i="98" s="1"/>
  <c r="O7" i="97"/>
  <c r="K6" i="97"/>
  <c r="G7" i="97"/>
  <c r="A1" i="98" a="1"/>
  <c r="A1" i="98" s="1"/>
  <c r="U76" i="98"/>
  <c r="T76" i="98"/>
  <c r="S76" i="98"/>
  <c r="R76" i="98"/>
  <c r="Q76" i="98"/>
  <c r="P76" i="98"/>
  <c r="U64" i="98"/>
  <c r="T64" i="98"/>
  <c r="S64" i="98"/>
  <c r="R64" i="98"/>
  <c r="Q64" i="98"/>
  <c r="P64" i="98"/>
  <c r="U52" i="98"/>
  <c r="T52" i="98"/>
  <c r="S52" i="98"/>
  <c r="R52" i="98"/>
  <c r="Q52" i="98"/>
  <c r="P52" i="98"/>
  <c r="U40" i="98"/>
  <c r="T40" i="98"/>
  <c r="S40" i="98"/>
  <c r="R40" i="98"/>
  <c r="Q40" i="98"/>
  <c r="P40" i="98"/>
  <c r="D21" i="97"/>
  <c r="B12" i="97"/>
  <c r="D11" i="97"/>
  <c r="C11" i="97"/>
  <c r="B11" i="97"/>
  <c r="CK10" i="97"/>
  <c r="BI10" i="97"/>
  <c r="AG10" i="97"/>
  <c r="E10" i="97"/>
  <c r="DH9" i="97"/>
  <c r="DG9" i="97"/>
  <c r="DF9" i="97"/>
  <c r="DE9" i="97"/>
  <c r="DD9" i="97"/>
  <c r="DC9" i="97"/>
  <c r="DB9" i="97"/>
  <c r="DA9" i="97"/>
  <c r="CZ9" i="97"/>
  <c r="CY9" i="97"/>
  <c r="CX9" i="97"/>
  <c r="CW9" i="97"/>
  <c r="CV9" i="97"/>
  <c r="CU9" i="97"/>
  <c r="CT9" i="97"/>
  <c r="CS9" i="97"/>
  <c r="CR9" i="97"/>
  <c r="CQ9" i="97"/>
  <c r="CP9" i="97"/>
  <c r="CO9" i="97"/>
  <c r="CN9" i="97"/>
  <c r="CM9" i="97"/>
  <c r="CL9" i="97"/>
  <c r="C9" i="97"/>
  <c r="D9" i="97" s="1"/>
  <c r="E9" i="97" s="1"/>
  <c r="F9" i="97" s="1"/>
  <c r="G9" i="97" s="1"/>
  <c r="H9" i="97" s="1"/>
  <c r="I9" i="97" s="1"/>
  <c r="J9" i="97" s="1"/>
  <c r="K9" i="97" s="1"/>
  <c r="L9" i="97" s="1"/>
  <c r="M9" i="97" s="1"/>
  <c r="N9" i="97" s="1"/>
  <c r="O9" i="97" s="1"/>
  <c r="P9" i="97" s="1"/>
  <c r="Q9" i="97" s="1"/>
  <c r="R9" i="97" s="1"/>
  <c r="S9" i="97" s="1"/>
  <c r="T9" i="97" s="1"/>
  <c r="U9" i="97" s="1"/>
  <c r="V9" i="97" s="1"/>
  <c r="W9" i="97" s="1"/>
  <c r="X9" i="97" s="1"/>
  <c r="Y9" i="97" s="1"/>
  <c r="Z9" i="97" s="1"/>
  <c r="AA9" i="97" s="1"/>
  <c r="AB9" i="97" s="1"/>
  <c r="AC9" i="97" s="1"/>
  <c r="AD9" i="97" s="1"/>
  <c r="AE9" i="97" s="1"/>
  <c r="AF9" i="97" s="1"/>
  <c r="AG9" i="97" s="1"/>
  <c r="AH9" i="97" s="1"/>
  <c r="AI9" i="97" s="1"/>
  <c r="AJ9" i="97" s="1"/>
  <c r="AK9" i="97" s="1"/>
  <c r="AL9" i="97" s="1"/>
  <c r="AM9" i="97" s="1"/>
  <c r="AN9" i="97" s="1"/>
  <c r="AO9" i="97" s="1"/>
  <c r="AP9" i="97" s="1"/>
  <c r="AQ9" i="97" s="1"/>
  <c r="AR9" i="97" s="1"/>
  <c r="AS9" i="97" s="1"/>
  <c r="AT9" i="97" s="1"/>
  <c r="AU9" i="97" s="1"/>
  <c r="AV9" i="97" s="1"/>
  <c r="AW9" i="97" s="1"/>
  <c r="AX9" i="97" s="1"/>
  <c r="AY9" i="97" s="1"/>
  <c r="AZ9" i="97" s="1"/>
  <c r="BA9" i="97" s="1"/>
  <c r="BB9" i="97" s="1"/>
  <c r="BC9" i="97" s="1"/>
  <c r="BD9" i="97" s="1"/>
  <c r="BE9" i="97" s="1"/>
  <c r="BF9" i="97" s="1"/>
  <c r="BG9" i="97" s="1"/>
  <c r="BH9" i="97" s="1"/>
  <c r="BI9" i="97" s="1"/>
  <c r="BJ9" i="97" s="1"/>
  <c r="BK9" i="97" s="1"/>
  <c r="BL9" i="97" s="1"/>
  <c r="BM9" i="97" s="1"/>
  <c r="BN9" i="97" s="1"/>
  <c r="BO9" i="97" s="1"/>
  <c r="BP9" i="97" s="1"/>
  <c r="BQ9" i="97" s="1"/>
  <c r="BR9" i="97" s="1"/>
  <c r="BS9" i="97" s="1"/>
  <c r="BT9" i="97" s="1"/>
  <c r="BU9" i="97" s="1"/>
  <c r="BV9" i="97" s="1"/>
  <c r="BW9" i="97" s="1"/>
  <c r="BX9" i="97" s="1"/>
  <c r="BY9" i="97" s="1"/>
  <c r="BZ9" i="97" s="1"/>
  <c r="CA9" i="97" s="1"/>
  <c r="CB9" i="97" s="1"/>
  <c r="CC9" i="97" s="1"/>
  <c r="CD9" i="97" s="1"/>
  <c r="CE9" i="97" s="1"/>
  <c r="CF9" i="97" s="1"/>
  <c r="CG9" i="97" s="1"/>
  <c r="CH9" i="97" s="1"/>
  <c r="CI9" i="97" s="1"/>
  <c r="CJ9" i="97" s="1"/>
  <c r="CK9" i="97" s="1"/>
  <c r="F8" i="97"/>
  <c r="F1" i="97" s="1"/>
  <c r="N7" i="97"/>
  <c r="M7" i="97"/>
  <c r="J7" i="97"/>
  <c r="I7" i="97"/>
  <c r="F7" i="97"/>
  <c r="E7" i="97"/>
  <c r="N6" i="97"/>
  <c r="M6" i="97"/>
  <c r="J6" i="97"/>
  <c r="I6" i="97"/>
  <c r="F6" i="97"/>
  <c r="E6" i="97"/>
  <c r="CN5" i="97"/>
  <c r="CN11" i="97" s="1"/>
  <c r="CM5" i="97"/>
  <c r="CM11" i="97" s="1"/>
  <c r="CL5" i="97"/>
  <c r="CL11" i="97" s="1"/>
  <c r="CK5" i="97"/>
  <c r="CK11" i="97" s="1"/>
  <c r="CJ5" i="97"/>
  <c r="CJ11" i="97" s="1"/>
  <c r="CI5" i="97"/>
  <c r="CI11" i="97" s="1"/>
  <c r="CH5" i="97"/>
  <c r="CH11" i="97" s="1"/>
  <c r="CG5" i="97"/>
  <c r="CG11" i="97" s="1"/>
  <c r="CF5" i="97"/>
  <c r="CF11" i="97" s="1"/>
  <c r="CE5" i="97"/>
  <c r="CE11" i="97" s="1"/>
  <c r="CD5" i="97"/>
  <c r="CD11" i="97" s="1"/>
  <c r="CC5" i="97"/>
  <c r="CC11" i="97" s="1"/>
  <c r="CB5" i="97"/>
  <c r="CB11" i="97" s="1"/>
  <c r="CA5" i="97"/>
  <c r="CA11" i="97" s="1"/>
  <c r="BZ5" i="97"/>
  <c r="BZ11" i="97" s="1"/>
  <c r="BY5" i="97"/>
  <c r="BY11" i="97" s="1"/>
  <c r="BX5" i="97"/>
  <c r="BX11" i="97" s="1"/>
  <c r="BW5" i="97"/>
  <c r="BW11" i="97" s="1"/>
  <c r="BV5" i="97"/>
  <c r="BV11" i="97" s="1"/>
  <c r="BU5" i="97"/>
  <c r="BU11" i="97" s="1"/>
  <c r="BT5" i="97"/>
  <c r="BT11" i="97" s="1"/>
  <c r="BS5" i="97"/>
  <c r="BS11" i="97" s="1"/>
  <c r="BR5" i="97"/>
  <c r="BR11" i="97" s="1"/>
  <c r="BQ5" i="97"/>
  <c r="BQ11" i="97" s="1"/>
  <c r="BP5" i="97"/>
  <c r="BP11" i="97" s="1"/>
  <c r="BO5" i="97"/>
  <c r="BO11" i="97" s="1"/>
  <c r="BN5" i="97"/>
  <c r="BN11" i="97" s="1"/>
  <c r="BM5" i="97"/>
  <c r="BM11" i="97" s="1"/>
  <c r="BL5" i="97"/>
  <c r="BL11" i="97" s="1"/>
  <c r="BK5" i="97"/>
  <c r="BK11" i="97" s="1"/>
  <c r="BJ5" i="97"/>
  <c r="BJ11" i="97" s="1"/>
  <c r="BI5" i="97"/>
  <c r="BI11" i="97" s="1"/>
  <c r="BH5" i="97"/>
  <c r="BH11" i="97" s="1"/>
  <c r="BG5" i="97"/>
  <c r="BG11" i="97" s="1"/>
  <c r="BF5" i="97"/>
  <c r="BF11" i="97" s="1"/>
  <c r="BE5" i="97"/>
  <c r="BE11" i="97" s="1"/>
  <c r="BD5" i="97"/>
  <c r="BD11" i="97" s="1"/>
  <c r="BC5" i="97"/>
  <c r="BC11" i="97" s="1"/>
  <c r="BB5" i="97"/>
  <c r="BB11" i="97" s="1"/>
  <c r="BA5" i="97"/>
  <c r="BA11" i="97" s="1"/>
  <c r="AZ5" i="97"/>
  <c r="AZ11" i="97" s="1"/>
  <c r="AY5" i="97"/>
  <c r="AY11" i="97" s="1"/>
  <c r="AX5" i="97"/>
  <c r="AX11" i="97" s="1"/>
  <c r="AW5" i="97"/>
  <c r="AW11" i="97" s="1"/>
  <c r="AV5" i="97"/>
  <c r="AV11" i="97" s="1"/>
  <c r="AU5" i="97"/>
  <c r="AU11" i="97" s="1"/>
  <c r="AT5" i="97"/>
  <c r="AT11" i="97" s="1"/>
  <c r="AS5" i="97"/>
  <c r="AS11" i="97" s="1"/>
  <c r="AR5" i="97"/>
  <c r="AR11" i="97" s="1"/>
  <c r="AQ5" i="97"/>
  <c r="AQ11" i="97" s="1"/>
  <c r="AP5" i="97"/>
  <c r="AP11" i="97" s="1"/>
  <c r="AO5" i="97"/>
  <c r="AO11" i="97" s="1"/>
  <c r="AN5" i="97"/>
  <c r="AN11" i="97" s="1"/>
  <c r="AM5" i="97"/>
  <c r="AM11" i="97" s="1"/>
  <c r="AL5" i="97"/>
  <c r="AL11" i="97" s="1"/>
  <c r="AK5" i="97"/>
  <c r="AK11" i="97" s="1"/>
  <c r="AJ5" i="97"/>
  <c r="AJ11" i="97" s="1"/>
  <c r="AI5" i="97"/>
  <c r="AI11" i="97" s="1"/>
  <c r="AH5" i="97"/>
  <c r="AH11" i="97" s="1"/>
  <c r="AG5" i="97"/>
  <c r="AG11" i="97" s="1"/>
  <c r="L5" i="97"/>
  <c r="L11" i="97" s="1"/>
  <c r="K5" i="97"/>
  <c r="K11" i="97" s="1"/>
  <c r="J5" i="97"/>
  <c r="J11" i="97" s="1"/>
  <c r="I5" i="97"/>
  <c r="I11" i="97" s="1"/>
  <c r="H5" i="97"/>
  <c r="H11" i="97" s="1"/>
  <c r="G5" i="97"/>
  <c r="G11" i="97" s="1"/>
  <c r="F5" i="97"/>
  <c r="F11" i="97" s="1"/>
  <c r="E5" i="97"/>
  <c r="E11" i="97" s="1"/>
  <c r="DH3" i="97"/>
  <c r="DH5" i="97" s="1"/>
  <c r="DH11" i="97" s="1"/>
  <c r="DG3" i="97"/>
  <c r="DG5" i="97" s="1"/>
  <c r="DG11" i="97" s="1"/>
  <c r="DF3" i="97"/>
  <c r="DF5" i="97" s="1"/>
  <c r="DF11" i="97" s="1"/>
  <c r="DE3" i="97"/>
  <c r="DE5" i="97" s="1"/>
  <c r="DE11" i="97" s="1"/>
  <c r="DD3" i="97"/>
  <c r="DD5" i="97" s="1"/>
  <c r="DD11" i="97" s="1"/>
  <c r="DC3" i="97"/>
  <c r="DC5" i="97" s="1"/>
  <c r="DC11" i="97" s="1"/>
  <c r="DB3" i="97"/>
  <c r="DB5" i="97" s="1"/>
  <c r="DB11" i="97" s="1"/>
  <c r="DA3" i="97"/>
  <c r="DA5" i="97" s="1"/>
  <c r="DA11" i="97" s="1"/>
  <c r="CZ3" i="97"/>
  <c r="CZ5" i="97" s="1"/>
  <c r="CZ11" i="97" s="1"/>
  <c r="CY3" i="97"/>
  <c r="CY5" i="97" s="1"/>
  <c r="CY11" i="97" s="1"/>
  <c r="CX3" i="97"/>
  <c r="CX5" i="97" s="1"/>
  <c r="CX11" i="97" s="1"/>
  <c r="CW3" i="97"/>
  <c r="CW5" i="97" s="1"/>
  <c r="CW11" i="97" s="1"/>
  <c r="CV3" i="97"/>
  <c r="CV5" i="97" s="1"/>
  <c r="CV11" i="97" s="1"/>
  <c r="CU3" i="97"/>
  <c r="CU5" i="97" s="1"/>
  <c r="CU11" i="97" s="1"/>
  <c r="CT3" i="97"/>
  <c r="CT5" i="97" s="1"/>
  <c r="CT11" i="97" s="1"/>
  <c r="CS3" i="97"/>
  <c r="CS5" i="97" s="1"/>
  <c r="CS11" i="97" s="1"/>
  <c r="CR3" i="97"/>
  <c r="CR5" i="97" s="1"/>
  <c r="CR11" i="97" s="1"/>
  <c r="CQ3" i="97"/>
  <c r="CQ5" i="97" s="1"/>
  <c r="CQ11" i="97" s="1"/>
  <c r="CP3" i="97"/>
  <c r="CP5" i="97" s="1"/>
  <c r="CP11" i="97" s="1"/>
  <c r="CO3" i="97"/>
  <c r="CO5" i="97" s="1"/>
  <c r="CO11" i="97" s="1"/>
  <c r="AF3" i="97"/>
  <c r="AF5" i="97" s="1"/>
  <c r="AF11" i="97" s="1"/>
  <c r="AE3" i="97"/>
  <c r="AE5" i="97" s="1"/>
  <c r="AE11" i="97" s="1"/>
  <c r="AD3" i="97"/>
  <c r="AD5" i="97" s="1"/>
  <c r="AD11" i="97" s="1"/>
  <c r="AC3" i="97"/>
  <c r="AC5" i="97" s="1"/>
  <c r="AC11" i="97" s="1"/>
  <c r="AB3" i="97"/>
  <c r="AB5" i="97" s="1"/>
  <c r="AB11" i="97" s="1"/>
  <c r="AA3" i="97"/>
  <c r="AA5" i="97" s="1"/>
  <c r="AA11" i="97" s="1"/>
  <c r="Z3" i="97"/>
  <c r="Z5" i="97" s="1"/>
  <c r="Z11" i="97" s="1"/>
  <c r="Y3" i="97"/>
  <c r="Y5" i="97" s="1"/>
  <c r="Y11" i="97" s="1"/>
  <c r="X3" i="97"/>
  <c r="X5" i="97" s="1"/>
  <c r="X11" i="97" s="1"/>
  <c r="W3" i="97"/>
  <c r="W5" i="97" s="1"/>
  <c r="W11" i="97" s="1"/>
  <c r="V3" i="97"/>
  <c r="V5" i="97" s="1"/>
  <c r="V11" i="97" s="1"/>
  <c r="U3" i="97"/>
  <c r="U5" i="97" s="1"/>
  <c r="U11" i="97" s="1"/>
  <c r="T3" i="97"/>
  <c r="T5" i="97" s="1"/>
  <c r="T11" i="97" s="1"/>
  <c r="S3" i="97"/>
  <c r="S5" i="97" s="1"/>
  <c r="S11" i="97" s="1"/>
  <c r="R3" i="97"/>
  <c r="R5" i="97" s="1"/>
  <c r="R11" i="97" s="1"/>
  <c r="Q3" i="97"/>
  <c r="Q5" i="97" s="1"/>
  <c r="Q11" i="97" s="1"/>
  <c r="P3" i="97"/>
  <c r="P5" i="97" s="1"/>
  <c r="P11" i="97" s="1"/>
  <c r="O3" i="97"/>
  <c r="O5" i="97" s="1"/>
  <c r="O11" i="97" s="1"/>
  <c r="N3" i="97"/>
  <c r="N5" i="97" s="1"/>
  <c r="N11" i="97" s="1"/>
  <c r="M3" i="97"/>
  <c r="M5" i="97" s="1"/>
  <c r="M11" i="97" s="1"/>
  <c r="B2" i="97" a="1"/>
  <c r="B2" i="97" s="1"/>
  <c r="E1" i="97"/>
  <c r="L147" i="93"/>
  <c r="F142" i="93"/>
  <c r="F141" i="93"/>
  <c r="F140" i="93"/>
  <c r="F139" i="93"/>
  <c r="F138" i="93"/>
  <c r="F137" i="93"/>
  <c r="F136" i="93"/>
  <c r="F135" i="93"/>
  <c r="H142" i="93"/>
  <c r="H141" i="93"/>
  <c r="H140" i="93"/>
  <c r="H139" i="93"/>
  <c r="H138" i="93"/>
  <c r="H137" i="93"/>
  <c r="H136" i="93"/>
  <c r="H135" i="93"/>
  <c r="J142" i="93"/>
  <c r="J141" i="93"/>
  <c r="J140" i="93"/>
  <c r="J139" i="93"/>
  <c r="J138" i="93"/>
  <c r="J137" i="93"/>
  <c r="J136" i="93"/>
  <c r="J135" i="93"/>
  <c r="L142" i="93"/>
  <c r="L141" i="93"/>
  <c r="L140" i="93"/>
  <c r="L139" i="93"/>
  <c r="L138" i="93"/>
  <c r="L137" i="93"/>
  <c r="L136" i="93"/>
  <c r="L135" i="93"/>
  <c r="L154" i="93"/>
  <c r="L153" i="93"/>
  <c r="L152" i="93"/>
  <c r="L151" i="93"/>
  <c r="L150" i="93"/>
  <c r="L149" i="93"/>
  <c r="L148" i="93"/>
  <c r="J154" i="93"/>
  <c r="J153" i="93"/>
  <c r="J152" i="93"/>
  <c r="J151" i="93"/>
  <c r="J150" i="93"/>
  <c r="J149" i="93"/>
  <c r="J148" i="93"/>
  <c r="J147" i="93"/>
  <c r="H154" i="93"/>
  <c r="H153" i="93"/>
  <c r="H152" i="93"/>
  <c r="H151" i="93"/>
  <c r="H150" i="93"/>
  <c r="H149" i="93"/>
  <c r="H148" i="93"/>
  <c r="H147" i="93"/>
  <c r="F148" i="93"/>
  <c r="F149" i="93"/>
  <c r="F150" i="93"/>
  <c r="F151" i="93"/>
  <c r="F152" i="93"/>
  <c r="F153" i="93"/>
  <c r="F154" i="93"/>
  <c r="F147" i="93"/>
  <c r="Q157" i="93"/>
  <c r="R157" i="93"/>
  <c r="S157" i="93"/>
  <c r="T157" i="93"/>
  <c r="U157" i="93"/>
  <c r="V157" i="93"/>
  <c r="C159" i="93"/>
  <c r="C111" i="93"/>
  <c r="V109" i="93"/>
  <c r="U109" i="93"/>
  <c r="T109" i="93"/>
  <c r="S109" i="93"/>
  <c r="R109" i="93"/>
  <c r="Q109" i="93"/>
  <c r="I97" i="93"/>
  <c r="H97" i="93" s="1"/>
  <c r="C99" i="93"/>
  <c r="C87" i="93"/>
  <c r="E73" i="93"/>
  <c r="C75" i="93"/>
  <c r="E61" i="93"/>
  <c r="C63" i="93"/>
  <c r="C64" i="93" s="1"/>
  <c r="E49" i="93"/>
  <c r="Q49" i="93" s="1"/>
  <c r="Q40" i="93"/>
  <c r="F38" i="93"/>
  <c r="G38" i="93" s="1"/>
  <c r="G61" i="93" s="1"/>
  <c r="C51" i="93"/>
  <c r="C224" i="93"/>
  <c r="C210" i="93"/>
  <c r="I208" i="93"/>
  <c r="H208" i="93" s="1"/>
  <c r="C198" i="93"/>
  <c r="I196" i="93"/>
  <c r="H196" i="93" s="1"/>
  <c r="C183" i="93"/>
  <c r="V181" i="93"/>
  <c r="U181" i="93"/>
  <c r="T181" i="93"/>
  <c r="S181" i="93"/>
  <c r="R181" i="93"/>
  <c r="Q181" i="93"/>
  <c r="C171" i="93"/>
  <c r="C172" i="93" s="1"/>
  <c r="V169" i="93"/>
  <c r="U169" i="93"/>
  <c r="T169" i="93"/>
  <c r="S169" i="93"/>
  <c r="R169" i="93"/>
  <c r="Q169" i="93"/>
  <c r="C123" i="93"/>
  <c r="P121" i="93"/>
  <c r="O121" i="93"/>
  <c r="N121" i="93"/>
  <c r="M121" i="93"/>
  <c r="L121" i="93"/>
  <c r="K121" i="93"/>
  <c r="A1" i="93" a="1"/>
  <c r="A1" i="93" s="1"/>
  <c r="B108" i="92"/>
  <c r="B109" i="92" s="1"/>
  <c r="B110" i="92" s="1"/>
  <c r="B111" i="92" s="1"/>
  <c r="B112" i="92" s="1"/>
  <c r="B113" i="92" s="1"/>
  <c r="B100" i="92"/>
  <c r="B92" i="92"/>
  <c r="B80" i="92"/>
  <c r="B72" i="92"/>
  <c r="B64" i="92"/>
  <c r="B51" i="92"/>
  <c r="B43" i="92"/>
  <c r="B35" i="92"/>
  <c r="X109" i="92"/>
  <c r="X110" i="92" s="1"/>
  <c r="X111" i="92" s="1"/>
  <c r="X112" i="92" s="1"/>
  <c r="X113" i="92" s="1"/>
  <c r="X101" i="92"/>
  <c r="X102" i="92" s="1"/>
  <c r="X103" i="92" s="1"/>
  <c r="X104" i="92" s="1"/>
  <c r="X105" i="92" s="1"/>
  <c r="X93" i="92"/>
  <c r="X94" i="92" s="1"/>
  <c r="X95" i="92" s="1"/>
  <c r="X96" i="92" s="1"/>
  <c r="X97" i="92" s="1"/>
  <c r="X82" i="92"/>
  <c r="X83" i="92" s="1"/>
  <c r="X84" i="92" s="1"/>
  <c r="X85" i="92" s="1"/>
  <c r="X81" i="92"/>
  <c r="X73" i="92"/>
  <c r="X74" i="92" s="1"/>
  <c r="X75" i="92" s="1"/>
  <c r="X76" i="92" s="1"/>
  <c r="X77" i="92" s="1"/>
  <c r="X65" i="92"/>
  <c r="X66" i="92" s="1"/>
  <c r="X67" i="92" s="1"/>
  <c r="X68" i="92" s="1"/>
  <c r="X69" i="92" s="1"/>
  <c r="O110" i="92"/>
  <c r="O111" i="92" s="1"/>
  <c r="O112" i="92" s="1"/>
  <c r="O113" i="92" s="1"/>
  <c r="O109" i="92"/>
  <c r="O101" i="92"/>
  <c r="O102" i="92" s="1"/>
  <c r="O103" i="92" s="1"/>
  <c r="O104" i="92" s="1"/>
  <c r="O105" i="92" s="1"/>
  <c r="O94" i="92"/>
  <c r="O95" i="92" s="1"/>
  <c r="O96" i="92" s="1"/>
  <c r="O97" i="92" s="1"/>
  <c r="O93" i="92"/>
  <c r="O81" i="92"/>
  <c r="O82" i="92" s="1"/>
  <c r="O83" i="92" s="1"/>
  <c r="O84" i="92" s="1"/>
  <c r="O85" i="92" s="1"/>
  <c r="O73" i="92"/>
  <c r="O74" i="92" s="1"/>
  <c r="O75" i="92" s="1"/>
  <c r="O76" i="92" s="1"/>
  <c r="O77" i="92" s="1"/>
  <c r="O66" i="92"/>
  <c r="O67" i="92" s="1"/>
  <c r="O68" i="92" s="1"/>
  <c r="O69" i="92" s="1"/>
  <c r="O65" i="92"/>
  <c r="B21" i="92"/>
  <c r="B13" i="92"/>
  <c r="B5" i="92"/>
  <c r="AE113" i="92"/>
  <c r="V113" i="92"/>
  <c r="M113" i="92"/>
  <c r="L113" i="92"/>
  <c r="K113" i="92"/>
  <c r="J113" i="92"/>
  <c r="H113" i="92"/>
  <c r="G113" i="92"/>
  <c r="F113" i="92"/>
  <c r="E113" i="92"/>
  <c r="AE112" i="92"/>
  <c r="V112" i="92"/>
  <c r="M112" i="92"/>
  <c r="L112" i="92"/>
  <c r="K112" i="92"/>
  <c r="J112" i="92"/>
  <c r="H112" i="92"/>
  <c r="G112" i="92"/>
  <c r="F112" i="92"/>
  <c r="E112" i="92"/>
  <c r="AE111" i="92"/>
  <c r="V111" i="92"/>
  <c r="M111" i="92"/>
  <c r="L111" i="92"/>
  <c r="K111" i="92"/>
  <c r="J111" i="92"/>
  <c r="H111" i="92"/>
  <c r="G111" i="92"/>
  <c r="F111" i="92"/>
  <c r="E111" i="92"/>
  <c r="AE110" i="92"/>
  <c r="V110" i="92"/>
  <c r="M110" i="92"/>
  <c r="L110" i="92"/>
  <c r="K110" i="92"/>
  <c r="J110" i="92"/>
  <c r="H110" i="92"/>
  <c r="G110" i="92"/>
  <c r="F110" i="92"/>
  <c r="E110" i="92"/>
  <c r="AE109" i="92"/>
  <c r="V109" i="92"/>
  <c r="M109" i="92"/>
  <c r="L109" i="92"/>
  <c r="K109" i="92"/>
  <c r="J109" i="92"/>
  <c r="H109" i="92"/>
  <c r="G109" i="92"/>
  <c r="F109" i="92"/>
  <c r="E109" i="92"/>
  <c r="AE108" i="92"/>
  <c r="V108" i="92"/>
  <c r="M108" i="92"/>
  <c r="L108" i="92"/>
  <c r="K108" i="92"/>
  <c r="J108" i="92"/>
  <c r="H108" i="92"/>
  <c r="G108" i="92"/>
  <c r="F108" i="92"/>
  <c r="E108" i="92"/>
  <c r="AE105" i="92"/>
  <c r="V105" i="92"/>
  <c r="M105" i="92"/>
  <c r="L105" i="92"/>
  <c r="K105" i="92"/>
  <c r="J105" i="92"/>
  <c r="H105" i="92"/>
  <c r="G105" i="92"/>
  <c r="F105" i="92"/>
  <c r="E105" i="92"/>
  <c r="AE104" i="92"/>
  <c r="V104" i="92"/>
  <c r="M104" i="92"/>
  <c r="L104" i="92"/>
  <c r="K104" i="92"/>
  <c r="J104" i="92"/>
  <c r="H104" i="92"/>
  <c r="G104" i="92"/>
  <c r="F104" i="92"/>
  <c r="E104" i="92"/>
  <c r="AE103" i="92"/>
  <c r="V103" i="92"/>
  <c r="M103" i="92"/>
  <c r="L103" i="92"/>
  <c r="K103" i="92"/>
  <c r="J103" i="92"/>
  <c r="H103" i="92"/>
  <c r="G103" i="92"/>
  <c r="F103" i="92"/>
  <c r="E103" i="92"/>
  <c r="AE102" i="92"/>
  <c r="V102" i="92"/>
  <c r="M102" i="92"/>
  <c r="L102" i="92"/>
  <c r="K102" i="92"/>
  <c r="J102" i="92"/>
  <c r="H102" i="92"/>
  <c r="G102" i="92"/>
  <c r="F102" i="92"/>
  <c r="E102" i="92"/>
  <c r="B102" i="92"/>
  <c r="B103" i="92" s="1"/>
  <c r="B104" i="92" s="1"/>
  <c r="B105" i="92" s="1"/>
  <c r="AE101" i="92"/>
  <c r="V101" i="92"/>
  <c r="M101" i="92"/>
  <c r="L101" i="92"/>
  <c r="K101" i="92"/>
  <c r="J101" i="92"/>
  <c r="H101" i="92"/>
  <c r="G101" i="92"/>
  <c r="F101" i="92"/>
  <c r="E101" i="92"/>
  <c r="B101" i="92"/>
  <c r="AE100" i="92"/>
  <c r="V100" i="92"/>
  <c r="M100" i="92"/>
  <c r="L100" i="92"/>
  <c r="K100" i="92"/>
  <c r="J100" i="92"/>
  <c r="H100" i="92"/>
  <c r="G100" i="92"/>
  <c r="F100" i="92"/>
  <c r="E100" i="92"/>
  <c r="AE97" i="92"/>
  <c r="V97" i="92"/>
  <c r="M97" i="92"/>
  <c r="L97" i="92"/>
  <c r="K97" i="92"/>
  <c r="J97" i="92"/>
  <c r="H97" i="92"/>
  <c r="G97" i="92"/>
  <c r="F97" i="92"/>
  <c r="E97" i="92"/>
  <c r="AE96" i="92"/>
  <c r="V96" i="92"/>
  <c r="M96" i="92"/>
  <c r="L96" i="92"/>
  <c r="K96" i="92"/>
  <c r="J96" i="92"/>
  <c r="H96" i="92"/>
  <c r="G96" i="92"/>
  <c r="F96" i="92"/>
  <c r="E96" i="92"/>
  <c r="AE95" i="92"/>
  <c r="V95" i="92"/>
  <c r="M95" i="92"/>
  <c r="L95" i="92"/>
  <c r="K95" i="92"/>
  <c r="J95" i="92"/>
  <c r="H95" i="92"/>
  <c r="G95" i="92"/>
  <c r="F95" i="92"/>
  <c r="E95" i="92"/>
  <c r="AE94" i="92"/>
  <c r="V94" i="92"/>
  <c r="M94" i="92"/>
  <c r="L94" i="92"/>
  <c r="K94" i="92"/>
  <c r="J94" i="92"/>
  <c r="H94" i="92"/>
  <c r="G94" i="92"/>
  <c r="F94" i="92"/>
  <c r="E94" i="92"/>
  <c r="B94" i="92"/>
  <c r="B95" i="92" s="1"/>
  <c r="B96" i="92" s="1"/>
  <c r="B97" i="92" s="1"/>
  <c r="AE93" i="92"/>
  <c r="V93" i="92"/>
  <c r="M93" i="92"/>
  <c r="L93" i="92"/>
  <c r="K93" i="92"/>
  <c r="J93" i="92"/>
  <c r="H93" i="92"/>
  <c r="G93" i="92"/>
  <c r="F93" i="92"/>
  <c r="E93" i="92"/>
  <c r="B93" i="92"/>
  <c r="AE92" i="92"/>
  <c r="V92" i="92"/>
  <c r="M92" i="92"/>
  <c r="L92" i="92"/>
  <c r="K92" i="92"/>
  <c r="J92" i="92"/>
  <c r="H92" i="92"/>
  <c r="G92" i="92"/>
  <c r="F92" i="92"/>
  <c r="E92" i="92"/>
  <c r="AE85" i="92"/>
  <c r="V85" i="92"/>
  <c r="M85" i="92"/>
  <c r="L85" i="92"/>
  <c r="K85" i="92"/>
  <c r="J85" i="92"/>
  <c r="H85" i="92"/>
  <c r="G85" i="92"/>
  <c r="F85" i="92"/>
  <c r="E85" i="92"/>
  <c r="AE84" i="92"/>
  <c r="V84" i="92"/>
  <c r="M84" i="92"/>
  <c r="L84" i="92"/>
  <c r="K84" i="92"/>
  <c r="J84" i="92"/>
  <c r="H84" i="92"/>
  <c r="G84" i="92"/>
  <c r="F84" i="92"/>
  <c r="E84" i="92"/>
  <c r="AE83" i="92"/>
  <c r="V83" i="92"/>
  <c r="M83" i="92"/>
  <c r="L83" i="92"/>
  <c r="K83" i="92"/>
  <c r="J83" i="92"/>
  <c r="H83" i="92"/>
  <c r="G83" i="92"/>
  <c r="F83" i="92"/>
  <c r="E83" i="92"/>
  <c r="AE82" i="92"/>
  <c r="V82" i="92"/>
  <c r="M82" i="92"/>
  <c r="L82" i="92"/>
  <c r="K82" i="92"/>
  <c r="J82" i="92"/>
  <c r="H82" i="92"/>
  <c r="G82" i="92"/>
  <c r="F82" i="92"/>
  <c r="E82" i="92"/>
  <c r="B82" i="92"/>
  <c r="B83" i="92" s="1"/>
  <c r="B84" i="92" s="1"/>
  <c r="B85" i="92" s="1"/>
  <c r="AE81" i="92"/>
  <c r="V81" i="92"/>
  <c r="M81" i="92"/>
  <c r="L81" i="92"/>
  <c r="K81" i="92"/>
  <c r="J81" i="92"/>
  <c r="H81" i="92"/>
  <c r="G81" i="92"/>
  <c r="F81" i="92"/>
  <c r="E81" i="92"/>
  <c r="B81" i="92"/>
  <c r="AE80" i="92"/>
  <c r="V80" i="92"/>
  <c r="M80" i="92"/>
  <c r="L80" i="92"/>
  <c r="K80" i="92"/>
  <c r="J80" i="92"/>
  <c r="H80" i="92"/>
  <c r="G80" i="92"/>
  <c r="F80" i="92"/>
  <c r="E80" i="92"/>
  <c r="AE77" i="92"/>
  <c r="V77" i="92"/>
  <c r="M77" i="92"/>
  <c r="L77" i="92"/>
  <c r="K77" i="92"/>
  <c r="J77" i="92"/>
  <c r="H77" i="92"/>
  <c r="G77" i="92"/>
  <c r="F77" i="92"/>
  <c r="E77" i="92"/>
  <c r="AE76" i="92"/>
  <c r="V76" i="92"/>
  <c r="M76" i="92"/>
  <c r="L76" i="92"/>
  <c r="K76" i="92"/>
  <c r="J76" i="92"/>
  <c r="H76" i="92"/>
  <c r="G76" i="92"/>
  <c r="F76" i="92"/>
  <c r="E76" i="92"/>
  <c r="AE75" i="92"/>
  <c r="V75" i="92"/>
  <c r="M75" i="92"/>
  <c r="L75" i="92"/>
  <c r="K75" i="92"/>
  <c r="J75" i="92"/>
  <c r="H75" i="92"/>
  <c r="G75" i="92"/>
  <c r="F75" i="92"/>
  <c r="E75" i="92"/>
  <c r="AE74" i="92"/>
  <c r="V74" i="92"/>
  <c r="M74" i="92"/>
  <c r="L74" i="92"/>
  <c r="K74" i="92"/>
  <c r="J74" i="92"/>
  <c r="H74" i="92"/>
  <c r="G74" i="92"/>
  <c r="F74" i="92"/>
  <c r="E74" i="92"/>
  <c r="AE73" i="92"/>
  <c r="V73" i="92"/>
  <c r="M73" i="92"/>
  <c r="L73" i="92"/>
  <c r="K73" i="92"/>
  <c r="J73" i="92"/>
  <c r="H73" i="92"/>
  <c r="G73" i="92"/>
  <c r="F73" i="92"/>
  <c r="E73" i="92"/>
  <c r="B73" i="92"/>
  <c r="B74" i="92" s="1"/>
  <c r="B75" i="92" s="1"/>
  <c r="B76" i="92" s="1"/>
  <c r="B77" i="92" s="1"/>
  <c r="AE72" i="92"/>
  <c r="V72" i="92"/>
  <c r="M72" i="92"/>
  <c r="L72" i="92"/>
  <c r="K72" i="92"/>
  <c r="J72" i="92"/>
  <c r="H72" i="92"/>
  <c r="G72" i="92"/>
  <c r="F72" i="92"/>
  <c r="E72" i="92"/>
  <c r="AE69" i="92"/>
  <c r="V69" i="92"/>
  <c r="M69" i="92"/>
  <c r="L69" i="92"/>
  <c r="K69" i="92"/>
  <c r="J69" i="92"/>
  <c r="H69" i="92"/>
  <c r="G69" i="92"/>
  <c r="F69" i="92"/>
  <c r="E69" i="92"/>
  <c r="AE68" i="92"/>
  <c r="V68" i="92"/>
  <c r="M68" i="92"/>
  <c r="L68" i="92"/>
  <c r="K68" i="92"/>
  <c r="J68" i="92"/>
  <c r="H68" i="92"/>
  <c r="G68" i="92"/>
  <c r="F68" i="92"/>
  <c r="E68" i="92"/>
  <c r="AE67" i="92"/>
  <c r="V67" i="92"/>
  <c r="M67" i="92"/>
  <c r="L67" i="92"/>
  <c r="K67" i="92"/>
  <c r="J67" i="92"/>
  <c r="H67" i="92"/>
  <c r="G67" i="92"/>
  <c r="F67" i="92"/>
  <c r="E67" i="92"/>
  <c r="AE66" i="92"/>
  <c r="V66" i="92"/>
  <c r="M66" i="92"/>
  <c r="L66" i="92"/>
  <c r="K66" i="92"/>
  <c r="J66" i="92"/>
  <c r="H66" i="92"/>
  <c r="G66" i="92"/>
  <c r="F66" i="92"/>
  <c r="E66" i="92"/>
  <c r="B66" i="92"/>
  <c r="B67" i="92" s="1"/>
  <c r="B68" i="92" s="1"/>
  <c r="B69" i="92" s="1"/>
  <c r="AE65" i="92"/>
  <c r="V65" i="92"/>
  <c r="M65" i="92"/>
  <c r="L65" i="92"/>
  <c r="K65" i="92"/>
  <c r="J65" i="92"/>
  <c r="H65" i="92"/>
  <c r="G65" i="92"/>
  <c r="F65" i="92"/>
  <c r="E65" i="92"/>
  <c r="B65" i="92"/>
  <c r="AE64" i="92"/>
  <c r="V64" i="92"/>
  <c r="M64" i="92"/>
  <c r="L64" i="92"/>
  <c r="K64" i="92"/>
  <c r="J64" i="92"/>
  <c r="H64" i="92"/>
  <c r="G64" i="92"/>
  <c r="F64" i="92"/>
  <c r="E64" i="92"/>
  <c r="AE56" i="92"/>
  <c r="V56" i="92"/>
  <c r="M56" i="92"/>
  <c r="L56" i="92"/>
  <c r="K56" i="92"/>
  <c r="J56" i="92"/>
  <c r="H56" i="92"/>
  <c r="G56" i="92"/>
  <c r="F56" i="92"/>
  <c r="E56" i="92"/>
  <c r="AE55" i="92"/>
  <c r="V55" i="92"/>
  <c r="M55" i="92"/>
  <c r="L55" i="92"/>
  <c r="K55" i="92"/>
  <c r="J55" i="92"/>
  <c r="H55" i="92"/>
  <c r="G55" i="92"/>
  <c r="F55" i="92"/>
  <c r="E55" i="92"/>
  <c r="AE54" i="92"/>
  <c r="V54" i="92"/>
  <c r="M54" i="92"/>
  <c r="L54" i="92"/>
  <c r="K54" i="92"/>
  <c r="J54" i="92"/>
  <c r="H54" i="92"/>
  <c r="G54" i="92"/>
  <c r="F54" i="92"/>
  <c r="E54" i="92"/>
  <c r="AE53" i="92"/>
  <c r="V53" i="92"/>
  <c r="O53" i="92"/>
  <c r="O54" i="92" s="1"/>
  <c r="O55" i="92" s="1"/>
  <c r="O56" i="92" s="1"/>
  <c r="M53" i="92"/>
  <c r="L53" i="92"/>
  <c r="K53" i="92"/>
  <c r="J53" i="92"/>
  <c r="H53" i="92"/>
  <c r="G53" i="92"/>
  <c r="F53" i="92"/>
  <c r="E53" i="92"/>
  <c r="AE52" i="92"/>
  <c r="X52" i="92"/>
  <c r="X53" i="92" s="1"/>
  <c r="X54" i="92" s="1"/>
  <c r="X55" i="92" s="1"/>
  <c r="X56" i="92" s="1"/>
  <c r="V52" i="92"/>
  <c r="O52" i="92"/>
  <c r="M52" i="92"/>
  <c r="L52" i="92"/>
  <c r="K52" i="92"/>
  <c r="J52" i="92"/>
  <c r="H52" i="92"/>
  <c r="G52" i="92"/>
  <c r="F52" i="92"/>
  <c r="E52" i="92"/>
  <c r="B52" i="92"/>
  <c r="B53" i="92" s="1"/>
  <c r="B54" i="92" s="1"/>
  <c r="B55" i="92" s="1"/>
  <c r="B56" i="92" s="1"/>
  <c r="AE51" i="92"/>
  <c r="V51" i="92"/>
  <c r="M51" i="92"/>
  <c r="L51" i="92"/>
  <c r="K51" i="92"/>
  <c r="J51" i="92"/>
  <c r="H51" i="92"/>
  <c r="G51" i="92"/>
  <c r="F51" i="92"/>
  <c r="E51" i="92"/>
  <c r="AE48" i="92"/>
  <c r="V48" i="92"/>
  <c r="M48" i="92"/>
  <c r="L48" i="92"/>
  <c r="K48" i="92"/>
  <c r="J48" i="92"/>
  <c r="H48" i="92"/>
  <c r="G48" i="92"/>
  <c r="F48" i="92"/>
  <c r="E48" i="92"/>
  <c r="AE47" i="92"/>
  <c r="V47" i="92"/>
  <c r="M47" i="92"/>
  <c r="L47" i="92"/>
  <c r="K47" i="92"/>
  <c r="J47" i="92"/>
  <c r="H47" i="92"/>
  <c r="G47" i="92"/>
  <c r="F47" i="92"/>
  <c r="E47" i="92"/>
  <c r="AE46" i="92"/>
  <c r="V46" i="92"/>
  <c r="M46" i="92"/>
  <c r="L46" i="92"/>
  <c r="K46" i="92"/>
  <c r="J46" i="92"/>
  <c r="H46" i="92"/>
  <c r="G46" i="92"/>
  <c r="F46" i="92"/>
  <c r="E46" i="92"/>
  <c r="AE45" i="92"/>
  <c r="V45" i="92"/>
  <c r="M45" i="92"/>
  <c r="L45" i="92"/>
  <c r="K45" i="92"/>
  <c r="J45" i="92"/>
  <c r="H45" i="92"/>
  <c r="G45" i="92"/>
  <c r="F45" i="92"/>
  <c r="E45" i="92"/>
  <c r="B45" i="92"/>
  <c r="B46" i="92" s="1"/>
  <c r="B47" i="92" s="1"/>
  <c r="B48" i="92" s="1"/>
  <c r="AE44" i="92"/>
  <c r="X44" i="92"/>
  <c r="X45" i="92" s="1"/>
  <c r="X46" i="92" s="1"/>
  <c r="X47" i="92" s="1"/>
  <c r="X48" i="92" s="1"/>
  <c r="V44" i="92"/>
  <c r="O44" i="92"/>
  <c r="O45" i="92" s="1"/>
  <c r="O46" i="92" s="1"/>
  <c r="O47" i="92" s="1"/>
  <c r="O48" i="92" s="1"/>
  <c r="M44" i="92"/>
  <c r="L44" i="92"/>
  <c r="K44" i="92"/>
  <c r="J44" i="92"/>
  <c r="H44" i="92"/>
  <c r="G44" i="92"/>
  <c r="F44" i="92"/>
  <c r="E44" i="92"/>
  <c r="B44" i="92"/>
  <c r="AE43" i="92"/>
  <c r="V43" i="92"/>
  <c r="M43" i="92"/>
  <c r="L43" i="92"/>
  <c r="K43" i="92"/>
  <c r="J43" i="92"/>
  <c r="H43" i="92"/>
  <c r="G43" i="92"/>
  <c r="F43" i="92"/>
  <c r="E43" i="92"/>
  <c r="AE40" i="92"/>
  <c r="V40" i="92"/>
  <c r="M40" i="92"/>
  <c r="L40" i="92"/>
  <c r="K40" i="92"/>
  <c r="J40" i="92"/>
  <c r="H40" i="92"/>
  <c r="G40" i="92"/>
  <c r="F40" i="92"/>
  <c r="E40" i="92"/>
  <c r="AE39" i="92"/>
  <c r="V39" i="92"/>
  <c r="M39" i="92"/>
  <c r="L39" i="92"/>
  <c r="K39" i="92"/>
  <c r="J39" i="92"/>
  <c r="H39" i="92"/>
  <c r="G39" i="92"/>
  <c r="F39" i="92"/>
  <c r="E39" i="92"/>
  <c r="AE38" i="92"/>
  <c r="V38" i="92"/>
  <c r="M38" i="92"/>
  <c r="L38" i="92"/>
  <c r="K38" i="92"/>
  <c r="J38" i="92"/>
  <c r="H38" i="92"/>
  <c r="G38" i="92"/>
  <c r="F38" i="92"/>
  <c r="E38" i="92"/>
  <c r="AE37" i="92"/>
  <c r="V37" i="92"/>
  <c r="M37" i="92"/>
  <c r="L37" i="92"/>
  <c r="K37" i="92"/>
  <c r="J37" i="92"/>
  <c r="H37" i="92"/>
  <c r="G37" i="92"/>
  <c r="F37" i="92"/>
  <c r="E37" i="92"/>
  <c r="AE36" i="92"/>
  <c r="X36" i="92"/>
  <c r="X37" i="92" s="1"/>
  <c r="X38" i="92" s="1"/>
  <c r="X39" i="92" s="1"/>
  <c r="X40" i="92" s="1"/>
  <c r="V36" i="92"/>
  <c r="O36" i="92"/>
  <c r="O37" i="92" s="1"/>
  <c r="O38" i="92" s="1"/>
  <c r="O39" i="92" s="1"/>
  <c r="O40" i="92" s="1"/>
  <c r="M36" i="92"/>
  <c r="L36" i="92"/>
  <c r="K36" i="92"/>
  <c r="J36" i="92"/>
  <c r="H36" i="92"/>
  <c r="G36" i="92"/>
  <c r="F36" i="92"/>
  <c r="E36" i="92"/>
  <c r="B36" i="92"/>
  <c r="B37" i="92" s="1"/>
  <c r="B38" i="92" s="1"/>
  <c r="B39" i="92" s="1"/>
  <c r="B40" i="92" s="1"/>
  <c r="AE35" i="92"/>
  <c r="V35" i="92"/>
  <c r="M35" i="92"/>
  <c r="L35" i="92"/>
  <c r="K35" i="92"/>
  <c r="J35" i="92"/>
  <c r="H35" i="92"/>
  <c r="G35" i="92"/>
  <c r="F35" i="92"/>
  <c r="E35" i="92"/>
  <c r="AE26" i="92"/>
  <c r="V26" i="92"/>
  <c r="M26" i="92"/>
  <c r="L26" i="92"/>
  <c r="K26" i="92"/>
  <c r="J26" i="92"/>
  <c r="H26" i="92"/>
  <c r="G26" i="92"/>
  <c r="F26" i="92"/>
  <c r="E26" i="92"/>
  <c r="AE25" i="92"/>
  <c r="V25" i="92"/>
  <c r="M25" i="92"/>
  <c r="L25" i="92"/>
  <c r="K25" i="92"/>
  <c r="J25" i="92"/>
  <c r="H25" i="92"/>
  <c r="G25" i="92"/>
  <c r="F25" i="92"/>
  <c r="E25" i="92"/>
  <c r="AE24" i="92"/>
  <c r="X24" i="92"/>
  <c r="X25" i="92" s="1"/>
  <c r="X26" i="92" s="1"/>
  <c r="V24" i="92"/>
  <c r="M24" i="92"/>
  <c r="L24" i="92"/>
  <c r="K24" i="92"/>
  <c r="J24" i="92"/>
  <c r="H24" i="92"/>
  <c r="G24" i="92"/>
  <c r="F24" i="92"/>
  <c r="E24" i="92"/>
  <c r="AE23" i="92"/>
  <c r="X23" i="92"/>
  <c r="V23" i="92"/>
  <c r="O23" i="92"/>
  <c r="O24" i="92" s="1"/>
  <c r="O25" i="92" s="1"/>
  <c r="O26" i="92" s="1"/>
  <c r="M23" i="92"/>
  <c r="L23" i="92"/>
  <c r="K23" i="92"/>
  <c r="J23" i="92"/>
  <c r="H23" i="92"/>
  <c r="G23" i="92"/>
  <c r="F23" i="92"/>
  <c r="E23" i="92"/>
  <c r="AE22" i="92"/>
  <c r="X22" i="92"/>
  <c r="V22" i="92"/>
  <c r="O22" i="92"/>
  <c r="M22" i="92"/>
  <c r="L22" i="92"/>
  <c r="K22" i="92"/>
  <c r="J22" i="92"/>
  <c r="H22" i="92"/>
  <c r="G22" i="92"/>
  <c r="F22" i="92"/>
  <c r="E22" i="92"/>
  <c r="B22" i="92"/>
  <c r="B23" i="92" s="1"/>
  <c r="B24" i="92" s="1"/>
  <c r="B25" i="92" s="1"/>
  <c r="B26" i="92" s="1"/>
  <c r="AE21" i="92"/>
  <c r="V21" i="92"/>
  <c r="M21" i="92"/>
  <c r="L21" i="92"/>
  <c r="K21" i="92"/>
  <c r="J21" i="92"/>
  <c r="H21" i="92"/>
  <c r="G21" i="92"/>
  <c r="F21" i="92"/>
  <c r="E21" i="92"/>
  <c r="AE18" i="92"/>
  <c r="V18" i="92"/>
  <c r="M18" i="92"/>
  <c r="L18" i="92"/>
  <c r="K18" i="92"/>
  <c r="J18" i="92"/>
  <c r="H18" i="92"/>
  <c r="G18" i="92"/>
  <c r="F18" i="92"/>
  <c r="E18" i="92"/>
  <c r="AE17" i="92"/>
  <c r="V17" i="92"/>
  <c r="M17" i="92"/>
  <c r="L17" i="92"/>
  <c r="K17" i="92"/>
  <c r="J17" i="92"/>
  <c r="H17" i="92"/>
  <c r="G17" i="92"/>
  <c r="F17" i="92"/>
  <c r="E17" i="92"/>
  <c r="AE16" i="92"/>
  <c r="V16" i="92"/>
  <c r="M16" i="92"/>
  <c r="L16" i="92"/>
  <c r="K16" i="92"/>
  <c r="J16" i="92"/>
  <c r="H16" i="92"/>
  <c r="G16" i="92"/>
  <c r="F16" i="92"/>
  <c r="E16" i="92"/>
  <c r="AE15" i="92"/>
  <c r="V15" i="92"/>
  <c r="M15" i="92"/>
  <c r="L15" i="92"/>
  <c r="K15" i="92"/>
  <c r="J15" i="92"/>
  <c r="H15" i="92"/>
  <c r="G15" i="92"/>
  <c r="F15" i="92"/>
  <c r="E15" i="92"/>
  <c r="AE14" i="92"/>
  <c r="X14" i="92"/>
  <c r="X15" i="92" s="1"/>
  <c r="X16" i="92" s="1"/>
  <c r="X17" i="92" s="1"/>
  <c r="X18" i="92" s="1"/>
  <c r="V14" i="92"/>
  <c r="O14" i="92"/>
  <c r="O15" i="92" s="1"/>
  <c r="O16" i="92" s="1"/>
  <c r="O17" i="92" s="1"/>
  <c r="O18" i="92" s="1"/>
  <c r="M14" i="92"/>
  <c r="L14" i="92"/>
  <c r="K14" i="92"/>
  <c r="J14" i="92"/>
  <c r="H14" i="92"/>
  <c r="G14" i="92"/>
  <c r="F14" i="92"/>
  <c r="E14" i="92"/>
  <c r="B14" i="92"/>
  <c r="B15" i="92" s="1"/>
  <c r="B16" i="92" s="1"/>
  <c r="B17" i="92" s="1"/>
  <c r="B18" i="92" s="1"/>
  <c r="AE13" i="92"/>
  <c r="V13" i="92"/>
  <c r="M13" i="92"/>
  <c r="L13" i="92"/>
  <c r="K13" i="92"/>
  <c r="J13" i="92"/>
  <c r="H13" i="92"/>
  <c r="G13" i="92"/>
  <c r="F13" i="92"/>
  <c r="E13" i="92"/>
  <c r="AE10" i="92"/>
  <c r="V10" i="92"/>
  <c r="M10" i="92"/>
  <c r="L10" i="92"/>
  <c r="K10" i="92"/>
  <c r="J10" i="92"/>
  <c r="H10" i="92"/>
  <c r="G10" i="92"/>
  <c r="F10" i="92"/>
  <c r="E10" i="92"/>
  <c r="AE9" i="92"/>
  <c r="V9" i="92"/>
  <c r="M9" i="92"/>
  <c r="L9" i="92"/>
  <c r="K9" i="92"/>
  <c r="J9" i="92"/>
  <c r="H9" i="92"/>
  <c r="G9" i="92"/>
  <c r="F9" i="92"/>
  <c r="E9" i="92"/>
  <c r="AE8" i="92"/>
  <c r="V8" i="92"/>
  <c r="M8" i="92"/>
  <c r="L8" i="92"/>
  <c r="K8" i="92"/>
  <c r="J8" i="92"/>
  <c r="H8" i="92"/>
  <c r="G8" i="92"/>
  <c r="F8" i="92"/>
  <c r="E8" i="92"/>
  <c r="AE7" i="92"/>
  <c r="V7" i="92"/>
  <c r="M7" i="92"/>
  <c r="L7" i="92"/>
  <c r="K7" i="92"/>
  <c r="J7" i="92"/>
  <c r="H7" i="92"/>
  <c r="G7" i="92"/>
  <c r="F7" i="92"/>
  <c r="E7" i="92"/>
  <c r="B7" i="92"/>
  <c r="B8" i="92" s="1"/>
  <c r="B9" i="92" s="1"/>
  <c r="B10" i="92" s="1"/>
  <c r="AE6" i="92"/>
  <c r="X6" i="92"/>
  <c r="X7" i="92" s="1"/>
  <c r="X8" i="92" s="1"/>
  <c r="X9" i="92" s="1"/>
  <c r="X10" i="92" s="1"/>
  <c r="V6" i="92"/>
  <c r="O6" i="92"/>
  <c r="O7" i="92" s="1"/>
  <c r="O8" i="92" s="1"/>
  <c r="O9" i="92" s="1"/>
  <c r="O10" i="92" s="1"/>
  <c r="M6" i="92"/>
  <c r="L6" i="92"/>
  <c r="K6" i="92"/>
  <c r="J6" i="92"/>
  <c r="H6" i="92"/>
  <c r="G6" i="92"/>
  <c r="F6" i="92"/>
  <c r="E6" i="92"/>
  <c r="B6" i="92"/>
  <c r="AE5" i="92"/>
  <c r="V5" i="92"/>
  <c r="M5" i="92"/>
  <c r="L5" i="92"/>
  <c r="K5" i="92"/>
  <c r="J5" i="92"/>
  <c r="H5" i="92"/>
  <c r="G5" i="92"/>
  <c r="F5" i="92"/>
  <c r="E5" i="92"/>
  <c r="M113" i="91"/>
  <c r="L113" i="91"/>
  <c r="K113" i="91"/>
  <c r="J113" i="91"/>
  <c r="H113" i="91"/>
  <c r="G113" i="91"/>
  <c r="F113" i="91"/>
  <c r="E113" i="91"/>
  <c r="M112" i="91"/>
  <c r="L112" i="91"/>
  <c r="K112" i="91"/>
  <c r="J112" i="91"/>
  <c r="H112" i="91"/>
  <c r="G112" i="91"/>
  <c r="F112" i="91"/>
  <c r="E112" i="91"/>
  <c r="M111" i="91"/>
  <c r="L111" i="91"/>
  <c r="K111" i="91"/>
  <c r="J111" i="91"/>
  <c r="H111" i="91"/>
  <c r="G111" i="91"/>
  <c r="F111" i="91"/>
  <c r="E111" i="91"/>
  <c r="M110" i="91"/>
  <c r="L110" i="91"/>
  <c r="K110" i="91"/>
  <c r="J110" i="91"/>
  <c r="H110" i="91"/>
  <c r="G110" i="91"/>
  <c r="F110" i="91"/>
  <c r="E110" i="91"/>
  <c r="M109" i="91"/>
  <c r="L109" i="91"/>
  <c r="K109" i="91"/>
  <c r="J109" i="91"/>
  <c r="H109" i="91"/>
  <c r="G109" i="91"/>
  <c r="F109" i="91"/>
  <c r="E109" i="91"/>
  <c r="M108" i="91"/>
  <c r="L108" i="91"/>
  <c r="K108" i="91"/>
  <c r="J108" i="91"/>
  <c r="H108" i="91"/>
  <c r="G108" i="91"/>
  <c r="F108" i="91"/>
  <c r="E108" i="91"/>
  <c r="M105" i="91"/>
  <c r="L105" i="91"/>
  <c r="K105" i="91"/>
  <c r="J105" i="91"/>
  <c r="H105" i="91"/>
  <c r="G105" i="91"/>
  <c r="F105" i="91"/>
  <c r="E105" i="91"/>
  <c r="M104" i="91"/>
  <c r="L104" i="91"/>
  <c r="K104" i="91"/>
  <c r="J104" i="91"/>
  <c r="H104" i="91"/>
  <c r="G104" i="91"/>
  <c r="F104" i="91"/>
  <c r="E104" i="91"/>
  <c r="M103" i="91"/>
  <c r="L103" i="91"/>
  <c r="K103" i="91"/>
  <c r="J103" i="91"/>
  <c r="H103" i="91"/>
  <c r="G103" i="91"/>
  <c r="F103" i="91"/>
  <c r="E103" i="91"/>
  <c r="M102" i="91"/>
  <c r="L102" i="91"/>
  <c r="K102" i="91"/>
  <c r="J102" i="91"/>
  <c r="H102" i="91"/>
  <c r="G102" i="91"/>
  <c r="F102" i="91"/>
  <c r="E102" i="91"/>
  <c r="M101" i="91"/>
  <c r="L101" i="91"/>
  <c r="K101" i="91"/>
  <c r="J101" i="91"/>
  <c r="H101" i="91"/>
  <c r="G101" i="91"/>
  <c r="F101" i="91"/>
  <c r="E101" i="91"/>
  <c r="M100" i="91"/>
  <c r="L100" i="91"/>
  <c r="K100" i="91"/>
  <c r="J100" i="91"/>
  <c r="H100" i="91"/>
  <c r="G100" i="91"/>
  <c r="F100" i="91"/>
  <c r="E100" i="91"/>
  <c r="M97" i="91"/>
  <c r="L97" i="91"/>
  <c r="K97" i="91"/>
  <c r="J97" i="91"/>
  <c r="H97" i="91"/>
  <c r="G97" i="91"/>
  <c r="F97" i="91"/>
  <c r="E97" i="91"/>
  <c r="M96" i="91"/>
  <c r="L96" i="91"/>
  <c r="K96" i="91"/>
  <c r="J96" i="91"/>
  <c r="H96" i="91"/>
  <c r="G96" i="91"/>
  <c r="F96" i="91"/>
  <c r="E96" i="91"/>
  <c r="M95" i="91"/>
  <c r="L95" i="91"/>
  <c r="K95" i="91"/>
  <c r="J95" i="91"/>
  <c r="H95" i="91"/>
  <c r="G95" i="91"/>
  <c r="F95" i="91"/>
  <c r="E95" i="91"/>
  <c r="M94" i="91"/>
  <c r="L94" i="91"/>
  <c r="K94" i="91"/>
  <c r="J94" i="91"/>
  <c r="H94" i="91"/>
  <c r="G94" i="91"/>
  <c r="F94" i="91"/>
  <c r="E94" i="91"/>
  <c r="M93" i="91"/>
  <c r="L93" i="91"/>
  <c r="K93" i="91"/>
  <c r="J93" i="91"/>
  <c r="H93" i="91"/>
  <c r="G93" i="91"/>
  <c r="F93" i="91"/>
  <c r="E93" i="91"/>
  <c r="M92" i="91"/>
  <c r="L92" i="91"/>
  <c r="K92" i="91"/>
  <c r="J92" i="91"/>
  <c r="H92" i="91"/>
  <c r="G92" i="91"/>
  <c r="F92" i="91"/>
  <c r="E92" i="91"/>
  <c r="M85" i="91"/>
  <c r="L85" i="91"/>
  <c r="K85" i="91"/>
  <c r="J85" i="91"/>
  <c r="H85" i="91"/>
  <c r="G85" i="91"/>
  <c r="F85" i="91"/>
  <c r="E85" i="91"/>
  <c r="M84" i="91"/>
  <c r="L84" i="91"/>
  <c r="K84" i="91"/>
  <c r="J84" i="91"/>
  <c r="H84" i="91"/>
  <c r="G84" i="91"/>
  <c r="F84" i="91"/>
  <c r="E84" i="91"/>
  <c r="M83" i="91"/>
  <c r="L83" i="91"/>
  <c r="K83" i="91"/>
  <c r="J83" i="91"/>
  <c r="H83" i="91"/>
  <c r="G83" i="91"/>
  <c r="F83" i="91"/>
  <c r="E83" i="91"/>
  <c r="M82" i="91"/>
  <c r="L82" i="91"/>
  <c r="K82" i="91"/>
  <c r="J82" i="91"/>
  <c r="H82" i="91"/>
  <c r="G82" i="91"/>
  <c r="F82" i="91"/>
  <c r="E82" i="91"/>
  <c r="M81" i="91"/>
  <c r="L81" i="91"/>
  <c r="K81" i="91"/>
  <c r="J81" i="91"/>
  <c r="H81" i="91"/>
  <c r="G81" i="91"/>
  <c r="F81" i="91"/>
  <c r="E81" i="91"/>
  <c r="M80" i="91"/>
  <c r="L80" i="91"/>
  <c r="K80" i="91"/>
  <c r="J80" i="91"/>
  <c r="H80" i="91"/>
  <c r="G80" i="91"/>
  <c r="F80" i="91"/>
  <c r="E80" i="91"/>
  <c r="M77" i="91"/>
  <c r="L77" i="91"/>
  <c r="K77" i="91"/>
  <c r="J77" i="91"/>
  <c r="H77" i="91"/>
  <c r="G77" i="91"/>
  <c r="F77" i="91"/>
  <c r="E77" i="91"/>
  <c r="M76" i="91"/>
  <c r="L76" i="91"/>
  <c r="K76" i="91"/>
  <c r="J76" i="91"/>
  <c r="H76" i="91"/>
  <c r="G76" i="91"/>
  <c r="F76" i="91"/>
  <c r="E76" i="91"/>
  <c r="M75" i="91"/>
  <c r="L75" i="91"/>
  <c r="K75" i="91"/>
  <c r="J75" i="91"/>
  <c r="H75" i="91"/>
  <c r="G75" i="91"/>
  <c r="F75" i="91"/>
  <c r="E75" i="91"/>
  <c r="M74" i="91"/>
  <c r="L74" i="91"/>
  <c r="K74" i="91"/>
  <c r="J74" i="91"/>
  <c r="H74" i="91"/>
  <c r="G74" i="91"/>
  <c r="F74" i="91"/>
  <c r="E74" i="91"/>
  <c r="M73" i="91"/>
  <c r="L73" i="91"/>
  <c r="K73" i="91"/>
  <c r="J73" i="91"/>
  <c r="H73" i="91"/>
  <c r="G73" i="91"/>
  <c r="F73" i="91"/>
  <c r="E73" i="91"/>
  <c r="M72" i="91"/>
  <c r="L72" i="91"/>
  <c r="K72" i="91"/>
  <c r="J72" i="91"/>
  <c r="H72" i="91"/>
  <c r="G72" i="91"/>
  <c r="F72" i="91"/>
  <c r="E72" i="91"/>
  <c r="M69" i="91"/>
  <c r="L69" i="91"/>
  <c r="K69" i="91"/>
  <c r="J69" i="91"/>
  <c r="H69" i="91"/>
  <c r="G69" i="91"/>
  <c r="F69" i="91"/>
  <c r="E69" i="91"/>
  <c r="M68" i="91"/>
  <c r="L68" i="91"/>
  <c r="K68" i="91"/>
  <c r="J68" i="91"/>
  <c r="H68" i="91"/>
  <c r="G68" i="91"/>
  <c r="F68" i="91"/>
  <c r="E68" i="91"/>
  <c r="M67" i="91"/>
  <c r="L67" i="91"/>
  <c r="K67" i="91"/>
  <c r="J67" i="91"/>
  <c r="H67" i="91"/>
  <c r="G67" i="91"/>
  <c r="F67" i="91"/>
  <c r="E67" i="91"/>
  <c r="M66" i="91"/>
  <c r="L66" i="91"/>
  <c r="K66" i="91"/>
  <c r="J66" i="91"/>
  <c r="H66" i="91"/>
  <c r="G66" i="91"/>
  <c r="F66" i="91"/>
  <c r="E66" i="91"/>
  <c r="M65" i="91"/>
  <c r="L65" i="91"/>
  <c r="K65" i="91"/>
  <c r="J65" i="91"/>
  <c r="H65" i="91"/>
  <c r="G65" i="91"/>
  <c r="F65" i="91"/>
  <c r="E65" i="91"/>
  <c r="M64" i="91"/>
  <c r="L64" i="91"/>
  <c r="K64" i="91"/>
  <c r="J64" i="91"/>
  <c r="H64" i="91"/>
  <c r="G64" i="91"/>
  <c r="F64" i="91"/>
  <c r="E64" i="91"/>
  <c r="M56" i="91"/>
  <c r="L56" i="91"/>
  <c r="K56" i="91"/>
  <c r="J56" i="91"/>
  <c r="M55" i="91"/>
  <c r="L55" i="91"/>
  <c r="K55" i="91"/>
  <c r="J55" i="91"/>
  <c r="M54" i="91"/>
  <c r="L54" i="91"/>
  <c r="K54" i="91"/>
  <c r="J54" i="91"/>
  <c r="M53" i="91"/>
  <c r="L53" i="91"/>
  <c r="K53" i="91"/>
  <c r="J53" i="91"/>
  <c r="M52" i="91"/>
  <c r="L52" i="91"/>
  <c r="K52" i="91"/>
  <c r="J52" i="91"/>
  <c r="M51" i="91"/>
  <c r="L51" i="91"/>
  <c r="K51" i="91"/>
  <c r="J51" i="91"/>
  <c r="M48" i="91"/>
  <c r="L48" i="91"/>
  <c r="K48" i="91"/>
  <c r="J48" i="91"/>
  <c r="M47" i="91"/>
  <c r="L47" i="91"/>
  <c r="K47" i="91"/>
  <c r="J47" i="91"/>
  <c r="M46" i="91"/>
  <c r="L46" i="91"/>
  <c r="K46" i="91"/>
  <c r="J46" i="91"/>
  <c r="M45" i="91"/>
  <c r="L45" i="91"/>
  <c r="K45" i="91"/>
  <c r="J45" i="91"/>
  <c r="M44" i="91"/>
  <c r="L44" i="91"/>
  <c r="K44" i="91"/>
  <c r="J44" i="91"/>
  <c r="M43" i="91"/>
  <c r="L43" i="91"/>
  <c r="K43" i="91"/>
  <c r="J43" i="91"/>
  <c r="M40" i="91"/>
  <c r="L40" i="91"/>
  <c r="K40" i="91"/>
  <c r="J40" i="91"/>
  <c r="M39" i="91"/>
  <c r="L39" i="91"/>
  <c r="K39" i="91"/>
  <c r="J39" i="91"/>
  <c r="M38" i="91"/>
  <c r="L38" i="91"/>
  <c r="K38" i="91"/>
  <c r="J38" i="91"/>
  <c r="M37" i="91"/>
  <c r="L37" i="91"/>
  <c r="K37" i="91"/>
  <c r="J37" i="91"/>
  <c r="M36" i="91"/>
  <c r="L36" i="91"/>
  <c r="K36" i="91"/>
  <c r="J36" i="91"/>
  <c r="M35" i="91"/>
  <c r="L35" i="91"/>
  <c r="K35" i="91"/>
  <c r="J35" i="91"/>
  <c r="H56" i="91"/>
  <c r="G56" i="91"/>
  <c r="F56" i="91"/>
  <c r="E56" i="91"/>
  <c r="H55" i="91"/>
  <c r="G55" i="91"/>
  <c r="F55" i="91"/>
  <c r="E55" i="91"/>
  <c r="H54" i="91"/>
  <c r="G54" i="91"/>
  <c r="F54" i="91"/>
  <c r="E54" i="91"/>
  <c r="H53" i="91"/>
  <c r="G53" i="91"/>
  <c r="F53" i="91"/>
  <c r="E53" i="91"/>
  <c r="H52" i="91"/>
  <c r="G52" i="91"/>
  <c r="F52" i="91"/>
  <c r="E52" i="91"/>
  <c r="H51" i="91"/>
  <c r="G51" i="91"/>
  <c r="F51" i="91"/>
  <c r="E51" i="91"/>
  <c r="H48" i="91"/>
  <c r="G48" i="91"/>
  <c r="F48" i="91"/>
  <c r="E48" i="91"/>
  <c r="H47" i="91"/>
  <c r="G47" i="91"/>
  <c r="F47" i="91"/>
  <c r="E47" i="91"/>
  <c r="H46" i="91"/>
  <c r="G46" i="91"/>
  <c r="F46" i="91"/>
  <c r="E46" i="91"/>
  <c r="H45" i="91"/>
  <c r="G45" i="91"/>
  <c r="F45" i="91"/>
  <c r="E45" i="91"/>
  <c r="H44" i="91"/>
  <c r="G44" i="91"/>
  <c r="F44" i="91"/>
  <c r="E44" i="91"/>
  <c r="H43" i="91"/>
  <c r="G43" i="91"/>
  <c r="F43" i="91"/>
  <c r="E43" i="91"/>
  <c r="H40" i="91"/>
  <c r="G40" i="91"/>
  <c r="F40" i="91"/>
  <c r="E40" i="91"/>
  <c r="H39" i="91"/>
  <c r="G39" i="91"/>
  <c r="F39" i="91"/>
  <c r="E39" i="91"/>
  <c r="H38" i="91"/>
  <c r="G38" i="91"/>
  <c r="F38" i="91"/>
  <c r="E38" i="91"/>
  <c r="H37" i="91"/>
  <c r="G37" i="91"/>
  <c r="F37" i="91"/>
  <c r="E37" i="91"/>
  <c r="H36" i="91"/>
  <c r="G36" i="91"/>
  <c r="F36" i="91"/>
  <c r="E36" i="91"/>
  <c r="H35" i="91"/>
  <c r="G35" i="91"/>
  <c r="F35" i="91"/>
  <c r="E35" i="91"/>
  <c r="H26" i="91"/>
  <c r="G26" i="91"/>
  <c r="F26" i="91"/>
  <c r="E26" i="91"/>
  <c r="H25" i="91"/>
  <c r="G25" i="91"/>
  <c r="F25" i="91"/>
  <c r="E25" i="91"/>
  <c r="H24" i="91"/>
  <c r="G24" i="91"/>
  <c r="F24" i="91"/>
  <c r="E24" i="91"/>
  <c r="H23" i="91"/>
  <c r="G23" i="91"/>
  <c r="F23" i="91"/>
  <c r="E23" i="91"/>
  <c r="H22" i="91"/>
  <c r="G22" i="91"/>
  <c r="F22" i="91"/>
  <c r="E22" i="91"/>
  <c r="H21" i="91"/>
  <c r="G21" i="91"/>
  <c r="F21" i="91"/>
  <c r="E21" i="91"/>
  <c r="H18" i="91"/>
  <c r="G18" i="91"/>
  <c r="F18" i="91"/>
  <c r="E18" i="91"/>
  <c r="H17" i="91"/>
  <c r="G17" i="91"/>
  <c r="F17" i="91"/>
  <c r="E17" i="91"/>
  <c r="H16" i="91"/>
  <c r="G16" i="91"/>
  <c r="F16" i="91"/>
  <c r="E16" i="91"/>
  <c r="H15" i="91"/>
  <c r="G15" i="91"/>
  <c r="F15" i="91"/>
  <c r="E15" i="91"/>
  <c r="H14" i="91"/>
  <c r="G14" i="91"/>
  <c r="F14" i="91"/>
  <c r="E14" i="91"/>
  <c r="H13" i="91"/>
  <c r="G13" i="91"/>
  <c r="F13" i="91"/>
  <c r="E13" i="91"/>
  <c r="H10" i="91"/>
  <c r="G10" i="91"/>
  <c r="F10" i="91"/>
  <c r="E10" i="91"/>
  <c r="H9" i="91"/>
  <c r="G9" i="91"/>
  <c r="F9" i="91"/>
  <c r="E9" i="91"/>
  <c r="H8" i="91"/>
  <c r="G8" i="91"/>
  <c r="F8" i="91"/>
  <c r="E8" i="91"/>
  <c r="H7" i="91"/>
  <c r="G7" i="91"/>
  <c r="F7" i="91"/>
  <c r="E7" i="91"/>
  <c r="H6" i="91"/>
  <c r="G6" i="91"/>
  <c r="F6" i="91"/>
  <c r="E6" i="91"/>
  <c r="H5" i="91"/>
  <c r="G5" i="91"/>
  <c r="F5" i="91"/>
  <c r="E5" i="91"/>
  <c r="AE113" i="91"/>
  <c r="V113" i="91"/>
  <c r="AE112" i="91"/>
  <c r="V112" i="91"/>
  <c r="AE111" i="91"/>
  <c r="V111" i="91"/>
  <c r="AE110" i="91"/>
  <c r="V110" i="91"/>
  <c r="O110" i="91"/>
  <c r="O111" i="91" s="1"/>
  <c r="O112" i="91" s="1"/>
  <c r="O113" i="91" s="1"/>
  <c r="B110" i="91"/>
  <c r="B111" i="91" s="1"/>
  <c r="B112" i="91" s="1"/>
  <c r="B113" i="91" s="1"/>
  <c r="AE109" i="91"/>
  <c r="X109" i="91"/>
  <c r="X110" i="91" s="1"/>
  <c r="X111" i="91" s="1"/>
  <c r="X112" i="91" s="1"/>
  <c r="X113" i="91" s="1"/>
  <c r="V109" i="91"/>
  <c r="O109" i="91"/>
  <c r="B109" i="91"/>
  <c r="AE108" i="91"/>
  <c r="V108" i="91"/>
  <c r="AE105" i="91"/>
  <c r="V105" i="91"/>
  <c r="AE104" i="91"/>
  <c r="V104" i="91"/>
  <c r="AE103" i="91"/>
  <c r="X103" i="91"/>
  <c r="X104" i="91" s="1"/>
  <c r="X105" i="91" s="1"/>
  <c r="V103" i="91"/>
  <c r="AE102" i="91"/>
  <c r="X102" i="91"/>
  <c r="V102" i="91"/>
  <c r="O102" i="91"/>
  <c r="O103" i="91" s="1"/>
  <c r="O104" i="91" s="1"/>
  <c r="O105" i="91" s="1"/>
  <c r="AE101" i="91"/>
  <c r="X101" i="91"/>
  <c r="V101" i="91"/>
  <c r="O101" i="91"/>
  <c r="B101" i="91"/>
  <c r="B102" i="91" s="1"/>
  <c r="B103" i="91" s="1"/>
  <c r="B104" i="91" s="1"/>
  <c r="B105" i="91" s="1"/>
  <c r="AE100" i="91"/>
  <c r="V100" i="91"/>
  <c r="AE97" i="91"/>
  <c r="V97" i="91"/>
  <c r="AE96" i="91"/>
  <c r="V96" i="91"/>
  <c r="AE95" i="91"/>
  <c r="V95" i="91"/>
  <c r="AE94" i="91"/>
  <c r="X94" i="91"/>
  <c r="X95" i="91" s="1"/>
  <c r="X96" i="91" s="1"/>
  <c r="X97" i="91" s="1"/>
  <c r="V94" i="91"/>
  <c r="AE93" i="91"/>
  <c r="X93" i="91"/>
  <c r="V93" i="91"/>
  <c r="O93" i="91"/>
  <c r="O94" i="91" s="1"/>
  <c r="O95" i="91" s="1"/>
  <c r="O96" i="91" s="1"/>
  <c r="O97" i="91" s="1"/>
  <c r="B93" i="91"/>
  <c r="B94" i="91" s="1"/>
  <c r="B95" i="91" s="1"/>
  <c r="B96" i="91" s="1"/>
  <c r="B97" i="91" s="1"/>
  <c r="AE92" i="91"/>
  <c r="V92" i="91"/>
  <c r="AE85" i="91"/>
  <c r="V85" i="91"/>
  <c r="AE84" i="91"/>
  <c r="V84" i="91"/>
  <c r="AE83" i="91"/>
  <c r="V83" i="91"/>
  <c r="O83" i="91"/>
  <c r="O84" i="91" s="1"/>
  <c r="O85" i="91" s="1"/>
  <c r="AE82" i="91"/>
  <c r="V82" i="91"/>
  <c r="O82" i="91"/>
  <c r="B82" i="91"/>
  <c r="B83" i="91" s="1"/>
  <c r="B84" i="91" s="1"/>
  <c r="B85" i="91" s="1"/>
  <c r="AE81" i="91"/>
  <c r="X81" i="91"/>
  <c r="X82" i="91" s="1"/>
  <c r="X83" i="91" s="1"/>
  <c r="X84" i="91" s="1"/>
  <c r="X85" i="91" s="1"/>
  <c r="V81" i="91"/>
  <c r="O81" i="91"/>
  <c r="B81" i="91"/>
  <c r="AE80" i="91"/>
  <c r="V80" i="91"/>
  <c r="AE77" i="91"/>
  <c r="V77" i="91"/>
  <c r="AE76" i="91"/>
  <c r="V76" i="91"/>
  <c r="AE75" i="91"/>
  <c r="V75" i="91"/>
  <c r="AE74" i="91"/>
  <c r="X74" i="91"/>
  <c r="X75" i="91" s="1"/>
  <c r="X76" i="91" s="1"/>
  <c r="X77" i="91" s="1"/>
  <c r="V74" i="91"/>
  <c r="AE73" i="91"/>
  <c r="X73" i="91"/>
  <c r="V73" i="91"/>
  <c r="O73" i="91"/>
  <c r="O74" i="91" s="1"/>
  <c r="O75" i="91" s="1"/>
  <c r="O76" i="91" s="1"/>
  <c r="O77" i="91" s="1"/>
  <c r="B73" i="91"/>
  <c r="B74" i="91" s="1"/>
  <c r="B75" i="91" s="1"/>
  <c r="B76" i="91" s="1"/>
  <c r="B77" i="91" s="1"/>
  <c r="AE72" i="91"/>
  <c r="V72" i="91"/>
  <c r="AE69" i="91"/>
  <c r="V69" i="91"/>
  <c r="AE68" i="91"/>
  <c r="V68" i="91"/>
  <c r="AE67" i="91"/>
  <c r="X67" i="91"/>
  <c r="X68" i="91" s="1"/>
  <c r="X69" i="91" s="1"/>
  <c r="V67" i="91"/>
  <c r="AE66" i="91"/>
  <c r="X66" i="91"/>
  <c r="V66" i="91"/>
  <c r="O66" i="91"/>
  <c r="O67" i="91" s="1"/>
  <c r="O68" i="91" s="1"/>
  <c r="O69" i="91" s="1"/>
  <c r="AE65" i="91"/>
  <c r="X65" i="91"/>
  <c r="V65" i="91"/>
  <c r="O65" i="91"/>
  <c r="B65" i="91"/>
  <c r="B66" i="91" s="1"/>
  <c r="B67" i="91" s="1"/>
  <c r="B68" i="91" s="1"/>
  <c r="B69" i="91" s="1"/>
  <c r="AE64" i="91"/>
  <c r="V64" i="91"/>
  <c r="AE56" i="91"/>
  <c r="V56" i="91"/>
  <c r="AE55" i="91"/>
  <c r="V55" i="91"/>
  <c r="AE54" i="91"/>
  <c r="V54" i="91"/>
  <c r="AE53" i="91"/>
  <c r="V53" i="91"/>
  <c r="AE52" i="91"/>
  <c r="X52" i="91"/>
  <c r="X53" i="91" s="1"/>
  <c r="X54" i="91" s="1"/>
  <c r="X55" i="91" s="1"/>
  <c r="X56" i="91" s="1"/>
  <c r="V52" i="91"/>
  <c r="O52" i="91"/>
  <c r="O53" i="91" s="1"/>
  <c r="O54" i="91" s="1"/>
  <c r="O55" i="91" s="1"/>
  <c r="O56" i="91" s="1"/>
  <c r="B52" i="91"/>
  <c r="B53" i="91" s="1"/>
  <c r="B54" i="91" s="1"/>
  <c r="B55" i="91" s="1"/>
  <c r="B56" i="91" s="1"/>
  <c r="AE51" i="91"/>
  <c r="V51" i="91"/>
  <c r="AE48" i="91"/>
  <c r="V48" i="91"/>
  <c r="AE47" i="91"/>
  <c r="V47" i="91"/>
  <c r="AE46" i="91"/>
  <c r="V46" i="91"/>
  <c r="AE45" i="91"/>
  <c r="X45" i="91"/>
  <c r="X46" i="91" s="1"/>
  <c r="X47" i="91" s="1"/>
  <c r="X48" i="91" s="1"/>
  <c r="V45" i="91"/>
  <c r="B45" i="91"/>
  <c r="B46" i="91" s="1"/>
  <c r="B47" i="91" s="1"/>
  <c r="B48" i="91" s="1"/>
  <c r="AE44" i="91"/>
  <c r="X44" i="91"/>
  <c r="V44" i="91"/>
  <c r="O44" i="91"/>
  <c r="O45" i="91" s="1"/>
  <c r="O46" i="91" s="1"/>
  <c r="O47" i="91" s="1"/>
  <c r="O48" i="91" s="1"/>
  <c r="B44" i="91"/>
  <c r="AE43" i="91"/>
  <c r="V43" i="91"/>
  <c r="AE40" i="91"/>
  <c r="V40" i="91"/>
  <c r="AE39" i="91"/>
  <c r="V39" i="91"/>
  <c r="AE38" i="91"/>
  <c r="V38" i="91"/>
  <c r="AE37" i="91"/>
  <c r="V37" i="91"/>
  <c r="AE36" i="91"/>
  <c r="X36" i="91"/>
  <c r="X37" i="91" s="1"/>
  <c r="X38" i="91" s="1"/>
  <c r="X39" i="91" s="1"/>
  <c r="X40" i="91" s="1"/>
  <c r="V36" i="91"/>
  <c r="O36" i="91"/>
  <c r="O37" i="91" s="1"/>
  <c r="O38" i="91" s="1"/>
  <c r="O39" i="91" s="1"/>
  <c r="O40" i="91" s="1"/>
  <c r="B36" i="91"/>
  <c r="B37" i="91" s="1"/>
  <c r="B38" i="91" s="1"/>
  <c r="B39" i="91" s="1"/>
  <c r="B40" i="91" s="1"/>
  <c r="AE35" i="91"/>
  <c r="V35" i="91"/>
  <c r="M26" i="91"/>
  <c r="L26" i="91"/>
  <c r="K26" i="91"/>
  <c r="J26" i="91"/>
  <c r="M25" i="91"/>
  <c r="L25" i="91"/>
  <c r="K25" i="91"/>
  <c r="J25" i="91"/>
  <c r="M24" i="91"/>
  <c r="L24" i="91"/>
  <c r="K24" i="91"/>
  <c r="J24" i="91"/>
  <c r="M23" i="91"/>
  <c r="L23" i="91"/>
  <c r="K23" i="91"/>
  <c r="J23" i="91"/>
  <c r="M22" i="91"/>
  <c r="L22" i="91"/>
  <c r="K22" i="91"/>
  <c r="J22" i="91"/>
  <c r="M21" i="91"/>
  <c r="L21" i="91"/>
  <c r="K21" i="91"/>
  <c r="J21" i="91"/>
  <c r="M18" i="91"/>
  <c r="L18" i="91"/>
  <c r="K18" i="91"/>
  <c r="J18" i="91"/>
  <c r="M17" i="91"/>
  <c r="L17" i="91"/>
  <c r="K17" i="91"/>
  <c r="J17" i="91"/>
  <c r="M16" i="91"/>
  <c r="L16" i="91"/>
  <c r="K16" i="91"/>
  <c r="J16" i="91"/>
  <c r="M15" i="91"/>
  <c r="L15" i="91"/>
  <c r="K15" i="91"/>
  <c r="J15" i="91"/>
  <c r="M14" i="91"/>
  <c r="L14" i="91"/>
  <c r="K14" i="91"/>
  <c r="J14" i="91"/>
  <c r="M13" i="91"/>
  <c r="L13" i="91"/>
  <c r="K13" i="91"/>
  <c r="J13" i="91"/>
  <c r="M10" i="91"/>
  <c r="L10" i="91"/>
  <c r="K10" i="91"/>
  <c r="J10" i="91"/>
  <c r="M9" i="91"/>
  <c r="L9" i="91"/>
  <c r="K9" i="91"/>
  <c r="J9" i="91"/>
  <c r="M8" i="91"/>
  <c r="L8" i="91"/>
  <c r="K8" i="91"/>
  <c r="J8" i="91"/>
  <c r="M7" i="91"/>
  <c r="L7" i="91"/>
  <c r="K7" i="91"/>
  <c r="J7" i="91"/>
  <c r="M6" i="91"/>
  <c r="L6" i="91"/>
  <c r="K6" i="91"/>
  <c r="J6" i="91"/>
  <c r="M5" i="91"/>
  <c r="L5" i="91"/>
  <c r="K5" i="91"/>
  <c r="J5" i="91"/>
  <c r="B22" i="91"/>
  <c r="B23" i="91" s="1"/>
  <c r="B24" i="91" s="1"/>
  <c r="B25" i="91" s="1"/>
  <c r="B26" i="91" s="1"/>
  <c r="B14" i="91"/>
  <c r="B15" i="91" s="1"/>
  <c r="B16" i="91" s="1"/>
  <c r="B17" i="91" s="1"/>
  <c r="B18" i="91" s="1"/>
  <c r="B6" i="91"/>
  <c r="B7" i="91" s="1"/>
  <c r="B8" i="91" s="1"/>
  <c r="B9" i="91" s="1"/>
  <c r="B10" i="91" s="1"/>
  <c r="AE26" i="91"/>
  <c r="AE25" i="91"/>
  <c r="AE24" i="91"/>
  <c r="AE23" i="91"/>
  <c r="AE22" i="91"/>
  <c r="X22" i="91"/>
  <c r="X23" i="91" s="1"/>
  <c r="X24" i="91" s="1"/>
  <c r="X25" i="91" s="1"/>
  <c r="X26" i="91" s="1"/>
  <c r="AE21" i="91"/>
  <c r="AE18" i="91"/>
  <c r="AE17" i="91"/>
  <c r="AE16" i="91"/>
  <c r="AE15" i="91"/>
  <c r="AE14" i="91"/>
  <c r="X14" i="91"/>
  <c r="X15" i="91" s="1"/>
  <c r="X16" i="91" s="1"/>
  <c r="X17" i="91" s="1"/>
  <c r="X18" i="91" s="1"/>
  <c r="AE13" i="91"/>
  <c r="AE10" i="91"/>
  <c r="AE9" i="91"/>
  <c r="AE8" i="91"/>
  <c r="AE7" i="91"/>
  <c r="AE6" i="91"/>
  <c r="X6" i="91"/>
  <c r="X7" i="91" s="1"/>
  <c r="X8" i="91" s="1"/>
  <c r="X9" i="91" s="1"/>
  <c r="X10" i="91" s="1"/>
  <c r="AE5" i="91"/>
  <c r="V18" i="91"/>
  <c r="V17" i="91"/>
  <c r="V16" i="91"/>
  <c r="V15" i="91"/>
  <c r="V14" i="91"/>
  <c r="O14" i="91"/>
  <c r="O15" i="91" s="1"/>
  <c r="O16" i="91" s="1"/>
  <c r="O17" i="91" s="1"/>
  <c r="O18" i="91" s="1"/>
  <c r="V13" i="91"/>
  <c r="V10" i="91"/>
  <c r="V9" i="91"/>
  <c r="V8" i="91"/>
  <c r="V7" i="91"/>
  <c r="V6" i="91"/>
  <c r="O6" i="91"/>
  <c r="O7" i="91" s="1"/>
  <c r="O8" i="91" s="1"/>
  <c r="O9" i="91" s="1"/>
  <c r="O10" i="91" s="1"/>
  <c r="V5" i="91"/>
  <c r="V21" i="91"/>
  <c r="O22" i="91"/>
  <c r="O23" i="91" s="1"/>
  <c r="O24" i="91" s="1"/>
  <c r="O25" i="91" s="1"/>
  <c r="O26" i="91" s="1"/>
  <c r="V22" i="91"/>
  <c r="V23" i="91"/>
  <c r="V24" i="91"/>
  <c r="V25" i="91"/>
  <c r="V26" i="91"/>
  <c r="C99" i="88"/>
  <c r="C85" i="88"/>
  <c r="I83" i="88"/>
  <c r="H83" i="88"/>
  <c r="C70" i="88"/>
  <c r="U68" i="88"/>
  <c r="T68" i="88"/>
  <c r="S68" i="88"/>
  <c r="R68" i="88"/>
  <c r="Q68" i="88"/>
  <c r="P68" i="88"/>
  <c r="C58" i="88"/>
  <c r="U56" i="88"/>
  <c r="T56" i="88"/>
  <c r="S56" i="88"/>
  <c r="R56" i="88"/>
  <c r="Q56" i="88"/>
  <c r="P56" i="88"/>
  <c r="C46" i="88"/>
  <c r="U44" i="88"/>
  <c r="T44" i="88"/>
  <c r="S44" i="88"/>
  <c r="R44" i="88"/>
  <c r="Q44" i="88"/>
  <c r="P44" i="88"/>
  <c r="C36" i="88"/>
  <c r="C35" i="88"/>
  <c r="C34" i="88"/>
  <c r="U32" i="88"/>
  <c r="T32" i="88"/>
  <c r="S32" i="88"/>
  <c r="R32" i="88"/>
  <c r="Q32" i="88"/>
  <c r="P32" i="88"/>
  <c r="B2" i="88"/>
  <c r="A1" i="88" a="1"/>
  <c r="A1" i="88" s="1"/>
  <c r="C84" i="87"/>
  <c r="C93" i="87" s="1"/>
  <c r="C102" i="87" s="1"/>
  <c r="C111" i="87" s="1"/>
  <c r="C56" i="87"/>
  <c r="C65" i="87" s="1"/>
  <c r="C54" i="87"/>
  <c r="C63" i="87" s="1"/>
  <c r="C72" i="87" s="1"/>
  <c r="C81" i="87" s="1"/>
  <c r="C90" i="87" s="1"/>
  <c r="C99" i="87" s="1"/>
  <c r="C108" i="87" s="1"/>
  <c r="C117" i="87" s="1"/>
  <c r="C42" i="87"/>
  <c r="C51" i="87" s="1"/>
  <c r="C60" i="87" s="1"/>
  <c r="C69" i="87" s="1"/>
  <c r="C78" i="87" s="1"/>
  <c r="C87" i="87" s="1"/>
  <c r="C96" i="87" s="1"/>
  <c r="C105" i="87" s="1"/>
  <c r="C114" i="87" s="1"/>
  <c r="C41" i="87"/>
  <c r="C50" i="87" s="1"/>
  <c r="C59" i="87" s="1"/>
  <c r="C68" i="87" s="1"/>
  <c r="C77" i="87" s="1"/>
  <c r="C86" i="87" s="1"/>
  <c r="C95" i="87" s="1"/>
  <c r="C104" i="87" s="1"/>
  <c r="C113" i="87" s="1"/>
  <c r="D38" i="87"/>
  <c r="D47" i="87" s="1"/>
  <c r="B47" i="87" s="1"/>
  <c r="C38" i="87"/>
  <c r="C47" i="87" s="1"/>
  <c r="D37" i="87"/>
  <c r="D34" i="87"/>
  <c r="D31" i="87"/>
  <c r="D30" i="87"/>
  <c r="D39" i="87" s="1"/>
  <c r="D29" i="87"/>
  <c r="C29" i="87"/>
  <c r="B29" i="87"/>
  <c r="D28" i="87"/>
  <c r="B28" i="87" s="1"/>
  <c r="C28" i="87"/>
  <c r="C37" i="87" s="1"/>
  <c r="C46" i="87" s="1"/>
  <c r="C55" i="87" s="1"/>
  <c r="C64" i="87" s="1"/>
  <c r="C73" i="87" s="1"/>
  <c r="C82" i="87" s="1"/>
  <c r="C91" i="87" s="1"/>
  <c r="C100" i="87" s="1"/>
  <c r="C109" i="87" s="1"/>
  <c r="C118" i="87" s="1"/>
  <c r="D27" i="87"/>
  <c r="C27" i="87"/>
  <c r="C36" i="87" s="1"/>
  <c r="C45" i="87" s="1"/>
  <c r="D26" i="87"/>
  <c r="B26" i="87" s="1"/>
  <c r="C26" i="87"/>
  <c r="C35" i="87" s="1"/>
  <c r="C44" i="87" s="1"/>
  <c r="C53" i="87" s="1"/>
  <c r="C62" i="87" s="1"/>
  <c r="C71" i="87" s="1"/>
  <c r="C80" i="87" s="1"/>
  <c r="C89" i="87" s="1"/>
  <c r="C98" i="87" s="1"/>
  <c r="C107" i="87" s="1"/>
  <c r="C116" i="87" s="1"/>
  <c r="D25" i="87"/>
  <c r="B25" i="87" s="1"/>
  <c r="C25" i="87"/>
  <c r="C34" i="87" s="1"/>
  <c r="C43" i="87" s="1"/>
  <c r="C52" i="87" s="1"/>
  <c r="C61" i="87" s="1"/>
  <c r="C70" i="87" s="1"/>
  <c r="C79" i="87" s="1"/>
  <c r="C88" i="87" s="1"/>
  <c r="C97" i="87" s="1"/>
  <c r="C106" i="87" s="1"/>
  <c r="C115" i="87" s="1"/>
  <c r="D24" i="87"/>
  <c r="D33" i="87" s="1"/>
  <c r="C24" i="87"/>
  <c r="C33" i="87" s="1"/>
  <c r="B24" i="87"/>
  <c r="D23" i="87"/>
  <c r="C23" i="87"/>
  <c r="C32" i="87" s="1"/>
  <c r="D22" i="87"/>
  <c r="B22" i="87" s="1"/>
  <c r="C22" i="87"/>
  <c r="C31" i="87" s="1"/>
  <c r="C40" i="87" s="1"/>
  <c r="C49" i="87" s="1"/>
  <c r="C58" i="87" s="1"/>
  <c r="C67" i="87" s="1"/>
  <c r="C76" i="87" s="1"/>
  <c r="C85" i="87" s="1"/>
  <c r="C94" i="87" s="1"/>
  <c r="C103" i="87" s="1"/>
  <c r="C112" i="87" s="1"/>
  <c r="D21" i="87"/>
  <c r="C21" i="87"/>
  <c r="C30" i="87" s="1"/>
  <c r="C39" i="87" s="1"/>
  <c r="C48" i="87" s="1"/>
  <c r="C57" i="87" s="1"/>
  <c r="C66" i="87" s="1"/>
  <c r="C75" i="87" s="1"/>
  <c r="B21" i="87"/>
  <c r="B20" i="87"/>
  <c r="B19" i="87"/>
  <c r="B18" i="87"/>
  <c r="B17" i="87"/>
  <c r="B16" i="87"/>
  <c r="B15" i="87"/>
  <c r="B14" i="87"/>
  <c r="B13" i="87"/>
  <c r="A13" i="87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A25" i="87" s="1"/>
  <c r="A26" i="87" s="1"/>
  <c r="A27" i="87" s="1"/>
  <c r="A28" i="87" s="1"/>
  <c r="A29" i="87" s="1"/>
  <c r="A30" i="87" s="1"/>
  <c r="A31" i="87" s="1"/>
  <c r="A32" i="87" s="1"/>
  <c r="A33" i="87" s="1"/>
  <c r="A34" i="87" s="1"/>
  <c r="A35" i="87" s="1"/>
  <c r="A36" i="87" s="1"/>
  <c r="A37" i="87" s="1"/>
  <c r="A38" i="87" s="1"/>
  <c r="A39" i="87" s="1"/>
  <c r="A40" i="87" s="1"/>
  <c r="A41" i="87" s="1"/>
  <c r="A42" i="87" s="1"/>
  <c r="A43" i="87" s="1"/>
  <c r="A44" i="87" s="1"/>
  <c r="A45" i="87" s="1"/>
  <c r="A46" i="87" s="1"/>
  <c r="A47" i="87" s="1"/>
  <c r="A48" i="87" s="1"/>
  <c r="A49" i="87" s="1"/>
  <c r="A50" i="87" s="1"/>
  <c r="A51" i="87" s="1"/>
  <c r="A52" i="87" s="1"/>
  <c r="A53" i="87" s="1"/>
  <c r="A54" i="87" s="1"/>
  <c r="A55" i="87" s="1"/>
  <c r="A56" i="87" s="1"/>
  <c r="A57" i="87" s="1"/>
  <c r="A58" i="87" s="1"/>
  <c r="A59" i="87" s="1"/>
  <c r="A60" i="87" s="1"/>
  <c r="A61" i="87" s="1"/>
  <c r="A62" i="87" s="1"/>
  <c r="A63" i="87" s="1"/>
  <c r="A64" i="87" s="1"/>
  <c r="A65" i="87" s="1"/>
  <c r="A66" i="87" s="1"/>
  <c r="A67" i="87" s="1"/>
  <c r="A68" i="87" s="1"/>
  <c r="A69" i="87" s="1"/>
  <c r="A70" i="87" s="1"/>
  <c r="A71" i="87" s="1"/>
  <c r="A72" i="87" s="1"/>
  <c r="A73" i="87" s="1"/>
  <c r="A74" i="87" s="1"/>
  <c r="A75" i="87" s="1"/>
  <c r="A76" i="87" s="1"/>
  <c r="A77" i="87" s="1"/>
  <c r="A78" i="87" s="1"/>
  <c r="A79" i="87" s="1"/>
  <c r="A80" i="87" s="1"/>
  <c r="A81" i="87" s="1"/>
  <c r="A82" i="87" s="1"/>
  <c r="A83" i="87" s="1"/>
  <c r="A84" i="87" s="1"/>
  <c r="A85" i="87" s="1"/>
  <c r="A86" i="87" s="1"/>
  <c r="A87" i="87" s="1"/>
  <c r="A88" i="87" s="1"/>
  <c r="A89" i="87" s="1"/>
  <c r="A90" i="87" s="1"/>
  <c r="A91" i="87" s="1"/>
  <c r="A92" i="87" s="1"/>
  <c r="A93" i="87" s="1"/>
  <c r="A94" i="87" s="1"/>
  <c r="A95" i="87" s="1"/>
  <c r="A96" i="87" s="1"/>
  <c r="A97" i="87" s="1"/>
  <c r="A98" i="87" s="1"/>
  <c r="A99" i="87" s="1"/>
  <c r="A100" i="87" s="1"/>
  <c r="A101" i="87" s="1"/>
  <c r="A102" i="87" s="1"/>
  <c r="A103" i="87" s="1"/>
  <c r="A104" i="87" s="1"/>
  <c r="A105" i="87" s="1"/>
  <c r="A106" i="87" s="1"/>
  <c r="A107" i="87" s="1"/>
  <c r="A108" i="87" s="1"/>
  <c r="A109" i="87" s="1"/>
  <c r="A110" i="87" s="1"/>
  <c r="A111" i="87" s="1"/>
  <c r="A112" i="87" s="1"/>
  <c r="A113" i="87" s="1"/>
  <c r="A114" i="87" s="1"/>
  <c r="A115" i="87" s="1"/>
  <c r="A116" i="87" s="1"/>
  <c r="A117" i="87" s="1"/>
  <c r="A118" i="87" s="1"/>
  <c r="A119" i="87" s="1"/>
  <c r="B12" i="87"/>
  <c r="EW11" i="87"/>
  <c r="ES11" i="87"/>
  <c r="DU11" i="87"/>
  <c r="DR11" i="87"/>
  <c r="DQ11" i="87"/>
  <c r="DO11" i="87"/>
  <c r="DN11" i="87"/>
  <c r="DM11" i="87"/>
  <c r="DC11" i="87"/>
  <c r="DA11" i="87"/>
  <c r="CW11" i="87"/>
  <c r="CQ11" i="87"/>
  <c r="CP11" i="87"/>
  <c r="CO11" i="87"/>
  <c r="CM11" i="87"/>
  <c r="CC11" i="87"/>
  <c r="CB11" i="87"/>
  <c r="CA11" i="87"/>
  <c r="BY11" i="87"/>
  <c r="BS11" i="87"/>
  <c r="BM11" i="87"/>
  <c r="BG11" i="87"/>
  <c r="BE11" i="87"/>
  <c r="BA11" i="87"/>
  <c r="AX11" i="87"/>
  <c r="AU11" i="87"/>
  <c r="AT11" i="87"/>
  <c r="AS11" i="87"/>
  <c r="AI11" i="87"/>
  <c r="AG11" i="87"/>
  <c r="AC11" i="87"/>
  <c r="V11" i="87"/>
  <c r="U11" i="87"/>
  <c r="I11" i="87"/>
  <c r="D11" i="87"/>
  <c r="C11" i="87"/>
  <c r="B11" i="87"/>
  <c r="DU10" i="87"/>
  <c r="CG10" i="87"/>
  <c r="AS10" i="87"/>
  <c r="E10" i="87"/>
  <c r="FD9" i="87"/>
  <c r="FC9" i="87"/>
  <c r="FB9" i="87"/>
  <c r="FA9" i="87"/>
  <c r="EZ9" i="87"/>
  <c r="EY9" i="87"/>
  <c r="EX9" i="87"/>
  <c r="EW9" i="87"/>
  <c r="EV9" i="87"/>
  <c r="EU9" i="87"/>
  <c r="ET9" i="87"/>
  <c r="ES9" i="87"/>
  <c r="ER9" i="87"/>
  <c r="EQ9" i="87"/>
  <c r="EP9" i="87"/>
  <c r="EO9" i="87"/>
  <c r="EN9" i="87"/>
  <c r="EM9" i="87"/>
  <c r="EL9" i="87"/>
  <c r="EK9" i="87"/>
  <c r="EJ9" i="87"/>
  <c r="EI9" i="87"/>
  <c r="EH9" i="87"/>
  <c r="EG9" i="87"/>
  <c r="EF9" i="87"/>
  <c r="EE9" i="87"/>
  <c r="ED9" i="87"/>
  <c r="EC9" i="87"/>
  <c r="EB9" i="87"/>
  <c r="EA9" i="87"/>
  <c r="DZ9" i="87"/>
  <c r="DY9" i="87"/>
  <c r="DX9" i="87"/>
  <c r="DW9" i="87"/>
  <c r="DV9" i="87"/>
  <c r="F9" i="87"/>
  <c r="G9" i="87" s="1"/>
  <c r="H9" i="87" s="1"/>
  <c r="I9" i="87" s="1"/>
  <c r="J9" i="87" s="1"/>
  <c r="K9" i="87" s="1"/>
  <c r="L9" i="87" s="1"/>
  <c r="M9" i="87" s="1"/>
  <c r="N9" i="87" s="1"/>
  <c r="O9" i="87" s="1"/>
  <c r="P9" i="87" s="1"/>
  <c r="Q9" i="87" s="1"/>
  <c r="R9" i="87" s="1"/>
  <c r="S9" i="87" s="1"/>
  <c r="T9" i="87" s="1"/>
  <c r="U9" i="87" s="1"/>
  <c r="V9" i="87" s="1"/>
  <c r="W9" i="87" s="1"/>
  <c r="X9" i="87" s="1"/>
  <c r="Y9" i="87" s="1"/>
  <c r="Z9" i="87" s="1"/>
  <c r="AA9" i="87" s="1"/>
  <c r="AB9" i="87" s="1"/>
  <c r="AC9" i="87" s="1"/>
  <c r="AD9" i="87" s="1"/>
  <c r="AE9" i="87" s="1"/>
  <c r="AF9" i="87" s="1"/>
  <c r="AG9" i="87" s="1"/>
  <c r="AH9" i="87" s="1"/>
  <c r="AI9" i="87" s="1"/>
  <c r="AJ9" i="87" s="1"/>
  <c r="AK9" i="87" s="1"/>
  <c r="AL9" i="87" s="1"/>
  <c r="AM9" i="87" s="1"/>
  <c r="AN9" i="87" s="1"/>
  <c r="AO9" i="87" s="1"/>
  <c r="AP9" i="87" s="1"/>
  <c r="AQ9" i="87" s="1"/>
  <c r="AR9" i="87" s="1"/>
  <c r="AS9" i="87" s="1"/>
  <c r="AT9" i="87" s="1"/>
  <c r="AU9" i="87" s="1"/>
  <c r="AV9" i="87" s="1"/>
  <c r="AW9" i="87" s="1"/>
  <c r="AX9" i="87" s="1"/>
  <c r="AY9" i="87" s="1"/>
  <c r="AZ9" i="87" s="1"/>
  <c r="BA9" i="87" s="1"/>
  <c r="BB9" i="87" s="1"/>
  <c r="BC9" i="87" s="1"/>
  <c r="BD9" i="87" s="1"/>
  <c r="BE9" i="87" s="1"/>
  <c r="BF9" i="87" s="1"/>
  <c r="BG9" i="87" s="1"/>
  <c r="BH9" i="87" s="1"/>
  <c r="BI9" i="87" s="1"/>
  <c r="BJ9" i="87" s="1"/>
  <c r="BK9" i="87" s="1"/>
  <c r="BL9" i="87" s="1"/>
  <c r="BM9" i="87" s="1"/>
  <c r="BN9" i="87" s="1"/>
  <c r="BO9" i="87" s="1"/>
  <c r="BP9" i="87" s="1"/>
  <c r="BQ9" i="87" s="1"/>
  <c r="BR9" i="87" s="1"/>
  <c r="BS9" i="87" s="1"/>
  <c r="BT9" i="87" s="1"/>
  <c r="BU9" i="87" s="1"/>
  <c r="BV9" i="87" s="1"/>
  <c r="BW9" i="87" s="1"/>
  <c r="BX9" i="87" s="1"/>
  <c r="BY9" i="87" s="1"/>
  <c r="BZ9" i="87" s="1"/>
  <c r="CA9" i="87" s="1"/>
  <c r="CB9" i="87" s="1"/>
  <c r="CC9" i="87" s="1"/>
  <c r="CD9" i="87" s="1"/>
  <c r="CE9" i="87" s="1"/>
  <c r="CF9" i="87" s="1"/>
  <c r="CG9" i="87" s="1"/>
  <c r="CH9" i="87" s="1"/>
  <c r="CI9" i="87" s="1"/>
  <c r="CJ9" i="87" s="1"/>
  <c r="CK9" i="87" s="1"/>
  <c r="CL9" i="87" s="1"/>
  <c r="CM9" i="87" s="1"/>
  <c r="CN9" i="87" s="1"/>
  <c r="CO9" i="87" s="1"/>
  <c r="CP9" i="87" s="1"/>
  <c r="CQ9" i="87" s="1"/>
  <c r="CR9" i="87" s="1"/>
  <c r="CS9" i="87" s="1"/>
  <c r="CT9" i="87" s="1"/>
  <c r="CU9" i="87" s="1"/>
  <c r="CV9" i="87" s="1"/>
  <c r="CW9" i="87" s="1"/>
  <c r="CX9" i="87" s="1"/>
  <c r="CY9" i="87" s="1"/>
  <c r="CZ9" i="87" s="1"/>
  <c r="DA9" i="87" s="1"/>
  <c r="DB9" i="87" s="1"/>
  <c r="DC9" i="87" s="1"/>
  <c r="DD9" i="87" s="1"/>
  <c r="DE9" i="87" s="1"/>
  <c r="DF9" i="87" s="1"/>
  <c r="DG9" i="87" s="1"/>
  <c r="DH9" i="87" s="1"/>
  <c r="DI9" i="87" s="1"/>
  <c r="DJ9" i="87" s="1"/>
  <c r="DK9" i="87" s="1"/>
  <c r="DL9" i="87" s="1"/>
  <c r="DM9" i="87" s="1"/>
  <c r="DN9" i="87" s="1"/>
  <c r="DO9" i="87" s="1"/>
  <c r="DP9" i="87" s="1"/>
  <c r="DQ9" i="87" s="1"/>
  <c r="DR9" i="87" s="1"/>
  <c r="DS9" i="87" s="1"/>
  <c r="DT9" i="87" s="1"/>
  <c r="DU9" i="87" s="1"/>
  <c r="E9" i="87"/>
  <c r="C9" i="87"/>
  <c r="D9" i="87" s="1"/>
  <c r="M8" i="87"/>
  <c r="N8" i="87" s="1"/>
  <c r="O8" i="87" s="1"/>
  <c r="I8" i="87"/>
  <c r="J8" i="87" s="1"/>
  <c r="K8" i="87" s="1"/>
  <c r="L8" i="87" s="1"/>
  <c r="H8" i="87"/>
  <c r="G8" i="87"/>
  <c r="F8" i="87"/>
  <c r="FD7" i="87"/>
  <c r="FC7" i="87"/>
  <c r="FB7" i="87"/>
  <c r="FA7" i="87"/>
  <c r="EZ7" i="87"/>
  <c r="EY7" i="87"/>
  <c r="EX7" i="87"/>
  <c r="EW7" i="87"/>
  <c r="EV7" i="87"/>
  <c r="EU7" i="87"/>
  <c r="ET7" i="87"/>
  <c r="ES7" i="87"/>
  <c r="ER7" i="87"/>
  <c r="EQ7" i="87"/>
  <c r="EP7" i="87"/>
  <c r="EO7" i="87"/>
  <c r="EN7" i="87"/>
  <c r="EM7" i="87"/>
  <c r="EL7" i="87"/>
  <c r="EK7" i="87"/>
  <c r="EJ7" i="87"/>
  <c r="EI7" i="87"/>
  <c r="EH7" i="87"/>
  <c r="EG7" i="87"/>
  <c r="EF7" i="87"/>
  <c r="EE7" i="87"/>
  <c r="ED7" i="87"/>
  <c r="EC7" i="87"/>
  <c r="EB7" i="87"/>
  <c r="EA7" i="87"/>
  <c r="DZ7" i="87"/>
  <c r="DY7" i="87"/>
  <c r="DX7" i="87"/>
  <c r="DW7" i="87"/>
  <c r="DV7" i="87"/>
  <c r="DU7" i="87"/>
  <c r="DT7" i="87"/>
  <c r="DS7" i="87"/>
  <c r="DR7" i="87"/>
  <c r="DQ7" i="87"/>
  <c r="DP7" i="87"/>
  <c r="DO7" i="87"/>
  <c r="DN7" i="87"/>
  <c r="DM7" i="87"/>
  <c r="DL7" i="87"/>
  <c r="DK7" i="87"/>
  <c r="DJ7" i="87"/>
  <c r="DI7" i="87"/>
  <c r="DH7" i="87"/>
  <c r="DG7" i="87"/>
  <c r="DF7" i="87"/>
  <c r="DE7" i="87"/>
  <c r="DD7" i="87"/>
  <c r="DC7" i="87"/>
  <c r="DB7" i="87"/>
  <c r="DA7" i="87"/>
  <c r="CZ7" i="87"/>
  <c r="CY7" i="87"/>
  <c r="CX7" i="87"/>
  <c r="CW7" i="87"/>
  <c r="CV7" i="87"/>
  <c r="CU7" i="87"/>
  <c r="CT7" i="87"/>
  <c r="CS7" i="87"/>
  <c r="CR7" i="87"/>
  <c r="CQ7" i="87"/>
  <c r="CP7" i="87"/>
  <c r="CO7" i="87"/>
  <c r="CN7" i="87"/>
  <c r="CM7" i="87"/>
  <c r="CL7" i="87"/>
  <c r="CK7" i="87"/>
  <c r="CJ7" i="87"/>
  <c r="CI7" i="87"/>
  <c r="CH7" i="87"/>
  <c r="CG7" i="87"/>
  <c r="CF7" i="87"/>
  <c r="CE7" i="87"/>
  <c r="CD7" i="87"/>
  <c r="CC7" i="87"/>
  <c r="CB7" i="87"/>
  <c r="CA7" i="87"/>
  <c r="BZ7" i="87"/>
  <c r="BY7" i="87"/>
  <c r="BX7" i="87"/>
  <c r="BW7" i="87"/>
  <c r="BV7" i="87"/>
  <c r="BU7" i="87"/>
  <c r="BT7" i="87"/>
  <c r="BS7" i="87"/>
  <c r="BR7" i="87"/>
  <c r="BQ7" i="87"/>
  <c r="BP7" i="87"/>
  <c r="BO7" i="87"/>
  <c r="BN7" i="87"/>
  <c r="BM7" i="87"/>
  <c r="BL7" i="87"/>
  <c r="BK7" i="87"/>
  <c r="BJ7" i="87"/>
  <c r="BI7" i="87"/>
  <c r="BH7" i="87"/>
  <c r="BG7" i="87"/>
  <c r="BF7" i="87"/>
  <c r="BE7" i="87"/>
  <c r="BD7" i="87"/>
  <c r="BC7" i="87"/>
  <c r="BB7" i="87"/>
  <c r="BA7" i="87"/>
  <c r="AZ7" i="87"/>
  <c r="AY7" i="87"/>
  <c r="AX7" i="87"/>
  <c r="AW7" i="87"/>
  <c r="AV7" i="87"/>
  <c r="AU7" i="87"/>
  <c r="AT7" i="87"/>
  <c r="AS7" i="87"/>
  <c r="AR7" i="87"/>
  <c r="AQ7" i="87"/>
  <c r="AP7" i="87"/>
  <c r="AO7" i="87"/>
  <c r="AN7" i="87"/>
  <c r="AM7" i="87"/>
  <c r="AL7" i="87"/>
  <c r="AK7" i="87"/>
  <c r="AJ7" i="87"/>
  <c r="AI7" i="87"/>
  <c r="AH7" i="87"/>
  <c r="AG7" i="87"/>
  <c r="AF7" i="87"/>
  <c r="AE7" i="87"/>
  <c r="AD7" i="87"/>
  <c r="AC7" i="87"/>
  <c r="AB7" i="87"/>
  <c r="AA7" i="87"/>
  <c r="Z7" i="87"/>
  <c r="Y7" i="87"/>
  <c r="X7" i="87"/>
  <c r="W7" i="87"/>
  <c r="V7" i="87"/>
  <c r="U7" i="87"/>
  <c r="T7" i="87"/>
  <c r="S7" i="87"/>
  <c r="R7" i="87"/>
  <c r="Q7" i="87"/>
  <c r="P7" i="87"/>
  <c r="O7" i="87"/>
  <c r="N7" i="87"/>
  <c r="M7" i="87"/>
  <c r="L7" i="87"/>
  <c r="K7" i="87"/>
  <c r="J7" i="87"/>
  <c r="I7" i="87"/>
  <c r="H7" i="87"/>
  <c r="G7" i="87"/>
  <c r="F7" i="87"/>
  <c r="E7" i="87"/>
  <c r="FD6" i="87"/>
  <c r="FC6" i="87"/>
  <c r="FB6" i="87"/>
  <c r="FA6" i="87"/>
  <c r="EZ6" i="87"/>
  <c r="EY6" i="87"/>
  <c r="EX6" i="87"/>
  <c r="EW6" i="87"/>
  <c r="EV6" i="87"/>
  <c r="EU6" i="87"/>
  <c r="ET6" i="87"/>
  <c r="ES6" i="87"/>
  <c r="ER6" i="87"/>
  <c r="EQ6" i="87"/>
  <c r="EP6" i="87"/>
  <c r="EO6" i="87"/>
  <c r="EN6" i="87"/>
  <c r="EM6" i="87"/>
  <c r="EL6" i="87"/>
  <c r="EK6" i="87"/>
  <c r="EJ6" i="87"/>
  <c r="EI6" i="87"/>
  <c r="EH6" i="87"/>
  <c r="EG6" i="87"/>
  <c r="EF6" i="87"/>
  <c r="EE6" i="87"/>
  <c r="ED6" i="87"/>
  <c r="EC6" i="87"/>
  <c r="EB6" i="87"/>
  <c r="EA6" i="87"/>
  <c r="DZ6" i="87"/>
  <c r="DY6" i="87"/>
  <c r="DX6" i="87"/>
  <c r="DW6" i="87"/>
  <c r="DV6" i="87"/>
  <c r="DU6" i="87"/>
  <c r="DT6" i="87"/>
  <c r="DS6" i="87"/>
  <c r="DR6" i="87"/>
  <c r="DQ6" i="87"/>
  <c r="DP6" i="87"/>
  <c r="DO6" i="87"/>
  <c r="DN6" i="87"/>
  <c r="DM6" i="87"/>
  <c r="DL6" i="87"/>
  <c r="DK6" i="87"/>
  <c r="DJ6" i="87"/>
  <c r="DI6" i="87"/>
  <c r="DH6" i="87"/>
  <c r="DG6" i="87"/>
  <c r="DF6" i="87"/>
  <c r="DE6" i="87"/>
  <c r="DD6" i="87"/>
  <c r="DC6" i="87"/>
  <c r="DB6" i="87"/>
  <c r="DA6" i="87"/>
  <c r="CZ6" i="87"/>
  <c r="CY6" i="87"/>
  <c r="CX6" i="87"/>
  <c r="CW6" i="87"/>
  <c r="CV6" i="87"/>
  <c r="CU6" i="87"/>
  <c r="CT6" i="87"/>
  <c r="CS6" i="87"/>
  <c r="CR6" i="87"/>
  <c r="CQ6" i="87"/>
  <c r="CP6" i="87"/>
  <c r="CO6" i="87"/>
  <c r="CN6" i="87"/>
  <c r="CM6" i="87"/>
  <c r="CL6" i="87"/>
  <c r="CK6" i="87"/>
  <c r="CJ6" i="87"/>
  <c r="CI6" i="87"/>
  <c r="CH6" i="87"/>
  <c r="CG6" i="87"/>
  <c r="CF6" i="87"/>
  <c r="CE6" i="87"/>
  <c r="CD6" i="87"/>
  <c r="CC6" i="87"/>
  <c r="CB6" i="87"/>
  <c r="CA6" i="87"/>
  <c r="BZ6" i="87"/>
  <c r="BY6" i="87"/>
  <c r="BX6" i="87"/>
  <c r="BW6" i="87"/>
  <c r="BV6" i="87"/>
  <c r="BU6" i="87"/>
  <c r="BT6" i="87"/>
  <c r="BS6" i="87"/>
  <c r="BR6" i="87"/>
  <c r="BQ6" i="87"/>
  <c r="BP6" i="87"/>
  <c r="BO6" i="87"/>
  <c r="BN6" i="87"/>
  <c r="BM6" i="87"/>
  <c r="BL6" i="87"/>
  <c r="BK6" i="87"/>
  <c r="BJ6" i="87"/>
  <c r="BI6" i="87"/>
  <c r="BH6" i="87"/>
  <c r="BG6" i="87"/>
  <c r="BF6" i="87"/>
  <c r="BE6" i="87"/>
  <c r="BD6" i="87"/>
  <c r="BC6" i="87"/>
  <c r="BB6" i="87"/>
  <c r="BA6" i="87"/>
  <c r="AZ6" i="87"/>
  <c r="AY6" i="87"/>
  <c r="AX6" i="87"/>
  <c r="AW6" i="87"/>
  <c r="AV6" i="87"/>
  <c r="AU6" i="87"/>
  <c r="AT6" i="87"/>
  <c r="AS6" i="87"/>
  <c r="AR6" i="87"/>
  <c r="AQ6" i="87"/>
  <c r="AP6" i="87"/>
  <c r="AO6" i="87"/>
  <c r="AN6" i="87"/>
  <c r="AM6" i="87"/>
  <c r="AL6" i="87"/>
  <c r="AK6" i="87"/>
  <c r="AJ6" i="87"/>
  <c r="AI6" i="87"/>
  <c r="AH6" i="87"/>
  <c r="AG6" i="87"/>
  <c r="AF6" i="87"/>
  <c r="AE6" i="87"/>
  <c r="AD6" i="87"/>
  <c r="AC6" i="87"/>
  <c r="AB6" i="87"/>
  <c r="AA6" i="87"/>
  <c r="Z6" i="87"/>
  <c r="Y6" i="87"/>
  <c r="X6" i="87"/>
  <c r="W6" i="87"/>
  <c r="V6" i="87"/>
  <c r="U6" i="87"/>
  <c r="T6" i="87"/>
  <c r="S6" i="87"/>
  <c r="R6" i="87"/>
  <c r="Q6" i="87"/>
  <c r="P6" i="87"/>
  <c r="O6" i="87"/>
  <c r="N6" i="87"/>
  <c r="M6" i="87"/>
  <c r="L6" i="87"/>
  <c r="K6" i="87"/>
  <c r="J6" i="87"/>
  <c r="I6" i="87"/>
  <c r="H6" i="87"/>
  <c r="G6" i="87"/>
  <c r="F6" i="87"/>
  <c r="E6" i="87"/>
  <c r="FC5" i="87"/>
  <c r="FC11" i="87" s="1"/>
  <c r="FB5" i="87"/>
  <c r="FB11" i="87" s="1"/>
  <c r="EZ5" i="87"/>
  <c r="EZ11" i="87" s="1"/>
  <c r="EN5" i="87"/>
  <c r="EN11" i="87" s="1"/>
  <c r="EJ5" i="87"/>
  <c r="EJ11" i="87" s="1"/>
  <c r="EI5" i="87"/>
  <c r="EI11" i="87" s="1"/>
  <c r="DX5" i="87"/>
  <c r="DX11" i="87" s="1"/>
  <c r="DW5" i="87"/>
  <c r="DW11" i="87" s="1"/>
  <c r="DV5" i="87"/>
  <c r="DV11" i="87" s="1"/>
  <c r="DU5" i="87"/>
  <c r="DT5" i="87"/>
  <c r="DT11" i="87" s="1"/>
  <c r="DS5" i="87"/>
  <c r="DS11" i="87" s="1"/>
  <c r="DR5" i="87"/>
  <c r="DQ5" i="87"/>
  <c r="DP5" i="87"/>
  <c r="DP11" i="87" s="1"/>
  <c r="DO5" i="87"/>
  <c r="DN5" i="87"/>
  <c r="DM5" i="87"/>
  <c r="DL5" i="87"/>
  <c r="DL11" i="87" s="1"/>
  <c r="DK5" i="87"/>
  <c r="DK11" i="87" s="1"/>
  <c r="DJ5" i="87"/>
  <c r="DJ11" i="87" s="1"/>
  <c r="DI5" i="87"/>
  <c r="DI11" i="87" s="1"/>
  <c r="DH5" i="87"/>
  <c r="DH11" i="87" s="1"/>
  <c r="DG5" i="87"/>
  <c r="DG11" i="87" s="1"/>
  <c r="DF5" i="87"/>
  <c r="DF11" i="87" s="1"/>
  <c r="DE5" i="87"/>
  <c r="DE11" i="87" s="1"/>
  <c r="DD5" i="87"/>
  <c r="DD11" i="87" s="1"/>
  <c r="DC5" i="87"/>
  <c r="DB5" i="87"/>
  <c r="DB11" i="87" s="1"/>
  <c r="DA5" i="87"/>
  <c r="CZ5" i="87"/>
  <c r="CZ11" i="87" s="1"/>
  <c r="CY5" i="87"/>
  <c r="CY11" i="87" s="1"/>
  <c r="CX5" i="87"/>
  <c r="CX11" i="87" s="1"/>
  <c r="CW5" i="87"/>
  <c r="CV5" i="87"/>
  <c r="CV11" i="87" s="1"/>
  <c r="CU5" i="87"/>
  <c r="CU11" i="87" s="1"/>
  <c r="CT5" i="87"/>
  <c r="CT11" i="87" s="1"/>
  <c r="CS5" i="87"/>
  <c r="CS11" i="87" s="1"/>
  <c r="CR5" i="87"/>
  <c r="CR11" i="87" s="1"/>
  <c r="CQ5" i="87"/>
  <c r="CP5" i="87"/>
  <c r="CO5" i="87"/>
  <c r="CN5" i="87"/>
  <c r="CN11" i="87" s="1"/>
  <c r="CM5" i="87"/>
  <c r="CL5" i="87"/>
  <c r="CL11" i="87" s="1"/>
  <c r="CK5" i="87"/>
  <c r="CK11" i="87" s="1"/>
  <c r="CJ5" i="87"/>
  <c r="CJ11" i="87" s="1"/>
  <c r="CI5" i="87"/>
  <c r="CI11" i="87" s="1"/>
  <c r="CH5" i="87"/>
  <c r="CH11" i="87" s="1"/>
  <c r="CG5" i="87"/>
  <c r="CG11" i="87" s="1"/>
  <c r="CF5" i="87"/>
  <c r="CF11" i="87" s="1"/>
  <c r="CE5" i="87"/>
  <c r="CE11" i="87" s="1"/>
  <c r="CD5" i="87"/>
  <c r="CD11" i="87" s="1"/>
  <c r="CC5" i="87"/>
  <c r="CB5" i="87"/>
  <c r="CA5" i="87"/>
  <c r="BZ5" i="87"/>
  <c r="BZ11" i="87" s="1"/>
  <c r="BY5" i="87"/>
  <c r="BX5" i="87"/>
  <c r="BX11" i="87" s="1"/>
  <c r="BW5" i="87"/>
  <c r="BW11" i="87" s="1"/>
  <c r="BV5" i="87"/>
  <c r="BV11" i="87" s="1"/>
  <c r="BU5" i="87"/>
  <c r="BU11" i="87" s="1"/>
  <c r="BT5" i="87"/>
  <c r="BT11" i="87" s="1"/>
  <c r="BS5" i="87"/>
  <c r="BR5" i="87"/>
  <c r="BR11" i="87" s="1"/>
  <c r="BQ5" i="87"/>
  <c r="BQ11" i="87" s="1"/>
  <c r="BP5" i="87"/>
  <c r="BP11" i="87" s="1"/>
  <c r="BO5" i="87"/>
  <c r="BO11" i="87" s="1"/>
  <c r="BN5" i="87"/>
  <c r="BN11" i="87" s="1"/>
  <c r="BM5" i="87"/>
  <c r="BL5" i="87"/>
  <c r="BL11" i="87" s="1"/>
  <c r="BK5" i="87"/>
  <c r="BK11" i="87" s="1"/>
  <c r="BJ5" i="87"/>
  <c r="BJ11" i="87" s="1"/>
  <c r="BI5" i="87"/>
  <c r="BI11" i="87" s="1"/>
  <c r="BH5" i="87"/>
  <c r="BH11" i="87" s="1"/>
  <c r="BG5" i="87"/>
  <c r="BF5" i="87"/>
  <c r="BF11" i="87" s="1"/>
  <c r="BE5" i="87"/>
  <c r="BD5" i="87"/>
  <c r="BD11" i="87" s="1"/>
  <c r="BC5" i="87"/>
  <c r="BC11" i="87" s="1"/>
  <c r="BB5" i="87"/>
  <c r="BB11" i="87" s="1"/>
  <c r="BA5" i="87"/>
  <c r="AZ5" i="87"/>
  <c r="AZ11" i="87" s="1"/>
  <c r="AY5" i="87"/>
  <c r="AY11" i="87" s="1"/>
  <c r="AX5" i="87"/>
  <c r="AW5" i="87"/>
  <c r="AW11" i="87" s="1"/>
  <c r="AV5" i="87"/>
  <c r="AV11" i="87" s="1"/>
  <c r="AU5" i="87"/>
  <c r="AT5" i="87"/>
  <c r="AS5" i="87"/>
  <c r="AM5" i="87"/>
  <c r="AM11" i="87" s="1"/>
  <c r="AL5" i="87"/>
  <c r="AL11" i="87" s="1"/>
  <c r="AJ5" i="87"/>
  <c r="AJ11" i="87" s="1"/>
  <c r="X5" i="87"/>
  <c r="X11" i="87" s="1"/>
  <c r="T5" i="87"/>
  <c r="T11" i="87" s="1"/>
  <c r="S5" i="87"/>
  <c r="S11" i="87" s="1"/>
  <c r="L5" i="87"/>
  <c r="L11" i="87" s="1"/>
  <c r="K5" i="87"/>
  <c r="K11" i="87" s="1"/>
  <c r="J5" i="87"/>
  <c r="J11" i="87" s="1"/>
  <c r="I5" i="87"/>
  <c r="H5" i="87"/>
  <c r="H11" i="87" s="1"/>
  <c r="G5" i="87"/>
  <c r="G11" i="87" s="1"/>
  <c r="F5" i="87"/>
  <c r="F11" i="87" s="1"/>
  <c r="E5" i="87"/>
  <c r="E11" i="87" s="1"/>
  <c r="FD3" i="87"/>
  <c r="FD5" i="87" s="1"/>
  <c r="FD11" i="87" s="1"/>
  <c r="FC3" i="87"/>
  <c r="FB3" i="87"/>
  <c r="FA3" i="87"/>
  <c r="FA5" i="87" s="1"/>
  <c r="FA11" i="87" s="1"/>
  <c r="EZ3" i="87"/>
  <c r="EY3" i="87"/>
  <c r="EY5" i="87" s="1"/>
  <c r="EY11" i="87" s="1"/>
  <c r="EX3" i="87"/>
  <c r="EX5" i="87" s="1"/>
  <c r="EX11" i="87" s="1"/>
  <c r="EW3" i="87"/>
  <c r="EW5" i="87" s="1"/>
  <c r="EV3" i="87"/>
  <c r="EV5" i="87" s="1"/>
  <c r="EV11" i="87" s="1"/>
  <c r="EU3" i="87"/>
  <c r="EU5" i="87" s="1"/>
  <c r="EU11" i="87" s="1"/>
  <c r="ET3" i="87"/>
  <c r="ET5" i="87" s="1"/>
  <c r="ET11" i="87" s="1"/>
  <c r="ES3" i="87"/>
  <c r="ES5" i="87" s="1"/>
  <c r="ER3" i="87"/>
  <c r="ER5" i="87" s="1"/>
  <c r="ER11" i="87" s="1"/>
  <c r="EQ3" i="87"/>
  <c r="EQ5" i="87" s="1"/>
  <c r="EQ11" i="87" s="1"/>
  <c r="EP3" i="87"/>
  <c r="EP5" i="87" s="1"/>
  <c r="EP11" i="87" s="1"/>
  <c r="EO3" i="87"/>
  <c r="EO5" i="87" s="1"/>
  <c r="EO11" i="87" s="1"/>
  <c r="EN3" i="87"/>
  <c r="EM3" i="87"/>
  <c r="EM5" i="87" s="1"/>
  <c r="EM11" i="87" s="1"/>
  <c r="EL3" i="87"/>
  <c r="EL5" i="87" s="1"/>
  <c r="EL11" i="87" s="1"/>
  <c r="EK3" i="87"/>
  <c r="EK5" i="87" s="1"/>
  <c r="EK11" i="87" s="1"/>
  <c r="EJ3" i="87"/>
  <c r="EI3" i="87"/>
  <c r="EH3" i="87"/>
  <c r="EH5" i="87" s="1"/>
  <c r="EH11" i="87" s="1"/>
  <c r="EG3" i="87"/>
  <c r="EG5" i="87" s="1"/>
  <c r="EG11" i="87" s="1"/>
  <c r="EF3" i="87"/>
  <c r="EF5" i="87" s="1"/>
  <c r="EF11" i="87" s="1"/>
  <c r="EE3" i="87"/>
  <c r="EE5" i="87" s="1"/>
  <c r="EE11" i="87" s="1"/>
  <c r="ED3" i="87"/>
  <c r="ED5" i="87" s="1"/>
  <c r="ED11" i="87" s="1"/>
  <c r="EC3" i="87"/>
  <c r="EC5" i="87" s="1"/>
  <c r="EC11" i="87" s="1"/>
  <c r="EB3" i="87"/>
  <c r="EB5" i="87" s="1"/>
  <c r="EB11" i="87" s="1"/>
  <c r="EA3" i="87"/>
  <c r="EA5" i="87" s="1"/>
  <c r="EA11" i="87" s="1"/>
  <c r="DZ3" i="87"/>
  <c r="DZ5" i="87" s="1"/>
  <c r="DZ11" i="87" s="1"/>
  <c r="DY3" i="87"/>
  <c r="DY5" i="87" s="1"/>
  <c r="DY11" i="87" s="1"/>
  <c r="AR3" i="87"/>
  <c r="AR5" i="87" s="1"/>
  <c r="AR11" i="87" s="1"/>
  <c r="AQ3" i="87"/>
  <c r="AQ5" i="87" s="1"/>
  <c r="AQ11" i="87" s="1"/>
  <c r="AP3" i="87"/>
  <c r="AP5" i="87" s="1"/>
  <c r="AP11" i="87" s="1"/>
  <c r="AO3" i="87"/>
  <c r="AO5" i="87" s="1"/>
  <c r="AO11" i="87" s="1"/>
  <c r="AN3" i="87"/>
  <c r="AN5" i="87" s="1"/>
  <c r="AN11" i="87" s="1"/>
  <c r="AM3" i="87"/>
  <c r="AL3" i="87"/>
  <c r="AK3" i="87"/>
  <c r="AK5" i="87" s="1"/>
  <c r="AK11" i="87" s="1"/>
  <c r="AJ3" i="87"/>
  <c r="AI3" i="87"/>
  <c r="AI5" i="87" s="1"/>
  <c r="AH3" i="87"/>
  <c r="AH5" i="87" s="1"/>
  <c r="AH11" i="87" s="1"/>
  <c r="AG3" i="87"/>
  <c r="AG5" i="87" s="1"/>
  <c r="AF3" i="87"/>
  <c r="AF5" i="87" s="1"/>
  <c r="AF11" i="87" s="1"/>
  <c r="AE3" i="87"/>
  <c r="AE5" i="87" s="1"/>
  <c r="AE11" i="87" s="1"/>
  <c r="AD3" i="87"/>
  <c r="AD5" i="87" s="1"/>
  <c r="AD11" i="87" s="1"/>
  <c r="AC3" i="87"/>
  <c r="AC5" i="87" s="1"/>
  <c r="AB3" i="87"/>
  <c r="AB5" i="87" s="1"/>
  <c r="AB11" i="87" s="1"/>
  <c r="AA3" i="87"/>
  <c r="AA5" i="87" s="1"/>
  <c r="AA11" i="87" s="1"/>
  <c r="Z3" i="87"/>
  <c r="Z5" i="87" s="1"/>
  <c r="Z11" i="87" s="1"/>
  <c r="Y3" i="87"/>
  <c r="Y5" i="87" s="1"/>
  <c r="Y11" i="87" s="1"/>
  <c r="X3" i="87"/>
  <c r="W3" i="87"/>
  <c r="W5" i="87" s="1"/>
  <c r="W11" i="87" s="1"/>
  <c r="V3" i="87"/>
  <c r="V5" i="87" s="1"/>
  <c r="U3" i="87"/>
  <c r="U5" i="87" s="1"/>
  <c r="T3" i="87"/>
  <c r="S3" i="87"/>
  <c r="R3" i="87"/>
  <c r="R5" i="87" s="1"/>
  <c r="R11" i="87" s="1"/>
  <c r="Q3" i="87"/>
  <c r="Q5" i="87" s="1"/>
  <c r="Q11" i="87" s="1"/>
  <c r="P3" i="87"/>
  <c r="P5" i="87" s="1"/>
  <c r="P11" i="87" s="1"/>
  <c r="O3" i="87"/>
  <c r="O5" i="87" s="1"/>
  <c r="O11" i="87" s="1"/>
  <c r="N3" i="87"/>
  <c r="N5" i="87" s="1"/>
  <c r="N11" i="87" s="1"/>
  <c r="M3" i="87"/>
  <c r="M5" i="87" s="1"/>
  <c r="M11" i="87" s="1"/>
  <c r="B2" i="87" a="1"/>
  <c r="B2" i="87" s="1"/>
  <c r="L1" i="87"/>
  <c r="K1" i="87"/>
  <c r="J1" i="87"/>
  <c r="I1" i="87"/>
  <c r="H1" i="87"/>
  <c r="G1" i="87"/>
  <c r="F1" i="87"/>
  <c r="E1" i="87"/>
  <c r="C100" i="76"/>
  <c r="C99" i="76"/>
  <c r="C86" i="76"/>
  <c r="C85" i="76"/>
  <c r="I83" i="76"/>
  <c r="H83" i="76"/>
  <c r="C70" i="76"/>
  <c r="U68" i="76"/>
  <c r="T68" i="76"/>
  <c r="S68" i="76"/>
  <c r="R68" i="76"/>
  <c r="Q68" i="76"/>
  <c r="P68" i="76"/>
  <c r="C58" i="76"/>
  <c r="U56" i="76"/>
  <c r="T56" i="76"/>
  <c r="S56" i="76"/>
  <c r="R56" i="76"/>
  <c r="Q56" i="76"/>
  <c r="P56" i="76"/>
  <c r="C46" i="76"/>
  <c r="U44" i="76"/>
  <c r="T44" i="76"/>
  <c r="S44" i="76"/>
  <c r="R44" i="76"/>
  <c r="Q44" i="76"/>
  <c r="P44" i="76"/>
  <c r="C34" i="76"/>
  <c r="U32" i="76"/>
  <c r="T32" i="76"/>
  <c r="S32" i="76"/>
  <c r="R32" i="76"/>
  <c r="Q32" i="76"/>
  <c r="P32" i="76"/>
  <c r="B2" i="76"/>
  <c r="A1" i="76" a="1"/>
  <c r="A1" i="76" s="1"/>
  <c r="C96" i="75"/>
  <c r="C105" i="75" s="1"/>
  <c r="C114" i="75" s="1"/>
  <c r="C84" i="75"/>
  <c r="C93" i="75" s="1"/>
  <c r="C102" i="75" s="1"/>
  <c r="C111" i="75" s="1"/>
  <c r="C80" i="75"/>
  <c r="C89" i="75" s="1"/>
  <c r="C98" i="75" s="1"/>
  <c r="C107" i="75" s="1"/>
  <c r="C116" i="75" s="1"/>
  <c r="C76" i="75"/>
  <c r="C85" i="75" s="1"/>
  <c r="C94" i="75" s="1"/>
  <c r="C103" i="75" s="1"/>
  <c r="C112" i="75" s="1"/>
  <c r="C62" i="75"/>
  <c r="C71" i="75" s="1"/>
  <c r="D60" i="75"/>
  <c r="C58" i="75"/>
  <c r="C67" i="75" s="1"/>
  <c r="C57" i="75"/>
  <c r="C66" i="75" s="1"/>
  <c r="C75" i="75" s="1"/>
  <c r="D52" i="75"/>
  <c r="B52" i="75" s="1"/>
  <c r="C49" i="75"/>
  <c r="D42" i="75"/>
  <c r="D51" i="75" s="1"/>
  <c r="B51" i="75" s="1"/>
  <c r="C42" i="75"/>
  <c r="C51" i="75" s="1"/>
  <c r="C60" i="75" s="1"/>
  <c r="C69" i="75" s="1"/>
  <c r="C78" i="75" s="1"/>
  <c r="C87" i="75" s="1"/>
  <c r="B42" i="75"/>
  <c r="D41" i="75"/>
  <c r="C41" i="75"/>
  <c r="C50" i="75" s="1"/>
  <c r="C59" i="75" s="1"/>
  <c r="C68" i="75" s="1"/>
  <c r="C77" i="75" s="1"/>
  <c r="C86" i="75" s="1"/>
  <c r="C95" i="75" s="1"/>
  <c r="C104" i="75" s="1"/>
  <c r="C113" i="75" s="1"/>
  <c r="A41" i="75"/>
  <c r="A42" i="75" s="1"/>
  <c r="A43" i="75" s="1"/>
  <c r="A44" i="75" s="1"/>
  <c r="A45" i="75" s="1"/>
  <c r="A46" i="75" s="1"/>
  <c r="A47" i="75" s="1"/>
  <c r="A48" i="75" s="1"/>
  <c r="A49" i="75" s="1"/>
  <c r="A50" i="75" s="1"/>
  <c r="A51" i="75" s="1"/>
  <c r="A52" i="75" s="1"/>
  <c r="A53" i="75" s="1"/>
  <c r="A54" i="75" s="1"/>
  <c r="A55" i="75" s="1"/>
  <c r="A56" i="75" s="1"/>
  <c r="A57" i="75" s="1"/>
  <c r="A58" i="75" s="1"/>
  <c r="A59" i="75" s="1"/>
  <c r="A60" i="75" s="1"/>
  <c r="A61" i="75" s="1"/>
  <c r="A62" i="75" s="1"/>
  <c r="A63" i="75" s="1"/>
  <c r="A64" i="75" s="1"/>
  <c r="A65" i="75" s="1"/>
  <c r="A66" i="75" s="1"/>
  <c r="A67" i="75" s="1"/>
  <c r="A68" i="75" s="1"/>
  <c r="A69" i="75" s="1"/>
  <c r="A70" i="75" s="1"/>
  <c r="A71" i="75" s="1"/>
  <c r="A72" i="75" s="1"/>
  <c r="A73" i="75" s="1"/>
  <c r="A74" i="75" s="1"/>
  <c r="A75" i="75" s="1"/>
  <c r="A76" i="75" s="1"/>
  <c r="A77" i="75" s="1"/>
  <c r="A78" i="75" s="1"/>
  <c r="A79" i="75" s="1"/>
  <c r="A80" i="75" s="1"/>
  <c r="A81" i="75" s="1"/>
  <c r="A82" i="75" s="1"/>
  <c r="A83" i="75" s="1"/>
  <c r="A84" i="75" s="1"/>
  <c r="A85" i="75" s="1"/>
  <c r="A86" i="75" s="1"/>
  <c r="A87" i="75" s="1"/>
  <c r="A88" i="75" s="1"/>
  <c r="A89" i="75" s="1"/>
  <c r="A90" i="75" s="1"/>
  <c r="A91" i="75" s="1"/>
  <c r="A92" i="75" s="1"/>
  <c r="A93" i="75" s="1"/>
  <c r="A94" i="75" s="1"/>
  <c r="A95" i="75" s="1"/>
  <c r="A96" i="75" s="1"/>
  <c r="A97" i="75" s="1"/>
  <c r="A98" i="75" s="1"/>
  <c r="A99" i="75" s="1"/>
  <c r="A100" i="75" s="1"/>
  <c r="A101" i="75" s="1"/>
  <c r="A102" i="75" s="1"/>
  <c r="A103" i="75" s="1"/>
  <c r="A104" i="75" s="1"/>
  <c r="A105" i="75" s="1"/>
  <c r="A106" i="75" s="1"/>
  <c r="A107" i="75" s="1"/>
  <c r="A108" i="75" s="1"/>
  <c r="A109" i="75" s="1"/>
  <c r="A110" i="75" s="1"/>
  <c r="A111" i="75" s="1"/>
  <c r="A112" i="75" s="1"/>
  <c r="A113" i="75" s="1"/>
  <c r="A114" i="75" s="1"/>
  <c r="A115" i="75" s="1"/>
  <c r="A116" i="75" s="1"/>
  <c r="A117" i="75" s="1"/>
  <c r="A118" i="75" s="1"/>
  <c r="A119" i="75" s="1"/>
  <c r="C39" i="75"/>
  <c r="C48" i="75" s="1"/>
  <c r="D37" i="75"/>
  <c r="D46" i="75" s="1"/>
  <c r="D55" i="75" s="1"/>
  <c r="C37" i="75"/>
  <c r="C46" i="75" s="1"/>
  <c r="C55" i="75" s="1"/>
  <c r="C64" i="75" s="1"/>
  <c r="C73" i="75" s="1"/>
  <c r="C82" i="75" s="1"/>
  <c r="C91" i="75" s="1"/>
  <c r="C100" i="75" s="1"/>
  <c r="C109" i="75" s="1"/>
  <c r="C118" i="75" s="1"/>
  <c r="B37" i="75"/>
  <c r="D34" i="75"/>
  <c r="D43" i="75" s="1"/>
  <c r="B43" i="75" s="1"/>
  <c r="C34" i="75"/>
  <c r="C43" i="75" s="1"/>
  <c r="C52" i="75" s="1"/>
  <c r="C61" i="75" s="1"/>
  <c r="C70" i="75" s="1"/>
  <c r="C79" i="75" s="1"/>
  <c r="C88" i="75" s="1"/>
  <c r="C97" i="75" s="1"/>
  <c r="C106" i="75" s="1"/>
  <c r="C115" i="75" s="1"/>
  <c r="B34" i="75"/>
  <c r="B33" i="75"/>
  <c r="D32" i="75"/>
  <c r="B32" i="75" s="1"/>
  <c r="B31" i="75"/>
  <c r="D29" i="75"/>
  <c r="C29" i="75"/>
  <c r="C38" i="75" s="1"/>
  <c r="C47" i="75" s="1"/>
  <c r="C56" i="75" s="1"/>
  <c r="C65" i="75" s="1"/>
  <c r="D28" i="75"/>
  <c r="C28" i="75"/>
  <c r="B28" i="75"/>
  <c r="D27" i="75"/>
  <c r="C27" i="75"/>
  <c r="C36" i="75" s="1"/>
  <c r="C45" i="75" s="1"/>
  <c r="C54" i="75" s="1"/>
  <c r="D26" i="75"/>
  <c r="C26" i="75"/>
  <c r="C35" i="75" s="1"/>
  <c r="C44" i="75" s="1"/>
  <c r="C53" i="75" s="1"/>
  <c r="D25" i="75"/>
  <c r="C25" i="75"/>
  <c r="B25" i="75"/>
  <c r="D24" i="75"/>
  <c r="D33" i="75" s="1"/>
  <c r="C24" i="75"/>
  <c r="C33" i="75" s="1"/>
  <c r="B24" i="75"/>
  <c r="D23" i="75"/>
  <c r="B23" i="75" s="1"/>
  <c r="C23" i="75"/>
  <c r="C32" i="75" s="1"/>
  <c r="D22" i="75"/>
  <c r="D31" i="75" s="1"/>
  <c r="D40" i="75" s="1"/>
  <c r="C22" i="75"/>
  <c r="C31" i="75" s="1"/>
  <c r="C40" i="75" s="1"/>
  <c r="B22" i="75"/>
  <c r="D21" i="75"/>
  <c r="B21" i="75" s="1"/>
  <c r="C21" i="75"/>
  <c r="C30" i="75" s="1"/>
  <c r="B20" i="75"/>
  <c r="B19" i="75"/>
  <c r="B18" i="75"/>
  <c r="B17" i="75"/>
  <c r="B16" i="75"/>
  <c r="A16" i="75"/>
  <c r="A17" i="75" s="1"/>
  <c r="A18" i="75" s="1"/>
  <c r="A19" i="75" s="1"/>
  <c r="A20" i="75" s="1"/>
  <c r="A21" i="75" s="1"/>
  <c r="A22" i="75" s="1"/>
  <c r="A23" i="75" s="1"/>
  <c r="A24" i="75" s="1"/>
  <c r="A25" i="75" s="1"/>
  <c r="A26" i="75" s="1"/>
  <c r="A27" i="75" s="1"/>
  <c r="A28" i="75" s="1"/>
  <c r="A29" i="75" s="1"/>
  <c r="A30" i="75" s="1"/>
  <c r="A31" i="75" s="1"/>
  <c r="A32" i="75" s="1"/>
  <c r="A33" i="75" s="1"/>
  <c r="A34" i="75" s="1"/>
  <c r="A35" i="75" s="1"/>
  <c r="A36" i="75" s="1"/>
  <c r="A37" i="75" s="1"/>
  <c r="A38" i="75" s="1"/>
  <c r="A39" i="75" s="1"/>
  <c r="A40" i="75" s="1"/>
  <c r="B15" i="75"/>
  <c r="B14" i="75"/>
  <c r="B13" i="75"/>
  <c r="A13" i="75"/>
  <c r="A14" i="75" s="1"/>
  <c r="A15" i="75" s="1"/>
  <c r="B12" i="75"/>
  <c r="FD11" i="75"/>
  <c r="EY11" i="75"/>
  <c r="EO11" i="75"/>
  <c r="EM11" i="75"/>
  <c r="EL11" i="75"/>
  <c r="EC11" i="75"/>
  <c r="DX11" i="75"/>
  <c r="DT11" i="75"/>
  <c r="DS11" i="75"/>
  <c r="DR11" i="75"/>
  <c r="DQ11" i="75"/>
  <c r="DL11" i="75"/>
  <c r="DJ11" i="75"/>
  <c r="DG11" i="75"/>
  <c r="DF11" i="75"/>
  <c r="DE11" i="75"/>
  <c r="CX11" i="75"/>
  <c r="CW11" i="75"/>
  <c r="CU11" i="75"/>
  <c r="CT11" i="75"/>
  <c r="CS11" i="75"/>
  <c r="CR11" i="75"/>
  <c r="CQ11" i="75"/>
  <c r="CP11" i="75"/>
  <c r="CO11" i="75"/>
  <c r="CI11" i="75"/>
  <c r="CH11" i="75"/>
  <c r="CG11" i="75"/>
  <c r="CB11" i="75"/>
  <c r="BW11" i="75"/>
  <c r="BS11" i="75"/>
  <c r="BR11" i="75"/>
  <c r="BQ11" i="75"/>
  <c r="BN11" i="75"/>
  <c r="BM11" i="75"/>
  <c r="BL11" i="75"/>
  <c r="BK11" i="75"/>
  <c r="BJ11" i="75"/>
  <c r="BD11" i="75"/>
  <c r="BB11" i="75"/>
  <c r="BA11" i="75"/>
  <c r="AZ11" i="75"/>
  <c r="AY11" i="75"/>
  <c r="AX11" i="75"/>
  <c r="AW11" i="75"/>
  <c r="AL11" i="75"/>
  <c r="AK11" i="75"/>
  <c r="AJ11" i="75"/>
  <c r="Y11" i="75"/>
  <c r="X11" i="75"/>
  <c r="W11" i="75"/>
  <c r="T11" i="75"/>
  <c r="L11" i="75"/>
  <c r="K11" i="75"/>
  <c r="J11" i="75"/>
  <c r="F11" i="75"/>
  <c r="E11" i="75"/>
  <c r="D11" i="75"/>
  <c r="C11" i="75"/>
  <c r="B11" i="75"/>
  <c r="DU10" i="75"/>
  <c r="CG10" i="75"/>
  <c r="AS10" i="75"/>
  <c r="E10" i="75"/>
  <c r="FD9" i="75"/>
  <c r="FC9" i="75"/>
  <c r="FB9" i="75"/>
  <c r="FA9" i="75"/>
  <c r="EZ9" i="75"/>
  <c r="EY9" i="75"/>
  <c r="EX9" i="75"/>
  <c r="EW9" i="75"/>
  <c r="EV9" i="75"/>
  <c r="EU9" i="75"/>
  <c r="ET9" i="75"/>
  <c r="ES9" i="75"/>
  <c r="ER9" i="75"/>
  <c r="EQ9" i="75"/>
  <c r="EP9" i="75"/>
  <c r="EO9" i="75"/>
  <c r="EN9" i="75"/>
  <c r="EM9" i="75"/>
  <c r="EL9" i="75"/>
  <c r="EK9" i="75"/>
  <c r="EJ9" i="75"/>
  <c r="EI9" i="75"/>
  <c r="EH9" i="75"/>
  <c r="EG9" i="75"/>
  <c r="EF9" i="75"/>
  <c r="EE9" i="75"/>
  <c r="ED9" i="75"/>
  <c r="EC9" i="75"/>
  <c r="EB9" i="75"/>
  <c r="EA9" i="75"/>
  <c r="DZ9" i="75"/>
  <c r="DY9" i="75"/>
  <c r="DX9" i="75"/>
  <c r="DW9" i="75"/>
  <c r="DV9" i="75"/>
  <c r="F9" i="75"/>
  <c r="G9" i="75" s="1"/>
  <c r="H9" i="75" s="1"/>
  <c r="I9" i="75" s="1"/>
  <c r="J9" i="75" s="1"/>
  <c r="K9" i="75" s="1"/>
  <c r="L9" i="75" s="1"/>
  <c r="M9" i="75" s="1"/>
  <c r="N9" i="75" s="1"/>
  <c r="O9" i="75" s="1"/>
  <c r="P9" i="75" s="1"/>
  <c r="Q9" i="75" s="1"/>
  <c r="R9" i="75" s="1"/>
  <c r="S9" i="75" s="1"/>
  <c r="T9" i="75" s="1"/>
  <c r="U9" i="75" s="1"/>
  <c r="V9" i="75" s="1"/>
  <c r="W9" i="75" s="1"/>
  <c r="X9" i="75" s="1"/>
  <c r="Y9" i="75" s="1"/>
  <c r="Z9" i="75" s="1"/>
  <c r="AA9" i="75" s="1"/>
  <c r="AB9" i="75" s="1"/>
  <c r="AC9" i="75" s="1"/>
  <c r="AD9" i="75" s="1"/>
  <c r="AE9" i="75" s="1"/>
  <c r="AF9" i="75" s="1"/>
  <c r="AG9" i="75" s="1"/>
  <c r="AH9" i="75" s="1"/>
  <c r="AI9" i="75" s="1"/>
  <c r="AJ9" i="75" s="1"/>
  <c r="AK9" i="75" s="1"/>
  <c r="AL9" i="75" s="1"/>
  <c r="AM9" i="75" s="1"/>
  <c r="AN9" i="75" s="1"/>
  <c r="AO9" i="75" s="1"/>
  <c r="AP9" i="75" s="1"/>
  <c r="AQ9" i="75" s="1"/>
  <c r="AR9" i="75" s="1"/>
  <c r="AS9" i="75" s="1"/>
  <c r="AT9" i="75" s="1"/>
  <c r="AU9" i="75" s="1"/>
  <c r="AV9" i="75" s="1"/>
  <c r="AW9" i="75" s="1"/>
  <c r="AX9" i="75" s="1"/>
  <c r="AY9" i="75" s="1"/>
  <c r="AZ9" i="75" s="1"/>
  <c r="BA9" i="75" s="1"/>
  <c r="BB9" i="75" s="1"/>
  <c r="BC9" i="75" s="1"/>
  <c r="BD9" i="75" s="1"/>
  <c r="BE9" i="75" s="1"/>
  <c r="BF9" i="75" s="1"/>
  <c r="BG9" i="75" s="1"/>
  <c r="BH9" i="75" s="1"/>
  <c r="BI9" i="75" s="1"/>
  <c r="BJ9" i="75" s="1"/>
  <c r="BK9" i="75" s="1"/>
  <c r="BL9" i="75" s="1"/>
  <c r="BM9" i="75" s="1"/>
  <c r="BN9" i="75" s="1"/>
  <c r="BO9" i="75" s="1"/>
  <c r="BP9" i="75" s="1"/>
  <c r="BQ9" i="75" s="1"/>
  <c r="BR9" i="75" s="1"/>
  <c r="BS9" i="75" s="1"/>
  <c r="BT9" i="75" s="1"/>
  <c r="BU9" i="75" s="1"/>
  <c r="BV9" i="75" s="1"/>
  <c r="BW9" i="75" s="1"/>
  <c r="BX9" i="75" s="1"/>
  <c r="BY9" i="75" s="1"/>
  <c r="BZ9" i="75" s="1"/>
  <c r="CA9" i="75" s="1"/>
  <c r="CB9" i="75" s="1"/>
  <c r="CC9" i="75" s="1"/>
  <c r="CD9" i="75" s="1"/>
  <c r="CE9" i="75" s="1"/>
  <c r="CF9" i="75" s="1"/>
  <c r="CG9" i="75" s="1"/>
  <c r="CH9" i="75" s="1"/>
  <c r="CI9" i="75" s="1"/>
  <c r="CJ9" i="75" s="1"/>
  <c r="CK9" i="75" s="1"/>
  <c r="CL9" i="75" s="1"/>
  <c r="CM9" i="75" s="1"/>
  <c r="CN9" i="75" s="1"/>
  <c r="CO9" i="75" s="1"/>
  <c r="CP9" i="75" s="1"/>
  <c r="CQ9" i="75" s="1"/>
  <c r="CR9" i="75" s="1"/>
  <c r="CS9" i="75" s="1"/>
  <c r="CT9" i="75" s="1"/>
  <c r="CU9" i="75" s="1"/>
  <c r="CV9" i="75" s="1"/>
  <c r="CW9" i="75" s="1"/>
  <c r="CX9" i="75" s="1"/>
  <c r="CY9" i="75" s="1"/>
  <c r="CZ9" i="75" s="1"/>
  <c r="DA9" i="75" s="1"/>
  <c r="DB9" i="75" s="1"/>
  <c r="DC9" i="75" s="1"/>
  <c r="DD9" i="75" s="1"/>
  <c r="DE9" i="75" s="1"/>
  <c r="DF9" i="75" s="1"/>
  <c r="DG9" i="75" s="1"/>
  <c r="DH9" i="75" s="1"/>
  <c r="DI9" i="75" s="1"/>
  <c r="DJ9" i="75" s="1"/>
  <c r="DK9" i="75" s="1"/>
  <c r="DL9" i="75" s="1"/>
  <c r="DM9" i="75" s="1"/>
  <c r="DN9" i="75" s="1"/>
  <c r="DO9" i="75" s="1"/>
  <c r="DP9" i="75" s="1"/>
  <c r="DQ9" i="75" s="1"/>
  <c r="DR9" i="75" s="1"/>
  <c r="DS9" i="75" s="1"/>
  <c r="DT9" i="75" s="1"/>
  <c r="DU9" i="75" s="1"/>
  <c r="C9" i="75"/>
  <c r="D9" i="75" s="1"/>
  <c r="E9" i="75" s="1"/>
  <c r="G8" i="75"/>
  <c r="G1" i="75" s="1"/>
  <c r="F8" i="75"/>
  <c r="FD7" i="75"/>
  <c r="FC7" i="75"/>
  <c r="FB7" i="75"/>
  <c r="FA7" i="75"/>
  <c r="EZ7" i="75"/>
  <c r="EY7" i="75"/>
  <c r="EX7" i="75"/>
  <c r="EW7" i="75"/>
  <c r="EV7" i="75"/>
  <c r="EU7" i="75"/>
  <c r="ET7" i="75"/>
  <c r="ES7" i="75"/>
  <c r="ER7" i="75"/>
  <c r="EQ7" i="75"/>
  <c r="EP7" i="75"/>
  <c r="EO7" i="75"/>
  <c r="EN7" i="75"/>
  <c r="EM7" i="75"/>
  <c r="EL7" i="75"/>
  <c r="EK7" i="75"/>
  <c r="EJ7" i="75"/>
  <c r="EI7" i="75"/>
  <c r="EH7" i="75"/>
  <c r="EG7" i="75"/>
  <c r="EF7" i="75"/>
  <c r="EE7" i="75"/>
  <c r="ED7" i="75"/>
  <c r="EC7" i="75"/>
  <c r="EB7" i="75"/>
  <c r="EA7" i="75"/>
  <c r="DZ7" i="75"/>
  <c r="DY7" i="75"/>
  <c r="DX7" i="75"/>
  <c r="DW7" i="75"/>
  <c r="DV7" i="75"/>
  <c r="DU7" i="75"/>
  <c r="DT7" i="75"/>
  <c r="DS7" i="75"/>
  <c r="DR7" i="75"/>
  <c r="DQ7" i="75"/>
  <c r="DP7" i="75"/>
  <c r="DO7" i="75"/>
  <c r="DN7" i="75"/>
  <c r="DM7" i="75"/>
  <c r="DL7" i="75"/>
  <c r="DK7" i="75"/>
  <c r="DJ7" i="75"/>
  <c r="DI7" i="75"/>
  <c r="DH7" i="75"/>
  <c r="DG7" i="75"/>
  <c r="DF7" i="75"/>
  <c r="DE7" i="75"/>
  <c r="DD7" i="75"/>
  <c r="DC7" i="75"/>
  <c r="DB7" i="75"/>
  <c r="DA7" i="75"/>
  <c r="CZ7" i="75"/>
  <c r="CY7" i="75"/>
  <c r="CX7" i="75"/>
  <c r="CW7" i="75"/>
  <c r="CV7" i="75"/>
  <c r="CU7" i="75"/>
  <c r="CT7" i="75"/>
  <c r="CS7" i="75"/>
  <c r="CR7" i="75"/>
  <c r="CQ7" i="75"/>
  <c r="CP7" i="75"/>
  <c r="CO7" i="75"/>
  <c r="CN7" i="75"/>
  <c r="CM7" i="75"/>
  <c r="CL7" i="75"/>
  <c r="CK7" i="75"/>
  <c r="CJ7" i="75"/>
  <c r="CI7" i="75"/>
  <c r="CH7" i="75"/>
  <c r="CG7" i="75"/>
  <c r="CF7" i="75"/>
  <c r="CE7" i="75"/>
  <c r="CD7" i="75"/>
  <c r="CC7" i="75"/>
  <c r="CB7" i="75"/>
  <c r="CA7" i="75"/>
  <c r="BZ7" i="75"/>
  <c r="BY7" i="75"/>
  <c r="BX7" i="75"/>
  <c r="BW7" i="75"/>
  <c r="BV7" i="75"/>
  <c r="BU7" i="75"/>
  <c r="BT7" i="75"/>
  <c r="BS7" i="75"/>
  <c r="BR7" i="75"/>
  <c r="BQ7" i="75"/>
  <c r="BP7" i="75"/>
  <c r="BO7" i="75"/>
  <c r="BN7" i="75"/>
  <c r="BM7" i="75"/>
  <c r="BL7" i="75"/>
  <c r="BK7" i="75"/>
  <c r="BJ7" i="75"/>
  <c r="BI7" i="75"/>
  <c r="BH7" i="75"/>
  <c r="BG7" i="75"/>
  <c r="BF7" i="75"/>
  <c r="BE7" i="75"/>
  <c r="BD7" i="75"/>
  <c r="BC7" i="75"/>
  <c r="BB7" i="75"/>
  <c r="BA7" i="75"/>
  <c r="AZ7" i="75"/>
  <c r="AY7" i="75"/>
  <c r="AX7" i="75"/>
  <c r="AW7" i="75"/>
  <c r="AV7" i="75"/>
  <c r="AU7" i="75"/>
  <c r="AT7" i="75"/>
  <c r="AS7" i="75"/>
  <c r="AR7" i="75"/>
  <c r="AQ7" i="75"/>
  <c r="AP7" i="75"/>
  <c r="AO7" i="75"/>
  <c r="AN7" i="75"/>
  <c r="AM7" i="75"/>
  <c r="AL7" i="75"/>
  <c r="AK7" i="75"/>
  <c r="AJ7" i="75"/>
  <c r="AI7" i="75"/>
  <c r="AH7" i="75"/>
  <c r="AG7" i="75"/>
  <c r="AF7" i="75"/>
  <c r="AE7" i="75"/>
  <c r="AD7" i="75"/>
  <c r="AC7" i="75"/>
  <c r="AB7" i="75"/>
  <c r="AA7" i="75"/>
  <c r="Z7" i="75"/>
  <c r="Y7" i="75"/>
  <c r="X7" i="75"/>
  <c r="W7" i="75"/>
  <c r="V7" i="75"/>
  <c r="U7" i="75"/>
  <c r="T7" i="75"/>
  <c r="S7" i="75"/>
  <c r="R7" i="75"/>
  <c r="Q7" i="75"/>
  <c r="P7" i="75"/>
  <c r="O7" i="75"/>
  <c r="N7" i="75"/>
  <c r="M7" i="75"/>
  <c r="L7" i="75"/>
  <c r="K7" i="75"/>
  <c r="J7" i="75"/>
  <c r="I7" i="75"/>
  <c r="H7" i="75"/>
  <c r="G7" i="75"/>
  <c r="F7" i="75"/>
  <c r="E7" i="75"/>
  <c r="FD6" i="75"/>
  <c r="FC6" i="75"/>
  <c r="FB6" i="75"/>
  <c r="FA6" i="75"/>
  <c r="EZ6" i="75"/>
  <c r="EY6" i="75"/>
  <c r="EX6" i="75"/>
  <c r="EW6" i="75"/>
  <c r="EV6" i="75"/>
  <c r="EU6" i="75"/>
  <c r="ET6" i="75"/>
  <c r="ES6" i="75"/>
  <c r="ER6" i="75"/>
  <c r="EQ6" i="75"/>
  <c r="EP6" i="75"/>
  <c r="EO6" i="75"/>
  <c r="EN6" i="75"/>
  <c r="EM6" i="75"/>
  <c r="EL6" i="75"/>
  <c r="EK6" i="75"/>
  <c r="EJ6" i="75"/>
  <c r="EI6" i="75"/>
  <c r="EH6" i="75"/>
  <c r="EG6" i="75"/>
  <c r="EF6" i="75"/>
  <c r="EE6" i="75"/>
  <c r="ED6" i="75"/>
  <c r="EC6" i="75"/>
  <c r="EB6" i="75"/>
  <c r="EA6" i="75"/>
  <c r="DZ6" i="75"/>
  <c r="DY6" i="75"/>
  <c r="DX6" i="75"/>
  <c r="DW6" i="75"/>
  <c r="DV6" i="75"/>
  <c r="DU6" i="75"/>
  <c r="DT6" i="75"/>
  <c r="DS6" i="75"/>
  <c r="DR6" i="75"/>
  <c r="DQ6" i="75"/>
  <c r="DP6" i="75"/>
  <c r="DO6" i="75"/>
  <c r="DN6" i="75"/>
  <c r="DM6" i="75"/>
  <c r="DL6" i="75"/>
  <c r="DK6" i="75"/>
  <c r="DJ6" i="75"/>
  <c r="DI6" i="75"/>
  <c r="DH6" i="75"/>
  <c r="DG6" i="75"/>
  <c r="DF6" i="75"/>
  <c r="DE6" i="75"/>
  <c r="DD6" i="75"/>
  <c r="DC6" i="75"/>
  <c r="DB6" i="75"/>
  <c r="DA6" i="75"/>
  <c r="CZ6" i="75"/>
  <c r="CY6" i="75"/>
  <c r="CX6" i="75"/>
  <c r="CW6" i="75"/>
  <c r="CV6" i="75"/>
  <c r="CU6" i="75"/>
  <c r="CT6" i="75"/>
  <c r="CS6" i="75"/>
  <c r="CR6" i="75"/>
  <c r="CQ6" i="75"/>
  <c r="CP6" i="75"/>
  <c r="CO6" i="75"/>
  <c r="CN6" i="75"/>
  <c r="CM6" i="75"/>
  <c r="CL6" i="75"/>
  <c r="CK6" i="75"/>
  <c r="CJ6" i="75"/>
  <c r="CI6" i="75"/>
  <c r="CH6" i="75"/>
  <c r="CG6" i="75"/>
  <c r="CF6" i="75"/>
  <c r="CE6" i="75"/>
  <c r="CD6" i="75"/>
  <c r="CC6" i="75"/>
  <c r="CB6" i="75"/>
  <c r="CA6" i="75"/>
  <c r="BZ6" i="75"/>
  <c r="BY6" i="75"/>
  <c r="BX6" i="75"/>
  <c r="BW6" i="75"/>
  <c r="BV6" i="75"/>
  <c r="BU6" i="75"/>
  <c r="BT6" i="75"/>
  <c r="BS6" i="75"/>
  <c r="BR6" i="75"/>
  <c r="BQ6" i="75"/>
  <c r="BP6" i="75"/>
  <c r="BO6" i="75"/>
  <c r="BN6" i="75"/>
  <c r="BM6" i="75"/>
  <c r="BL6" i="75"/>
  <c r="BK6" i="75"/>
  <c r="BJ6" i="75"/>
  <c r="BI6" i="75"/>
  <c r="BH6" i="75"/>
  <c r="BG6" i="75"/>
  <c r="BF6" i="75"/>
  <c r="BE6" i="75"/>
  <c r="BD6" i="75"/>
  <c r="BC6" i="75"/>
  <c r="BB6" i="75"/>
  <c r="BA6" i="75"/>
  <c r="AZ6" i="75"/>
  <c r="AY6" i="75"/>
  <c r="AX6" i="75"/>
  <c r="AW6" i="75"/>
  <c r="AV6" i="75"/>
  <c r="AU6" i="75"/>
  <c r="AT6" i="75"/>
  <c r="AS6" i="75"/>
  <c r="AR6" i="75"/>
  <c r="AQ6" i="75"/>
  <c r="AP6" i="75"/>
  <c r="AO6" i="75"/>
  <c r="AN6" i="75"/>
  <c r="AM6" i="75"/>
  <c r="AL6" i="75"/>
  <c r="AK6" i="75"/>
  <c r="AJ6" i="75"/>
  <c r="AI6" i="75"/>
  <c r="AH6" i="75"/>
  <c r="AG6" i="75"/>
  <c r="AF6" i="75"/>
  <c r="AE6" i="75"/>
  <c r="AD6" i="75"/>
  <c r="AC6" i="75"/>
  <c r="AB6" i="75"/>
  <c r="AA6" i="75"/>
  <c r="Z6" i="75"/>
  <c r="Y6" i="75"/>
  <c r="X6" i="75"/>
  <c r="W6" i="75"/>
  <c r="V6" i="75"/>
  <c r="U6" i="75"/>
  <c r="T6" i="75"/>
  <c r="S6" i="75"/>
  <c r="R6" i="75"/>
  <c r="Q6" i="75"/>
  <c r="P6" i="75"/>
  <c r="O6" i="75"/>
  <c r="N6" i="75"/>
  <c r="M6" i="75"/>
  <c r="L6" i="75"/>
  <c r="K6" i="75"/>
  <c r="J6" i="75"/>
  <c r="D15" i="76" s="1"/>
  <c r="I6" i="75"/>
  <c r="H6" i="75"/>
  <c r="G6" i="75"/>
  <c r="F6" i="75"/>
  <c r="E6" i="75"/>
  <c r="EY5" i="75"/>
  <c r="EX5" i="75"/>
  <c r="EX11" i="75" s="1"/>
  <c r="EV5" i="75"/>
  <c r="EV11" i="75" s="1"/>
  <c r="EU5" i="75"/>
  <c r="EU11" i="75" s="1"/>
  <c r="EO5" i="75"/>
  <c r="EN5" i="75"/>
  <c r="EN11" i="75" s="1"/>
  <c r="EM5" i="75"/>
  <c r="EL5" i="75"/>
  <c r="EG5" i="75"/>
  <c r="EG11" i="75" s="1"/>
  <c r="EF5" i="75"/>
  <c r="EF11" i="75" s="1"/>
  <c r="EB5" i="75"/>
  <c r="EB11" i="75" s="1"/>
  <c r="EA5" i="75"/>
  <c r="EA11" i="75" s="1"/>
  <c r="DZ5" i="75"/>
  <c r="DZ11" i="75" s="1"/>
  <c r="DY5" i="75"/>
  <c r="DY11" i="75" s="1"/>
  <c r="DX5" i="75"/>
  <c r="DW5" i="75"/>
  <c r="DW11" i="75" s="1"/>
  <c r="DV5" i="75"/>
  <c r="DV11" i="75" s="1"/>
  <c r="DU5" i="75"/>
  <c r="DU11" i="75" s="1"/>
  <c r="DT5" i="75"/>
  <c r="DS5" i="75"/>
  <c r="DR5" i="75"/>
  <c r="DQ5" i="75"/>
  <c r="DP5" i="75"/>
  <c r="DP11" i="75" s="1"/>
  <c r="DO5" i="75"/>
  <c r="DO11" i="75" s="1"/>
  <c r="DN5" i="75"/>
  <c r="DN11" i="75" s="1"/>
  <c r="DM5" i="75"/>
  <c r="DM11" i="75" s="1"/>
  <c r="DL5" i="75"/>
  <c r="DK5" i="75"/>
  <c r="DK11" i="75" s="1"/>
  <c r="DJ5" i="75"/>
  <c r="DI5" i="75"/>
  <c r="DI11" i="75" s="1"/>
  <c r="DH5" i="75"/>
  <c r="DH11" i="75" s="1"/>
  <c r="DG5" i="75"/>
  <c r="DF5" i="75"/>
  <c r="DE5" i="75"/>
  <c r="DD5" i="75"/>
  <c r="DD11" i="75" s="1"/>
  <c r="DC5" i="75"/>
  <c r="DC11" i="75" s="1"/>
  <c r="DB5" i="75"/>
  <c r="DB11" i="75" s="1"/>
  <c r="DA5" i="75"/>
  <c r="DA11" i="75" s="1"/>
  <c r="CZ5" i="75"/>
  <c r="CZ11" i="75" s="1"/>
  <c r="CY5" i="75"/>
  <c r="CY11" i="75" s="1"/>
  <c r="CX5" i="75"/>
  <c r="CW5" i="75"/>
  <c r="CV5" i="75"/>
  <c r="CV11" i="75" s="1"/>
  <c r="CU5" i="75"/>
  <c r="CT5" i="75"/>
  <c r="CS5" i="75"/>
  <c r="CR5" i="75"/>
  <c r="CQ5" i="75"/>
  <c r="CP5" i="75"/>
  <c r="CO5" i="75"/>
  <c r="CN5" i="75"/>
  <c r="CN11" i="75" s="1"/>
  <c r="CM5" i="75"/>
  <c r="CM11" i="75" s="1"/>
  <c r="CL5" i="75"/>
  <c r="CL11" i="75" s="1"/>
  <c r="CK5" i="75"/>
  <c r="CK11" i="75" s="1"/>
  <c r="CJ5" i="75"/>
  <c r="CJ11" i="75" s="1"/>
  <c r="CI5" i="75"/>
  <c r="CH5" i="75"/>
  <c r="CG5" i="75"/>
  <c r="CF5" i="75"/>
  <c r="CF11" i="75" s="1"/>
  <c r="CE5" i="75"/>
  <c r="CE11" i="75" s="1"/>
  <c r="CD5" i="75"/>
  <c r="CD11" i="75" s="1"/>
  <c r="CC5" i="75"/>
  <c r="CC11" i="75" s="1"/>
  <c r="CB5" i="75"/>
  <c r="CA5" i="75"/>
  <c r="CA11" i="75" s="1"/>
  <c r="BZ5" i="75"/>
  <c r="BZ11" i="75" s="1"/>
  <c r="BY5" i="75"/>
  <c r="BY11" i="75" s="1"/>
  <c r="BX5" i="75"/>
  <c r="BX11" i="75" s="1"/>
  <c r="BW5" i="75"/>
  <c r="BV5" i="75"/>
  <c r="BV11" i="75" s="1"/>
  <c r="BU5" i="75"/>
  <c r="BU11" i="75" s="1"/>
  <c r="BT5" i="75"/>
  <c r="BT11" i="75" s="1"/>
  <c r="BS5" i="75"/>
  <c r="BR5" i="75"/>
  <c r="BQ5" i="75"/>
  <c r="BP5" i="75"/>
  <c r="BP11" i="75" s="1"/>
  <c r="BO5" i="75"/>
  <c r="BO11" i="75" s="1"/>
  <c r="BN5" i="75"/>
  <c r="BM5" i="75"/>
  <c r="BL5" i="75"/>
  <c r="BK5" i="75"/>
  <c r="BJ5" i="75"/>
  <c r="BI5" i="75"/>
  <c r="BI11" i="75" s="1"/>
  <c r="BH5" i="75"/>
  <c r="BH11" i="75" s="1"/>
  <c r="BG5" i="75"/>
  <c r="BG11" i="75" s="1"/>
  <c r="BF5" i="75"/>
  <c r="BF11" i="75" s="1"/>
  <c r="BE5" i="75"/>
  <c r="BE11" i="75" s="1"/>
  <c r="BD5" i="75"/>
  <c r="BC5" i="75"/>
  <c r="BC11" i="75" s="1"/>
  <c r="BB5" i="75"/>
  <c r="BA5" i="75"/>
  <c r="AZ5" i="75"/>
  <c r="AY5" i="75"/>
  <c r="AX5" i="75"/>
  <c r="AW5" i="75"/>
  <c r="AV5" i="75"/>
  <c r="AV11" i="75" s="1"/>
  <c r="AU5" i="75"/>
  <c r="AU11" i="75" s="1"/>
  <c r="AT5" i="75"/>
  <c r="AT11" i="75" s="1"/>
  <c r="AS5" i="75"/>
  <c r="AS11" i="75" s="1"/>
  <c r="AI5" i="75"/>
  <c r="AI11" i="75" s="1"/>
  <c r="AH5" i="75"/>
  <c r="AH11" i="75" s="1"/>
  <c r="AG5" i="75"/>
  <c r="AG11" i="75" s="1"/>
  <c r="AF5" i="75"/>
  <c r="AF11" i="75" s="1"/>
  <c r="AD5" i="75"/>
  <c r="AD11" i="75" s="1"/>
  <c r="AC5" i="75"/>
  <c r="AC11" i="75" s="1"/>
  <c r="Y5" i="75"/>
  <c r="W5" i="75"/>
  <c r="V5" i="75"/>
  <c r="V11" i="75" s="1"/>
  <c r="U5" i="75"/>
  <c r="U11" i="75" s="1"/>
  <c r="R5" i="75"/>
  <c r="R11" i="75" s="1"/>
  <c r="Q5" i="75"/>
  <c r="Q11" i="75" s="1"/>
  <c r="P5" i="75"/>
  <c r="P11" i="75" s="1"/>
  <c r="N5" i="75"/>
  <c r="N11" i="75" s="1"/>
  <c r="L5" i="75"/>
  <c r="K5" i="75"/>
  <c r="J5" i="75"/>
  <c r="I5" i="75"/>
  <c r="I11" i="75" s="1"/>
  <c r="H5" i="75"/>
  <c r="H11" i="75" s="1"/>
  <c r="G5" i="75"/>
  <c r="G11" i="75" s="1"/>
  <c r="F5" i="75"/>
  <c r="E5" i="75"/>
  <c r="FD3" i="75"/>
  <c r="FD5" i="75" s="1"/>
  <c r="FC3" i="75"/>
  <c r="FC5" i="75" s="1"/>
  <c r="FC11" i="75" s="1"/>
  <c r="FB3" i="75"/>
  <c r="FB5" i="75" s="1"/>
  <c r="FB11" i="75" s="1"/>
  <c r="FA3" i="75"/>
  <c r="FA5" i="75" s="1"/>
  <c r="FA11" i="75" s="1"/>
  <c r="EZ3" i="75"/>
  <c r="EZ5" i="75" s="1"/>
  <c r="EZ11" i="75" s="1"/>
  <c r="EY3" i="75"/>
  <c r="EX3" i="75"/>
  <c r="EW3" i="75"/>
  <c r="EW5" i="75" s="1"/>
  <c r="EW11" i="75" s="1"/>
  <c r="EV3" i="75"/>
  <c r="EU3" i="75"/>
  <c r="ET3" i="75"/>
  <c r="ET5" i="75" s="1"/>
  <c r="ET11" i="75" s="1"/>
  <c r="ES3" i="75"/>
  <c r="ES5" i="75" s="1"/>
  <c r="ES11" i="75" s="1"/>
  <c r="ER3" i="75"/>
  <c r="ER5" i="75" s="1"/>
  <c r="ER11" i="75" s="1"/>
  <c r="EQ3" i="75"/>
  <c r="EQ5" i="75" s="1"/>
  <c r="EQ11" i="75" s="1"/>
  <c r="EP3" i="75"/>
  <c r="EP5" i="75" s="1"/>
  <c r="EP11" i="75" s="1"/>
  <c r="EO3" i="75"/>
  <c r="EN3" i="75"/>
  <c r="EM3" i="75"/>
  <c r="EL3" i="75"/>
  <c r="EK3" i="75"/>
  <c r="EK5" i="75" s="1"/>
  <c r="EK11" i="75" s="1"/>
  <c r="EJ3" i="75"/>
  <c r="EJ5" i="75" s="1"/>
  <c r="EJ11" i="75" s="1"/>
  <c r="EI3" i="75"/>
  <c r="EI5" i="75" s="1"/>
  <c r="EI11" i="75" s="1"/>
  <c r="EH3" i="75"/>
  <c r="EH5" i="75" s="1"/>
  <c r="EH11" i="75" s="1"/>
  <c r="EG3" i="75"/>
  <c r="EF3" i="75"/>
  <c r="EE3" i="75"/>
  <c r="EE5" i="75" s="1"/>
  <c r="EE11" i="75" s="1"/>
  <c r="ED3" i="75"/>
  <c r="ED5" i="75" s="1"/>
  <c r="ED11" i="75" s="1"/>
  <c r="EC3" i="75"/>
  <c r="EC5" i="75" s="1"/>
  <c r="EB3" i="75"/>
  <c r="EA3" i="75"/>
  <c r="DZ3" i="75"/>
  <c r="DY3" i="75"/>
  <c r="AR3" i="75"/>
  <c r="AR5" i="75" s="1"/>
  <c r="AR11" i="75" s="1"/>
  <c r="AQ3" i="75"/>
  <c r="AQ5" i="75" s="1"/>
  <c r="AQ11" i="75" s="1"/>
  <c r="AP3" i="75"/>
  <c r="AP5" i="75" s="1"/>
  <c r="AP11" i="75" s="1"/>
  <c r="AO3" i="75"/>
  <c r="AO5" i="75" s="1"/>
  <c r="AO11" i="75" s="1"/>
  <c r="AN3" i="75"/>
  <c r="AN5" i="75" s="1"/>
  <c r="AN11" i="75" s="1"/>
  <c r="AM3" i="75"/>
  <c r="AM5" i="75" s="1"/>
  <c r="AM11" i="75" s="1"/>
  <c r="AL3" i="75"/>
  <c r="AL5" i="75" s="1"/>
  <c r="AK3" i="75"/>
  <c r="AK5" i="75" s="1"/>
  <c r="AJ3" i="75"/>
  <c r="AJ5" i="75" s="1"/>
  <c r="AI3" i="75"/>
  <c r="AH3" i="75"/>
  <c r="AG3" i="75"/>
  <c r="AF3" i="75"/>
  <c r="AE3" i="75"/>
  <c r="AE5" i="75" s="1"/>
  <c r="AE11" i="75" s="1"/>
  <c r="AD3" i="75"/>
  <c r="AC3" i="75"/>
  <c r="AB3" i="75"/>
  <c r="AB5" i="75" s="1"/>
  <c r="AB11" i="75" s="1"/>
  <c r="AA3" i="75"/>
  <c r="AA5" i="75" s="1"/>
  <c r="AA11" i="75" s="1"/>
  <c r="Z3" i="75"/>
  <c r="Z5" i="75" s="1"/>
  <c r="Z11" i="75" s="1"/>
  <c r="Y3" i="75"/>
  <c r="X3" i="75"/>
  <c r="X5" i="75" s="1"/>
  <c r="W3" i="75"/>
  <c r="V3" i="75"/>
  <c r="U3" i="75"/>
  <c r="T3" i="75"/>
  <c r="T5" i="75" s="1"/>
  <c r="S3" i="75"/>
  <c r="S5" i="75" s="1"/>
  <c r="S11" i="75" s="1"/>
  <c r="R3" i="75"/>
  <c r="Q3" i="75"/>
  <c r="P3" i="75"/>
  <c r="O3" i="75"/>
  <c r="O5" i="75" s="1"/>
  <c r="O11" i="75" s="1"/>
  <c r="N3" i="75"/>
  <c r="M3" i="75"/>
  <c r="M5" i="75" s="1"/>
  <c r="M11" i="75" s="1"/>
  <c r="B2" i="75" a="1"/>
  <c r="B2" i="75" s="1"/>
  <c r="F1" i="75"/>
  <c r="E1" i="75"/>
  <c r="C99" i="74"/>
  <c r="C85" i="74"/>
  <c r="I83" i="74"/>
  <c r="H83" i="74"/>
  <c r="C70" i="74"/>
  <c r="U68" i="74"/>
  <c r="T68" i="74"/>
  <c r="S68" i="74"/>
  <c r="R68" i="74"/>
  <c r="Q68" i="74"/>
  <c r="P68" i="74"/>
  <c r="C59" i="74"/>
  <c r="C58" i="74"/>
  <c r="U56" i="74"/>
  <c r="T56" i="74"/>
  <c r="S56" i="74"/>
  <c r="R56" i="74"/>
  <c r="Q56" i="74"/>
  <c r="P56" i="74"/>
  <c r="C48" i="74"/>
  <c r="C47" i="74"/>
  <c r="C46" i="74"/>
  <c r="U44" i="74"/>
  <c r="T44" i="74"/>
  <c r="S44" i="74"/>
  <c r="R44" i="74"/>
  <c r="Q44" i="74"/>
  <c r="P44" i="74"/>
  <c r="C37" i="74"/>
  <c r="C36" i="74"/>
  <c r="C35" i="74"/>
  <c r="C34" i="74"/>
  <c r="U32" i="74"/>
  <c r="T32" i="74"/>
  <c r="S32" i="74"/>
  <c r="R32" i="74"/>
  <c r="Q32" i="74"/>
  <c r="P32" i="74"/>
  <c r="B2" i="74"/>
  <c r="A1" i="74" a="1"/>
  <c r="A1" i="74" s="1"/>
  <c r="B111" i="73"/>
  <c r="C106" i="73"/>
  <c r="C115" i="73" s="1"/>
  <c r="B102" i="73"/>
  <c r="B93" i="73"/>
  <c r="C86" i="73"/>
  <c r="C95" i="73" s="1"/>
  <c r="C104" i="73" s="1"/>
  <c r="C113" i="73" s="1"/>
  <c r="C82" i="73"/>
  <c r="C91" i="73" s="1"/>
  <c r="C100" i="73" s="1"/>
  <c r="C109" i="73" s="1"/>
  <c r="C118" i="73" s="1"/>
  <c r="C75" i="73"/>
  <c r="C84" i="73" s="1"/>
  <c r="C93" i="73" s="1"/>
  <c r="C102" i="73" s="1"/>
  <c r="C111" i="73" s="1"/>
  <c r="B75" i="73"/>
  <c r="B66" i="73"/>
  <c r="C62" i="73"/>
  <c r="C71" i="73" s="1"/>
  <c r="C80" i="73" s="1"/>
  <c r="C89" i="73" s="1"/>
  <c r="C98" i="73" s="1"/>
  <c r="C107" i="73" s="1"/>
  <c r="C116" i="73" s="1"/>
  <c r="C54" i="73"/>
  <c r="C63" i="73" s="1"/>
  <c r="C72" i="73" s="1"/>
  <c r="C81" i="73" s="1"/>
  <c r="C90" i="73" s="1"/>
  <c r="C99" i="73" s="1"/>
  <c r="C108" i="73" s="1"/>
  <c r="C117" i="73" s="1"/>
  <c r="B48" i="73"/>
  <c r="B45" i="73"/>
  <c r="D40" i="73"/>
  <c r="D49" i="73" s="1"/>
  <c r="C40" i="73"/>
  <c r="C49" i="73" s="1"/>
  <c r="C58" i="73" s="1"/>
  <c r="C67" i="73" s="1"/>
  <c r="C76" i="73" s="1"/>
  <c r="C85" i="73" s="1"/>
  <c r="C94" i="73" s="1"/>
  <c r="C103" i="73" s="1"/>
  <c r="C112" i="73" s="1"/>
  <c r="B40" i="73"/>
  <c r="D37" i="73"/>
  <c r="C37" i="73"/>
  <c r="C46" i="73" s="1"/>
  <c r="C55" i="73" s="1"/>
  <c r="C64" i="73" s="1"/>
  <c r="C73" i="73" s="1"/>
  <c r="B36" i="73"/>
  <c r="D34" i="73"/>
  <c r="D43" i="73" s="1"/>
  <c r="C34" i="73"/>
  <c r="C43" i="73" s="1"/>
  <c r="C52" i="73" s="1"/>
  <c r="C61" i="73" s="1"/>
  <c r="C70" i="73" s="1"/>
  <c r="C79" i="73" s="1"/>
  <c r="C88" i="73" s="1"/>
  <c r="C97" i="73" s="1"/>
  <c r="B34" i="73"/>
  <c r="D31" i="73"/>
  <c r="B31" i="73" s="1"/>
  <c r="C31" i="73"/>
  <c r="C30" i="73"/>
  <c r="C39" i="73" s="1"/>
  <c r="C48" i="73" s="1"/>
  <c r="C57" i="73" s="1"/>
  <c r="C66" i="73" s="1"/>
  <c r="B30" i="73"/>
  <c r="D29" i="73"/>
  <c r="B29" i="73" s="1"/>
  <c r="C29" i="73"/>
  <c r="C38" i="73" s="1"/>
  <c r="C47" i="73" s="1"/>
  <c r="C56" i="73" s="1"/>
  <c r="C65" i="73" s="1"/>
  <c r="D28" i="73"/>
  <c r="C28" i="73"/>
  <c r="B28" i="73"/>
  <c r="D27" i="73"/>
  <c r="D36" i="73" s="1"/>
  <c r="D45" i="73" s="1"/>
  <c r="D54" i="73" s="1"/>
  <c r="C27" i="73"/>
  <c r="C36" i="73" s="1"/>
  <c r="C45" i="73" s="1"/>
  <c r="B27" i="73"/>
  <c r="D26" i="73"/>
  <c r="C26" i="73"/>
  <c r="C35" i="73" s="1"/>
  <c r="C44" i="73" s="1"/>
  <c r="C53" i="73" s="1"/>
  <c r="D25" i="73"/>
  <c r="C25" i="73"/>
  <c r="B25" i="73"/>
  <c r="D24" i="73"/>
  <c r="D33" i="73" s="1"/>
  <c r="C24" i="73"/>
  <c r="C33" i="73" s="1"/>
  <c r="C42" i="73" s="1"/>
  <c r="C51" i="73" s="1"/>
  <c r="C60" i="73" s="1"/>
  <c r="C69" i="73" s="1"/>
  <c r="C78" i="73" s="1"/>
  <c r="C87" i="73" s="1"/>
  <c r="C96" i="73" s="1"/>
  <c r="C105" i="73" s="1"/>
  <c r="C114" i="73" s="1"/>
  <c r="B24" i="73"/>
  <c r="D23" i="73"/>
  <c r="C23" i="73"/>
  <c r="C32" i="73" s="1"/>
  <c r="C41" i="73" s="1"/>
  <c r="C50" i="73" s="1"/>
  <c r="C59" i="73" s="1"/>
  <c r="C68" i="73" s="1"/>
  <c r="C77" i="73" s="1"/>
  <c r="D22" i="73"/>
  <c r="B22" i="73" s="1"/>
  <c r="C22" i="73"/>
  <c r="D21" i="73"/>
  <c r="D30" i="73" s="1"/>
  <c r="D39" i="73" s="1"/>
  <c r="D48" i="73" s="1"/>
  <c r="D57" i="73" s="1"/>
  <c r="D66" i="73" s="1"/>
  <c r="D75" i="73" s="1"/>
  <c r="D84" i="73" s="1"/>
  <c r="D93" i="73" s="1"/>
  <c r="D102" i="73" s="1"/>
  <c r="D111" i="73" s="1"/>
  <c r="C21" i="73"/>
  <c r="B21" i="73"/>
  <c r="B20" i="73"/>
  <c r="B19" i="73"/>
  <c r="A19" i="73"/>
  <c r="A20" i="73" s="1"/>
  <c r="A21" i="73" s="1"/>
  <c r="A22" i="73" s="1"/>
  <c r="A23" i="73" s="1"/>
  <c r="A24" i="73" s="1"/>
  <c r="A25" i="73" s="1"/>
  <c r="A26" i="73" s="1"/>
  <c r="A27" i="73" s="1"/>
  <c r="A28" i="73" s="1"/>
  <c r="A29" i="73" s="1"/>
  <c r="A30" i="73" s="1"/>
  <c r="A31" i="73" s="1"/>
  <c r="A32" i="73" s="1"/>
  <c r="A33" i="73" s="1"/>
  <c r="A34" i="73" s="1"/>
  <c r="A35" i="73" s="1"/>
  <c r="A36" i="73" s="1"/>
  <c r="A37" i="73" s="1"/>
  <c r="A38" i="73" s="1"/>
  <c r="A39" i="73" s="1"/>
  <c r="A40" i="73" s="1"/>
  <c r="A41" i="73" s="1"/>
  <c r="A42" i="73" s="1"/>
  <c r="A43" i="73" s="1"/>
  <c r="A44" i="73" s="1"/>
  <c r="A45" i="73" s="1"/>
  <c r="A46" i="73" s="1"/>
  <c r="A47" i="73" s="1"/>
  <c r="A48" i="73" s="1"/>
  <c r="A49" i="73" s="1"/>
  <c r="A50" i="73" s="1"/>
  <c r="A51" i="73" s="1"/>
  <c r="A52" i="73" s="1"/>
  <c r="A53" i="73" s="1"/>
  <c r="A54" i="73" s="1"/>
  <c r="A55" i="73" s="1"/>
  <c r="A56" i="73" s="1"/>
  <c r="A57" i="73" s="1"/>
  <c r="A58" i="73" s="1"/>
  <c r="A59" i="73" s="1"/>
  <c r="A60" i="73" s="1"/>
  <c r="A61" i="73" s="1"/>
  <c r="A62" i="73" s="1"/>
  <c r="A63" i="73" s="1"/>
  <c r="A64" i="73" s="1"/>
  <c r="A65" i="73" s="1"/>
  <c r="A66" i="73" s="1"/>
  <c r="A67" i="73" s="1"/>
  <c r="A68" i="73" s="1"/>
  <c r="A69" i="73" s="1"/>
  <c r="A70" i="73" s="1"/>
  <c r="A71" i="73" s="1"/>
  <c r="A72" i="73" s="1"/>
  <c r="A73" i="73" s="1"/>
  <c r="A74" i="73" s="1"/>
  <c r="A75" i="73" s="1"/>
  <c r="A76" i="73" s="1"/>
  <c r="A77" i="73" s="1"/>
  <c r="A78" i="73" s="1"/>
  <c r="A79" i="73" s="1"/>
  <c r="A80" i="73" s="1"/>
  <c r="A81" i="73" s="1"/>
  <c r="A82" i="73" s="1"/>
  <c r="A83" i="73" s="1"/>
  <c r="A84" i="73" s="1"/>
  <c r="A85" i="73" s="1"/>
  <c r="A86" i="73" s="1"/>
  <c r="A87" i="73" s="1"/>
  <c r="A88" i="73" s="1"/>
  <c r="A89" i="73" s="1"/>
  <c r="A90" i="73" s="1"/>
  <c r="A91" i="73" s="1"/>
  <c r="A92" i="73" s="1"/>
  <c r="A93" i="73" s="1"/>
  <c r="A94" i="73" s="1"/>
  <c r="A95" i="73" s="1"/>
  <c r="A96" i="73" s="1"/>
  <c r="A97" i="73" s="1"/>
  <c r="A98" i="73" s="1"/>
  <c r="A99" i="73" s="1"/>
  <c r="A100" i="73" s="1"/>
  <c r="A101" i="73" s="1"/>
  <c r="A102" i="73" s="1"/>
  <c r="A103" i="73" s="1"/>
  <c r="A104" i="73" s="1"/>
  <c r="A105" i="73" s="1"/>
  <c r="A106" i="73" s="1"/>
  <c r="A107" i="73" s="1"/>
  <c r="A108" i="73" s="1"/>
  <c r="A109" i="73" s="1"/>
  <c r="A110" i="73" s="1"/>
  <c r="A111" i="73" s="1"/>
  <c r="A112" i="73" s="1"/>
  <c r="A113" i="73" s="1"/>
  <c r="A114" i="73" s="1"/>
  <c r="A115" i="73" s="1"/>
  <c r="A116" i="73" s="1"/>
  <c r="A117" i="73" s="1"/>
  <c r="A118" i="73" s="1"/>
  <c r="A119" i="73" s="1"/>
  <c r="B18" i="73"/>
  <c r="A18" i="73"/>
  <c r="B17" i="73"/>
  <c r="B16" i="73"/>
  <c r="B15" i="73"/>
  <c r="B14" i="73"/>
  <c r="A14" i="73"/>
  <c r="A15" i="73" s="1"/>
  <c r="A16" i="73" s="1"/>
  <c r="A17" i="73" s="1"/>
  <c r="B13" i="73"/>
  <c r="A13" i="73"/>
  <c r="B12" i="73"/>
  <c r="FD11" i="73"/>
  <c r="FC11" i="73"/>
  <c r="EG11" i="73"/>
  <c r="DZ11" i="73"/>
  <c r="DU11" i="73"/>
  <c r="DL11" i="73"/>
  <c r="DK11" i="73"/>
  <c r="CZ11" i="73"/>
  <c r="CY11" i="73"/>
  <c r="CX11" i="73"/>
  <c r="CM11" i="73"/>
  <c r="CL11" i="73"/>
  <c r="CK11" i="73"/>
  <c r="CI11" i="73"/>
  <c r="CB11" i="73"/>
  <c r="CA11" i="73"/>
  <c r="BZ11" i="73"/>
  <c r="BX11" i="73"/>
  <c r="BO11" i="73"/>
  <c r="BM11" i="73"/>
  <c r="BL11" i="73"/>
  <c r="AZ11" i="73"/>
  <c r="AT11" i="73"/>
  <c r="AS11" i="73"/>
  <c r="AM11" i="73"/>
  <c r="Q11" i="73"/>
  <c r="F11" i="73"/>
  <c r="E11" i="73"/>
  <c r="D11" i="73"/>
  <c r="C11" i="73"/>
  <c r="B11" i="73"/>
  <c r="DU10" i="73"/>
  <c r="CG10" i="73"/>
  <c r="AS10" i="73"/>
  <c r="E10" i="73"/>
  <c r="FD9" i="73"/>
  <c r="FC9" i="73"/>
  <c r="FB9" i="73"/>
  <c r="FA9" i="73"/>
  <c r="EZ9" i="73"/>
  <c r="EY9" i="73"/>
  <c r="EX9" i="73"/>
  <c r="EW9" i="73"/>
  <c r="EV9" i="73"/>
  <c r="EU9" i="73"/>
  <c r="ET9" i="73"/>
  <c r="ES9" i="73"/>
  <c r="ER9" i="73"/>
  <c r="EQ9" i="73"/>
  <c r="EP9" i="73"/>
  <c r="EO9" i="73"/>
  <c r="EN9" i="73"/>
  <c r="EM9" i="73"/>
  <c r="EL9" i="73"/>
  <c r="EK9" i="73"/>
  <c r="EJ9" i="73"/>
  <c r="EI9" i="73"/>
  <c r="EH9" i="73"/>
  <c r="EG9" i="73"/>
  <c r="EF9" i="73"/>
  <c r="EE9" i="73"/>
  <c r="ED9" i="73"/>
  <c r="EC9" i="73"/>
  <c r="EB9" i="73"/>
  <c r="EA9" i="73"/>
  <c r="DZ9" i="73"/>
  <c r="DY9" i="73"/>
  <c r="DX9" i="73"/>
  <c r="DW9" i="73"/>
  <c r="DV9" i="73"/>
  <c r="M9" i="73"/>
  <c r="N9" i="73" s="1"/>
  <c r="O9" i="73" s="1"/>
  <c r="P9" i="73" s="1"/>
  <c r="Q9" i="73" s="1"/>
  <c r="R9" i="73" s="1"/>
  <c r="S9" i="73" s="1"/>
  <c r="T9" i="73" s="1"/>
  <c r="U9" i="73" s="1"/>
  <c r="V9" i="73" s="1"/>
  <c r="W9" i="73" s="1"/>
  <c r="X9" i="73" s="1"/>
  <c r="Y9" i="73" s="1"/>
  <c r="Z9" i="73" s="1"/>
  <c r="AA9" i="73" s="1"/>
  <c r="AB9" i="73" s="1"/>
  <c r="AC9" i="73" s="1"/>
  <c r="AD9" i="73" s="1"/>
  <c r="AE9" i="73" s="1"/>
  <c r="AF9" i="73" s="1"/>
  <c r="AG9" i="73" s="1"/>
  <c r="AH9" i="73" s="1"/>
  <c r="AI9" i="73" s="1"/>
  <c r="AJ9" i="73" s="1"/>
  <c r="AK9" i="73" s="1"/>
  <c r="AL9" i="73" s="1"/>
  <c r="AM9" i="73" s="1"/>
  <c r="AN9" i="73" s="1"/>
  <c r="AO9" i="73" s="1"/>
  <c r="AP9" i="73" s="1"/>
  <c r="AQ9" i="73" s="1"/>
  <c r="AR9" i="73" s="1"/>
  <c r="AS9" i="73" s="1"/>
  <c r="AT9" i="73" s="1"/>
  <c r="AU9" i="73" s="1"/>
  <c r="AV9" i="73" s="1"/>
  <c r="AW9" i="73" s="1"/>
  <c r="AX9" i="73" s="1"/>
  <c r="AY9" i="73" s="1"/>
  <c r="AZ9" i="73" s="1"/>
  <c r="BA9" i="73" s="1"/>
  <c r="BB9" i="73" s="1"/>
  <c r="BC9" i="73" s="1"/>
  <c r="BD9" i="73" s="1"/>
  <c r="BE9" i="73" s="1"/>
  <c r="BF9" i="73" s="1"/>
  <c r="BG9" i="73" s="1"/>
  <c r="BH9" i="73" s="1"/>
  <c r="BI9" i="73" s="1"/>
  <c r="BJ9" i="73" s="1"/>
  <c r="BK9" i="73" s="1"/>
  <c r="BL9" i="73" s="1"/>
  <c r="BM9" i="73" s="1"/>
  <c r="BN9" i="73" s="1"/>
  <c r="BO9" i="73" s="1"/>
  <c r="BP9" i="73" s="1"/>
  <c r="BQ9" i="73" s="1"/>
  <c r="BR9" i="73" s="1"/>
  <c r="BS9" i="73" s="1"/>
  <c r="BT9" i="73" s="1"/>
  <c r="BU9" i="73" s="1"/>
  <c r="BV9" i="73" s="1"/>
  <c r="BW9" i="73" s="1"/>
  <c r="BX9" i="73" s="1"/>
  <c r="BY9" i="73" s="1"/>
  <c r="BZ9" i="73" s="1"/>
  <c r="CA9" i="73" s="1"/>
  <c r="CB9" i="73" s="1"/>
  <c r="CC9" i="73" s="1"/>
  <c r="CD9" i="73" s="1"/>
  <c r="CE9" i="73" s="1"/>
  <c r="CF9" i="73" s="1"/>
  <c r="CG9" i="73" s="1"/>
  <c r="CH9" i="73" s="1"/>
  <c r="CI9" i="73" s="1"/>
  <c r="CJ9" i="73" s="1"/>
  <c r="CK9" i="73" s="1"/>
  <c r="CL9" i="73" s="1"/>
  <c r="CM9" i="73" s="1"/>
  <c r="CN9" i="73" s="1"/>
  <c r="CO9" i="73" s="1"/>
  <c r="CP9" i="73" s="1"/>
  <c r="CQ9" i="73" s="1"/>
  <c r="CR9" i="73" s="1"/>
  <c r="CS9" i="73" s="1"/>
  <c r="CT9" i="73" s="1"/>
  <c r="CU9" i="73" s="1"/>
  <c r="CV9" i="73" s="1"/>
  <c r="CW9" i="73" s="1"/>
  <c r="CX9" i="73" s="1"/>
  <c r="CY9" i="73" s="1"/>
  <c r="CZ9" i="73" s="1"/>
  <c r="DA9" i="73" s="1"/>
  <c r="DB9" i="73" s="1"/>
  <c r="DC9" i="73" s="1"/>
  <c r="DD9" i="73" s="1"/>
  <c r="DE9" i="73" s="1"/>
  <c r="DF9" i="73" s="1"/>
  <c r="DG9" i="73" s="1"/>
  <c r="DH9" i="73" s="1"/>
  <c r="DI9" i="73" s="1"/>
  <c r="DJ9" i="73" s="1"/>
  <c r="DK9" i="73" s="1"/>
  <c r="DL9" i="73" s="1"/>
  <c r="DM9" i="73" s="1"/>
  <c r="DN9" i="73" s="1"/>
  <c r="DO9" i="73" s="1"/>
  <c r="DP9" i="73" s="1"/>
  <c r="DQ9" i="73" s="1"/>
  <c r="DR9" i="73" s="1"/>
  <c r="DS9" i="73" s="1"/>
  <c r="DT9" i="73" s="1"/>
  <c r="DU9" i="73" s="1"/>
  <c r="D9" i="73"/>
  <c r="E9" i="73" s="1"/>
  <c r="F9" i="73" s="1"/>
  <c r="G9" i="73" s="1"/>
  <c r="H9" i="73" s="1"/>
  <c r="I9" i="73" s="1"/>
  <c r="J9" i="73" s="1"/>
  <c r="K9" i="73" s="1"/>
  <c r="L9" i="73" s="1"/>
  <c r="C9" i="73"/>
  <c r="F8" i="73"/>
  <c r="FD7" i="73"/>
  <c r="FC7" i="73"/>
  <c r="FB7" i="73"/>
  <c r="FA7" i="73"/>
  <c r="EZ7" i="73"/>
  <c r="EY7" i="73"/>
  <c r="EX7" i="73"/>
  <c r="EW7" i="73"/>
  <c r="EV7" i="73"/>
  <c r="EU7" i="73"/>
  <c r="ET7" i="73"/>
  <c r="ES7" i="73"/>
  <c r="ER7" i="73"/>
  <c r="EQ7" i="73"/>
  <c r="EP7" i="73"/>
  <c r="EO7" i="73"/>
  <c r="EN7" i="73"/>
  <c r="EM7" i="73"/>
  <c r="EL7" i="73"/>
  <c r="EK7" i="73"/>
  <c r="EJ7" i="73"/>
  <c r="EI7" i="73"/>
  <c r="EH7" i="73"/>
  <c r="EG7" i="73"/>
  <c r="EF7" i="73"/>
  <c r="EE7" i="73"/>
  <c r="ED7" i="73"/>
  <c r="EC7" i="73"/>
  <c r="EB7" i="73"/>
  <c r="EA7" i="73"/>
  <c r="DZ7" i="73"/>
  <c r="DY7" i="73"/>
  <c r="DX7" i="73"/>
  <c r="DW7" i="73"/>
  <c r="DV7" i="73"/>
  <c r="DU7" i="73"/>
  <c r="DT7" i="73"/>
  <c r="DS7" i="73"/>
  <c r="DR7" i="73"/>
  <c r="DQ7" i="73"/>
  <c r="DP7" i="73"/>
  <c r="DO7" i="73"/>
  <c r="DN7" i="73"/>
  <c r="DM7" i="73"/>
  <c r="DL7" i="73"/>
  <c r="DK7" i="73"/>
  <c r="DJ7" i="73"/>
  <c r="DI7" i="73"/>
  <c r="DH7" i="73"/>
  <c r="DG7" i="73"/>
  <c r="DF7" i="73"/>
  <c r="DE7" i="73"/>
  <c r="DD7" i="73"/>
  <c r="DC7" i="73"/>
  <c r="DB7" i="73"/>
  <c r="DA7" i="73"/>
  <c r="CZ7" i="73"/>
  <c r="CY7" i="73"/>
  <c r="CX7" i="73"/>
  <c r="CW7" i="73"/>
  <c r="CV7" i="73"/>
  <c r="CU7" i="73"/>
  <c r="CT7" i="73"/>
  <c r="CS7" i="73"/>
  <c r="CR7" i="73"/>
  <c r="CQ7" i="73"/>
  <c r="CP7" i="73"/>
  <c r="CO7" i="73"/>
  <c r="CN7" i="73"/>
  <c r="CM7" i="73"/>
  <c r="CL7" i="73"/>
  <c r="CK7" i="73"/>
  <c r="CJ7" i="73"/>
  <c r="CI7" i="73"/>
  <c r="CH7" i="73"/>
  <c r="CG7" i="73"/>
  <c r="CF7" i="73"/>
  <c r="CE7" i="73"/>
  <c r="CD7" i="73"/>
  <c r="CC7" i="73"/>
  <c r="CB7" i="73"/>
  <c r="CA7" i="73"/>
  <c r="BZ7" i="73"/>
  <c r="BY7" i="73"/>
  <c r="BX7" i="73"/>
  <c r="BW7" i="73"/>
  <c r="BV7" i="73"/>
  <c r="BU7" i="73"/>
  <c r="BT7" i="73"/>
  <c r="BS7" i="73"/>
  <c r="BR7" i="73"/>
  <c r="BQ7" i="73"/>
  <c r="BP7" i="73"/>
  <c r="BO7" i="73"/>
  <c r="BN7" i="73"/>
  <c r="BM7" i="73"/>
  <c r="BL7" i="73"/>
  <c r="BK7" i="73"/>
  <c r="BJ7" i="73"/>
  <c r="BI7" i="73"/>
  <c r="BH7" i="73"/>
  <c r="BG7" i="73"/>
  <c r="BF7" i="73"/>
  <c r="BE7" i="73"/>
  <c r="BD7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C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FD6" i="73"/>
  <c r="FC6" i="73"/>
  <c r="FB6" i="73"/>
  <c r="FA6" i="73"/>
  <c r="EZ6" i="73"/>
  <c r="EY6" i="73"/>
  <c r="EX6" i="73"/>
  <c r="EW6" i="73"/>
  <c r="EV6" i="73"/>
  <c r="EU6" i="73"/>
  <c r="ET6" i="73"/>
  <c r="ES6" i="73"/>
  <c r="ER6" i="73"/>
  <c r="EQ6" i="73"/>
  <c r="EP6" i="73"/>
  <c r="EO6" i="73"/>
  <c r="EN6" i="73"/>
  <c r="EM6" i="73"/>
  <c r="EL6" i="73"/>
  <c r="EK6" i="73"/>
  <c r="EJ6" i="73"/>
  <c r="EI6" i="73"/>
  <c r="EH6" i="73"/>
  <c r="EG6" i="73"/>
  <c r="EF6" i="73"/>
  <c r="EE6" i="73"/>
  <c r="ED6" i="73"/>
  <c r="EC6" i="73"/>
  <c r="EB6" i="73"/>
  <c r="EA6" i="73"/>
  <c r="DZ6" i="73"/>
  <c r="DY6" i="73"/>
  <c r="DX6" i="73"/>
  <c r="DW6" i="73"/>
  <c r="DV6" i="73"/>
  <c r="DU6" i="73"/>
  <c r="DT6" i="73"/>
  <c r="DS6" i="73"/>
  <c r="DR6" i="73"/>
  <c r="DQ6" i="73"/>
  <c r="DP6" i="73"/>
  <c r="DO6" i="73"/>
  <c r="DN6" i="73"/>
  <c r="DM6" i="73"/>
  <c r="DL6" i="73"/>
  <c r="DK6" i="73"/>
  <c r="DJ6" i="73"/>
  <c r="DI6" i="73"/>
  <c r="DH6" i="73"/>
  <c r="DG6" i="73"/>
  <c r="DF6" i="73"/>
  <c r="DE6" i="73"/>
  <c r="DD6" i="73"/>
  <c r="DC6" i="73"/>
  <c r="DB6" i="73"/>
  <c r="DA6" i="73"/>
  <c r="CZ6" i="73"/>
  <c r="CY6" i="73"/>
  <c r="CX6" i="73"/>
  <c r="CW6" i="73"/>
  <c r="CV6" i="73"/>
  <c r="CU6" i="73"/>
  <c r="CT6" i="73"/>
  <c r="CS6" i="73"/>
  <c r="CR6" i="73"/>
  <c r="CQ6" i="73"/>
  <c r="CP6" i="73"/>
  <c r="CO6" i="73"/>
  <c r="CN6" i="73"/>
  <c r="CM6" i="73"/>
  <c r="CL6" i="73"/>
  <c r="CK6" i="73"/>
  <c r="CJ6" i="73"/>
  <c r="CI6" i="73"/>
  <c r="CH6" i="73"/>
  <c r="CG6" i="73"/>
  <c r="CF6" i="73"/>
  <c r="CE6" i="73"/>
  <c r="CD6" i="73"/>
  <c r="CC6" i="73"/>
  <c r="CB6" i="73"/>
  <c r="CA6" i="73"/>
  <c r="BZ6" i="73"/>
  <c r="BY6" i="73"/>
  <c r="BX6" i="73"/>
  <c r="BW6" i="73"/>
  <c r="BV6" i="73"/>
  <c r="BU6" i="73"/>
  <c r="BT6" i="73"/>
  <c r="BS6" i="73"/>
  <c r="BR6" i="73"/>
  <c r="BQ6" i="73"/>
  <c r="BP6" i="73"/>
  <c r="BO6" i="73"/>
  <c r="BN6" i="73"/>
  <c r="BM6" i="73"/>
  <c r="BL6" i="73"/>
  <c r="BK6" i="73"/>
  <c r="BJ6" i="73"/>
  <c r="BI6" i="73"/>
  <c r="BH6" i="73"/>
  <c r="BG6" i="73"/>
  <c r="BF6" i="73"/>
  <c r="BE6" i="73"/>
  <c r="BD6" i="73"/>
  <c r="BC6" i="73"/>
  <c r="BB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C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FC5" i="73"/>
  <c r="FA5" i="73"/>
  <c r="FA11" i="73" s="1"/>
  <c r="EX5" i="73"/>
  <c r="EX11" i="73" s="1"/>
  <c r="ES5" i="73"/>
  <c r="ES11" i="73" s="1"/>
  <c r="ER5" i="73"/>
  <c r="ER11" i="73" s="1"/>
  <c r="EQ5" i="73"/>
  <c r="EQ11" i="73" s="1"/>
  <c r="EO5" i="73"/>
  <c r="EO11" i="73" s="1"/>
  <c r="EF5" i="73"/>
  <c r="EF11" i="73" s="1"/>
  <c r="EE5" i="73"/>
  <c r="EE11" i="73" s="1"/>
  <c r="EC5" i="73"/>
  <c r="EC11" i="73" s="1"/>
  <c r="EB5" i="73"/>
  <c r="EB11" i="73" s="1"/>
  <c r="EA5" i="73"/>
  <c r="EA11" i="73" s="1"/>
  <c r="DZ5" i="73"/>
  <c r="DX5" i="73"/>
  <c r="DX11" i="73" s="1"/>
  <c r="DW5" i="73"/>
  <c r="DW11" i="73" s="1"/>
  <c r="DV5" i="73"/>
  <c r="DV11" i="73" s="1"/>
  <c r="DU5" i="73"/>
  <c r="DT5" i="73"/>
  <c r="DT11" i="73" s="1"/>
  <c r="DS5" i="73"/>
  <c r="DS11" i="73" s="1"/>
  <c r="DR5" i="73"/>
  <c r="DR11" i="73" s="1"/>
  <c r="DQ5" i="73"/>
  <c r="DQ11" i="73" s="1"/>
  <c r="DP5" i="73"/>
  <c r="DP11" i="73" s="1"/>
  <c r="DO5" i="73"/>
  <c r="DO11" i="73" s="1"/>
  <c r="DN5" i="73"/>
  <c r="DN11" i="73" s="1"/>
  <c r="DM5" i="73"/>
  <c r="DM11" i="73" s="1"/>
  <c r="DL5" i="73"/>
  <c r="DK5" i="73"/>
  <c r="DJ5" i="73"/>
  <c r="DJ11" i="73" s="1"/>
  <c r="DI5" i="73"/>
  <c r="DI11" i="73" s="1"/>
  <c r="DH5" i="73"/>
  <c r="DH11" i="73" s="1"/>
  <c r="DG5" i="73"/>
  <c r="DG11" i="73" s="1"/>
  <c r="DF5" i="73"/>
  <c r="DF11" i="73" s="1"/>
  <c r="DE5" i="73"/>
  <c r="DE11" i="73" s="1"/>
  <c r="DD5" i="73"/>
  <c r="DD11" i="73" s="1"/>
  <c r="DC5" i="73"/>
  <c r="DC11" i="73" s="1"/>
  <c r="DB5" i="73"/>
  <c r="DB11" i="73" s="1"/>
  <c r="DA5" i="73"/>
  <c r="DA11" i="73" s="1"/>
  <c r="CZ5" i="73"/>
  <c r="CY5" i="73"/>
  <c r="CX5" i="73"/>
  <c r="CW5" i="73"/>
  <c r="CW11" i="73" s="1"/>
  <c r="CV5" i="73"/>
  <c r="CV11" i="73" s="1"/>
  <c r="CU5" i="73"/>
  <c r="CU11" i="73" s="1"/>
  <c r="CT5" i="73"/>
  <c r="CT11" i="73" s="1"/>
  <c r="CS5" i="73"/>
  <c r="CS11" i="73" s="1"/>
  <c r="CR5" i="73"/>
  <c r="CR11" i="73" s="1"/>
  <c r="CQ5" i="73"/>
  <c r="CQ11" i="73" s="1"/>
  <c r="CP5" i="73"/>
  <c r="CP11" i="73" s="1"/>
  <c r="CO5" i="73"/>
  <c r="CO11" i="73" s="1"/>
  <c r="CN5" i="73"/>
  <c r="CN11" i="73" s="1"/>
  <c r="CM5" i="73"/>
  <c r="CL5" i="73"/>
  <c r="CK5" i="73"/>
  <c r="CJ5" i="73"/>
  <c r="CJ11" i="73" s="1"/>
  <c r="CI5" i="73"/>
  <c r="CH5" i="73"/>
  <c r="CH11" i="73" s="1"/>
  <c r="CG5" i="73"/>
  <c r="CG11" i="73" s="1"/>
  <c r="CF5" i="73"/>
  <c r="CF11" i="73" s="1"/>
  <c r="CE5" i="73"/>
  <c r="CE11" i="73" s="1"/>
  <c r="CD5" i="73"/>
  <c r="CD11" i="73" s="1"/>
  <c r="CC5" i="73"/>
  <c r="CC11" i="73" s="1"/>
  <c r="CB5" i="73"/>
  <c r="CA5" i="73"/>
  <c r="BZ5" i="73"/>
  <c r="BY5" i="73"/>
  <c r="BY11" i="73" s="1"/>
  <c r="BX5" i="73"/>
  <c r="BW5" i="73"/>
  <c r="BW11" i="73" s="1"/>
  <c r="BV5" i="73"/>
  <c r="BV11" i="73" s="1"/>
  <c r="BU5" i="73"/>
  <c r="BU11" i="73" s="1"/>
  <c r="BT5" i="73"/>
  <c r="BT11" i="73" s="1"/>
  <c r="BS5" i="73"/>
  <c r="BS11" i="73" s="1"/>
  <c r="BR5" i="73"/>
  <c r="BR11" i="73" s="1"/>
  <c r="BQ5" i="73"/>
  <c r="BQ11" i="73" s="1"/>
  <c r="BP5" i="73"/>
  <c r="BP11" i="73" s="1"/>
  <c r="BO5" i="73"/>
  <c r="BN5" i="73"/>
  <c r="BN11" i="73" s="1"/>
  <c r="BM5" i="73"/>
  <c r="BL5" i="73"/>
  <c r="BK5" i="73"/>
  <c r="BK11" i="73" s="1"/>
  <c r="BJ5" i="73"/>
  <c r="BJ11" i="73" s="1"/>
  <c r="BI5" i="73"/>
  <c r="BI11" i="73" s="1"/>
  <c r="BH5" i="73"/>
  <c r="BH11" i="73" s="1"/>
  <c r="BG5" i="73"/>
  <c r="BG11" i="73" s="1"/>
  <c r="BF5" i="73"/>
  <c r="BF11" i="73" s="1"/>
  <c r="BE5" i="73"/>
  <c r="BE11" i="73" s="1"/>
  <c r="BD5" i="73"/>
  <c r="BD11" i="73" s="1"/>
  <c r="BC5" i="73"/>
  <c r="BC11" i="73" s="1"/>
  <c r="BB5" i="73"/>
  <c r="BB11" i="73" s="1"/>
  <c r="BA5" i="73"/>
  <c r="BA11" i="73" s="1"/>
  <c r="AZ5" i="73"/>
  <c r="AY5" i="73"/>
  <c r="AY11" i="73" s="1"/>
  <c r="AX5" i="73"/>
  <c r="AX11" i="73" s="1"/>
  <c r="AW5" i="73"/>
  <c r="AW11" i="73" s="1"/>
  <c r="AV5" i="73"/>
  <c r="AV11" i="73" s="1"/>
  <c r="AU5" i="73"/>
  <c r="AU11" i="73" s="1"/>
  <c r="AT5" i="73"/>
  <c r="AS5" i="73"/>
  <c r="AO5" i="73"/>
  <c r="AO11" i="73" s="1"/>
  <c r="AK5" i="73"/>
  <c r="AK11" i="73" s="1"/>
  <c r="AH5" i="73"/>
  <c r="AH11" i="73" s="1"/>
  <c r="AA5" i="73"/>
  <c r="AA11" i="73" s="1"/>
  <c r="Y5" i="73"/>
  <c r="Y11" i="73" s="1"/>
  <c r="W5" i="73"/>
  <c r="W11" i="73" s="1"/>
  <c r="V5" i="73"/>
  <c r="V11" i="73" s="1"/>
  <c r="Q5" i="73"/>
  <c r="P5" i="73"/>
  <c r="P11" i="73" s="1"/>
  <c r="L5" i="73"/>
  <c r="L11" i="73" s="1"/>
  <c r="K5" i="73"/>
  <c r="K11" i="73" s="1"/>
  <c r="J5" i="73"/>
  <c r="J11" i="73" s="1"/>
  <c r="I5" i="73"/>
  <c r="I11" i="73" s="1"/>
  <c r="H5" i="73"/>
  <c r="H11" i="73" s="1"/>
  <c r="G5" i="73"/>
  <c r="G11" i="73" s="1"/>
  <c r="F5" i="73"/>
  <c r="E5" i="73"/>
  <c r="FD3" i="73"/>
  <c r="FD5" i="73" s="1"/>
  <c r="FC3" i="73"/>
  <c r="FB3" i="73"/>
  <c r="FB5" i="73" s="1"/>
  <c r="FB11" i="73" s="1"/>
  <c r="FA3" i="73"/>
  <c r="EZ3" i="73"/>
  <c r="EZ5" i="73" s="1"/>
  <c r="EZ11" i="73" s="1"/>
  <c r="EY3" i="73"/>
  <c r="EY5" i="73" s="1"/>
  <c r="EY11" i="73" s="1"/>
  <c r="EX3" i="73"/>
  <c r="EW3" i="73"/>
  <c r="EW5" i="73" s="1"/>
  <c r="EW11" i="73" s="1"/>
  <c r="EV3" i="73"/>
  <c r="EV5" i="73" s="1"/>
  <c r="EV11" i="73" s="1"/>
  <c r="EU3" i="73"/>
  <c r="EU5" i="73" s="1"/>
  <c r="EU11" i="73" s="1"/>
  <c r="ET3" i="73"/>
  <c r="ET5" i="73" s="1"/>
  <c r="ET11" i="73" s="1"/>
  <c r="ES3" i="73"/>
  <c r="ER3" i="73"/>
  <c r="EQ3" i="73"/>
  <c r="EP3" i="73"/>
  <c r="EP5" i="73" s="1"/>
  <c r="EP11" i="73" s="1"/>
  <c r="EO3" i="73"/>
  <c r="EN3" i="73"/>
  <c r="EN5" i="73" s="1"/>
  <c r="EN11" i="73" s="1"/>
  <c r="EM3" i="73"/>
  <c r="EM5" i="73" s="1"/>
  <c r="EM11" i="73" s="1"/>
  <c r="EL3" i="73"/>
  <c r="EL5" i="73" s="1"/>
  <c r="EL11" i="73" s="1"/>
  <c r="EK3" i="73"/>
  <c r="EK5" i="73" s="1"/>
  <c r="EK11" i="73" s="1"/>
  <c r="EJ3" i="73"/>
  <c r="EJ5" i="73" s="1"/>
  <c r="EJ11" i="73" s="1"/>
  <c r="EI3" i="73"/>
  <c r="EI5" i="73" s="1"/>
  <c r="EI11" i="73" s="1"/>
  <c r="EH3" i="73"/>
  <c r="EH5" i="73" s="1"/>
  <c r="EH11" i="73" s="1"/>
  <c r="EG3" i="73"/>
  <c r="EG5" i="73" s="1"/>
  <c r="EF3" i="73"/>
  <c r="EE3" i="73"/>
  <c r="ED3" i="73"/>
  <c r="ED5" i="73" s="1"/>
  <c r="ED11" i="73" s="1"/>
  <c r="EC3" i="73"/>
  <c r="EB3" i="73"/>
  <c r="EA3" i="73"/>
  <c r="DZ3" i="73"/>
  <c r="DY3" i="73"/>
  <c r="DY5" i="73" s="1"/>
  <c r="DY11" i="73" s="1"/>
  <c r="AR3" i="73"/>
  <c r="AR5" i="73" s="1"/>
  <c r="AR11" i="73" s="1"/>
  <c r="AQ3" i="73"/>
  <c r="AQ5" i="73" s="1"/>
  <c r="AQ11" i="73" s="1"/>
  <c r="AP3" i="73"/>
  <c r="AP5" i="73" s="1"/>
  <c r="AP11" i="73" s="1"/>
  <c r="AO3" i="73"/>
  <c r="AN3" i="73"/>
  <c r="AN5" i="73" s="1"/>
  <c r="AN11" i="73" s="1"/>
  <c r="AM3" i="73"/>
  <c r="AM5" i="73" s="1"/>
  <c r="AL3" i="73"/>
  <c r="AL5" i="73" s="1"/>
  <c r="AL11" i="73" s="1"/>
  <c r="AK3" i="73"/>
  <c r="AJ3" i="73"/>
  <c r="AJ5" i="73" s="1"/>
  <c r="AJ11" i="73" s="1"/>
  <c r="AI3" i="73"/>
  <c r="AI5" i="73" s="1"/>
  <c r="AI11" i="73" s="1"/>
  <c r="AH3" i="73"/>
  <c r="AG3" i="73"/>
  <c r="AG5" i="73" s="1"/>
  <c r="AG11" i="73" s="1"/>
  <c r="AF3" i="73"/>
  <c r="AF5" i="73" s="1"/>
  <c r="AF11" i="73" s="1"/>
  <c r="AE3" i="73"/>
  <c r="AE5" i="73" s="1"/>
  <c r="AE11" i="73" s="1"/>
  <c r="AD3" i="73"/>
  <c r="AD5" i="73" s="1"/>
  <c r="AD11" i="73" s="1"/>
  <c r="AC3" i="73"/>
  <c r="AC5" i="73" s="1"/>
  <c r="AC11" i="73" s="1"/>
  <c r="AB3" i="73"/>
  <c r="AB5" i="73" s="1"/>
  <c r="AB11" i="73" s="1"/>
  <c r="AA3" i="73"/>
  <c r="Z3" i="73"/>
  <c r="Z5" i="73" s="1"/>
  <c r="Z11" i="73" s="1"/>
  <c r="Y3" i="73"/>
  <c r="X3" i="73"/>
  <c r="X5" i="73" s="1"/>
  <c r="X11" i="73" s="1"/>
  <c r="W3" i="73"/>
  <c r="V3" i="73"/>
  <c r="U3" i="73"/>
  <c r="U5" i="73" s="1"/>
  <c r="U11" i="73" s="1"/>
  <c r="T3" i="73"/>
  <c r="T5" i="73" s="1"/>
  <c r="T11" i="73" s="1"/>
  <c r="S3" i="73"/>
  <c r="S5" i="73" s="1"/>
  <c r="S11" i="73" s="1"/>
  <c r="R3" i="73"/>
  <c r="R5" i="73" s="1"/>
  <c r="R11" i="73" s="1"/>
  <c r="Q3" i="73"/>
  <c r="P3" i="73"/>
  <c r="O3" i="73"/>
  <c r="O5" i="73" s="1"/>
  <c r="O11" i="73" s="1"/>
  <c r="N3" i="73"/>
  <c r="N5" i="73" s="1"/>
  <c r="N11" i="73" s="1"/>
  <c r="M3" i="73"/>
  <c r="M5" i="73" s="1"/>
  <c r="M11" i="73" s="1"/>
  <c r="B2" i="73" a="1"/>
  <c r="B2" i="73" s="1"/>
  <c r="E1" i="73"/>
  <c r="L7" i="118"/>
  <c r="L24" i="118"/>
  <c r="L15" i="118"/>
  <c r="L25" i="118"/>
  <c r="L22" i="118"/>
  <c r="L19" i="118"/>
  <c r="L12" i="118"/>
  <c r="L9" i="118"/>
  <c r="L13" i="118"/>
  <c r="L16" i="118"/>
  <c r="L26" i="118"/>
  <c r="L14" i="118"/>
  <c r="L10" i="118"/>
  <c r="L17" i="118"/>
  <c r="L11" i="118"/>
  <c r="L23" i="118"/>
  <c r="B51" i="123" l="1"/>
  <c r="D57" i="121"/>
  <c r="B48" i="121"/>
  <c r="D50" i="121"/>
  <c r="B41" i="121"/>
  <c r="D50" i="123"/>
  <c r="B50" i="123" s="1"/>
  <c r="B55" i="123"/>
  <c r="D64" i="123"/>
  <c r="D65" i="123"/>
  <c r="B56" i="123"/>
  <c r="D61" i="123"/>
  <c r="B52" i="123"/>
  <c r="D55" i="125"/>
  <c r="B46" i="125"/>
  <c r="C45" i="126"/>
  <c r="D48" i="125"/>
  <c r="B39" i="125"/>
  <c r="C83" i="126"/>
  <c r="D58" i="125"/>
  <c r="B49" i="125"/>
  <c r="J11" i="126"/>
  <c r="L11" i="126" s="1"/>
  <c r="D50" i="125"/>
  <c r="B41" i="125"/>
  <c r="B61" i="125"/>
  <c r="D70" i="125"/>
  <c r="D12" i="126"/>
  <c r="C13" i="126"/>
  <c r="D13" i="126" s="1"/>
  <c r="B60" i="125"/>
  <c r="D69" i="125"/>
  <c r="D83" i="125"/>
  <c r="B74" i="125"/>
  <c r="D63" i="125"/>
  <c r="B54" i="125"/>
  <c r="D80" i="125"/>
  <c r="B71" i="125"/>
  <c r="C58" i="126"/>
  <c r="C70" i="126"/>
  <c r="L1" i="125"/>
  <c r="M8" i="125"/>
  <c r="C119" i="123"/>
  <c r="D58" i="123"/>
  <c r="B49" i="123"/>
  <c r="H1" i="123"/>
  <c r="I8" i="123"/>
  <c r="D71" i="123"/>
  <c r="B62" i="123"/>
  <c r="D72" i="123"/>
  <c r="B63" i="123"/>
  <c r="D69" i="123"/>
  <c r="B60" i="123"/>
  <c r="C57" i="124"/>
  <c r="C71" i="124"/>
  <c r="C46" i="124"/>
  <c r="D57" i="123"/>
  <c r="B48" i="123"/>
  <c r="J9" i="124"/>
  <c r="L9" i="124" s="1"/>
  <c r="C81" i="124"/>
  <c r="C11" i="124"/>
  <c r="D10" i="124"/>
  <c r="J12" i="122"/>
  <c r="L12" i="122" s="1"/>
  <c r="C14" i="122"/>
  <c r="D13" i="122"/>
  <c r="D63" i="121"/>
  <c r="B54" i="121"/>
  <c r="D61" i="121"/>
  <c r="B52" i="121"/>
  <c r="C57" i="122"/>
  <c r="C48" i="122"/>
  <c r="D62" i="121"/>
  <c r="B53" i="121"/>
  <c r="H1" i="121"/>
  <c r="I8" i="121"/>
  <c r="D64" i="121"/>
  <c r="B55" i="121"/>
  <c r="D65" i="121"/>
  <c r="B56" i="121"/>
  <c r="C81" i="122"/>
  <c r="B40" i="121"/>
  <c r="D49" i="121"/>
  <c r="B60" i="121"/>
  <c r="D69" i="121"/>
  <c r="C70" i="122"/>
  <c r="C11" i="120"/>
  <c r="D10" i="120"/>
  <c r="B82" i="119"/>
  <c r="D91" i="119"/>
  <c r="D76" i="119"/>
  <c r="B67" i="119"/>
  <c r="D59" i="119"/>
  <c r="B50" i="119"/>
  <c r="C57" i="120"/>
  <c r="B61" i="119"/>
  <c r="D70" i="119"/>
  <c r="K8" i="119"/>
  <c r="J1" i="119"/>
  <c r="C71" i="120"/>
  <c r="B62" i="119"/>
  <c r="D71" i="119"/>
  <c r="D81" i="119"/>
  <c r="B72" i="119"/>
  <c r="C45" i="120"/>
  <c r="D57" i="119"/>
  <c r="B48" i="119"/>
  <c r="B42" i="119"/>
  <c r="D51" i="119"/>
  <c r="B56" i="119"/>
  <c r="D65" i="119"/>
  <c r="C81" i="120"/>
  <c r="J9" i="120"/>
  <c r="L9" i="120" s="1"/>
  <c r="G16" i="118" a="1"/>
  <c r="G16" i="118" s="1"/>
  <c r="I16" i="118" a="1"/>
  <c r="I16" i="118" s="1"/>
  <c r="G13" i="118" a="1"/>
  <c r="G13" i="118" s="1"/>
  <c r="I13" i="118" a="1"/>
  <c r="I13" i="118" s="1"/>
  <c r="I15" i="118" a="1"/>
  <c r="I15" i="118" s="1"/>
  <c r="G15" i="118" a="1"/>
  <c r="G15" i="118" s="1"/>
  <c r="G10" i="118" a="1"/>
  <c r="G10" i="118" s="1"/>
  <c r="I10" i="118" a="1"/>
  <c r="I10" i="118" s="1"/>
  <c r="I26" i="118" a="1"/>
  <c r="I26" i="118" s="1"/>
  <c r="G26" i="118" a="1"/>
  <c r="G26" i="118" s="1"/>
  <c r="I14" i="118" a="1"/>
  <c r="I14" i="118" s="1"/>
  <c r="G14" i="118" a="1"/>
  <c r="G14" i="118" s="1"/>
  <c r="G19" i="118" a="1"/>
  <c r="G19" i="118" s="1"/>
  <c r="I19" i="118" a="1"/>
  <c r="I19" i="118" s="1"/>
  <c r="I11" i="118" a="1"/>
  <c r="I11" i="118" s="1"/>
  <c r="G11" i="118" a="1"/>
  <c r="G11" i="118" s="1"/>
  <c r="G25" i="118" a="1"/>
  <c r="G25" i="118" s="1"/>
  <c r="I25" i="118" a="1"/>
  <c r="I25" i="118" s="1"/>
  <c r="G24" i="118" a="1"/>
  <c r="G24" i="118" s="1"/>
  <c r="I24" i="118" a="1"/>
  <c r="I24" i="118" s="1"/>
  <c r="G12" i="118" a="1"/>
  <c r="G12" i="118" s="1"/>
  <c r="I12" i="118" a="1"/>
  <c r="I12" i="118" s="1"/>
  <c r="I17" i="118" a="1"/>
  <c r="I17" i="118" s="1"/>
  <c r="G17" i="118" a="1"/>
  <c r="G17" i="118" s="1"/>
  <c r="G7" i="118" a="1"/>
  <c r="G7" i="118" s="1"/>
  <c r="I7" i="118" a="1"/>
  <c r="I7" i="118" s="1"/>
  <c r="G9" i="118" a="1"/>
  <c r="G9" i="118" s="1"/>
  <c r="I9" i="118" a="1"/>
  <c r="I9" i="118" s="1"/>
  <c r="G22" i="118" a="1"/>
  <c r="G22" i="118" s="1"/>
  <c r="I22" i="118" a="1"/>
  <c r="I22" i="118" s="1"/>
  <c r="I23" i="118" a="1"/>
  <c r="I23" i="118" s="1"/>
  <c r="G23" i="118" a="1"/>
  <c r="G23" i="118" s="1"/>
  <c r="J10" i="117"/>
  <c r="L10" i="117" s="1"/>
  <c r="C114" i="118"/>
  <c r="H17" i="118" a="1"/>
  <c r="H17" i="118" s="1"/>
  <c r="M17" i="118"/>
  <c r="H24" i="118" a="1"/>
  <c r="H24" i="118" s="1"/>
  <c r="M24" i="118"/>
  <c r="H18" i="118" a="1"/>
  <c r="H18" i="118" s="1"/>
  <c r="M18" i="118"/>
  <c r="C79" i="118"/>
  <c r="D11" i="117"/>
  <c r="C12" i="117"/>
  <c r="M23" i="118"/>
  <c r="H23" i="118" a="1"/>
  <c r="H23" i="118" s="1"/>
  <c r="C66" i="118"/>
  <c r="H12" i="118" a="1"/>
  <c r="H12" i="118" s="1"/>
  <c r="M12" i="118"/>
  <c r="B65" i="116"/>
  <c r="D74" i="116"/>
  <c r="C213" i="118"/>
  <c r="H14" i="118" a="1"/>
  <c r="H14" i="118" s="1"/>
  <c r="M14" i="118"/>
  <c r="M25" i="118"/>
  <c r="H25" i="118" a="1"/>
  <c r="H25" i="118" s="1"/>
  <c r="D58" i="116"/>
  <c r="B49" i="116"/>
  <c r="M15" i="118"/>
  <c r="H15" i="118" a="1"/>
  <c r="H15" i="118" s="1"/>
  <c r="B55" i="116"/>
  <c r="D64" i="116"/>
  <c r="C186" i="118"/>
  <c r="B51" i="116"/>
  <c r="D60" i="116"/>
  <c r="C228" i="118"/>
  <c r="M26" i="118"/>
  <c r="H26" i="118" a="1"/>
  <c r="H26" i="118" s="1"/>
  <c r="M10" i="118"/>
  <c r="H10" i="118" a="1"/>
  <c r="H10" i="118" s="1"/>
  <c r="H16" i="118" a="1"/>
  <c r="H16" i="118" s="1"/>
  <c r="M16" i="118"/>
  <c r="M19" i="118"/>
  <c r="H19" i="118" a="1"/>
  <c r="H19" i="118" s="1"/>
  <c r="D68" i="116"/>
  <c r="B59" i="116"/>
  <c r="H11" i="118" a="1"/>
  <c r="H11" i="118" s="1"/>
  <c r="M11" i="118"/>
  <c r="H49" i="118"/>
  <c r="T49" i="118" s="1"/>
  <c r="H61" i="118"/>
  <c r="I38" i="118"/>
  <c r="H73" i="118"/>
  <c r="B54" i="116"/>
  <c r="D63" i="116"/>
  <c r="M9" i="118"/>
  <c r="H9" i="118" a="1"/>
  <c r="H9" i="118" s="1"/>
  <c r="M22" i="118"/>
  <c r="H22" i="118" a="1"/>
  <c r="H22" i="118" s="1"/>
  <c r="C58" i="117"/>
  <c r="C201" i="118"/>
  <c r="C69" i="117"/>
  <c r="B44" i="116"/>
  <c r="D53" i="116"/>
  <c r="M21" i="118"/>
  <c r="H21" i="118" a="1"/>
  <c r="H21" i="118" s="1"/>
  <c r="M20" i="118"/>
  <c r="H20" i="118" a="1"/>
  <c r="H20" i="118" s="1"/>
  <c r="C91" i="118"/>
  <c r="C83" i="117"/>
  <c r="M7" i="118"/>
  <c r="H7" i="118" a="1"/>
  <c r="H7" i="118" s="1"/>
  <c r="C126" i="118"/>
  <c r="D48" i="116"/>
  <c r="B39" i="116"/>
  <c r="C163" i="118"/>
  <c r="C176" i="118"/>
  <c r="I1" i="116"/>
  <c r="J8" i="116"/>
  <c r="C104" i="118"/>
  <c r="B70" i="116"/>
  <c r="D79" i="116"/>
  <c r="C46" i="117"/>
  <c r="H13" i="118" a="1"/>
  <c r="H13" i="118" s="1"/>
  <c r="M13" i="118"/>
  <c r="C54" i="118"/>
  <c r="C80" i="98"/>
  <c r="C67" i="98"/>
  <c r="C56" i="98"/>
  <c r="B37" i="97"/>
  <c r="D46" i="97"/>
  <c r="B38" i="97"/>
  <c r="D47" i="97"/>
  <c r="B47" i="97" s="1"/>
  <c r="B31" i="97"/>
  <c r="D40" i="97"/>
  <c r="B32" i="97"/>
  <c r="D41" i="97"/>
  <c r="B33" i="97"/>
  <c r="D42" i="97"/>
  <c r="B34" i="97"/>
  <c r="D43" i="97"/>
  <c r="B35" i="97"/>
  <c r="D44" i="97"/>
  <c r="D53" i="97" s="1"/>
  <c r="B36" i="97"/>
  <c r="D45" i="97"/>
  <c r="G27" i="93" a="1"/>
  <c r="G27" i="93" s="1"/>
  <c r="G28" i="93" a="1"/>
  <c r="G28" i="93" s="1"/>
  <c r="G29" i="93" a="1"/>
  <c r="G29" i="93" s="1"/>
  <c r="G30" i="93" a="1"/>
  <c r="G30" i="93" s="1"/>
  <c r="G31" i="93" a="1"/>
  <c r="G31" i="93" s="1"/>
  <c r="G32" i="93" a="1"/>
  <c r="G32" i="93" s="1"/>
  <c r="G33" i="93" a="1"/>
  <c r="G33" i="93" s="1"/>
  <c r="G34" i="93" a="1"/>
  <c r="G34" i="93" s="1"/>
  <c r="B21" i="97"/>
  <c r="C48" i="97"/>
  <c r="C66" i="97" s="1"/>
  <c r="C84" i="97" s="1"/>
  <c r="C93" i="97" s="1"/>
  <c r="C21" i="98"/>
  <c r="O6" i="97"/>
  <c r="K7" i="97"/>
  <c r="G6" i="97"/>
  <c r="G8" i="97"/>
  <c r="D30" i="97"/>
  <c r="B30" i="97" s="1"/>
  <c r="C160" i="93"/>
  <c r="C112" i="93"/>
  <c r="C100" i="93"/>
  <c r="C88" i="93"/>
  <c r="R40" i="93"/>
  <c r="C76" i="93"/>
  <c r="G73" i="93"/>
  <c r="F73" i="93"/>
  <c r="F49" i="93"/>
  <c r="R49" i="93" s="1"/>
  <c r="F61" i="93"/>
  <c r="C65" i="93"/>
  <c r="H38" i="93"/>
  <c r="S40" i="93"/>
  <c r="G49" i="93"/>
  <c r="S49" i="93" s="1"/>
  <c r="C52" i="93"/>
  <c r="C53" i="93" s="1"/>
  <c r="C184" i="93"/>
  <c r="C124" i="93"/>
  <c r="C173" i="93"/>
  <c r="C211" i="93"/>
  <c r="C225" i="93"/>
  <c r="C199" i="93"/>
  <c r="D10" i="88"/>
  <c r="D12" i="88"/>
  <c r="D7" i="88"/>
  <c r="B33" i="87"/>
  <c r="D42" i="87"/>
  <c r="J10" i="88"/>
  <c r="L10" i="88" s="1"/>
  <c r="J12" i="88"/>
  <c r="L12" i="88" s="1"/>
  <c r="J7" i="88"/>
  <c r="L7" i="88" s="1"/>
  <c r="C74" i="87"/>
  <c r="C83" i="87" s="1"/>
  <c r="C92" i="87" s="1"/>
  <c r="C101" i="87" s="1"/>
  <c r="C110" i="87" s="1"/>
  <c r="C119" i="87" s="1"/>
  <c r="B30" i="87"/>
  <c r="B31" i="87"/>
  <c r="D40" i="87"/>
  <c r="D56" i="87"/>
  <c r="M1" i="87"/>
  <c r="N1" i="87"/>
  <c r="D36" i="87"/>
  <c r="B27" i="87"/>
  <c r="D43" i="87"/>
  <c r="B34" i="87"/>
  <c r="D48" i="87"/>
  <c r="B39" i="87"/>
  <c r="C100" i="88"/>
  <c r="B23" i="87"/>
  <c r="D32" i="87"/>
  <c r="P8" i="87"/>
  <c r="O1" i="87"/>
  <c r="D46" i="87"/>
  <c r="B37" i="87"/>
  <c r="B38" i="87"/>
  <c r="D25" i="88"/>
  <c r="D15" i="88"/>
  <c r="D9" i="88"/>
  <c r="D26" i="88"/>
  <c r="D21" i="88"/>
  <c r="D16" i="88"/>
  <c r="D17" i="88"/>
  <c r="D19" i="88"/>
  <c r="D13" i="88"/>
  <c r="D23" i="88"/>
  <c r="D14" i="88"/>
  <c r="D24" i="88"/>
  <c r="C37" i="88"/>
  <c r="D35" i="87"/>
  <c r="D11" i="88"/>
  <c r="D18" i="88"/>
  <c r="C47" i="88"/>
  <c r="D20" i="88"/>
  <c r="D22" i="88"/>
  <c r="D8" i="88"/>
  <c r="C59" i="88"/>
  <c r="C71" i="88"/>
  <c r="C86" i="88"/>
  <c r="D7" i="76"/>
  <c r="J7" i="76" s="1"/>
  <c r="L7" i="76" s="1"/>
  <c r="D8" i="76"/>
  <c r="J8" i="76" s="1"/>
  <c r="L8" i="76" s="1"/>
  <c r="D25" i="76"/>
  <c r="J25" i="76" s="1"/>
  <c r="L25" i="76" s="1"/>
  <c r="C63" i="75"/>
  <c r="C72" i="75" s="1"/>
  <c r="C81" i="75" s="1"/>
  <c r="C90" i="75" s="1"/>
  <c r="C99" i="75" s="1"/>
  <c r="C108" i="75" s="1"/>
  <c r="C117" i="75" s="1"/>
  <c r="B41" i="75"/>
  <c r="D50" i="75"/>
  <c r="D69" i="75"/>
  <c r="B60" i="75"/>
  <c r="C71" i="76"/>
  <c r="J15" i="76"/>
  <c r="L15" i="76" s="1"/>
  <c r="C59" i="76"/>
  <c r="D61" i="75"/>
  <c r="B29" i="75"/>
  <c r="D38" i="75"/>
  <c r="C87" i="76"/>
  <c r="D26" i="76"/>
  <c r="D12" i="76"/>
  <c r="D20" i="76"/>
  <c r="D11" i="76"/>
  <c r="D21" i="76"/>
  <c r="D23" i="76"/>
  <c r="D18" i="76"/>
  <c r="D14" i="76"/>
  <c r="D19" i="76"/>
  <c r="H8" i="75"/>
  <c r="D30" i="75"/>
  <c r="B55" i="75"/>
  <c r="D64" i="75"/>
  <c r="B46" i="75"/>
  <c r="D24" i="76"/>
  <c r="C47" i="76"/>
  <c r="D9" i="76"/>
  <c r="C35" i="76"/>
  <c r="C74" i="75"/>
  <c r="C83" i="75" s="1"/>
  <c r="C92" i="75" s="1"/>
  <c r="D17" i="76"/>
  <c r="B40" i="75"/>
  <c r="D49" i="75"/>
  <c r="B26" i="75"/>
  <c r="D35" i="75"/>
  <c r="B27" i="75"/>
  <c r="D36" i="75"/>
  <c r="C101" i="76"/>
  <c r="D22" i="76"/>
  <c r="D16" i="76"/>
  <c r="D10" i="76"/>
  <c r="D13" i="76"/>
  <c r="D14" i="74"/>
  <c r="J14" i="74"/>
  <c r="L14" i="74" s="1"/>
  <c r="C74" i="73"/>
  <c r="C83" i="73" s="1"/>
  <c r="C92" i="73" s="1"/>
  <c r="C101" i="73" s="1"/>
  <c r="C110" i="73" s="1"/>
  <c r="C119" i="73" s="1"/>
  <c r="C100" i="74"/>
  <c r="D63" i="73"/>
  <c r="B54" i="73"/>
  <c r="B43" i="73"/>
  <c r="D52" i="73"/>
  <c r="D25" i="74"/>
  <c r="D15" i="74"/>
  <c r="D10" i="74"/>
  <c r="D32" i="73"/>
  <c r="B23" i="73"/>
  <c r="C38" i="74"/>
  <c r="D35" i="73"/>
  <c r="B26" i="73"/>
  <c r="B49" i="73"/>
  <c r="D58" i="73"/>
  <c r="C86" i="74"/>
  <c r="D46" i="73"/>
  <c r="B37" i="73"/>
  <c r="C49" i="74"/>
  <c r="D38" i="73"/>
  <c r="D21" i="74"/>
  <c r="D12" i="74"/>
  <c r="D20" i="74"/>
  <c r="D19" i="74"/>
  <c r="D18" i="74"/>
  <c r="D11" i="74"/>
  <c r="D16" i="74"/>
  <c r="D26" i="74"/>
  <c r="D7" i="74"/>
  <c r="D22" i="74"/>
  <c r="D8" i="74"/>
  <c r="D13" i="74"/>
  <c r="D9" i="74"/>
  <c r="D17" i="74"/>
  <c r="D24" i="74"/>
  <c r="G8" i="73"/>
  <c r="F1" i="73"/>
  <c r="D23" i="74"/>
  <c r="C60" i="74"/>
  <c r="D42" i="73"/>
  <c r="B33" i="73"/>
  <c r="B39" i="73"/>
  <c r="B57" i="73"/>
  <c r="B84" i="73"/>
  <c r="C71" i="74"/>
  <c r="K11" i="122"/>
  <c r="L18" i="118"/>
  <c r="L20" i="118"/>
  <c r="L21" i="118"/>
  <c r="D59" i="121" l="1"/>
  <c r="B50" i="121"/>
  <c r="D66" i="121"/>
  <c r="B57" i="121"/>
  <c r="D59" i="123"/>
  <c r="D68" i="123" s="1"/>
  <c r="D73" i="123"/>
  <c r="B64" i="123"/>
  <c r="B61" i="123"/>
  <c r="D70" i="123"/>
  <c r="B65" i="123"/>
  <c r="D74" i="123"/>
  <c r="B55" i="125"/>
  <c r="D64" i="125"/>
  <c r="C46" i="126"/>
  <c r="D59" i="125"/>
  <c r="B50" i="125"/>
  <c r="B48" i="125"/>
  <c r="D57" i="125"/>
  <c r="D67" i="125"/>
  <c r="B58" i="125"/>
  <c r="M1" i="125"/>
  <c r="N8" i="125"/>
  <c r="C14" i="126"/>
  <c r="J12" i="126"/>
  <c r="L12" i="126" s="1"/>
  <c r="B80" i="125"/>
  <c r="D89" i="125"/>
  <c r="D78" i="125"/>
  <c r="B69" i="125"/>
  <c r="C59" i="126"/>
  <c r="D79" i="125"/>
  <c r="B70" i="125"/>
  <c r="C71" i="126"/>
  <c r="D92" i="125"/>
  <c r="B83" i="125"/>
  <c r="C84" i="126"/>
  <c r="B63" i="125"/>
  <c r="D72" i="125"/>
  <c r="D81" i="123"/>
  <c r="B72" i="123"/>
  <c r="D78" i="123"/>
  <c r="B69" i="123"/>
  <c r="B57" i="123"/>
  <c r="D66" i="123"/>
  <c r="J10" i="124"/>
  <c r="L10" i="124" s="1"/>
  <c r="C72" i="124"/>
  <c r="C12" i="124"/>
  <c r="D11" i="124"/>
  <c r="D67" i="123"/>
  <c r="B58" i="123"/>
  <c r="C82" i="124"/>
  <c r="C47" i="124"/>
  <c r="D80" i="123"/>
  <c r="B71" i="123"/>
  <c r="J8" i="123"/>
  <c r="I1" i="123"/>
  <c r="C58" i="124"/>
  <c r="G11" i="122" a="1"/>
  <c r="G11" i="122" s="1"/>
  <c r="I11" i="122" a="1"/>
  <c r="I11" i="122" s="1"/>
  <c r="H11" i="122" a="1"/>
  <c r="H11" i="122" s="1"/>
  <c r="F11" i="122" a="1"/>
  <c r="F11" i="122" s="1"/>
  <c r="E11" i="122" a="1"/>
  <c r="E11" i="122" s="1"/>
  <c r="B65" i="121"/>
  <c r="D74" i="121"/>
  <c r="J8" i="121"/>
  <c r="I1" i="121"/>
  <c r="B49" i="121"/>
  <c r="D58" i="121"/>
  <c r="C82" i="122"/>
  <c r="C49" i="122"/>
  <c r="E49" i="122" s="1" a="1"/>
  <c r="E49" i="122" s="1"/>
  <c r="G44" i="122" a="1"/>
  <c r="G44" i="122" s="1"/>
  <c r="F44" i="122" a="1"/>
  <c r="F44" i="122" s="1"/>
  <c r="H46" i="122" a="1"/>
  <c r="H46" i="122" s="1"/>
  <c r="E43" i="122" a="1"/>
  <c r="E43" i="122" s="1"/>
  <c r="I41" i="122" a="1"/>
  <c r="I41" i="122" s="1"/>
  <c r="F46" i="122" a="1"/>
  <c r="F46" i="122" s="1"/>
  <c r="C15" i="122"/>
  <c r="D14" i="122"/>
  <c r="C71" i="122"/>
  <c r="C58" i="122"/>
  <c r="D71" i="121"/>
  <c r="B62" i="121"/>
  <c r="B64" i="121"/>
  <c r="D73" i="121"/>
  <c r="B63" i="121"/>
  <c r="D72" i="121"/>
  <c r="B61" i="121"/>
  <c r="D70" i="121"/>
  <c r="J13" i="122"/>
  <c r="L13" i="122" s="1"/>
  <c r="D78" i="121"/>
  <c r="B69" i="121"/>
  <c r="D90" i="119"/>
  <c r="B81" i="119"/>
  <c r="B57" i="119"/>
  <c r="D66" i="119"/>
  <c r="B51" i="119"/>
  <c r="D60" i="119"/>
  <c r="D11" i="120"/>
  <c r="C12" i="120"/>
  <c r="D80" i="119"/>
  <c r="B71" i="119"/>
  <c r="D68" i="119"/>
  <c r="B59" i="119"/>
  <c r="D85" i="119"/>
  <c r="B76" i="119"/>
  <c r="J10" i="120"/>
  <c r="L10" i="120" s="1"/>
  <c r="L8" i="119"/>
  <c r="K1" i="119"/>
  <c r="C46" i="120"/>
  <c r="D79" i="119"/>
  <c r="B70" i="119"/>
  <c r="D100" i="119"/>
  <c r="B91" i="119"/>
  <c r="C72" i="120"/>
  <c r="C82" i="120"/>
  <c r="B65" i="119"/>
  <c r="D74" i="119"/>
  <c r="C58" i="120"/>
  <c r="I18" i="118" a="1"/>
  <c r="I18" i="118" s="1"/>
  <c r="G18" i="118" a="1"/>
  <c r="G18" i="118" s="1"/>
  <c r="I20" i="118" a="1"/>
  <c r="I20" i="118" s="1"/>
  <c r="G20" i="118" a="1"/>
  <c r="G20" i="118" s="1"/>
  <c r="I21" i="118" a="1"/>
  <c r="I21" i="118" s="1"/>
  <c r="G21" i="118" a="1"/>
  <c r="G21" i="118" s="1"/>
  <c r="K8" i="116"/>
  <c r="J1" i="116"/>
  <c r="C164" i="118"/>
  <c r="D72" i="116"/>
  <c r="B63" i="116"/>
  <c r="B68" i="116"/>
  <c r="D77" i="116"/>
  <c r="B64" i="116"/>
  <c r="D73" i="116"/>
  <c r="C115" i="118"/>
  <c r="C214" i="118"/>
  <c r="C229" i="118"/>
  <c r="J43" i="118" a="1"/>
  <c r="J43" i="118" s="1"/>
  <c r="K43" i="118" a="1"/>
  <c r="K43" i="118" s="1"/>
  <c r="I43" i="118" a="1"/>
  <c r="I43" i="118" s="1"/>
  <c r="F43" i="118" a="1"/>
  <c r="F43" i="118" s="1"/>
  <c r="H43" i="118" a="1"/>
  <c r="H43" i="118" s="1"/>
  <c r="G43" i="118" a="1"/>
  <c r="G43" i="118" s="1"/>
  <c r="E43" i="118" a="1"/>
  <c r="E43" i="118" s="1"/>
  <c r="L43" i="118" a="1"/>
  <c r="L43" i="118" s="1"/>
  <c r="C47" i="117"/>
  <c r="C202" i="118"/>
  <c r="C187" i="118"/>
  <c r="C67" i="118"/>
  <c r="B60" i="116"/>
  <c r="D69" i="116"/>
  <c r="C80" i="118"/>
  <c r="C55" i="118"/>
  <c r="C59" i="117"/>
  <c r="C105" i="118"/>
  <c r="C92" i="118"/>
  <c r="C70" i="117"/>
  <c r="I61" i="118"/>
  <c r="I49" i="118"/>
  <c r="U49" i="118" s="1"/>
  <c r="I73" i="118"/>
  <c r="J38" i="118"/>
  <c r="C13" i="117"/>
  <c r="D12" i="117"/>
  <c r="C177" i="118"/>
  <c r="D62" i="116"/>
  <c r="B53" i="116"/>
  <c r="B58" i="116"/>
  <c r="D67" i="116"/>
  <c r="J11" i="117"/>
  <c r="L11" i="117" s="1"/>
  <c r="D88" i="116"/>
  <c r="B79" i="116"/>
  <c r="C84" i="117"/>
  <c r="D57" i="116"/>
  <c r="B48" i="116"/>
  <c r="D83" i="116"/>
  <c r="B74" i="116"/>
  <c r="C127" i="118"/>
  <c r="J41" i="93" a="1"/>
  <c r="J41" i="93" s="1"/>
  <c r="C81" i="98"/>
  <c r="C68" i="98"/>
  <c r="C57" i="98"/>
  <c r="B53" i="97"/>
  <c r="D62" i="97"/>
  <c r="B40" i="97"/>
  <c r="D49" i="97"/>
  <c r="B45" i="97"/>
  <c r="D54" i="97"/>
  <c r="D56" i="97"/>
  <c r="B56" i="97" s="1"/>
  <c r="B43" i="97"/>
  <c r="D52" i="97"/>
  <c r="B42" i="97"/>
  <c r="D51" i="97"/>
  <c r="B41" i="97"/>
  <c r="D50" i="97"/>
  <c r="B46" i="97"/>
  <c r="D55" i="97"/>
  <c r="B44" i="97"/>
  <c r="J42" i="93" a="1"/>
  <c r="J42" i="93" s="1"/>
  <c r="G42" i="93" a="1"/>
  <c r="G42" i="93" s="1"/>
  <c r="G41" i="93" a="1"/>
  <c r="G41" i="93" s="1"/>
  <c r="K42" i="93" a="1"/>
  <c r="K42" i="93" s="1"/>
  <c r="L42" i="93" a="1"/>
  <c r="L42" i="93" s="1"/>
  <c r="E42" i="93" a="1"/>
  <c r="E42" i="93" s="1"/>
  <c r="E41" i="93" a="1"/>
  <c r="E41" i="93" s="1"/>
  <c r="K41" i="93" a="1"/>
  <c r="K41" i="93" s="1"/>
  <c r="F42" i="93" a="1"/>
  <c r="F42" i="93" s="1"/>
  <c r="H42" i="93" a="1"/>
  <c r="H42" i="93" s="1"/>
  <c r="H41" i="93" a="1"/>
  <c r="H41" i="93" s="1"/>
  <c r="I42" i="93" a="1"/>
  <c r="I42" i="93" s="1"/>
  <c r="L41" i="93" a="1"/>
  <c r="L41" i="93" s="1"/>
  <c r="F41" i="93" a="1"/>
  <c r="F41" i="93" s="1"/>
  <c r="I41" i="93" a="1"/>
  <c r="I41" i="93" s="1"/>
  <c r="C102" i="97"/>
  <c r="C111" i="97" s="1"/>
  <c r="C22" i="98"/>
  <c r="P7" i="97"/>
  <c r="P6" i="97"/>
  <c r="L6" i="97"/>
  <c r="L7" i="97"/>
  <c r="H6" i="97"/>
  <c r="H7" i="97"/>
  <c r="D39" i="97"/>
  <c r="G1" i="97"/>
  <c r="H8" i="97"/>
  <c r="C161" i="93"/>
  <c r="C113" i="93"/>
  <c r="C101" i="93"/>
  <c r="C89" i="93"/>
  <c r="C77" i="93"/>
  <c r="C78" i="93" s="1"/>
  <c r="H73" i="93"/>
  <c r="H61" i="93"/>
  <c r="C66" i="93"/>
  <c r="I38" i="93"/>
  <c r="T40" i="93"/>
  <c r="H49" i="93"/>
  <c r="T49" i="93" s="1"/>
  <c r="C54" i="93"/>
  <c r="C200" i="93"/>
  <c r="C212" i="93"/>
  <c r="C174" i="93"/>
  <c r="C185" i="93"/>
  <c r="C226" i="93"/>
  <c r="C125" i="93"/>
  <c r="J16" i="88"/>
  <c r="L16" i="88" s="1"/>
  <c r="C101" i="88"/>
  <c r="C48" i="88"/>
  <c r="J25" i="88"/>
  <c r="L25" i="88" s="1"/>
  <c r="D49" i="87"/>
  <c r="B40" i="87"/>
  <c r="C38" i="88"/>
  <c r="C87" i="88"/>
  <c r="J24" i="88"/>
  <c r="L24" i="88" s="1"/>
  <c r="J22" i="88"/>
  <c r="L22" i="88" s="1"/>
  <c r="D44" i="87"/>
  <c r="B35" i="87"/>
  <c r="J20" i="88"/>
  <c r="L20" i="88" s="1"/>
  <c r="B36" i="87"/>
  <c r="D45" i="87"/>
  <c r="J26" i="88"/>
  <c r="L26" i="88" s="1"/>
  <c r="J9" i="88"/>
  <c r="L9" i="88" s="1"/>
  <c r="J15" i="88"/>
  <c r="L15" i="88" s="1"/>
  <c r="D65" i="87"/>
  <c r="B56" i="87"/>
  <c r="J14" i="88"/>
  <c r="L14" i="88" s="1"/>
  <c r="J23" i="88"/>
  <c r="L23" i="88" s="1"/>
  <c r="D55" i="87"/>
  <c r="B46" i="87"/>
  <c r="J21" i="88"/>
  <c r="L21" i="88" s="1"/>
  <c r="C60" i="88"/>
  <c r="J13" i="88"/>
  <c r="L13" i="88" s="1"/>
  <c r="J11" i="88"/>
  <c r="L11" i="88" s="1"/>
  <c r="J19" i="88"/>
  <c r="L19" i="88" s="1"/>
  <c r="P1" i="87"/>
  <c r="Q8" i="87"/>
  <c r="B42" i="87"/>
  <c r="D51" i="87"/>
  <c r="J18" i="88"/>
  <c r="L18" i="88" s="1"/>
  <c r="D57" i="87"/>
  <c r="B48" i="87"/>
  <c r="C72" i="88"/>
  <c r="J8" i="88"/>
  <c r="L8" i="88" s="1"/>
  <c r="J17" i="88"/>
  <c r="L17" i="88" s="1"/>
  <c r="B32" i="87"/>
  <c r="D41" i="87"/>
  <c r="D52" i="87"/>
  <c r="B43" i="87"/>
  <c r="J10" i="76"/>
  <c r="L10" i="76" s="1"/>
  <c r="C36" i="76"/>
  <c r="C48" i="76"/>
  <c r="C102" i="76"/>
  <c r="J19" i="76"/>
  <c r="L19" i="76" s="1"/>
  <c r="B36" i="75"/>
  <c r="D45" i="75"/>
  <c r="J9" i="76"/>
  <c r="L9" i="76" s="1"/>
  <c r="J24" i="76"/>
  <c r="L24" i="76" s="1"/>
  <c r="J14" i="76"/>
  <c r="L14" i="76" s="1"/>
  <c r="I8" i="75"/>
  <c r="H1" i="75"/>
  <c r="J12" i="76"/>
  <c r="L12" i="76" s="1"/>
  <c r="J16" i="76"/>
  <c r="L16" i="76" s="1"/>
  <c r="J26" i="76"/>
  <c r="L26" i="76" s="1"/>
  <c r="J22" i="76"/>
  <c r="L22" i="76" s="1"/>
  <c r="C88" i="76"/>
  <c r="J18" i="76"/>
  <c r="L18" i="76" s="1"/>
  <c r="C101" i="75"/>
  <c r="C110" i="75" s="1"/>
  <c r="C119" i="75" s="1"/>
  <c r="J21" i="76"/>
  <c r="L21" i="76" s="1"/>
  <c r="C60" i="76"/>
  <c r="C72" i="76"/>
  <c r="J13" i="76"/>
  <c r="L13" i="76" s="1"/>
  <c r="J20" i="76"/>
  <c r="L20" i="76" s="1"/>
  <c r="B35" i="75"/>
  <c r="D44" i="75"/>
  <c r="D78" i="75"/>
  <c r="B69" i="75"/>
  <c r="B50" i="75"/>
  <c r="D59" i="75"/>
  <c r="D58" i="75"/>
  <c r="B49" i="75"/>
  <c r="B38" i="75"/>
  <c r="D47" i="75"/>
  <c r="J17" i="76"/>
  <c r="L17" i="76" s="1"/>
  <c r="B64" i="75"/>
  <c r="D73" i="75"/>
  <c r="J23" i="76"/>
  <c r="L23" i="76" s="1"/>
  <c r="B30" i="75"/>
  <c r="D39" i="75"/>
  <c r="J11" i="76"/>
  <c r="L11" i="76" s="1"/>
  <c r="D70" i="75"/>
  <c r="B61" i="75"/>
  <c r="J9" i="74"/>
  <c r="L9" i="74" s="1"/>
  <c r="B32" i="73"/>
  <c r="D41" i="73"/>
  <c r="J13" i="74"/>
  <c r="L13" i="74" s="1"/>
  <c r="J8" i="74"/>
  <c r="L8" i="74" s="1"/>
  <c r="C87" i="74"/>
  <c r="C72" i="74"/>
  <c r="J26" i="74"/>
  <c r="L26" i="74" s="1"/>
  <c r="D47" i="73"/>
  <c r="B38" i="73"/>
  <c r="D51" i="73"/>
  <c r="B42" i="73"/>
  <c r="H8" i="73"/>
  <c r="G1" i="73"/>
  <c r="J19" i="74"/>
  <c r="L19" i="74" s="1"/>
  <c r="D55" i="73"/>
  <c r="B46" i="73"/>
  <c r="C61" i="74"/>
  <c r="J21" i="74"/>
  <c r="L21" i="74" s="1"/>
  <c r="J22" i="74"/>
  <c r="L22" i="74" s="1"/>
  <c r="J7" i="74"/>
  <c r="L7" i="74" s="1"/>
  <c r="C50" i="74"/>
  <c r="C101" i="74"/>
  <c r="J16" i="74"/>
  <c r="L16" i="74" s="1"/>
  <c r="J11" i="74"/>
  <c r="L11" i="74" s="1"/>
  <c r="B58" i="73"/>
  <c r="D67" i="73"/>
  <c r="J18" i="74"/>
  <c r="L18" i="74" s="1"/>
  <c r="J24" i="74"/>
  <c r="L24" i="74" s="1"/>
  <c r="J20" i="74"/>
  <c r="L20" i="74" s="1"/>
  <c r="D44" i="73"/>
  <c r="B35" i="73"/>
  <c r="D72" i="73"/>
  <c r="B63" i="73"/>
  <c r="C39" i="74"/>
  <c r="J10" i="74"/>
  <c r="L10" i="74" s="1"/>
  <c r="J15" i="74"/>
  <c r="L15" i="74" s="1"/>
  <c r="J25" i="74"/>
  <c r="L25" i="74" s="1"/>
  <c r="J23" i="74"/>
  <c r="L23" i="74" s="1"/>
  <c r="D61" i="73"/>
  <c r="B52" i="73"/>
  <c r="J17" i="74"/>
  <c r="L17" i="74" s="1"/>
  <c r="J12" i="74"/>
  <c r="L12" i="74" s="1"/>
  <c r="K25" i="88"/>
  <c r="K18" i="88"/>
  <c r="K11" i="126"/>
  <c r="K21" i="88"/>
  <c r="B66" i="121" l="1"/>
  <c r="D75" i="121"/>
  <c r="D68" i="121"/>
  <c r="B59" i="121"/>
  <c r="B59" i="123"/>
  <c r="D79" i="123"/>
  <c r="B70" i="123"/>
  <c r="B74" i="123"/>
  <c r="D83" i="123"/>
  <c r="B73" i="123"/>
  <c r="D82" i="123"/>
  <c r="D73" i="125"/>
  <c r="B64" i="125"/>
  <c r="E47" i="122" a="1"/>
  <c r="E47" i="122" s="1"/>
  <c r="I48" i="122" a="1"/>
  <c r="I48" i="122" s="1"/>
  <c r="E48" i="122" a="1"/>
  <c r="E48" i="122" s="1"/>
  <c r="P49" i="122" s="1"/>
  <c r="F11" i="126" a="1"/>
  <c r="F11" i="126" s="1"/>
  <c r="E11" i="126" a="1"/>
  <c r="E11" i="126" s="1"/>
  <c r="G11" i="126" a="1"/>
  <c r="G11" i="126" s="1"/>
  <c r="H11" i="126" a="1"/>
  <c r="H11" i="126" s="1"/>
  <c r="I11" i="126" a="1"/>
  <c r="I11" i="126" s="1"/>
  <c r="B89" i="125"/>
  <c r="D98" i="125"/>
  <c r="D88" i="125"/>
  <c r="B79" i="125"/>
  <c r="D14" i="126"/>
  <c r="C15" i="126"/>
  <c r="B57" i="125"/>
  <c r="D66" i="125"/>
  <c r="B67" i="125"/>
  <c r="D76" i="125"/>
  <c r="C47" i="126"/>
  <c r="J13" i="126"/>
  <c r="L13" i="126" s="1"/>
  <c r="D68" i="125"/>
  <c r="B59" i="125"/>
  <c r="C72" i="126"/>
  <c r="D81" i="125"/>
  <c r="B72" i="125"/>
  <c r="C60" i="126"/>
  <c r="N1" i="125"/>
  <c r="O8" i="125"/>
  <c r="C85" i="126"/>
  <c r="I84" i="126" s="1" a="1"/>
  <c r="I84" i="126" s="1"/>
  <c r="D87" i="125"/>
  <c r="B78" i="125"/>
  <c r="D101" i="125"/>
  <c r="B92" i="125"/>
  <c r="C13" i="124"/>
  <c r="D12" i="124"/>
  <c r="D75" i="123"/>
  <c r="B66" i="123"/>
  <c r="B67" i="123"/>
  <c r="D76" i="123"/>
  <c r="C83" i="124"/>
  <c r="D77" i="123"/>
  <c r="B68" i="123"/>
  <c r="C73" i="124"/>
  <c r="E67" i="124" s="1" a="1"/>
  <c r="E67" i="124" s="1"/>
  <c r="H72" i="124" a="1"/>
  <c r="H72" i="124" s="1"/>
  <c r="F72" i="124" a="1"/>
  <c r="F72" i="124" s="1"/>
  <c r="I72" i="124" a="1"/>
  <c r="I72" i="124" s="1"/>
  <c r="G72" i="124" a="1"/>
  <c r="G72" i="124" s="1"/>
  <c r="D90" i="123"/>
  <c r="B81" i="123"/>
  <c r="I65" i="124" a="1"/>
  <c r="I65" i="124" s="1"/>
  <c r="C48" i="124"/>
  <c r="C59" i="124"/>
  <c r="K8" i="123"/>
  <c r="J1" i="123"/>
  <c r="B80" i="123"/>
  <c r="D89" i="123"/>
  <c r="J11" i="124"/>
  <c r="L11" i="124" s="1"/>
  <c r="D87" i="123"/>
  <c r="B78" i="123"/>
  <c r="F49" i="122" a="1"/>
  <c r="F49" i="122" s="1"/>
  <c r="J49" i="122" a="1"/>
  <c r="J49" i="122" s="1"/>
  <c r="H49" i="122" a="1"/>
  <c r="H49" i="122" s="1"/>
  <c r="I49" i="122" a="1"/>
  <c r="I49" i="122" s="1"/>
  <c r="G49" i="122" a="1"/>
  <c r="G49" i="122" s="1"/>
  <c r="H42" i="122" a="1"/>
  <c r="H42" i="122" s="1"/>
  <c r="F42" i="122" a="1"/>
  <c r="F42" i="122" s="1"/>
  <c r="I43" i="122" a="1"/>
  <c r="I43" i="122" s="1"/>
  <c r="E45" i="122" a="1"/>
  <c r="E45" i="122" s="1"/>
  <c r="E41" i="122" a="1"/>
  <c r="E41" i="122" s="1"/>
  <c r="E44" i="122" a="1"/>
  <c r="E44" i="122" s="1"/>
  <c r="J46" i="122" a="1"/>
  <c r="J46" i="122" s="1"/>
  <c r="E42" i="122" a="1"/>
  <c r="E42" i="122" s="1"/>
  <c r="P43" i="122" s="1"/>
  <c r="G42" i="122" a="1"/>
  <c r="G42" i="122" s="1"/>
  <c r="G45" i="122" a="1"/>
  <c r="G45" i="122" s="1"/>
  <c r="R45" i="122" s="1"/>
  <c r="I47" i="122" a="1"/>
  <c r="I47" i="122" s="1"/>
  <c r="G47" i="122" a="1"/>
  <c r="G47" i="122" s="1"/>
  <c r="F43" i="122" a="1"/>
  <c r="F43" i="122" s="1"/>
  <c r="Q44" i="122" s="1"/>
  <c r="I46" i="122" a="1"/>
  <c r="I46" i="122" s="1"/>
  <c r="F45" i="122" a="1"/>
  <c r="F45" i="122" s="1"/>
  <c r="Q46" i="122" s="1"/>
  <c r="F47" i="122" a="1"/>
  <c r="F47" i="122" s="1"/>
  <c r="Q47" i="122" s="1"/>
  <c r="I45" i="122" a="1"/>
  <c r="I45" i="122" s="1"/>
  <c r="J47" i="122" a="1"/>
  <c r="J47" i="122" s="1"/>
  <c r="F41" i="122" a="1"/>
  <c r="F41" i="122" s="1"/>
  <c r="J43" i="122" a="1"/>
  <c r="J43" i="122" s="1"/>
  <c r="J45" i="122" a="1"/>
  <c r="J45" i="122" s="1"/>
  <c r="H47" i="122" a="1"/>
  <c r="H47" i="122" s="1"/>
  <c r="H44" i="122" a="1"/>
  <c r="H44" i="122" s="1"/>
  <c r="H45" i="122" a="1"/>
  <c r="H45" i="122" s="1"/>
  <c r="S46" i="122" s="1"/>
  <c r="G41" i="122" a="1"/>
  <c r="G41" i="122" s="1"/>
  <c r="H41" i="122" a="1"/>
  <c r="H41" i="122" s="1"/>
  <c r="I44" i="122" a="1"/>
  <c r="I44" i="122" s="1"/>
  <c r="J41" i="122" a="1"/>
  <c r="J41" i="122" s="1"/>
  <c r="K8" i="121"/>
  <c r="J1" i="121"/>
  <c r="D83" i="121"/>
  <c r="B74" i="121"/>
  <c r="D79" i="121"/>
  <c r="B70" i="121"/>
  <c r="E46" i="122" a="1"/>
  <c r="E46" i="122" s="1"/>
  <c r="C59" i="122"/>
  <c r="D15" i="122"/>
  <c r="C16" i="122"/>
  <c r="F48" i="122" a="1"/>
  <c r="F48" i="122" s="1"/>
  <c r="J14" i="122"/>
  <c r="L14" i="122" s="1"/>
  <c r="B78" i="121"/>
  <c r="D87" i="121"/>
  <c r="D82" i="121"/>
  <c r="B73" i="121"/>
  <c r="C72" i="122"/>
  <c r="I42" i="122" a="1"/>
  <c r="I42" i="122" s="1"/>
  <c r="G48" i="122" a="1"/>
  <c r="G48" i="122" s="1"/>
  <c r="B72" i="121"/>
  <c r="D81" i="121"/>
  <c r="G46" i="122" a="1"/>
  <c r="G46" i="122" s="1"/>
  <c r="G43" i="122" a="1"/>
  <c r="G43" i="122" s="1"/>
  <c r="R44" i="122" s="1"/>
  <c r="D80" i="121"/>
  <c r="B71" i="121"/>
  <c r="J44" i="122" a="1"/>
  <c r="J44" i="122" s="1"/>
  <c r="J48" i="122" a="1"/>
  <c r="J48" i="122" s="1"/>
  <c r="C83" i="122"/>
  <c r="D67" i="121"/>
  <c r="B58" i="121"/>
  <c r="J42" i="122" a="1"/>
  <c r="J42" i="122" s="1"/>
  <c r="H43" i="122" a="1"/>
  <c r="H43" i="122" s="1"/>
  <c r="H48" i="122" a="1"/>
  <c r="H48" i="122" s="1"/>
  <c r="D12" i="120"/>
  <c r="C13" i="120"/>
  <c r="B79" i="119"/>
  <c r="D88" i="119"/>
  <c r="C47" i="120"/>
  <c r="C83" i="120"/>
  <c r="M8" i="119"/>
  <c r="L1" i="119"/>
  <c r="D77" i="119"/>
  <c r="B68" i="119"/>
  <c r="D75" i="119"/>
  <c r="B66" i="119"/>
  <c r="J11" i="120"/>
  <c r="L11" i="120" s="1"/>
  <c r="C73" i="120"/>
  <c r="J68" i="120" s="1" a="1"/>
  <c r="J68" i="120" s="1"/>
  <c r="H72" i="120" a="1"/>
  <c r="H72" i="120" s="1"/>
  <c r="B80" i="119"/>
  <c r="D89" i="119"/>
  <c r="B90" i="119"/>
  <c r="D99" i="119"/>
  <c r="D109" i="119"/>
  <c r="B100" i="119"/>
  <c r="D69" i="119"/>
  <c r="B60" i="119"/>
  <c r="D83" i="119"/>
  <c r="B74" i="119"/>
  <c r="C59" i="120"/>
  <c r="D94" i="119"/>
  <c r="B85" i="119"/>
  <c r="E176" i="118" a="1"/>
  <c r="E176" i="118" s="1"/>
  <c r="Q177" i="118" s="1"/>
  <c r="D81" i="116"/>
  <c r="B72" i="116"/>
  <c r="C116" i="118"/>
  <c r="F171" i="118" a="1"/>
  <c r="F171" i="118" s="1"/>
  <c r="R172" i="118" s="1"/>
  <c r="C128" i="118"/>
  <c r="H170" i="118" a="1"/>
  <c r="H170" i="118" s="1"/>
  <c r="B88" i="116"/>
  <c r="D97" i="116"/>
  <c r="L8" i="116"/>
  <c r="K1" i="116"/>
  <c r="B67" i="116"/>
  <c r="D76" i="116"/>
  <c r="G105" i="118" a="1"/>
  <c r="G105" i="118" s="1"/>
  <c r="F105" i="118" a="1"/>
  <c r="F105" i="118" s="1"/>
  <c r="C106" i="118"/>
  <c r="E105" i="118" a="1"/>
  <c r="E105" i="118" s="1"/>
  <c r="E103" i="118" a="1"/>
  <c r="E103" i="118" s="1"/>
  <c r="F102" i="118" a="1"/>
  <c r="F102" i="118" s="1"/>
  <c r="E99" i="118" a="1"/>
  <c r="E99" i="118" s="1"/>
  <c r="F100" i="118" a="1"/>
  <c r="F100" i="118" s="1"/>
  <c r="F103" i="118" a="1"/>
  <c r="F103" i="118" s="1"/>
  <c r="C56" i="118"/>
  <c r="G100" i="118" a="1"/>
  <c r="G100" i="118" s="1"/>
  <c r="C81" i="118"/>
  <c r="F176" i="118" a="1"/>
  <c r="F176" i="118" s="1"/>
  <c r="C188" i="118"/>
  <c r="E172" i="118" a="1"/>
  <c r="E172" i="118" s="1"/>
  <c r="E171" i="118" a="1"/>
  <c r="E171" i="118" s="1"/>
  <c r="C85" i="117"/>
  <c r="I84" i="117" s="1" a="1"/>
  <c r="I84" i="117" s="1"/>
  <c r="G84" i="117" a="1"/>
  <c r="G84" i="117" s="1"/>
  <c r="C71" i="117"/>
  <c r="C203" i="118"/>
  <c r="J175" i="118" a="1"/>
  <c r="J175" i="118" s="1"/>
  <c r="B62" i="116"/>
  <c r="D71" i="116"/>
  <c r="G170" i="118" a="1"/>
  <c r="G170" i="118" s="1"/>
  <c r="J61" i="118"/>
  <c r="J73" i="118"/>
  <c r="K38" i="118"/>
  <c r="J49" i="118"/>
  <c r="V49" i="118" s="1"/>
  <c r="G98" i="118" a="1"/>
  <c r="G98" i="118" s="1"/>
  <c r="D78" i="116"/>
  <c r="B69" i="116"/>
  <c r="G101" i="118" a="1"/>
  <c r="G101" i="118" s="1"/>
  <c r="U43" i="118"/>
  <c r="C230" i="118"/>
  <c r="C165" i="118"/>
  <c r="B57" i="116"/>
  <c r="D66" i="116"/>
  <c r="C93" i="118"/>
  <c r="C60" i="117"/>
  <c r="C178" i="118"/>
  <c r="J171" i="118" s="1" a="1"/>
  <c r="J171" i="118" s="1"/>
  <c r="G177" i="118" a="1"/>
  <c r="G177" i="118" s="1"/>
  <c r="F177" i="118" a="1"/>
  <c r="F177" i="118" s="1"/>
  <c r="I177" i="118" a="1"/>
  <c r="I177" i="118" s="1"/>
  <c r="E177" i="118" a="1"/>
  <c r="E177" i="118" s="1"/>
  <c r="J177" i="118" a="1"/>
  <c r="J177" i="118" s="1"/>
  <c r="I171" i="118" a="1"/>
  <c r="I171" i="118" s="1"/>
  <c r="U172" i="118" s="1"/>
  <c r="F172" i="118" a="1"/>
  <c r="F172" i="118" s="1"/>
  <c r="F175" i="118" a="1"/>
  <c r="F175" i="118" s="1"/>
  <c r="R176" i="118" s="1"/>
  <c r="E175" i="118" a="1"/>
  <c r="E175" i="118" s="1"/>
  <c r="Q176" i="118" s="1"/>
  <c r="I176" i="118" a="1"/>
  <c r="I176" i="118" s="1"/>
  <c r="E170" i="118" a="1"/>
  <c r="E170" i="118" s="1"/>
  <c r="Q171" i="118" s="1"/>
  <c r="G173" i="118" a="1"/>
  <c r="G173" i="118" s="1"/>
  <c r="B83" i="116"/>
  <c r="D92" i="116"/>
  <c r="H172" i="118" a="1"/>
  <c r="H172" i="118" s="1"/>
  <c r="T173" i="118" s="1"/>
  <c r="F99" i="118" a="1"/>
  <c r="F99" i="118" s="1"/>
  <c r="G172" i="118" a="1"/>
  <c r="G172" i="118" s="1"/>
  <c r="S173" i="118" s="1"/>
  <c r="B77" i="116"/>
  <c r="D86" i="116"/>
  <c r="Q43" i="118"/>
  <c r="J174" i="118" a="1"/>
  <c r="J174" i="118" s="1"/>
  <c r="V175" i="118" s="1"/>
  <c r="I172" i="118" a="1"/>
  <c r="I172" i="118" s="1"/>
  <c r="B73" i="116"/>
  <c r="D82" i="116"/>
  <c r="C68" i="118"/>
  <c r="T43" i="118"/>
  <c r="E173" i="118" a="1"/>
  <c r="E173" i="118" s="1"/>
  <c r="R43" i="118"/>
  <c r="G103" i="118" a="1"/>
  <c r="G103" i="118" s="1"/>
  <c r="I173" i="118" a="1"/>
  <c r="I173" i="118" s="1"/>
  <c r="I174" i="118" a="1"/>
  <c r="I174" i="118" s="1"/>
  <c r="U175" i="118" s="1"/>
  <c r="F98" i="118" a="1"/>
  <c r="F98" i="118" s="1"/>
  <c r="F44" i="118" a="1"/>
  <c r="F44" i="118" s="1"/>
  <c r="R44" i="118" s="1"/>
  <c r="L44" i="118" a="1"/>
  <c r="L44" i="118" s="1"/>
  <c r="E44" i="118" a="1"/>
  <c r="E44" i="118" s="1"/>
  <c r="Q44" i="118" s="1"/>
  <c r="K44" i="118" a="1"/>
  <c r="K44" i="118" s="1"/>
  <c r="H44" i="118" a="1"/>
  <c r="H44" i="118" s="1"/>
  <c r="J44" i="118" a="1"/>
  <c r="J44" i="118" s="1"/>
  <c r="G44" i="118" a="1"/>
  <c r="G44" i="118" s="1"/>
  <c r="S44" i="118" s="1"/>
  <c r="I44" i="118" a="1"/>
  <c r="I44" i="118" s="1"/>
  <c r="U44" i="118" s="1"/>
  <c r="C48" i="117"/>
  <c r="V43" i="118"/>
  <c r="I175" i="118" a="1"/>
  <c r="I175" i="118" s="1"/>
  <c r="U176" i="118" s="1"/>
  <c r="C14" i="117"/>
  <c r="D13" i="117"/>
  <c r="J170" i="118" a="1"/>
  <c r="J170" i="118" s="1"/>
  <c r="S43" i="118"/>
  <c r="J176" i="118" a="1"/>
  <c r="J176" i="118" s="1"/>
  <c r="I170" i="118" a="1"/>
  <c r="I170" i="118" s="1"/>
  <c r="U171" i="118" s="1"/>
  <c r="H173" i="118" a="1"/>
  <c r="H173" i="118" s="1"/>
  <c r="J12" i="117"/>
  <c r="L12" i="117" s="1"/>
  <c r="G99" i="118" a="1"/>
  <c r="G99" i="118" s="1"/>
  <c r="C215" i="118"/>
  <c r="H175" i="118" a="1"/>
  <c r="H175" i="118" s="1"/>
  <c r="H82" i="117" a="1"/>
  <c r="H82" i="117" s="1"/>
  <c r="C82" i="98"/>
  <c r="C69" i="98"/>
  <c r="C58" i="98"/>
  <c r="B62" i="97"/>
  <c r="D71" i="97"/>
  <c r="D80" i="97" s="1"/>
  <c r="B55" i="97"/>
  <c r="D64" i="97"/>
  <c r="B49" i="97"/>
  <c r="D58" i="97"/>
  <c r="B50" i="97"/>
  <c r="D59" i="97"/>
  <c r="B51" i="97"/>
  <c r="D60" i="97"/>
  <c r="D65" i="97"/>
  <c r="B54" i="97"/>
  <c r="D63" i="97"/>
  <c r="B52" i="97"/>
  <c r="D61" i="97"/>
  <c r="B39" i="97"/>
  <c r="D48" i="97"/>
  <c r="C23" i="98"/>
  <c r="Q7" i="97"/>
  <c r="Q6" i="97"/>
  <c r="H1" i="97"/>
  <c r="I8" i="97"/>
  <c r="C162" i="93"/>
  <c r="C114" i="93"/>
  <c r="C102" i="93"/>
  <c r="C90" i="93"/>
  <c r="C91" i="93" s="1"/>
  <c r="I73" i="93"/>
  <c r="I61" i="93"/>
  <c r="C67" i="93"/>
  <c r="C79" i="93"/>
  <c r="J38" i="93"/>
  <c r="I49" i="93"/>
  <c r="U40" i="93"/>
  <c r="C55" i="93"/>
  <c r="C43" i="93"/>
  <c r="C186" i="93"/>
  <c r="C126" i="93"/>
  <c r="C213" i="93"/>
  <c r="C201" i="93"/>
  <c r="C227" i="93"/>
  <c r="C175" i="93"/>
  <c r="F21" i="88" a="1"/>
  <c r="F21" i="88" s="1"/>
  <c r="I21" i="88" a="1"/>
  <c r="I21" i="88" s="1"/>
  <c r="H21" i="88" a="1"/>
  <c r="H21" i="88" s="1"/>
  <c r="E21" i="88" a="1"/>
  <c r="E21" i="88" s="1"/>
  <c r="G21" i="88" a="1"/>
  <c r="G21" i="88" s="1"/>
  <c r="I18" i="88" a="1"/>
  <c r="I18" i="88" s="1"/>
  <c r="H18" i="88" a="1"/>
  <c r="H18" i="88" s="1"/>
  <c r="F18" i="88" a="1"/>
  <c r="F18" i="88" s="1"/>
  <c r="G18" i="88" a="1"/>
  <c r="G18" i="88" s="1"/>
  <c r="E18" i="88" a="1"/>
  <c r="E18" i="88" s="1"/>
  <c r="H25" i="88" a="1"/>
  <c r="H25" i="88" s="1"/>
  <c r="F25" i="88" a="1"/>
  <c r="F25" i="88" s="1"/>
  <c r="G25" i="88" a="1"/>
  <c r="G25" i="88" s="1"/>
  <c r="I25" i="88" a="1"/>
  <c r="I25" i="88" s="1"/>
  <c r="E25" i="88" a="1"/>
  <c r="E25" i="88" s="1"/>
  <c r="D53" i="87"/>
  <c r="B44" i="87"/>
  <c r="C102" i="88"/>
  <c r="B51" i="87"/>
  <c r="D60" i="87"/>
  <c r="C88" i="88"/>
  <c r="D66" i="87"/>
  <c r="B57" i="87"/>
  <c r="B65" i="87"/>
  <c r="D74" i="87"/>
  <c r="C39" i="88"/>
  <c r="C73" i="88"/>
  <c r="D61" i="87"/>
  <c r="B52" i="87"/>
  <c r="C49" i="88"/>
  <c r="C61" i="88"/>
  <c r="D64" i="87"/>
  <c r="B55" i="87"/>
  <c r="Q1" i="87"/>
  <c r="R8" i="87"/>
  <c r="D58" i="87"/>
  <c r="B49" i="87"/>
  <c r="B41" i="87"/>
  <c r="D50" i="87"/>
  <c r="D54" i="87"/>
  <c r="B45" i="87"/>
  <c r="B59" i="75"/>
  <c r="D68" i="75"/>
  <c r="C89" i="76"/>
  <c r="I1" i="75"/>
  <c r="J8" i="75"/>
  <c r="C37" i="76"/>
  <c r="D79" i="75"/>
  <c r="B70" i="75"/>
  <c r="B44" i="75"/>
  <c r="D53" i="75"/>
  <c r="C103" i="76"/>
  <c r="B45" i="75"/>
  <c r="D54" i="75"/>
  <c r="C61" i="76"/>
  <c r="D67" i="75"/>
  <c r="B58" i="75"/>
  <c r="C73" i="76"/>
  <c r="B39" i="75"/>
  <c r="D48" i="75"/>
  <c r="D82" i="75"/>
  <c r="B73" i="75"/>
  <c r="D87" i="75"/>
  <c r="B78" i="75"/>
  <c r="C49" i="76"/>
  <c r="B47" i="75"/>
  <c r="D56" i="75"/>
  <c r="H1" i="73"/>
  <c r="I8" i="73"/>
  <c r="D76" i="73"/>
  <c r="B67" i="73"/>
  <c r="C62" i="74"/>
  <c r="D60" i="73"/>
  <c r="B51" i="73"/>
  <c r="B41" i="73"/>
  <c r="D50" i="73"/>
  <c r="D81" i="73"/>
  <c r="B72" i="73"/>
  <c r="D64" i="73"/>
  <c r="B55" i="73"/>
  <c r="B61" i="73"/>
  <c r="D70" i="73"/>
  <c r="C40" i="74"/>
  <c r="C73" i="74"/>
  <c r="D53" i="73"/>
  <c r="B44" i="73"/>
  <c r="C51" i="74"/>
  <c r="C88" i="74"/>
  <c r="C102" i="74"/>
  <c r="D56" i="73"/>
  <c r="B47" i="73"/>
  <c r="K11" i="120"/>
  <c r="K7" i="126"/>
  <c r="K25" i="76"/>
  <c r="K12" i="126"/>
  <c r="K13" i="88"/>
  <c r="K15" i="88"/>
  <c r="K11" i="117"/>
  <c r="K13" i="74"/>
  <c r="K11" i="88"/>
  <c r="K12" i="117"/>
  <c r="K13" i="122"/>
  <c r="K13" i="76"/>
  <c r="K12" i="122"/>
  <c r="K16" i="88"/>
  <c r="K11" i="74"/>
  <c r="K11" i="76"/>
  <c r="F70" i="120" l="1" a="1"/>
  <c r="F70" i="120" s="1"/>
  <c r="E65" i="120" a="1"/>
  <c r="E65" i="120" s="1"/>
  <c r="I66" i="120" a="1"/>
  <c r="I66" i="120" s="1"/>
  <c r="I70" i="120" a="1"/>
  <c r="I70" i="120" s="1"/>
  <c r="I68" i="120" a="1"/>
  <c r="I68" i="120" s="1"/>
  <c r="H67" i="120" a="1"/>
  <c r="H67" i="120" s="1"/>
  <c r="E66" i="120" a="1"/>
  <c r="E66" i="120" s="1"/>
  <c r="G69" i="120" a="1"/>
  <c r="G69" i="120" s="1"/>
  <c r="H69" i="120" a="1"/>
  <c r="H69" i="120" s="1"/>
  <c r="E67" i="120" a="1"/>
  <c r="E67" i="120" s="1"/>
  <c r="J67" i="120" a="1"/>
  <c r="J67" i="120" s="1"/>
  <c r="U68" i="120" s="1"/>
  <c r="F68" i="120" a="1"/>
  <c r="F68" i="120" s="1"/>
  <c r="I72" i="120" a="1"/>
  <c r="I72" i="120" s="1"/>
  <c r="I67" i="120" a="1"/>
  <c r="I67" i="120" s="1"/>
  <c r="T67" i="120" s="1"/>
  <c r="J72" i="120" a="1"/>
  <c r="J72" i="120" s="1"/>
  <c r="J65" i="120" a="1"/>
  <c r="J65" i="120" s="1"/>
  <c r="F72" i="120" a="1"/>
  <c r="F72" i="120" s="1"/>
  <c r="F68" i="124" a="1"/>
  <c r="F68" i="124" s="1"/>
  <c r="G68" i="124" a="1"/>
  <c r="G68" i="124" s="1"/>
  <c r="J68" i="124" a="1"/>
  <c r="J68" i="124" s="1"/>
  <c r="E66" i="124" a="1"/>
  <c r="E66" i="124" s="1"/>
  <c r="H68" i="124" a="1"/>
  <c r="H68" i="124" s="1"/>
  <c r="H69" i="124" a="1"/>
  <c r="H69" i="124" s="1"/>
  <c r="F66" i="124" a="1"/>
  <c r="F66" i="124" s="1"/>
  <c r="T48" i="122"/>
  <c r="T49" i="122"/>
  <c r="B68" i="121"/>
  <c r="D77" i="121"/>
  <c r="D84" i="121"/>
  <c r="B75" i="121"/>
  <c r="D91" i="123"/>
  <c r="B82" i="123"/>
  <c r="D92" i="123"/>
  <c r="B83" i="123"/>
  <c r="D88" i="123"/>
  <c r="B79" i="123"/>
  <c r="D82" i="125"/>
  <c r="B73" i="125"/>
  <c r="J82" i="117" a="1"/>
  <c r="J82" i="117" s="1"/>
  <c r="E82" i="117" a="1"/>
  <c r="E82" i="117" s="1"/>
  <c r="F83" i="117" a="1"/>
  <c r="F83" i="117" s="1"/>
  <c r="Q84" i="117" s="1"/>
  <c r="H78" i="117" a="1"/>
  <c r="H78" i="117" s="1"/>
  <c r="H80" i="117" a="1"/>
  <c r="H80" i="117" s="1"/>
  <c r="G81" i="117" a="1"/>
  <c r="G81" i="117" s="1"/>
  <c r="I81" i="117" a="1"/>
  <c r="I81" i="117" s="1"/>
  <c r="P67" i="124"/>
  <c r="T68" i="120"/>
  <c r="U48" i="122"/>
  <c r="P45" i="122"/>
  <c r="S42" i="122"/>
  <c r="Q43" i="122"/>
  <c r="S44" i="122"/>
  <c r="R47" i="122"/>
  <c r="U44" i="122"/>
  <c r="R43" i="122"/>
  <c r="R49" i="122"/>
  <c r="Q42" i="122"/>
  <c r="T43" i="122"/>
  <c r="T46" i="122"/>
  <c r="U42" i="122"/>
  <c r="P48" i="122"/>
  <c r="Q45" i="122"/>
  <c r="S48" i="122"/>
  <c r="P42" i="122"/>
  <c r="U49" i="122"/>
  <c r="U45" i="122"/>
  <c r="P47" i="122"/>
  <c r="Q48" i="122"/>
  <c r="H12" i="126" a="1"/>
  <c r="H12" i="126" s="1"/>
  <c r="F12" i="126" a="1"/>
  <c r="F12" i="126" s="1"/>
  <c r="G12" i="126" a="1"/>
  <c r="G12" i="126" s="1"/>
  <c r="I12" i="126" a="1"/>
  <c r="I12" i="126" s="1"/>
  <c r="E12" i="126" a="1"/>
  <c r="E12" i="126" s="1"/>
  <c r="E7" i="126" a="1"/>
  <c r="E7" i="126" s="1"/>
  <c r="I7" i="126" a="1"/>
  <c r="I7" i="126" s="1"/>
  <c r="F7" i="126" a="1"/>
  <c r="F7" i="126" s="1"/>
  <c r="H7" i="126" a="1"/>
  <c r="H7" i="126" s="1"/>
  <c r="G7" i="126" a="1"/>
  <c r="G7" i="126" s="1"/>
  <c r="E77" i="126" a="1"/>
  <c r="E77" i="126" s="1"/>
  <c r="G81" i="126" a="1"/>
  <c r="G81" i="126" s="1"/>
  <c r="H77" i="126" a="1"/>
  <c r="H77" i="126" s="1"/>
  <c r="E81" i="126" a="1"/>
  <c r="E81" i="126" s="1"/>
  <c r="B101" i="125"/>
  <c r="D110" i="125"/>
  <c r="I80" i="126" a="1"/>
  <c r="I80" i="126" s="1"/>
  <c r="J81" i="126" a="1"/>
  <c r="J81" i="126" s="1"/>
  <c r="H79" i="126" a="1"/>
  <c r="H79" i="126" s="1"/>
  <c r="B76" i="125"/>
  <c r="D85" i="125"/>
  <c r="I85" i="126" a="1"/>
  <c r="I85" i="126" s="1"/>
  <c r="T85" i="126" s="1"/>
  <c r="H85" i="126" a="1"/>
  <c r="H85" i="126" s="1"/>
  <c r="J85" i="126" a="1"/>
  <c r="J85" i="126" s="1"/>
  <c r="G85" i="126" a="1"/>
  <c r="G85" i="126" s="1"/>
  <c r="F85" i="126" a="1"/>
  <c r="F85" i="126" s="1"/>
  <c r="E85" i="126" a="1"/>
  <c r="E85" i="126" s="1"/>
  <c r="G79" i="126" a="1"/>
  <c r="G79" i="126" s="1"/>
  <c r="J80" i="126" a="1"/>
  <c r="J80" i="126" s="1"/>
  <c r="E78" i="126" a="1"/>
  <c r="E78" i="126" s="1"/>
  <c r="I78" i="126" a="1"/>
  <c r="I78" i="126" s="1"/>
  <c r="I81" i="126" a="1"/>
  <c r="I81" i="126" s="1"/>
  <c r="F83" i="126" a="1"/>
  <c r="F83" i="126" s="1"/>
  <c r="J78" i="126" a="1"/>
  <c r="J78" i="126" s="1"/>
  <c r="G78" i="126" a="1"/>
  <c r="G78" i="126" s="1"/>
  <c r="G83" i="126" a="1"/>
  <c r="G83" i="126" s="1"/>
  <c r="J82" i="126" a="1"/>
  <c r="J82" i="126" s="1"/>
  <c r="F79" i="126" a="1"/>
  <c r="F79" i="126" s="1"/>
  <c r="B81" i="125"/>
  <c r="D90" i="125"/>
  <c r="J77" i="126" a="1"/>
  <c r="J77" i="126" s="1"/>
  <c r="I82" i="126" a="1"/>
  <c r="I82" i="126" s="1"/>
  <c r="B66" i="125"/>
  <c r="D75" i="125"/>
  <c r="E84" i="126" a="1"/>
  <c r="E84" i="126" s="1"/>
  <c r="H83" i="126" a="1"/>
  <c r="H83" i="126" s="1"/>
  <c r="I83" i="126" a="1"/>
  <c r="I83" i="126" s="1"/>
  <c r="T84" i="126" s="1"/>
  <c r="C16" i="126"/>
  <c r="D15" i="126"/>
  <c r="F82" i="126" a="1"/>
  <c r="F82" i="126" s="1"/>
  <c r="E80" i="126" a="1"/>
  <c r="E80" i="126" s="1"/>
  <c r="G84" i="126" a="1"/>
  <c r="G84" i="126" s="1"/>
  <c r="H80" i="126" a="1"/>
  <c r="H80" i="126" s="1"/>
  <c r="J14" i="126"/>
  <c r="L14" i="126" s="1"/>
  <c r="G77" i="126" a="1"/>
  <c r="G77" i="126" s="1"/>
  <c r="J83" i="126" a="1"/>
  <c r="J83" i="126" s="1"/>
  <c r="H84" i="126" a="1"/>
  <c r="H84" i="126" s="1"/>
  <c r="B87" i="125"/>
  <c r="D96" i="125"/>
  <c r="F78" i="126" a="1"/>
  <c r="F78" i="126" s="1"/>
  <c r="H78" i="126" a="1"/>
  <c r="H78" i="126" s="1"/>
  <c r="O1" i="125"/>
  <c r="P8" i="125"/>
  <c r="E79" i="126" a="1"/>
  <c r="E79" i="126" s="1"/>
  <c r="P80" i="126" s="1"/>
  <c r="B98" i="125"/>
  <c r="D107" i="125"/>
  <c r="J79" i="126" a="1"/>
  <c r="J79" i="126" s="1"/>
  <c r="I77" i="126" a="1"/>
  <c r="I77" i="126" s="1"/>
  <c r="I79" i="126" a="1"/>
  <c r="I79" i="126" s="1"/>
  <c r="G80" i="126" a="1"/>
  <c r="G80" i="126" s="1"/>
  <c r="J84" i="126" a="1"/>
  <c r="J84" i="126" s="1"/>
  <c r="E82" i="126" a="1"/>
  <c r="E82" i="126" s="1"/>
  <c r="F84" i="126" a="1"/>
  <c r="F84" i="126" s="1"/>
  <c r="H82" i="126" a="1"/>
  <c r="H82" i="126" s="1"/>
  <c r="F81" i="126" a="1"/>
  <c r="F81" i="126" s="1"/>
  <c r="G82" i="126" a="1"/>
  <c r="G82" i="126" s="1"/>
  <c r="C61" i="126"/>
  <c r="I60" i="126" s="1" a="1"/>
  <c r="I60" i="126" s="1"/>
  <c r="E60" i="126" a="1"/>
  <c r="E60" i="126" s="1"/>
  <c r="E57" i="126" a="1"/>
  <c r="E57" i="126" s="1"/>
  <c r="F56" i="126" a="1"/>
  <c r="F56" i="126" s="1"/>
  <c r="G56" i="126" a="1"/>
  <c r="G56" i="126" s="1"/>
  <c r="H58" i="126" a="1"/>
  <c r="H58" i="126" s="1"/>
  <c r="B88" i="125"/>
  <c r="D97" i="125"/>
  <c r="H81" i="126" a="1"/>
  <c r="H81" i="126" s="1"/>
  <c r="F77" i="126" a="1"/>
  <c r="F77" i="126" s="1"/>
  <c r="C73" i="126"/>
  <c r="I68" i="126" s="1" a="1"/>
  <c r="I68" i="126" s="1"/>
  <c r="F80" i="126" a="1"/>
  <c r="F80" i="126" s="1"/>
  <c r="B68" i="125"/>
  <c r="D77" i="125"/>
  <c r="C48" i="126"/>
  <c r="E83" i="126" a="1"/>
  <c r="E83" i="126" s="1"/>
  <c r="L8" i="123"/>
  <c r="K1" i="123"/>
  <c r="C49" i="124"/>
  <c r="I48" i="124" s="1" a="1"/>
  <c r="I48" i="124" s="1"/>
  <c r="D85" i="123"/>
  <c r="B76" i="123"/>
  <c r="J73" i="124" a="1"/>
  <c r="J73" i="124" s="1"/>
  <c r="G73" i="124" a="1"/>
  <c r="G73" i="124" s="1"/>
  <c r="R73" i="124" s="1"/>
  <c r="I73" i="124" a="1"/>
  <c r="I73" i="124" s="1"/>
  <c r="T73" i="124" s="1"/>
  <c r="H73" i="124" a="1"/>
  <c r="H73" i="124" s="1"/>
  <c r="S73" i="124" s="1"/>
  <c r="E73" i="124" a="1"/>
  <c r="E73" i="124" s="1"/>
  <c r="F73" i="124" a="1"/>
  <c r="F73" i="124" s="1"/>
  <c r="Q73" i="124" s="1"/>
  <c r="F67" i="124" a="1"/>
  <c r="F67" i="124" s="1"/>
  <c r="H67" i="124" a="1"/>
  <c r="H67" i="124" s="1"/>
  <c r="I69" i="124" a="1"/>
  <c r="I69" i="124" s="1"/>
  <c r="F71" i="124" a="1"/>
  <c r="F71" i="124" s="1"/>
  <c r="Q72" i="124" s="1"/>
  <c r="I70" i="124" a="1"/>
  <c r="I70" i="124" s="1"/>
  <c r="G70" i="124" a="1"/>
  <c r="G70" i="124" s="1"/>
  <c r="H71" i="124" a="1"/>
  <c r="H71" i="124" s="1"/>
  <c r="S72" i="124" s="1"/>
  <c r="I71" i="124" a="1"/>
  <c r="I71" i="124" s="1"/>
  <c r="T72" i="124" s="1"/>
  <c r="J70" i="124" a="1"/>
  <c r="J70" i="124" s="1"/>
  <c r="I66" i="124" a="1"/>
  <c r="I66" i="124" s="1"/>
  <c r="T66" i="124" s="1"/>
  <c r="E69" i="124" a="1"/>
  <c r="E69" i="124" s="1"/>
  <c r="G65" i="124" a="1"/>
  <c r="G65" i="124" s="1"/>
  <c r="J66" i="124" a="1"/>
  <c r="J66" i="124" s="1"/>
  <c r="J65" i="124" a="1"/>
  <c r="J65" i="124" s="1"/>
  <c r="E70" i="124" a="1"/>
  <c r="E70" i="124" s="1"/>
  <c r="H70" i="124" a="1"/>
  <c r="H70" i="124" s="1"/>
  <c r="G67" i="124" a="1"/>
  <c r="G67" i="124" s="1"/>
  <c r="H66" i="124" a="1"/>
  <c r="H66" i="124" s="1"/>
  <c r="J71" i="124" a="1"/>
  <c r="J71" i="124" s="1"/>
  <c r="E65" i="124" a="1"/>
  <c r="E65" i="124" s="1"/>
  <c r="P66" i="124" s="1"/>
  <c r="F70" i="124" a="1"/>
  <c r="F70" i="124" s="1"/>
  <c r="I67" i="124" a="1"/>
  <c r="I67" i="124" s="1"/>
  <c r="F65" i="124" a="1"/>
  <c r="F65" i="124" s="1"/>
  <c r="E68" i="124" a="1"/>
  <c r="E68" i="124" s="1"/>
  <c r="F69" i="124" a="1"/>
  <c r="F69" i="124" s="1"/>
  <c r="B75" i="123"/>
  <c r="D84" i="123"/>
  <c r="B89" i="123"/>
  <c r="D98" i="123"/>
  <c r="B77" i="123"/>
  <c r="D86" i="123"/>
  <c r="B90" i="123"/>
  <c r="D99" i="123"/>
  <c r="B87" i="123"/>
  <c r="D96" i="123"/>
  <c r="C60" i="124"/>
  <c r="G71" i="124" a="1"/>
  <c r="G71" i="124" s="1"/>
  <c r="R72" i="124" s="1"/>
  <c r="C84" i="124"/>
  <c r="G66" i="124" a="1"/>
  <c r="G66" i="124" s="1"/>
  <c r="H65" i="124" a="1"/>
  <c r="H65" i="124" s="1"/>
  <c r="J72" i="124" a="1"/>
  <c r="J72" i="124" s="1"/>
  <c r="J12" i="124"/>
  <c r="L12" i="124" s="1"/>
  <c r="E71" i="124" a="1"/>
  <c r="E71" i="124" s="1"/>
  <c r="J69" i="124" a="1"/>
  <c r="J69" i="124" s="1"/>
  <c r="J67" i="124" a="1"/>
  <c r="J67" i="124" s="1"/>
  <c r="G69" i="124" a="1"/>
  <c r="G69" i="124" s="1"/>
  <c r="C14" i="124"/>
  <c r="D13" i="124"/>
  <c r="I68" i="124" a="1"/>
  <c r="I68" i="124" s="1"/>
  <c r="E72" i="124" a="1"/>
  <c r="E72" i="124" s="1"/>
  <c r="F13" i="122" a="1"/>
  <c r="F13" i="122" s="1"/>
  <c r="I13" i="122" a="1"/>
  <c r="I13" i="122" s="1"/>
  <c r="H13" i="122" a="1"/>
  <c r="H13" i="122" s="1"/>
  <c r="G13" i="122" a="1"/>
  <c r="G13" i="122" s="1"/>
  <c r="E13" i="122" a="1"/>
  <c r="E13" i="122" s="1"/>
  <c r="G12" i="122" a="1"/>
  <c r="G12" i="122" s="1"/>
  <c r="E12" i="122" a="1"/>
  <c r="E12" i="122" s="1"/>
  <c r="I12" i="122" a="1"/>
  <c r="I12" i="122" s="1"/>
  <c r="H12" i="122" a="1"/>
  <c r="H12" i="122" s="1"/>
  <c r="F12" i="122" a="1"/>
  <c r="F12" i="122" s="1"/>
  <c r="U47" i="122"/>
  <c r="D90" i="121"/>
  <c r="B81" i="121"/>
  <c r="B83" i="121"/>
  <c r="D92" i="121"/>
  <c r="P44" i="122"/>
  <c r="U43" i="122"/>
  <c r="R42" i="122"/>
  <c r="T47" i="122"/>
  <c r="B82" i="121"/>
  <c r="D91" i="121"/>
  <c r="T45" i="122"/>
  <c r="T44" i="122"/>
  <c r="C84" i="122"/>
  <c r="Q49" i="122"/>
  <c r="S43" i="122"/>
  <c r="S47" i="122"/>
  <c r="D76" i="121"/>
  <c r="B67" i="121"/>
  <c r="C17" i="122"/>
  <c r="D16" i="122"/>
  <c r="C60" i="122"/>
  <c r="B79" i="121"/>
  <c r="D88" i="121"/>
  <c r="S45" i="122"/>
  <c r="R48" i="122"/>
  <c r="D96" i="121"/>
  <c r="B87" i="121"/>
  <c r="L8" i="121"/>
  <c r="K1" i="121"/>
  <c r="J15" i="122"/>
  <c r="L15" i="122" s="1"/>
  <c r="B80" i="121"/>
  <c r="D89" i="121"/>
  <c r="P46" i="122"/>
  <c r="S49" i="122"/>
  <c r="C73" i="122"/>
  <c r="H72" i="122" s="1" a="1"/>
  <c r="H72" i="122" s="1"/>
  <c r="T42" i="122"/>
  <c r="U46" i="122"/>
  <c r="R46" i="122"/>
  <c r="H11" i="120" a="1"/>
  <c r="H11" i="120" s="1"/>
  <c r="G11" i="120" a="1"/>
  <c r="G11" i="120" s="1"/>
  <c r="I11" i="120" a="1"/>
  <c r="I11" i="120" s="1"/>
  <c r="F11" i="120" a="1"/>
  <c r="F11" i="120" s="1"/>
  <c r="E11" i="120" a="1"/>
  <c r="E11" i="120" s="1"/>
  <c r="C84" i="120"/>
  <c r="J69" i="120" a="1"/>
  <c r="J69" i="120" s="1"/>
  <c r="U69" i="120" s="1"/>
  <c r="D92" i="119"/>
  <c r="B83" i="119"/>
  <c r="B89" i="119"/>
  <c r="D98" i="119"/>
  <c r="C14" i="120"/>
  <c r="D13" i="120"/>
  <c r="C48" i="120"/>
  <c r="D118" i="119"/>
  <c r="B118" i="119" s="1"/>
  <c r="B109" i="119"/>
  <c r="J73" i="120" a="1"/>
  <c r="J73" i="120" s="1"/>
  <c r="U73" i="120" s="1"/>
  <c r="I73" i="120" a="1"/>
  <c r="I73" i="120" s="1"/>
  <c r="T73" i="120" s="1"/>
  <c r="E73" i="120" a="1"/>
  <c r="E73" i="120" s="1"/>
  <c r="H73" i="120" a="1"/>
  <c r="H73" i="120" s="1"/>
  <c r="S73" i="120" s="1"/>
  <c r="G73" i="120" a="1"/>
  <c r="G73" i="120" s="1"/>
  <c r="F73" i="120" a="1"/>
  <c r="F73" i="120" s="1"/>
  <c r="Q73" i="120" s="1"/>
  <c r="E70" i="120" a="1"/>
  <c r="E70" i="120" s="1"/>
  <c r="H71" i="120" a="1"/>
  <c r="H71" i="120" s="1"/>
  <c r="S72" i="120" s="1"/>
  <c r="F69" i="120" a="1"/>
  <c r="F69" i="120" s="1"/>
  <c r="Q70" i="120" s="1"/>
  <c r="J66" i="120" a="1"/>
  <c r="J66" i="120" s="1"/>
  <c r="F67" i="120" a="1"/>
  <c r="F67" i="120" s="1"/>
  <c r="G68" i="120" a="1"/>
  <c r="G68" i="120" s="1"/>
  <c r="F71" i="120" a="1"/>
  <c r="F71" i="120" s="1"/>
  <c r="H68" i="120" a="1"/>
  <c r="H68" i="120" s="1"/>
  <c r="S69" i="120" s="1"/>
  <c r="F65" i="120" a="1"/>
  <c r="F65" i="120" s="1"/>
  <c r="G66" i="120" a="1"/>
  <c r="G66" i="120" s="1"/>
  <c r="G67" i="120" a="1"/>
  <c r="G67" i="120" s="1"/>
  <c r="I65" i="120" a="1"/>
  <c r="I65" i="120" s="1"/>
  <c r="T66" i="120" s="1"/>
  <c r="G65" i="120" a="1"/>
  <c r="G65" i="120" s="1"/>
  <c r="H66" i="120" a="1"/>
  <c r="H66" i="120" s="1"/>
  <c r="J70" i="120" a="1"/>
  <c r="J70" i="120" s="1"/>
  <c r="F66" i="120" a="1"/>
  <c r="F66" i="120" s="1"/>
  <c r="J71" i="120" a="1"/>
  <c r="J71" i="120" s="1"/>
  <c r="U72" i="120" s="1"/>
  <c r="I69" i="120" a="1"/>
  <c r="I69" i="120" s="1"/>
  <c r="T70" i="120" s="1"/>
  <c r="E71" i="120" a="1"/>
  <c r="E71" i="120" s="1"/>
  <c r="J12" i="120"/>
  <c r="L12" i="120" s="1"/>
  <c r="B88" i="119"/>
  <c r="D97" i="119"/>
  <c r="G70" i="120" a="1"/>
  <c r="G70" i="120" s="1"/>
  <c r="D108" i="119"/>
  <c r="B99" i="119"/>
  <c r="D84" i="119"/>
  <c r="B75" i="119"/>
  <c r="E69" i="120" a="1"/>
  <c r="E69" i="120" s="1"/>
  <c r="I71" i="120" a="1"/>
  <c r="I71" i="120" s="1"/>
  <c r="T72" i="120" s="1"/>
  <c r="C60" i="120"/>
  <c r="N8" i="119"/>
  <c r="M1" i="119"/>
  <c r="B69" i="119"/>
  <c r="D78" i="119"/>
  <c r="G72" i="120" a="1"/>
  <c r="G72" i="120" s="1"/>
  <c r="B77" i="119"/>
  <c r="D86" i="119"/>
  <c r="E68" i="120" a="1"/>
  <c r="E68" i="120" s="1"/>
  <c r="D103" i="119"/>
  <c r="B94" i="119"/>
  <c r="G71" i="120" a="1"/>
  <c r="G71" i="120" s="1"/>
  <c r="E72" i="120" a="1"/>
  <c r="E72" i="120" s="1"/>
  <c r="H65" i="120" a="1"/>
  <c r="H65" i="120" s="1"/>
  <c r="H70" i="120" a="1"/>
  <c r="H70" i="120" s="1"/>
  <c r="F11" i="118" a="1"/>
  <c r="F11" i="118" s="1"/>
  <c r="H11" i="117" a="1"/>
  <c r="H11" i="117" s="1"/>
  <c r="E11" i="118" a="1"/>
  <c r="E11" i="118" s="1"/>
  <c r="G11" i="117" a="1"/>
  <c r="G11" i="117" s="1"/>
  <c r="I11" i="117" a="1"/>
  <c r="I11" i="117" s="1"/>
  <c r="F11" i="117" a="1"/>
  <c r="F11" i="117" s="1"/>
  <c r="E11" i="117" a="1"/>
  <c r="E11" i="117" s="1"/>
  <c r="E12" i="118" a="1"/>
  <c r="E12" i="118" s="1"/>
  <c r="F12" i="118" a="1"/>
  <c r="F12" i="118" s="1"/>
  <c r="G12" i="117" a="1"/>
  <c r="G12" i="117" s="1"/>
  <c r="F12" i="117" a="1"/>
  <c r="F12" i="117" s="1"/>
  <c r="I12" i="117" a="1"/>
  <c r="I12" i="117" s="1"/>
  <c r="H12" i="117" a="1"/>
  <c r="H12" i="117" s="1"/>
  <c r="E12" i="117" a="1"/>
  <c r="E12" i="117" s="1"/>
  <c r="R173" i="118"/>
  <c r="C61" i="117"/>
  <c r="F60" i="117" s="1" a="1"/>
  <c r="F60" i="117" s="1"/>
  <c r="H60" i="117" a="1"/>
  <c r="H60" i="117" s="1"/>
  <c r="G226" i="118" a="1"/>
  <c r="G226" i="118" s="1"/>
  <c r="K85" i="118"/>
  <c r="K73" i="118"/>
  <c r="L38" i="118"/>
  <c r="K49" i="118"/>
  <c r="K61" i="118"/>
  <c r="F84" i="117" a="1"/>
  <c r="F84" i="117" s="1"/>
  <c r="Q172" i="118"/>
  <c r="C82" i="118"/>
  <c r="J79" i="117" a="1"/>
  <c r="J79" i="117" s="1"/>
  <c r="T176" i="118"/>
  <c r="H58" i="117" a="1"/>
  <c r="H58" i="117" s="1"/>
  <c r="I227" i="118" a="1"/>
  <c r="I227" i="118" s="1"/>
  <c r="I165" i="118" a="1"/>
  <c r="I165" i="118" s="1"/>
  <c r="C166" i="118"/>
  <c r="H165" i="118" s="1" a="1"/>
  <c r="H165" i="118" s="1"/>
  <c r="F165" i="118" a="1"/>
  <c r="F165" i="118" s="1"/>
  <c r="E165" i="118" a="1"/>
  <c r="E165" i="118" s="1"/>
  <c r="F162" i="118" a="1"/>
  <c r="F162" i="118" s="1"/>
  <c r="J159" i="118" a="1"/>
  <c r="J159" i="118" s="1"/>
  <c r="F161" i="118" a="1"/>
  <c r="F161" i="118" s="1"/>
  <c r="J158" i="118" a="1"/>
  <c r="J158" i="118" s="1"/>
  <c r="V159" i="118" s="1"/>
  <c r="H161" i="118" a="1"/>
  <c r="H161" i="118" s="1"/>
  <c r="E161" i="118" a="1"/>
  <c r="E161" i="118" s="1"/>
  <c r="H158" i="118" a="1"/>
  <c r="H158" i="118" s="1"/>
  <c r="H159" i="118" a="1"/>
  <c r="H159" i="118" s="1"/>
  <c r="T160" i="118" s="1"/>
  <c r="G163" i="118" a="1"/>
  <c r="G163" i="118" s="1"/>
  <c r="G159" i="118" a="1"/>
  <c r="G159" i="118" s="1"/>
  <c r="H160" i="118" a="1"/>
  <c r="H160" i="118" s="1"/>
  <c r="G161" i="118" a="1"/>
  <c r="G161" i="118" s="1"/>
  <c r="S162" i="118" s="1"/>
  <c r="H226" i="118" a="1"/>
  <c r="H226" i="118" s="1"/>
  <c r="B78" i="116"/>
  <c r="D87" i="116"/>
  <c r="E84" i="117" a="1"/>
  <c r="E84" i="117" s="1"/>
  <c r="G176" i="118" a="1"/>
  <c r="G176" i="118" s="1"/>
  <c r="S177" i="118" s="1"/>
  <c r="H176" i="118" a="1"/>
  <c r="H176" i="118" s="1"/>
  <c r="C117" i="118"/>
  <c r="J13" i="117"/>
  <c r="L13" i="117" s="1"/>
  <c r="F77" i="117" a="1"/>
  <c r="F77" i="117" s="1"/>
  <c r="D75" i="116"/>
  <c r="B66" i="116"/>
  <c r="G227" i="118" a="1"/>
  <c r="G227" i="118" s="1"/>
  <c r="R177" i="118"/>
  <c r="C57" i="118"/>
  <c r="E80" i="117" a="1"/>
  <c r="E80" i="117" s="1"/>
  <c r="U177" i="118"/>
  <c r="S178" i="118"/>
  <c r="C204" i="118"/>
  <c r="Q174" i="118"/>
  <c r="M8" i="116"/>
  <c r="L1" i="116"/>
  <c r="C231" i="118"/>
  <c r="J229" i="118" s="1" a="1"/>
  <c r="J229" i="118" s="1"/>
  <c r="E230" i="118" a="1"/>
  <c r="E230" i="118" s="1"/>
  <c r="J230" i="118" a="1"/>
  <c r="J230" i="118" s="1"/>
  <c r="I230" i="118" a="1"/>
  <c r="I230" i="118" s="1"/>
  <c r="G230" i="118" a="1"/>
  <c r="G230" i="118" s="1"/>
  <c r="H230" i="118" a="1"/>
  <c r="H230" i="118" s="1"/>
  <c r="G224" i="118" a="1"/>
  <c r="G224" i="118" s="1"/>
  <c r="F226" i="118" a="1"/>
  <c r="F226" i="118" s="1"/>
  <c r="I225" i="118" a="1"/>
  <c r="I225" i="118" s="1"/>
  <c r="J225" i="118" a="1"/>
  <c r="J225" i="118" s="1"/>
  <c r="H228" i="118" a="1"/>
  <c r="H228" i="118" s="1"/>
  <c r="F227" i="118" a="1"/>
  <c r="F227" i="118" s="1"/>
  <c r="F223" i="118" a="1"/>
  <c r="F223" i="118" s="1"/>
  <c r="E224" i="118" a="1"/>
  <c r="E224" i="118" s="1"/>
  <c r="F228" i="118" a="1"/>
  <c r="F228" i="118" s="1"/>
  <c r="E225" i="118" a="1"/>
  <c r="E225" i="118" s="1"/>
  <c r="J223" i="118" a="1"/>
  <c r="J223" i="118" s="1"/>
  <c r="E223" i="118" a="1"/>
  <c r="E223" i="118" s="1"/>
  <c r="G228" i="118" a="1"/>
  <c r="G228" i="118" s="1"/>
  <c r="I228" i="118" a="1"/>
  <c r="I228" i="118" s="1"/>
  <c r="H224" i="118" a="1"/>
  <c r="H224" i="118" s="1"/>
  <c r="I224" i="118" a="1"/>
  <c r="I224" i="118" s="1"/>
  <c r="F224" i="118" a="1"/>
  <c r="F224" i="118" s="1"/>
  <c r="B97" i="116"/>
  <c r="D106" i="116"/>
  <c r="I85" i="117" a="1"/>
  <c r="I85" i="117" s="1"/>
  <c r="T85" i="117" s="1"/>
  <c r="H85" i="117" a="1"/>
  <c r="H85" i="117" s="1"/>
  <c r="G85" i="117" a="1"/>
  <c r="G85" i="117" s="1"/>
  <c r="R85" i="117" s="1"/>
  <c r="F85" i="117" a="1"/>
  <c r="F85" i="117" s="1"/>
  <c r="J85" i="117" a="1"/>
  <c r="J85" i="117" s="1"/>
  <c r="E85" i="117" a="1"/>
  <c r="E85" i="117" s="1"/>
  <c r="G77" i="117" a="1"/>
  <c r="G77" i="117" s="1"/>
  <c r="I77" i="117" a="1"/>
  <c r="I77" i="117" s="1"/>
  <c r="I80" i="117" a="1"/>
  <c r="I80" i="117" s="1"/>
  <c r="F79" i="117" a="1"/>
  <c r="F79" i="117" s="1"/>
  <c r="J83" i="117" a="1"/>
  <c r="J83" i="117" s="1"/>
  <c r="U83" i="117" s="1"/>
  <c r="E81" i="117" a="1"/>
  <c r="E81" i="117" s="1"/>
  <c r="H83" i="117" a="1"/>
  <c r="H83" i="117" s="1"/>
  <c r="J78" i="117" a="1"/>
  <c r="J78" i="117" s="1"/>
  <c r="G78" i="117" a="1"/>
  <c r="G78" i="117" s="1"/>
  <c r="I82" i="117" a="1"/>
  <c r="I82" i="117" s="1"/>
  <c r="E79" i="117" a="1"/>
  <c r="E79" i="117" s="1"/>
  <c r="F82" i="117" a="1"/>
  <c r="F82" i="117" s="1"/>
  <c r="G79" i="117" a="1"/>
  <c r="G79" i="117" s="1"/>
  <c r="G80" i="117" a="1"/>
  <c r="G80" i="117" s="1"/>
  <c r="G82" i="117" a="1"/>
  <c r="G82" i="117" s="1"/>
  <c r="F81" i="117" a="1"/>
  <c r="F81" i="117" s="1"/>
  <c r="F80" i="117" a="1"/>
  <c r="F80" i="117" s="1"/>
  <c r="J81" i="117" a="1"/>
  <c r="J81" i="117" s="1"/>
  <c r="U82" i="117" s="1"/>
  <c r="I79" i="117" a="1"/>
  <c r="I79" i="117" s="1"/>
  <c r="E78" i="117" a="1"/>
  <c r="E78" i="117" s="1"/>
  <c r="E77" i="117" a="1"/>
  <c r="E77" i="117" s="1"/>
  <c r="H79" i="117" a="1"/>
  <c r="H79" i="117" s="1"/>
  <c r="G225" i="118" a="1"/>
  <c r="G225" i="118" s="1"/>
  <c r="D80" i="116"/>
  <c r="B71" i="116"/>
  <c r="J84" i="117" a="1"/>
  <c r="J84" i="117" s="1"/>
  <c r="I83" i="117" a="1"/>
  <c r="I83" i="117" s="1"/>
  <c r="T84" i="117" s="1"/>
  <c r="U174" i="118"/>
  <c r="C216" i="118"/>
  <c r="D95" i="116"/>
  <c r="B86" i="116"/>
  <c r="D101" i="116"/>
  <c r="B92" i="116"/>
  <c r="H174" i="118" a="1"/>
  <c r="H174" i="118" s="1"/>
  <c r="T175" i="118" s="1"/>
  <c r="H177" i="118" a="1"/>
  <c r="H177" i="118" s="1"/>
  <c r="E158" i="118" a="1"/>
  <c r="E158" i="118" s="1"/>
  <c r="J227" i="118" a="1"/>
  <c r="J227" i="118" s="1"/>
  <c r="J224" i="118" a="1"/>
  <c r="J224" i="118" s="1"/>
  <c r="E83" i="117" a="1"/>
  <c r="E83" i="117" s="1"/>
  <c r="E174" i="118" a="1"/>
  <c r="E174" i="118" s="1"/>
  <c r="Q175" i="118" s="1"/>
  <c r="G106" i="118" a="1"/>
  <c r="G106" i="118" s="1"/>
  <c r="E106" i="118" a="1"/>
  <c r="E106" i="118" s="1"/>
  <c r="F106" i="118" a="1"/>
  <c r="F106" i="118" s="1"/>
  <c r="E102" i="118" a="1"/>
  <c r="E102" i="118" s="1"/>
  <c r="E98" i="118" a="1"/>
  <c r="E98" i="118" s="1"/>
  <c r="G104" i="118" a="1"/>
  <c r="G104" i="118" s="1"/>
  <c r="F101" i="118" a="1"/>
  <c r="F101" i="118" s="1"/>
  <c r="F104" i="118" a="1"/>
  <c r="F104" i="118" s="1"/>
  <c r="E100" i="118" a="1"/>
  <c r="E100" i="118" s="1"/>
  <c r="E104" i="118" a="1"/>
  <c r="E104" i="118" s="1"/>
  <c r="G102" i="118" a="1"/>
  <c r="G102" i="118" s="1"/>
  <c r="E101" i="118" a="1"/>
  <c r="E101" i="118" s="1"/>
  <c r="C15" i="117"/>
  <c r="D14" i="117"/>
  <c r="Q173" i="118"/>
  <c r="B76" i="116"/>
  <c r="D85" i="116"/>
  <c r="C72" i="117"/>
  <c r="H77" i="117" a="1"/>
  <c r="H77" i="117" s="1"/>
  <c r="T171" i="118"/>
  <c r="J77" i="117" a="1"/>
  <c r="J77" i="117" s="1"/>
  <c r="C69" i="118"/>
  <c r="D91" i="116"/>
  <c r="B82" i="116"/>
  <c r="H84" i="117" a="1"/>
  <c r="H84" i="117" s="1"/>
  <c r="I78" i="117" a="1"/>
  <c r="I78" i="117" s="1"/>
  <c r="V171" i="118"/>
  <c r="V44" i="118"/>
  <c r="K45" i="118" a="1"/>
  <c r="K45" i="118" s="1"/>
  <c r="E45" i="118" a="1"/>
  <c r="E45" i="118" s="1"/>
  <c r="J45" i="118" a="1"/>
  <c r="J45" i="118" s="1"/>
  <c r="G45" i="118" a="1"/>
  <c r="G45" i="118" s="1"/>
  <c r="S45" i="118" s="1"/>
  <c r="F45" i="118" a="1"/>
  <c r="F45" i="118" s="1"/>
  <c r="R45" i="118" s="1"/>
  <c r="I45" i="118" a="1"/>
  <c r="I45" i="118" s="1"/>
  <c r="U45" i="118" s="1"/>
  <c r="L45" i="118" a="1"/>
  <c r="L45" i="118" s="1"/>
  <c r="H45" i="118" a="1"/>
  <c r="H45" i="118" s="1"/>
  <c r="C49" i="117"/>
  <c r="F44" i="117" s="1" a="1"/>
  <c r="F44" i="117" s="1"/>
  <c r="E45" i="117" a="1"/>
  <c r="E45" i="117" s="1"/>
  <c r="J80" i="117" a="1"/>
  <c r="J80" i="117" s="1"/>
  <c r="G83" i="117" a="1"/>
  <c r="G83" i="117" s="1"/>
  <c r="R84" i="117" s="1"/>
  <c r="U173" i="118"/>
  <c r="J178" i="118" a="1"/>
  <c r="J178" i="118" s="1"/>
  <c r="V178" i="118" s="1"/>
  <c r="I178" i="118" a="1"/>
  <c r="I178" i="118" s="1"/>
  <c r="U178" i="118" s="1"/>
  <c r="H178" i="118" a="1"/>
  <c r="H178" i="118" s="1"/>
  <c r="G178" i="118" a="1"/>
  <c r="G178" i="118" s="1"/>
  <c r="F178" i="118" a="1"/>
  <c r="F178" i="118" s="1"/>
  <c r="R178" i="118" s="1"/>
  <c r="E178" i="118" a="1"/>
  <c r="E178" i="118" s="1"/>
  <c r="J172" i="118" a="1"/>
  <c r="J172" i="118" s="1"/>
  <c r="V172" i="118" s="1"/>
  <c r="H171" i="118" a="1"/>
  <c r="H171" i="118" s="1"/>
  <c r="T172" i="118" s="1"/>
  <c r="F173" i="118" a="1"/>
  <c r="F173" i="118" s="1"/>
  <c r="R174" i="118" s="1"/>
  <c r="G175" i="118" a="1"/>
  <c r="G175" i="118" s="1"/>
  <c r="S176" i="118" s="1"/>
  <c r="F170" i="118" a="1"/>
  <c r="F170" i="118" s="1"/>
  <c r="R171" i="118" s="1"/>
  <c r="G174" i="118" a="1"/>
  <c r="G174" i="118" s="1"/>
  <c r="S175" i="118" s="1"/>
  <c r="G171" i="118" a="1"/>
  <c r="G171" i="118" s="1"/>
  <c r="S172" i="118" s="1"/>
  <c r="F174" i="118" a="1"/>
  <c r="F174" i="118" s="1"/>
  <c r="R175" i="118" s="1"/>
  <c r="J173" i="118" a="1"/>
  <c r="J173" i="118" s="1"/>
  <c r="V174" i="118" s="1"/>
  <c r="I93" i="118" a="1"/>
  <c r="I93" i="118" s="1"/>
  <c r="H93" i="118" a="1"/>
  <c r="H93" i="118" s="1"/>
  <c r="C94" i="118"/>
  <c r="I89" i="118" a="1"/>
  <c r="I89" i="118" s="1"/>
  <c r="G162" i="118" a="1"/>
  <c r="G162" i="118" s="1"/>
  <c r="S163" i="118" s="1"/>
  <c r="F229" i="118" a="1"/>
  <c r="F229" i="118" s="1"/>
  <c r="F78" i="117" a="1"/>
  <c r="F78" i="117" s="1"/>
  <c r="D90" i="116"/>
  <c r="B81" i="116"/>
  <c r="C189" i="118"/>
  <c r="Q178" i="118"/>
  <c r="E227" i="118" a="1"/>
  <c r="E227" i="118" s="1"/>
  <c r="T44" i="118"/>
  <c r="T174" i="118"/>
  <c r="V177" i="118"/>
  <c r="H81" i="117" a="1"/>
  <c r="H81" i="117" s="1"/>
  <c r="S82" i="117" s="1"/>
  <c r="S174" i="118"/>
  <c r="H56" i="117" a="1"/>
  <c r="H56" i="117" s="1"/>
  <c r="G229" i="118" a="1"/>
  <c r="G229" i="118" s="1"/>
  <c r="V176" i="118"/>
  <c r="C129" i="118"/>
  <c r="C83" i="98"/>
  <c r="C70" i="98"/>
  <c r="C59" i="98"/>
  <c r="D89" i="97"/>
  <c r="B80" i="97"/>
  <c r="B71" i="97"/>
  <c r="B58" i="97"/>
  <c r="D67" i="97"/>
  <c r="B61" i="97"/>
  <c r="D70" i="97"/>
  <c r="D79" i="97" s="1"/>
  <c r="B64" i="97"/>
  <c r="D73" i="97"/>
  <c r="D82" i="97" s="1"/>
  <c r="B65" i="97"/>
  <c r="D74" i="97"/>
  <c r="D83" i="97" s="1"/>
  <c r="B60" i="97"/>
  <c r="D69" i="97"/>
  <c r="B59" i="97"/>
  <c r="D68" i="97"/>
  <c r="B63" i="97"/>
  <c r="D72" i="97"/>
  <c r="D81" i="97" s="1"/>
  <c r="B48" i="97"/>
  <c r="D57" i="97"/>
  <c r="C24" i="98"/>
  <c r="R6" i="97"/>
  <c r="R7" i="97"/>
  <c r="J8" i="97"/>
  <c r="I1" i="97"/>
  <c r="C163" i="93"/>
  <c r="C115" i="93"/>
  <c r="C103" i="93"/>
  <c r="J73" i="93"/>
  <c r="C92" i="93"/>
  <c r="C80" i="93"/>
  <c r="C68" i="93"/>
  <c r="J61" i="93"/>
  <c r="U49" i="93"/>
  <c r="K38" i="93"/>
  <c r="K85" i="93" s="1"/>
  <c r="J49" i="93"/>
  <c r="V40" i="93"/>
  <c r="C56" i="93"/>
  <c r="C44" i="93"/>
  <c r="C187" i="93"/>
  <c r="C214" i="93"/>
  <c r="C176" i="93"/>
  <c r="C202" i="93"/>
  <c r="C228" i="93"/>
  <c r="C127" i="93"/>
  <c r="I16" i="88" a="1"/>
  <c r="I16" i="88" s="1"/>
  <c r="H16" i="88" a="1"/>
  <c r="H16" i="88" s="1"/>
  <c r="G16" i="88" a="1"/>
  <c r="G16" i="88" s="1"/>
  <c r="F16" i="88" a="1"/>
  <c r="F16" i="88" s="1"/>
  <c r="E16" i="88" a="1"/>
  <c r="E16" i="88" s="1"/>
  <c r="G13" i="88" a="1"/>
  <c r="G13" i="88" s="1"/>
  <c r="F13" i="88" a="1"/>
  <c r="F13" i="88" s="1"/>
  <c r="I13" i="88" a="1"/>
  <c r="I13" i="88" s="1"/>
  <c r="H13" i="88" a="1"/>
  <c r="H13" i="88" s="1"/>
  <c r="E13" i="88" a="1"/>
  <c r="E13" i="88" s="1"/>
  <c r="E15" i="88" a="1"/>
  <c r="E15" i="88" s="1"/>
  <c r="I15" i="88" a="1"/>
  <c r="I15" i="88" s="1"/>
  <c r="G15" i="88" a="1"/>
  <c r="G15" i="88" s="1"/>
  <c r="F15" i="88" a="1"/>
  <c r="F15" i="88" s="1"/>
  <c r="H15" i="88" a="1"/>
  <c r="H15" i="88" s="1"/>
  <c r="I11" i="88" a="1"/>
  <c r="I11" i="88" s="1"/>
  <c r="H11" i="88" a="1"/>
  <c r="H11" i="88" s="1"/>
  <c r="F11" i="88" a="1"/>
  <c r="F11" i="88" s="1"/>
  <c r="G11" i="88" a="1"/>
  <c r="G11" i="88" s="1"/>
  <c r="E11" i="88" a="1"/>
  <c r="E11" i="88" s="1"/>
  <c r="C62" i="88"/>
  <c r="C103" i="88"/>
  <c r="D83" i="87"/>
  <c r="B74" i="87"/>
  <c r="D59" i="87"/>
  <c r="B50" i="87"/>
  <c r="B60" i="87"/>
  <c r="D69" i="87"/>
  <c r="D67" i="87"/>
  <c r="B58" i="87"/>
  <c r="D73" i="87"/>
  <c r="B64" i="87"/>
  <c r="S8" i="87"/>
  <c r="R1" i="87"/>
  <c r="B54" i="87"/>
  <c r="D63" i="87"/>
  <c r="D70" i="87"/>
  <c r="B61" i="87"/>
  <c r="C89" i="88"/>
  <c r="B66" i="87"/>
  <c r="D75" i="87"/>
  <c r="C40" i="88"/>
  <c r="C74" i="88"/>
  <c r="C50" i="88"/>
  <c r="D62" i="87"/>
  <c r="B53" i="87"/>
  <c r="E25" i="76" a="1"/>
  <c r="E25" i="76" s="1"/>
  <c r="I25" i="76" a="1"/>
  <c r="I25" i="76" s="1"/>
  <c r="H25" i="76" a="1"/>
  <c r="H25" i="76" s="1"/>
  <c r="G25" i="76" a="1"/>
  <c r="G25" i="76" s="1"/>
  <c r="F25" i="76" a="1"/>
  <c r="F25" i="76" s="1"/>
  <c r="E11" i="76" a="1"/>
  <c r="E11" i="76" s="1"/>
  <c r="H11" i="76" a="1"/>
  <c r="H11" i="76" s="1"/>
  <c r="G11" i="76" a="1"/>
  <c r="G11" i="76" s="1"/>
  <c r="F11" i="76" a="1"/>
  <c r="F11" i="76" s="1"/>
  <c r="I11" i="76" a="1"/>
  <c r="I11" i="76" s="1"/>
  <c r="F13" i="76" a="1"/>
  <c r="F13" i="76" s="1"/>
  <c r="E13" i="76" a="1"/>
  <c r="E13" i="76" s="1"/>
  <c r="I13" i="76" a="1"/>
  <c r="I13" i="76" s="1"/>
  <c r="H13" i="76" a="1"/>
  <c r="H13" i="76" s="1"/>
  <c r="G13" i="76" a="1"/>
  <c r="G13" i="76" s="1"/>
  <c r="B68" i="75"/>
  <c r="D77" i="75"/>
  <c r="C62" i="76"/>
  <c r="D63" i="75"/>
  <c r="B54" i="75"/>
  <c r="K8" i="75"/>
  <c r="J1" i="75"/>
  <c r="B53" i="75"/>
  <c r="D62" i="75"/>
  <c r="C50" i="76"/>
  <c r="B48" i="75"/>
  <c r="D57" i="75"/>
  <c r="C74" i="76"/>
  <c r="B87" i="75"/>
  <c r="D96" i="75"/>
  <c r="C104" i="76"/>
  <c r="B79" i="75"/>
  <c r="D88" i="75"/>
  <c r="C90" i="76"/>
  <c r="B56" i="75"/>
  <c r="D65" i="75"/>
  <c r="B82" i="75"/>
  <c r="D91" i="75"/>
  <c r="B67" i="75"/>
  <c r="D76" i="75"/>
  <c r="C38" i="76"/>
  <c r="E11" i="74" a="1"/>
  <c r="E11" i="74" s="1"/>
  <c r="H11" i="74" a="1"/>
  <c r="H11" i="74" s="1"/>
  <c r="F11" i="74" a="1"/>
  <c r="F11" i="74" s="1"/>
  <c r="I11" i="74" a="1"/>
  <c r="I11" i="74" s="1"/>
  <c r="G11" i="74" a="1"/>
  <c r="G11" i="74" s="1"/>
  <c r="I13" i="74" a="1"/>
  <c r="I13" i="74" s="1"/>
  <c r="G13" i="74" a="1"/>
  <c r="G13" i="74" s="1"/>
  <c r="E13" i="74" a="1"/>
  <c r="E13" i="74" s="1"/>
  <c r="F13" i="74" a="1"/>
  <c r="F13" i="74" s="1"/>
  <c r="H13" i="74" a="1"/>
  <c r="H13" i="74" s="1"/>
  <c r="D90" i="73"/>
  <c r="B81" i="73"/>
  <c r="B50" i="73"/>
  <c r="D59" i="73"/>
  <c r="D69" i="73"/>
  <c r="B60" i="73"/>
  <c r="D73" i="73"/>
  <c r="B64" i="73"/>
  <c r="B76" i="73"/>
  <c r="D85" i="73"/>
  <c r="J8" i="73"/>
  <c r="I1" i="73"/>
  <c r="C52" i="74"/>
  <c r="C41" i="74"/>
  <c r="H40" i="74" a="1"/>
  <c r="H40" i="74" s="1"/>
  <c r="G40" i="74" a="1"/>
  <c r="G40" i="74" s="1"/>
  <c r="I40" i="74" a="1"/>
  <c r="I40" i="74" s="1"/>
  <c r="J40" i="74" a="1"/>
  <c r="J40" i="74" s="1"/>
  <c r="F40" i="74" a="1"/>
  <c r="F40" i="74" s="1"/>
  <c r="E40" i="74" a="1"/>
  <c r="E40" i="74" s="1"/>
  <c r="E38" i="74" a="1"/>
  <c r="E38" i="74" s="1"/>
  <c r="H33" i="74" a="1"/>
  <c r="H33" i="74" s="1"/>
  <c r="I33" i="74" a="1"/>
  <c r="I33" i="74" s="1"/>
  <c r="H36" i="74" a="1"/>
  <c r="H36" i="74" s="1"/>
  <c r="G36" i="74" a="1"/>
  <c r="G36" i="74" s="1"/>
  <c r="J33" i="74" a="1"/>
  <c r="J33" i="74" s="1"/>
  <c r="U34" i="74" s="1"/>
  <c r="E36" i="74" a="1"/>
  <c r="E36" i="74" s="1"/>
  <c r="I38" i="74" a="1"/>
  <c r="I38" i="74" s="1"/>
  <c r="E37" i="74" a="1"/>
  <c r="E37" i="74" s="1"/>
  <c r="G33" i="74" a="1"/>
  <c r="G33" i="74" s="1"/>
  <c r="G38" i="74" a="1"/>
  <c r="G38" i="74" s="1"/>
  <c r="F36" i="74" a="1"/>
  <c r="F36" i="74" s="1"/>
  <c r="E35" i="74" a="1"/>
  <c r="E35" i="74" s="1"/>
  <c r="H39" i="74" a="1"/>
  <c r="H39" i="74" s="1"/>
  <c r="S40" i="74" s="1"/>
  <c r="J34" i="74" a="1"/>
  <c r="J34" i="74" s="1"/>
  <c r="C89" i="74"/>
  <c r="F35" i="74" a="1"/>
  <c r="F35" i="74" s="1"/>
  <c r="Q36" i="74" s="1"/>
  <c r="E39" i="74" a="1"/>
  <c r="E39" i="74" s="1"/>
  <c r="P40" i="74" s="1"/>
  <c r="J35" i="74" a="1"/>
  <c r="J35" i="74" s="1"/>
  <c r="F38" i="74" a="1"/>
  <c r="F38" i="74" s="1"/>
  <c r="B53" i="73"/>
  <c r="D62" i="73"/>
  <c r="D79" i="73"/>
  <c r="B70" i="73"/>
  <c r="D65" i="73"/>
  <c r="B56" i="73"/>
  <c r="C74" i="74"/>
  <c r="C103" i="74"/>
  <c r="H38" i="74" a="1"/>
  <c r="H38" i="74" s="1"/>
  <c r="G39" i="74" a="1"/>
  <c r="G39" i="74" s="1"/>
  <c r="R40" i="74" s="1"/>
  <c r="C63" i="74"/>
  <c r="K12" i="88"/>
  <c r="K21" i="76"/>
  <c r="K12" i="120"/>
  <c r="K25" i="74"/>
  <c r="K13" i="126"/>
  <c r="U68" i="124" l="1"/>
  <c r="S68" i="124"/>
  <c r="I41" i="117" a="1"/>
  <c r="I41" i="117" s="1"/>
  <c r="H48" i="117" a="1"/>
  <c r="H48" i="117" s="1"/>
  <c r="P82" i="117"/>
  <c r="T82" i="117"/>
  <c r="Q83" i="117"/>
  <c r="S78" i="117"/>
  <c r="J53" i="117" a="1"/>
  <c r="J53" i="117" s="1"/>
  <c r="S80" i="117"/>
  <c r="P68" i="120"/>
  <c r="P67" i="120"/>
  <c r="U67" i="120"/>
  <c r="S67" i="120"/>
  <c r="P66" i="120"/>
  <c r="R69" i="120"/>
  <c r="Q68" i="120"/>
  <c r="Q72" i="120"/>
  <c r="I66" i="122" a="1"/>
  <c r="I66" i="122" s="1"/>
  <c r="H66" i="122" a="1"/>
  <c r="H66" i="122" s="1"/>
  <c r="E68" i="122" a="1"/>
  <c r="E68" i="122" s="1"/>
  <c r="G69" i="122" a="1"/>
  <c r="G69" i="122" s="1"/>
  <c r="J68" i="122" a="1"/>
  <c r="J68" i="122" s="1"/>
  <c r="G67" i="122" a="1"/>
  <c r="G67" i="122" s="1"/>
  <c r="J69" i="122" a="1"/>
  <c r="J69" i="122" s="1"/>
  <c r="U69" i="122" s="1"/>
  <c r="Q82" i="126"/>
  <c r="I67" i="126" a="1"/>
  <c r="I67" i="126" s="1"/>
  <c r="T68" i="126" s="1"/>
  <c r="H68" i="126" a="1"/>
  <c r="H68" i="126" s="1"/>
  <c r="G65" i="126" a="1"/>
  <c r="G65" i="126" s="1"/>
  <c r="F71" i="126" a="1"/>
  <c r="F71" i="126" s="1"/>
  <c r="F72" i="126" a="1"/>
  <c r="F72" i="126" s="1"/>
  <c r="E71" i="126" a="1"/>
  <c r="E71" i="126" s="1"/>
  <c r="E72" i="126" a="1"/>
  <c r="E72" i="126" s="1"/>
  <c r="I69" i="126" a="1"/>
  <c r="I69" i="126" s="1"/>
  <c r="T69" i="126" s="1"/>
  <c r="G72" i="126" a="1"/>
  <c r="G72" i="126" s="1"/>
  <c r="H72" i="126" a="1"/>
  <c r="H72" i="126" s="1"/>
  <c r="S72" i="126" s="1"/>
  <c r="S69" i="124"/>
  <c r="R68" i="124"/>
  <c r="Q66" i="124"/>
  <c r="Q68" i="124"/>
  <c r="H48" i="124" a="1"/>
  <c r="H48" i="124" s="1"/>
  <c r="G58" i="126" a="1"/>
  <c r="G58" i="126" s="1"/>
  <c r="J53" i="126" a="1"/>
  <c r="J53" i="126" s="1"/>
  <c r="J56" i="126" a="1"/>
  <c r="J56" i="126" s="1"/>
  <c r="J67" i="126" a="1"/>
  <c r="J67" i="126" s="1"/>
  <c r="E67" i="126" a="1"/>
  <c r="E67" i="126" s="1"/>
  <c r="E58" i="126" a="1"/>
  <c r="E58" i="126" s="1"/>
  <c r="I55" i="126" a="1"/>
  <c r="I55" i="126" s="1"/>
  <c r="T56" i="126" s="1"/>
  <c r="H65" i="126" a="1"/>
  <c r="H65" i="126" s="1"/>
  <c r="H59" i="126" a="1"/>
  <c r="H59" i="126" s="1"/>
  <c r="S60" i="126" s="1"/>
  <c r="I53" i="126" a="1"/>
  <c r="I53" i="126" s="1"/>
  <c r="F57" i="126" a="1"/>
  <c r="F57" i="126" s="1"/>
  <c r="Q57" i="126" s="1"/>
  <c r="H53" i="126" a="1"/>
  <c r="H53" i="126" s="1"/>
  <c r="S54" i="126" s="1"/>
  <c r="F58" i="126" a="1"/>
  <c r="F58" i="126" s="1"/>
  <c r="G60" i="126" a="1"/>
  <c r="G60" i="126" s="1"/>
  <c r="I56" i="126" a="1"/>
  <c r="I56" i="126" s="1"/>
  <c r="F54" i="126" a="1"/>
  <c r="F54" i="126" s="1"/>
  <c r="Q55" i="126" s="1"/>
  <c r="J55" i="126" a="1"/>
  <c r="J55" i="126" s="1"/>
  <c r="E53" i="126" a="1"/>
  <c r="E53" i="126" s="1"/>
  <c r="F53" i="126" a="1"/>
  <c r="F53" i="126" s="1"/>
  <c r="Q54" i="126" s="1"/>
  <c r="J58" i="126" a="1"/>
  <c r="J58" i="126" s="1"/>
  <c r="J60" i="126" a="1"/>
  <c r="J60" i="126" s="1"/>
  <c r="J69" i="126" a="1"/>
  <c r="J69" i="126" s="1"/>
  <c r="I54" i="126" a="1"/>
  <c r="I54" i="126" s="1"/>
  <c r="T55" i="126" s="1"/>
  <c r="F60" i="126" a="1"/>
  <c r="F60" i="126" s="1"/>
  <c r="H71" i="126" a="1"/>
  <c r="H71" i="126" s="1"/>
  <c r="G67" i="126" a="1"/>
  <c r="G67" i="126" s="1"/>
  <c r="H54" i="126" a="1"/>
  <c r="H54" i="126" s="1"/>
  <c r="H60" i="126" a="1"/>
  <c r="H60" i="126" s="1"/>
  <c r="R79" i="126"/>
  <c r="B84" i="121"/>
  <c r="D93" i="121"/>
  <c r="D86" i="121"/>
  <c r="B77" i="121"/>
  <c r="P69" i="124"/>
  <c r="T69" i="124"/>
  <c r="P73" i="124"/>
  <c r="U72" i="124"/>
  <c r="D97" i="123"/>
  <c r="B88" i="123"/>
  <c r="B92" i="123"/>
  <c r="D101" i="123"/>
  <c r="P70" i="124"/>
  <c r="B91" i="123"/>
  <c r="D100" i="123"/>
  <c r="G48" i="124" a="1"/>
  <c r="G48" i="124" s="1"/>
  <c r="E48" i="124" a="1"/>
  <c r="E48" i="124" s="1"/>
  <c r="T78" i="126"/>
  <c r="D91" i="125"/>
  <c r="B82" i="125"/>
  <c r="H42" i="124" a="1"/>
  <c r="H42" i="124" s="1"/>
  <c r="I46" i="124" a="1"/>
  <c r="I46" i="124" s="1"/>
  <c r="H44" i="124" a="1"/>
  <c r="H44" i="124" s="1"/>
  <c r="I47" i="124" a="1"/>
  <c r="I47" i="124" s="1"/>
  <c r="T48" i="124" s="1"/>
  <c r="J46" i="124" a="1"/>
  <c r="J46" i="124" s="1"/>
  <c r="F47" i="124" a="1"/>
  <c r="F47" i="124" s="1"/>
  <c r="I44" i="124" a="1"/>
  <c r="I44" i="124" s="1"/>
  <c r="H46" i="124" a="1"/>
  <c r="H46" i="124" s="1"/>
  <c r="H47" i="124" a="1"/>
  <c r="H47" i="124" s="1"/>
  <c r="G44" i="124" a="1"/>
  <c r="G44" i="124" s="1"/>
  <c r="I43" i="124" a="1"/>
  <c r="I43" i="124" s="1"/>
  <c r="F45" i="124" a="1"/>
  <c r="F45" i="124" s="1"/>
  <c r="E41" i="124" a="1"/>
  <c r="E41" i="124" s="1"/>
  <c r="J44" i="124" a="1"/>
  <c r="J44" i="124" s="1"/>
  <c r="E45" i="124" a="1"/>
  <c r="E45" i="124" s="1"/>
  <c r="J47" i="124" a="1"/>
  <c r="J47" i="124" s="1"/>
  <c r="E43" i="124" a="1"/>
  <c r="E43" i="124" s="1"/>
  <c r="F48" i="124" a="1"/>
  <c r="F48" i="124" s="1"/>
  <c r="J41" i="124" a="1"/>
  <c r="J41" i="124" s="1"/>
  <c r="I45" i="124" a="1"/>
  <c r="I45" i="124" s="1"/>
  <c r="H43" i="124" a="1"/>
  <c r="H43" i="124" s="1"/>
  <c r="F46" i="124" a="1"/>
  <c r="F46" i="124" s="1"/>
  <c r="F45" i="117" a="1"/>
  <c r="F45" i="117" s="1"/>
  <c r="G44" i="117" a="1"/>
  <c r="G44" i="117" s="1"/>
  <c r="R45" i="117" s="1"/>
  <c r="F46" i="117" a="1"/>
  <c r="F46" i="117" s="1"/>
  <c r="Q46" i="117" s="1"/>
  <c r="H41" i="117" a="1"/>
  <c r="H41" i="117" s="1"/>
  <c r="J43" i="117" a="1"/>
  <c r="J43" i="117" s="1"/>
  <c r="U44" i="117" s="1"/>
  <c r="J48" i="117" a="1"/>
  <c r="J48" i="117" s="1"/>
  <c r="U49" i="117" s="1"/>
  <c r="I46" i="117" a="1"/>
  <c r="I46" i="117" s="1"/>
  <c r="F48" i="117" a="1"/>
  <c r="F48" i="117" s="1"/>
  <c r="J44" i="117" a="1"/>
  <c r="J44" i="117" s="1"/>
  <c r="E48" i="117" a="1"/>
  <c r="E48" i="117" s="1"/>
  <c r="G45" i="117" a="1"/>
  <c r="G45" i="117" s="1"/>
  <c r="J42" i="117" a="1"/>
  <c r="J42" i="117" s="1"/>
  <c r="H46" i="117" a="1"/>
  <c r="H46" i="117" s="1"/>
  <c r="H43" i="117" a="1"/>
  <c r="H43" i="117" s="1"/>
  <c r="U85" i="117"/>
  <c r="T81" i="117"/>
  <c r="R81" i="117"/>
  <c r="R78" i="117"/>
  <c r="F55" i="126" a="1"/>
  <c r="F55" i="126" s="1"/>
  <c r="G57" i="126" a="1"/>
  <c r="G57" i="126" s="1"/>
  <c r="R58" i="126" s="1"/>
  <c r="R67" i="124"/>
  <c r="S71" i="124"/>
  <c r="U70" i="124"/>
  <c r="U73" i="124"/>
  <c r="T71" i="124"/>
  <c r="S66" i="124"/>
  <c r="U79" i="126"/>
  <c r="Q81" i="126"/>
  <c r="R66" i="120"/>
  <c r="S84" i="117"/>
  <c r="U80" i="117"/>
  <c r="Q45" i="117"/>
  <c r="S81" i="117"/>
  <c r="P79" i="117"/>
  <c r="U79" i="117"/>
  <c r="P84" i="117"/>
  <c r="T80" i="117"/>
  <c r="S70" i="124"/>
  <c r="U69" i="124"/>
  <c r="R71" i="124"/>
  <c r="Q67" i="124"/>
  <c r="U66" i="124"/>
  <c r="U67" i="124"/>
  <c r="T79" i="117"/>
  <c r="U81" i="117"/>
  <c r="R83" i="117"/>
  <c r="T78" i="117"/>
  <c r="R82" i="117"/>
  <c r="Q80" i="117"/>
  <c r="Q79" i="117"/>
  <c r="P80" i="117"/>
  <c r="T83" i="117"/>
  <c r="Q78" i="117"/>
  <c r="P78" i="117"/>
  <c r="R73" i="120"/>
  <c r="R71" i="120"/>
  <c r="T82" i="126"/>
  <c r="T81" i="126"/>
  <c r="P84" i="126"/>
  <c r="U85" i="126"/>
  <c r="R81" i="126"/>
  <c r="R84" i="126"/>
  <c r="R57" i="126"/>
  <c r="Q58" i="126"/>
  <c r="S81" i="126"/>
  <c r="S84" i="126"/>
  <c r="Q78" i="126"/>
  <c r="R78" i="126"/>
  <c r="P81" i="126"/>
  <c r="U78" i="126"/>
  <c r="P83" i="126"/>
  <c r="U84" i="126"/>
  <c r="T54" i="126"/>
  <c r="Q85" i="126"/>
  <c r="S79" i="126"/>
  <c r="Q83" i="126"/>
  <c r="S71" i="120"/>
  <c r="P69" i="120"/>
  <c r="Q69" i="120"/>
  <c r="T71" i="120"/>
  <c r="Q67" i="120"/>
  <c r="P72" i="120"/>
  <c r="Q66" i="120"/>
  <c r="S66" i="120"/>
  <c r="I13" i="126" a="1"/>
  <c r="I13" i="126" s="1"/>
  <c r="G13" i="126" a="1"/>
  <c r="G13" i="126" s="1"/>
  <c r="F13" i="126" a="1"/>
  <c r="F13" i="126" s="1"/>
  <c r="H13" i="126" a="1"/>
  <c r="H13" i="126" s="1"/>
  <c r="E13" i="126" a="1"/>
  <c r="E13" i="126" s="1"/>
  <c r="D16" i="126"/>
  <c r="C17" i="126"/>
  <c r="Q8" i="125"/>
  <c r="P1" i="125"/>
  <c r="U83" i="126"/>
  <c r="J72" i="126" a="1"/>
  <c r="J72" i="126" s="1"/>
  <c r="B107" i="125"/>
  <c r="D116" i="125"/>
  <c r="B116" i="125" s="1"/>
  <c r="U81" i="126"/>
  <c r="G66" i="126" a="1"/>
  <c r="G66" i="126" s="1"/>
  <c r="I72" i="126" a="1"/>
  <c r="I72" i="126" s="1"/>
  <c r="H67" i="126" a="1"/>
  <c r="H67" i="126" s="1"/>
  <c r="S68" i="126" s="1"/>
  <c r="S83" i="126"/>
  <c r="S85" i="126"/>
  <c r="J15" i="126"/>
  <c r="L15" i="126" s="1"/>
  <c r="B90" i="125"/>
  <c r="D99" i="125"/>
  <c r="R80" i="126"/>
  <c r="S80" i="126"/>
  <c r="G70" i="126" a="1"/>
  <c r="G70" i="126" s="1"/>
  <c r="C49" i="126"/>
  <c r="F46" i="126" s="1" a="1"/>
  <c r="F46" i="126" s="1"/>
  <c r="J70" i="126" a="1"/>
  <c r="J70" i="126" s="1"/>
  <c r="J68" i="126" a="1"/>
  <c r="J68" i="126" s="1"/>
  <c r="P58" i="126"/>
  <c r="G69" i="126" a="1"/>
  <c r="G69" i="126" s="1"/>
  <c r="J71" i="126" a="1"/>
  <c r="J71" i="126" s="1"/>
  <c r="E66" i="126" a="1"/>
  <c r="E66" i="126" s="1"/>
  <c r="D119" i="125"/>
  <c r="B119" i="125" s="1"/>
  <c r="B110" i="125"/>
  <c r="B77" i="125"/>
  <c r="D86" i="125"/>
  <c r="I70" i="126" a="1"/>
  <c r="I70" i="126" s="1"/>
  <c r="S82" i="126"/>
  <c r="E61" i="126" a="1"/>
  <c r="E61" i="126" s="1"/>
  <c r="P61" i="126" s="1"/>
  <c r="J61" i="126" a="1"/>
  <c r="J61" i="126" s="1"/>
  <c r="U61" i="126" s="1"/>
  <c r="F61" i="126" a="1"/>
  <c r="F61" i="126" s="1"/>
  <c r="G61" i="126" a="1"/>
  <c r="G61" i="126" s="1"/>
  <c r="R61" i="126" s="1"/>
  <c r="H61" i="126" a="1"/>
  <c r="H61" i="126" s="1"/>
  <c r="S61" i="126" s="1"/>
  <c r="I61" i="126" a="1"/>
  <c r="I61" i="126" s="1"/>
  <c r="T61" i="126" s="1"/>
  <c r="E54" i="126" a="1"/>
  <c r="E54" i="126" s="1"/>
  <c r="G55" i="126" a="1"/>
  <c r="G55" i="126" s="1"/>
  <c r="R56" i="126" s="1"/>
  <c r="I58" i="126" a="1"/>
  <c r="I58" i="126" s="1"/>
  <c r="I57" i="126" a="1"/>
  <c r="I57" i="126" s="1"/>
  <c r="T57" i="126" s="1"/>
  <c r="H56" i="126" a="1"/>
  <c r="H56" i="126" s="1"/>
  <c r="J59" i="126" a="1"/>
  <c r="J59" i="126" s="1"/>
  <c r="H57" i="126" a="1"/>
  <c r="H57" i="126" s="1"/>
  <c r="S58" i="126" s="1"/>
  <c r="G53" i="126" a="1"/>
  <c r="G53" i="126" s="1"/>
  <c r="I59" i="126" a="1"/>
  <c r="I59" i="126" s="1"/>
  <c r="T60" i="126" s="1"/>
  <c r="E55" i="126" a="1"/>
  <c r="E55" i="126" s="1"/>
  <c r="E56" i="126" a="1"/>
  <c r="E56" i="126" s="1"/>
  <c r="P57" i="126" s="1"/>
  <c r="J54" i="126" a="1"/>
  <c r="J54" i="126" s="1"/>
  <c r="E59" i="126" a="1"/>
  <c r="E59" i="126" s="1"/>
  <c r="P60" i="126" s="1"/>
  <c r="G54" i="126" a="1"/>
  <c r="G54" i="126" s="1"/>
  <c r="J57" i="126" a="1"/>
  <c r="J57" i="126" s="1"/>
  <c r="G59" i="126" a="1"/>
  <c r="G59" i="126" s="1"/>
  <c r="R60" i="126" s="1"/>
  <c r="H55" i="126" a="1"/>
  <c r="H55" i="126" s="1"/>
  <c r="F59" i="126" a="1"/>
  <c r="F59" i="126" s="1"/>
  <c r="T80" i="126"/>
  <c r="F69" i="126" a="1"/>
  <c r="F69" i="126" s="1"/>
  <c r="P85" i="126"/>
  <c r="Q84" i="126"/>
  <c r="D94" i="125"/>
  <c r="B85" i="125"/>
  <c r="P82" i="126"/>
  <c r="Q80" i="126"/>
  <c r="J73" i="126" a="1"/>
  <c r="J73" i="126" s="1"/>
  <c r="I73" i="126" a="1"/>
  <c r="I73" i="126" s="1"/>
  <c r="E73" i="126" a="1"/>
  <c r="E73" i="126" s="1"/>
  <c r="G73" i="126" a="1"/>
  <c r="G73" i="126" s="1"/>
  <c r="H73" i="126" a="1"/>
  <c r="H73" i="126" s="1"/>
  <c r="F73" i="126" a="1"/>
  <c r="F73" i="126" s="1"/>
  <c r="F66" i="126" a="1"/>
  <c r="F66" i="126" s="1"/>
  <c r="E69" i="126" a="1"/>
  <c r="E69" i="126" s="1"/>
  <c r="F65" i="126" a="1"/>
  <c r="F65" i="126" s="1"/>
  <c r="F67" i="126" a="1"/>
  <c r="F67" i="126" s="1"/>
  <c r="I66" i="126" a="1"/>
  <c r="I66" i="126" s="1"/>
  <c r="T67" i="126" s="1"/>
  <c r="F70" i="126" a="1"/>
  <c r="F70" i="126" s="1"/>
  <c r="G71" i="126" a="1"/>
  <c r="G71" i="126" s="1"/>
  <c r="I71" i="126" a="1"/>
  <c r="I71" i="126" s="1"/>
  <c r="G68" i="126" a="1"/>
  <c r="G68" i="126" s="1"/>
  <c r="H66" i="126" a="1"/>
  <c r="H66" i="126" s="1"/>
  <c r="B97" i="125"/>
  <c r="D106" i="125"/>
  <c r="I65" i="126" a="1"/>
  <c r="I65" i="126" s="1"/>
  <c r="Q79" i="126"/>
  <c r="J65" i="126" a="1"/>
  <c r="J65" i="126" s="1"/>
  <c r="D84" i="125"/>
  <c r="B75" i="125"/>
  <c r="S78" i="126"/>
  <c r="U82" i="126"/>
  <c r="E65" i="126" a="1"/>
  <c r="E65" i="126" s="1"/>
  <c r="E68" i="126" a="1"/>
  <c r="E68" i="126" s="1"/>
  <c r="Q56" i="126"/>
  <c r="E70" i="126" a="1"/>
  <c r="E70" i="126" s="1"/>
  <c r="P71" i="126" s="1"/>
  <c r="R85" i="126"/>
  <c r="T79" i="126"/>
  <c r="R82" i="126"/>
  <c r="H70" i="126" a="1"/>
  <c r="H70" i="126" s="1"/>
  <c r="S71" i="126" s="1"/>
  <c r="J66" i="126" a="1"/>
  <c r="J66" i="126" s="1"/>
  <c r="F68" i="126" a="1"/>
  <c r="F68" i="126" s="1"/>
  <c r="U56" i="126"/>
  <c r="R83" i="126"/>
  <c r="U80" i="126"/>
  <c r="D105" i="125"/>
  <c r="B96" i="125"/>
  <c r="T83" i="126"/>
  <c r="P79" i="126"/>
  <c r="H69" i="126" a="1"/>
  <c r="H69" i="126" s="1"/>
  <c r="S69" i="126" s="1"/>
  <c r="P78" i="126"/>
  <c r="R66" i="124"/>
  <c r="B84" i="123"/>
  <c r="D93" i="123"/>
  <c r="F49" i="124" a="1"/>
  <c r="F49" i="124" s="1"/>
  <c r="G49" i="124" a="1"/>
  <c r="G49" i="124" s="1"/>
  <c r="I49" i="124" a="1"/>
  <c r="I49" i="124" s="1"/>
  <c r="T49" i="124" s="1"/>
  <c r="H49" i="124" a="1"/>
  <c r="H49" i="124" s="1"/>
  <c r="S49" i="124" s="1"/>
  <c r="J49" i="124" a="1"/>
  <c r="J49" i="124" s="1"/>
  <c r="E49" i="124" a="1"/>
  <c r="E49" i="124" s="1"/>
  <c r="I42" i="124" a="1"/>
  <c r="I42" i="124" s="1"/>
  <c r="G43" i="124" a="1"/>
  <c r="G43" i="124" s="1"/>
  <c r="F44" i="124" a="1"/>
  <c r="F44" i="124" s="1"/>
  <c r="H45" i="124" a="1"/>
  <c r="H45" i="124" s="1"/>
  <c r="E44" i="124" a="1"/>
  <c r="E44" i="124" s="1"/>
  <c r="J43" i="124" a="1"/>
  <c r="J43" i="124" s="1"/>
  <c r="F43" i="124" a="1"/>
  <c r="F43" i="124" s="1"/>
  <c r="E42" i="124" a="1"/>
  <c r="E42" i="124" s="1"/>
  <c r="G42" i="124" a="1"/>
  <c r="G42" i="124" s="1"/>
  <c r="E46" i="124" a="1"/>
  <c r="E46" i="124" s="1"/>
  <c r="E47" i="124" a="1"/>
  <c r="E47" i="124" s="1"/>
  <c r="F42" i="124" a="1"/>
  <c r="F42" i="124" s="1"/>
  <c r="G41" i="124" a="1"/>
  <c r="G41" i="124" s="1"/>
  <c r="I41" i="124" a="1"/>
  <c r="I41" i="124" s="1"/>
  <c r="P68" i="124"/>
  <c r="B85" i="123"/>
  <c r="D94" i="123"/>
  <c r="J48" i="124" a="1"/>
  <c r="J48" i="124" s="1"/>
  <c r="C15" i="124"/>
  <c r="D14" i="124"/>
  <c r="D95" i="123"/>
  <c r="B86" i="123"/>
  <c r="M8" i="123"/>
  <c r="L1" i="123"/>
  <c r="C85" i="124"/>
  <c r="F84" i="124" s="1" a="1"/>
  <c r="F84" i="124" s="1"/>
  <c r="E77" i="124" a="1"/>
  <c r="E77" i="124" s="1"/>
  <c r="C61" i="124"/>
  <c r="E57" i="124" s="1" a="1"/>
  <c r="E57" i="124" s="1"/>
  <c r="R70" i="124"/>
  <c r="J83" i="124" a="1"/>
  <c r="J83" i="124" s="1"/>
  <c r="E56" i="124" a="1"/>
  <c r="E56" i="124" s="1"/>
  <c r="T67" i="124"/>
  <c r="D107" i="123"/>
  <c r="B98" i="123"/>
  <c r="Q71" i="124"/>
  <c r="G46" i="124" a="1"/>
  <c r="G46" i="124" s="1"/>
  <c r="U71" i="124"/>
  <c r="R69" i="124"/>
  <c r="H41" i="124" a="1"/>
  <c r="H41" i="124" s="1"/>
  <c r="G47" i="124" a="1"/>
  <c r="G47" i="124" s="1"/>
  <c r="D105" i="123"/>
  <c r="B96" i="123"/>
  <c r="Q70" i="124"/>
  <c r="J45" i="124" a="1"/>
  <c r="J45" i="124" s="1"/>
  <c r="S67" i="124"/>
  <c r="Q69" i="124"/>
  <c r="P72" i="124"/>
  <c r="D108" i="123"/>
  <c r="B99" i="123"/>
  <c r="T68" i="124"/>
  <c r="J13" i="124"/>
  <c r="L13" i="124" s="1"/>
  <c r="F41" i="124" a="1"/>
  <c r="F41" i="124" s="1"/>
  <c r="G45" i="124" a="1"/>
  <c r="G45" i="124" s="1"/>
  <c r="P71" i="124"/>
  <c r="T70" i="124"/>
  <c r="J42" i="124" a="1"/>
  <c r="J42" i="124" s="1"/>
  <c r="J73" i="122" a="1"/>
  <c r="J73" i="122" s="1"/>
  <c r="H73" i="122" a="1"/>
  <c r="H73" i="122" s="1"/>
  <c r="S73" i="122" s="1"/>
  <c r="F73" i="122" a="1"/>
  <c r="F73" i="122" s="1"/>
  <c r="E73" i="122" a="1"/>
  <c r="E73" i="122" s="1"/>
  <c r="I73" i="122" a="1"/>
  <c r="I73" i="122" s="1"/>
  <c r="G73" i="122" a="1"/>
  <c r="G73" i="122" s="1"/>
  <c r="H65" i="122" a="1"/>
  <c r="H65" i="122" s="1"/>
  <c r="S66" i="122" s="1"/>
  <c r="I70" i="122" a="1"/>
  <c r="I70" i="122" s="1"/>
  <c r="J71" i="122" a="1"/>
  <c r="J71" i="122" s="1"/>
  <c r="H71" i="122" a="1"/>
  <c r="H71" i="122" s="1"/>
  <c r="S72" i="122" s="1"/>
  <c r="E69" i="122" a="1"/>
  <c r="E69" i="122" s="1"/>
  <c r="G71" i="122" a="1"/>
  <c r="G71" i="122" s="1"/>
  <c r="H67" i="122" a="1"/>
  <c r="H67" i="122" s="1"/>
  <c r="H69" i="122" a="1"/>
  <c r="H69" i="122" s="1"/>
  <c r="F71" i="122" a="1"/>
  <c r="F71" i="122" s="1"/>
  <c r="F65" i="122" a="1"/>
  <c r="F65" i="122" s="1"/>
  <c r="E71" i="122" a="1"/>
  <c r="E71" i="122" s="1"/>
  <c r="I71" i="122" a="1"/>
  <c r="I71" i="122" s="1"/>
  <c r="I69" i="122" a="1"/>
  <c r="I69" i="122" s="1"/>
  <c r="E66" i="122" a="1"/>
  <c r="E66" i="122" s="1"/>
  <c r="C61" i="122"/>
  <c r="J60" i="122" s="1" a="1"/>
  <c r="J60" i="122" s="1"/>
  <c r="H60" i="122" a="1"/>
  <c r="H60" i="122" s="1"/>
  <c r="I57" i="122" a="1"/>
  <c r="I57" i="122" s="1"/>
  <c r="E57" i="122" a="1"/>
  <c r="E57" i="122" s="1"/>
  <c r="H54" i="122" a="1"/>
  <c r="H54" i="122" s="1"/>
  <c r="B92" i="121"/>
  <c r="D101" i="121"/>
  <c r="J67" i="122" a="1"/>
  <c r="J67" i="122" s="1"/>
  <c r="U68" i="122" s="1"/>
  <c r="F69" i="122" a="1"/>
  <c r="F69" i="122" s="1"/>
  <c r="G66" i="122" a="1"/>
  <c r="G66" i="122" s="1"/>
  <c r="R67" i="122" s="1"/>
  <c r="J65" i="122" a="1"/>
  <c r="J65" i="122" s="1"/>
  <c r="I67" i="122" a="1"/>
  <c r="I67" i="122" s="1"/>
  <c r="B96" i="121"/>
  <c r="D105" i="121"/>
  <c r="H70" i="122" a="1"/>
  <c r="H70" i="122" s="1"/>
  <c r="I56" i="122" a="1"/>
  <c r="I56" i="122" s="1"/>
  <c r="E67" i="122" a="1"/>
  <c r="E67" i="122" s="1"/>
  <c r="P68" i="122" s="1"/>
  <c r="I68" i="122" a="1"/>
  <c r="I68" i="122" s="1"/>
  <c r="E72" i="122" a="1"/>
  <c r="E72" i="122" s="1"/>
  <c r="B91" i="121"/>
  <c r="D100" i="121"/>
  <c r="S67" i="122"/>
  <c r="B76" i="121"/>
  <c r="D85" i="121"/>
  <c r="G70" i="122" a="1"/>
  <c r="G70" i="122" s="1"/>
  <c r="H68" i="122" a="1"/>
  <c r="H68" i="122" s="1"/>
  <c r="M8" i="121"/>
  <c r="L1" i="121"/>
  <c r="E65" i="122" a="1"/>
  <c r="E65" i="122" s="1"/>
  <c r="F70" i="122" a="1"/>
  <c r="F70" i="122" s="1"/>
  <c r="I72" i="122" a="1"/>
  <c r="I72" i="122" s="1"/>
  <c r="H55" i="122" a="1"/>
  <c r="H55" i="122" s="1"/>
  <c r="F59" i="122" a="1"/>
  <c r="F59" i="122" s="1"/>
  <c r="G84" i="122" a="1"/>
  <c r="G84" i="122" s="1"/>
  <c r="F84" i="122" a="1"/>
  <c r="F84" i="122" s="1"/>
  <c r="E84" i="122" a="1"/>
  <c r="E84" i="122" s="1"/>
  <c r="J84" i="122" a="1"/>
  <c r="J84" i="122" s="1"/>
  <c r="C85" i="122"/>
  <c r="H80" i="122" a="1"/>
  <c r="H80" i="122" s="1"/>
  <c r="G78" i="122" a="1"/>
  <c r="G78" i="122" s="1"/>
  <c r="I77" i="122" a="1"/>
  <c r="I77" i="122" s="1"/>
  <c r="E82" i="122" a="1"/>
  <c r="E82" i="122" s="1"/>
  <c r="J82" i="122" a="1"/>
  <c r="J82" i="122" s="1"/>
  <c r="E77" i="122" a="1"/>
  <c r="E77" i="122" s="1"/>
  <c r="F82" i="122" a="1"/>
  <c r="F82" i="122" s="1"/>
  <c r="G79" i="122" a="1"/>
  <c r="G79" i="122" s="1"/>
  <c r="G82" i="122" a="1"/>
  <c r="G82" i="122" s="1"/>
  <c r="H78" i="122" a="1"/>
  <c r="H78" i="122" s="1"/>
  <c r="E80" i="122" a="1"/>
  <c r="E80" i="122" s="1"/>
  <c r="I80" i="122" a="1"/>
  <c r="I80" i="122" s="1"/>
  <c r="I82" i="122" a="1"/>
  <c r="I82" i="122" s="1"/>
  <c r="D99" i="121"/>
  <c r="B90" i="121"/>
  <c r="G65" i="122" a="1"/>
  <c r="G65" i="122" s="1"/>
  <c r="I65" i="122" a="1"/>
  <c r="I65" i="122" s="1"/>
  <c r="F55" i="122" a="1"/>
  <c r="F55" i="122" s="1"/>
  <c r="F68" i="122" a="1"/>
  <c r="F68" i="122" s="1"/>
  <c r="J70" i="122" a="1"/>
  <c r="J70" i="122" s="1"/>
  <c r="J72" i="122" a="1"/>
  <c r="J72" i="122" s="1"/>
  <c r="U73" i="122" s="1"/>
  <c r="B88" i="121"/>
  <c r="D97" i="121"/>
  <c r="J16" i="122"/>
  <c r="L16" i="122" s="1"/>
  <c r="G68" i="122" a="1"/>
  <c r="G68" i="122" s="1"/>
  <c r="F66" i="122" a="1"/>
  <c r="F66" i="122" s="1"/>
  <c r="F72" i="122" a="1"/>
  <c r="F72" i="122" s="1"/>
  <c r="J53" i="122" a="1"/>
  <c r="J53" i="122" s="1"/>
  <c r="C18" i="122"/>
  <c r="D17" i="122"/>
  <c r="E70" i="122" a="1"/>
  <c r="E70" i="122" s="1"/>
  <c r="J66" i="122" a="1"/>
  <c r="J66" i="122" s="1"/>
  <c r="F67" i="122" a="1"/>
  <c r="F67" i="122" s="1"/>
  <c r="G72" i="122" a="1"/>
  <c r="G72" i="122" s="1"/>
  <c r="B89" i="121"/>
  <c r="D98" i="121"/>
  <c r="F53" i="122" a="1"/>
  <c r="F53" i="122" s="1"/>
  <c r="H57" i="122" a="1"/>
  <c r="H57" i="122" s="1"/>
  <c r="G12" i="120" a="1"/>
  <c r="G12" i="120" s="1"/>
  <c r="F12" i="120" a="1"/>
  <c r="F12" i="120" s="1"/>
  <c r="E12" i="120" a="1"/>
  <c r="E12" i="120" s="1"/>
  <c r="H12" i="120" a="1"/>
  <c r="H12" i="120" s="1"/>
  <c r="I12" i="120" a="1"/>
  <c r="I12" i="120" s="1"/>
  <c r="I59" i="120" a="1"/>
  <c r="I59" i="120" s="1"/>
  <c r="E46" i="120" a="1"/>
  <c r="E46" i="120" s="1"/>
  <c r="B97" i="119"/>
  <c r="D106" i="119"/>
  <c r="T69" i="120"/>
  <c r="Q71" i="120"/>
  <c r="C85" i="120"/>
  <c r="J84" i="120" s="1" a="1"/>
  <c r="J84" i="120" s="1"/>
  <c r="H82" i="120" a="1"/>
  <c r="H82" i="120" s="1"/>
  <c r="B103" i="119"/>
  <c r="D112" i="119"/>
  <c r="B112" i="119" s="1"/>
  <c r="U71" i="120"/>
  <c r="D117" i="119"/>
  <c r="B117" i="119" s="1"/>
  <c r="B108" i="119"/>
  <c r="S70" i="120"/>
  <c r="B98" i="119"/>
  <c r="D107" i="119"/>
  <c r="C61" i="120"/>
  <c r="E60" i="120" s="1" a="1"/>
  <c r="E60" i="120" s="1"/>
  <c r="H60" i="120" a="1"/>
  <c r="H60" i="120" s="1"/>
  <c r="B84" i="119"/>
  <c r="D93" i="119"/>
  <c r="P73" i="120"/>
  <c r="P71" i="120"/>
  <c r="J13" i="120"/>
  <c r="L13" i="120" s="1"/>
  <c r="B92" i="119"/>
  <c r="D101" i="119"/>
  <c r="G83" i="120" a="1"/>
  <c r="G83" i="120" s="1"/>
  <c r="O8" i="119"/>
  <c r="N1" i="119"/>
  <c r="C49" i="120"/>
  <c r="F46" i="120" s="1" a="1"/>
  <c r="F46" i="120" s="1"/>
  <c r="E48" i="120" a="1"/>
  <c r="E48" i="120" s="1"/>
  <c r="R72" i="120"/>
  <c r="D87" i="119"/>
  <c r="B78" i="119"/>
  <c r="S68" i="120"/>
  <c r="U66" i="120"/>
  <c r="C15" i="120"/>
  <c r="D14" i="120"/>
  <c r="R68" i="120"/>
  <c r="R70" i="120"/>
  <c r="G57" i="120" a="1"/>
  <c r="G57" i="120" s="1"/>
  <c r="D95" i="119"/>
  <c r="B86" i="119"/>
  <c r="P70" i="120"/>
  <c r="R67" i="120"/>
  <c r="U70" i="120"/>
  <c r="L116" i="118" a="1"/>
  <c r="L116" i="118" s="1"/>
  <c r="G189" i="118" a="1"/>
  <c r="G189" i="118" s="1"/>
  <c r="F189" i="118" a="1"/>
  <c r="F189" i="118" s="1"/>
  <c r="E189" i="118" a="1"/>
  <c r="E189" i="118" s="1"/>
  <c r="C190" i="118"/>
  <c r="J189" i="118" a="1"/>
  <c r="J189" i="118" s="1"/>
  <c r="I189" i="118" a="1"/>
  <c r="I189" i="118" s="1"/>
  <c r="H189" i="118" a="1"/>
  <c r="H189" i="118" s="1"/>
  <c r="I186" i="118" a="1"/>
  <c r="I186" i="118" s="1"/>
  <c r="E186" i="118" a="1"/>
  <c r="E186" i="118" s="1"/>
  <c r="G186" i="118" a="1"/>
  <c r="G186" i="118" s="1"/>
  <c r="S187" i="118" s="1"/>
  <c r="F187" i="118" a="1"/>
  <c r="F187" i="118" s="1"/>
  <c r="R188" i="118" s="1"/>
  <c r="I187" i="118" a="1"/>
  <c r="I187" i="118" s="1"/>
  <c r="U188" i="118" s="1"/>
  <c r="G82" i="118" a="1"/>
  <c r="G82" i="118" s="1"/>
  <c r="F82" i="118" a="1"/>
  <c r="F82" i="118" s="1"/>
  <c r="E82" i="118" a="1"/>
  <c r="E82" i="118" s="1"/>
  <c r="I82" i="118" a="1"/>
  <c r="I82" i="118" s="1"/>
  <c r="K82" i="118" a="1"/>
  <c r="K82" i="118" s="1"/>
  <c r="J82" i="118" a="1"/>
  <c r="J82" i="118" s="1"/>
  <c r="H82" i="118" a="1"/>
  <c r="H82" i="118" s="1"/>
  <c r="H77" i="118" a="1"/>
  <c r="H77" i="118" s="1"/>
  <c r="H76" i="118" a="1"/>
  <c r="H76" i="118" s="1"/>
  <c r="J79" i="118" a="1"/>
  <c r="J79" i="118" s="1"/>
  <c r="H79" i="118" a="1"/>
  <c r="H79" i="118" s="1"/>
  <c r="E76" i="118" a="1"/>
  <c r="E76" i="118" s="1"/>
  <c r="K80" i="118" a="1"/>
  <c r="K80" i="118" s="1"/>
  <c r="F76" i="118" a="1"/>
  <c r="F76" i="118" s="1"/>
  <c r="J80" i="118" a="1"/>
  <c r="J80" i="118" s="1"/>
  <c r="E74" i="118" a="1"/>
  <c r="E74" i="118" s="1"/>
  <c r="G80" i="118" a="1"/>
  <c r="G80" i="118" s="1"/>
  <c r="G78" i="118" a="1"/>
  <c r="G78" i="118" s="1"/>
  <c r="F77" i="118" a="1"/>
  <c r="F77" i="118" s="1"/>
  <c r="J76" i="118" a="1"/>
  <c r="J76" i="118" s="1"/>
  <c r="K75" i="118" a="1"/>
  <c r="K75" i="118" s="1"/>
  <c r="J75" i="118" a="1"/>
  <c r="J75" i="118" s="1"/>
  <c r="H78" i="118" a="1"/>
  <c r="H78" i="118" s="1"/>
  <c r="G77" i="118" a="1"/>
  <c r="G77" i="118" s="1"/>
  <c r="G74" i="118" a="1"/>
  <c r="G74" i="118" s="1"/>
  <c r="K77" i="118" a="1"/>
  <c r="K77" i="118" s="1"/>
  <c r="F78" i="118" a="1"/>
  <c r="F78" i="118" s="1"/>
  <c r="I77" i="118" a="1"/>
  <c r="I77" i="118" s="1"/>
  <c r="H80" i="118" a="1"/>
  <c r="H80" i="118" s="1"/>
  <c r="J77" i="118" a="1"/>
  <c r="J77" i="118" s="1"/>
  <c r="K76" i="118" a="1"/>
  <c r="K76" i="118" s="1"/>
  <c r="E75" i="118" a="1"/>
  <c r="E75" i="118" s="1"/>
  <c r="F183" i="118" a="1"/>
  <c r="F183" i="118" s="1"/>
  <c r="R184" i="118" s="1"/>
  <c r="B101" i="116"/>
  <c r="D110" i="116"/>
  <c r="I80" i="118" a="1"/>
  <c r="I80" i="118" s="1"/>
  <c r="F59" i="117" a="1"/>
  <c r="F59" i="117" s="1"/>
  <c r="Q60" i="117" s="1"/>
  <c r="F80" i="118" a="1"/>
  <c r="F80" i="118" s="1"/>
  <c r="E184" i="118" a="1"/>
  <c r="E184" i="118" s="1"/>
  <c r="I183" i="118" a="1"/>
  <c r="I183" i="118" s="1"/>
  <c r="U184" i="118" s="1"/>
  <c r="J188" i="118" a="1"/>
  <c r="J188" i="118" s="1"/>
  <c r="V189" i="118" s="1"/>
  <c r="F184" i="118" a="1"/>
  <c r="F184" i="118" s="1"/>
  <c r="J14" i="117"/>
  <c r="L14" i="117" s="1"/>
  <c r="E56" i="117" a="1"/>
  <c r="E56" i="117" s="1"/>
  <c r="G210" i="118" a="1"/>
  <c r="G210" i="118" s="1"/>
  <c r="E211" i="118" a="1"/>
  <c r="E211" i="118" s="1"/>
  <c r="J54" i="117" a="1"/>
  <c r="J54" i="117" s="1"/>
  <c r="I126" i="118" a="1"/>
  <c r="I126" i="118" s="1"/>
  <c r="K79" i="118" a="1"/>
  <c r="K79" i="118" s="1"/>
  <c r="I76" i="118" a="1"/>
  <c r="I76" i="118" s="1"/>
  <c r="T161" i="118"/>
  <c r="R162" i="118"/>
  <c r="K81" i="118" a="1"/>
  <c r="K81" i="118" s="1"/>
  <c r="H183" i="118" a="1"/>
  <c r="H183" i="118" s="1"/>
  <c r="T184" i="118" s="1"/>
  <c r="E89" i="118" a="1"/>
  <c r="E89" i="118" s="1"/>
  <c r="G43" i="117" a="1"/>
  <c r="G43" i="117" s="1"/>
  <c r="I44" i="117" a="1"/>
  <c r="I44" i="117" s="1"/>
  <c r="G48" i="117" a="1"/>
  <c r="G48" i="117" s="1"/>
  <c r="S85" i="117"/>
  <c r="U78" i="117"/>
  <c r="D15" i="117"/>
  <c r="C16" i="117"/>
  <c r="J186" i="118" a="1"/>
  <c r="J186" i="118" s="1"/>
  <c r="V187" i="118" s="1"/>
  <c r="H184" i="118" a="1"/>
  <c r="H184" i="118" s="1"/>
  <c r="E226" i="118" a="1"/>
  <c r="E226" i="118" s="1"/>
  <c r="J226" i="118" a="1"/>
  <c r="J226" i="118" s="1"/>
  <c r="F230" i="118" a="1"/>
  <c r="F230" i="118" s="1"/>
  <c r="N8" i="116"/>
  <c r="M1" i="116"/>
  <c r="C205" i="118"/>
  <c r="F201" i="118" s="1" a="1"/>
  <c r="F201" i="118" s="1"/>
  <c r="E204" i="118" a="1"/>
  <c r="E204" i="118" s="1"/>
  <c r="I201" i="118" a="1"/>
  <c r="I201" i="118" s="1"/>
  <c r="H201" i="118" s="1"/>
  <c r="I197" i="118" a="1"/>
  <c r="I197" i="118" s="1"/>
  <c r="H197" i="118" s="1"/>
  <c r="D84" i="116"/>
  <c r="B75" i="116"/>
  <c r="F75" i="118" a="1"/>
  <c r="F75" i="118" s="1"/>
  <c r="J161" i="118" a="1"/>
  <c r="J161" i="118" s="1"/>
  <c r="V162" i="118" s="1"/>
  <c r="F163" i="118" a="1"/>
  <c r="F163" i="118" s="1"/>
  <c r="R164" i="118" s="1"/>
  <c r="J55" i="117" a="1"/>
  <c r="J55" i="117" s="1"/>
  <c r="H74" i="118" a="1"/>
  <c r="H74" i="118" s="1"/>
  <c r="G81" i="118" a="1"/>
  <c r="G81" i="118" s="1"/>
  <c r="E183" i="118" a="1"/>
  <c r="E183" i="118" s="1"/>
  <c r="Q184" i="118" s="1"/>
  <c r="I127" i="118" a="1"/>
  <c r="I127" i="118" s="1"/>
  <c r="R80" i="117"/>
  <c r="J187" i="118" a="1"/>
  <c r="J187" i="118" s="1"/>
  <c r="G76" i="118" a="1"/>
  <c r="G76" i="118" s="1"/>
  <c r="J183" i="118" a="1"/>
  <c r="J183" i="118" s="1"/>
  <c r="I74" i="118" a="1"/>
  <c r="I74" i="118" s="1"/>
  <c r="G55" i="117" a="1"/>
  <c r="G55" i="117" s="1"/>
  <c r="E182" i="118" a="1"/>
  <c r="E182" i="118" s="1"/>
  <c r="C73" i="117"/>
  <c r="F67" i="117" s="1" a="1"/>
  <c r="F67" i="117" s="1"/>
  <c r="F54" i="117" a="1"/>
  <c r="F54" i="117" s="1"/>
  <c r="P83" i="117"/>
  <c r="E57" i="117" a="1"/>
  <c r="E57" i="117" s="1"/>
  <c r="Q166" i="118"/>
  <c r="F186" i="118" a="1"/>
  <c r="F186" i="118" s="1"/>
  <c r="R187" i="118" s="1"/>
  <c r="B90" i="116"/>
  <c r="D99" i="116"/>
  <c r="E93" i="118" a="1"/>
  <c r="E93" i="118" s="1"/>
  <c r="H42" i="117" a="1"/>
  <c r="H42" i="117" s="1"/>
  <c r="S43" i="117" s="1"/>
  <c r="C70" i="118"/>
  <c r="J69" i="118" s="1" a="1"/>
  <c r="J69" i="118" s="1"/>
  <c r="E69" i="118" a="1"/>
  <c r="E69" i="118" s="1"/>
  <c r="G69" i="118" a="1"/>
  <c r="G69" i="118" s="1"/>
  <c r="I63" i="118" a="1"/>
  <c r="I63" i="118" s="1"/>
  <c r="G67" i="118" a="1"/>
  <c r="G67" i="118" s="1"/>
  <c r="L66" i="118" a="1"/>
  <c r="L66" i="118" s="1"/>
  <c r="I62" i="118" a="1"/>
  <c r="I62" i="118" s="1"/>
  <c r="E65" i="118" a="1"/>
  <c r="E65" i="118" s="1"/>
  <c r="G66" i="118" a="1"/>
  <c r="G66" i="118" s="1"/>
  <c r="I185" i="118" a="1"/>
  <c r="I185" i="118" s="1"/>
  <c r="U186" i="118" s="1"/>
  <c r="G93" i="118" a="1"/>
  <c r="G93" i="118" s="1"/>
  <c r="K63" i="118" a="1"/>
  <c r="K63" i="118" s="1"/>
  <c r="J46" i="117" a="1"/>
  <c r="J46" i="117" s="1"/>
  <c r="B91" i="116"/>
  <c r="D100" i="116"/>
  <c r="V45" i="118"/>
  <c r="E113" i="118" a="1"/>
  <c r="E113" i="118" s="1"/>
  <c r="G89" i="118" a="1"/>
  <c r="G89" i="118" s="1"/>
  <c r="S171" i="118"/>
  <c r="J231" i="118" a="1"/>
  <c r="J231" i="118" s="1"/>
  <c r="I231" i="118" a="1"/>
  <c r="I231" i="118" s="1"/>
  <c r="H231" i="118" a="1"/>
  <c r="H231" i="118" s="1"/>
  <c r="G231" i="118" a="1"/>
  <c r="G231" i="118" s="1"/>
  <c r="F231" i="118" a="1"/>
  <c r="F231" i="118" s="1"/>
  <c r="E231" i="118" a="1"/>
  <c r="E231" i="118" s="1"/>
  <c r="F225" i="118" a="1"/>
  <c r="F225" i="118" s="1"/>
  <c r="H227" i="118" a="1"/>
  <c r="H227" i="118" s="1"/>
  <c r="H229" i="118" a="1"/>
  <c r="H229" i="118" s="1"/>
  <c r="I223" i="118" a="1"/>
  <c r="I223" i="118" s="1"/>
  <c r="I229" i="118" a="1"/>
  <c r="I229" i="118" s="1"/>
  <c r="G223" i="118" a="1"/>
  <c r="G223" i="118" s="1"/>
  <c r="I75" i="118" a="1"/>
  <c r="I75" i="118" s="1"/>
  <c r="G79" i="118" a="1"/>
  <c r="G79" i="118" s="1"/>
  <c r="K116" i="118" a="1"/>
  <c r="K116" i="118" s="1"/>
  <c r="I161" i="118" a="1"/>
  <c r="I161" i="118" s="1"/>
  <c r="U162" i="118" s="1"/>
  <c r="J165" i="118" a="1"/>
  <c r="J165" i="118" s="1"/>
  <c r="V166" i="118" s="1"/>
  <c r="E77" i="118" a="1"/>
  <c r="E77" i="118" s="1"/>
  <c r="Q85" i="117"/>
  <c r="E60" i="117" a="1"/>
  <c r="E60" i="117" s="1"/>
  <c r="S83" i="117"/>
  <c r="G182" i="118" a="1"/>
  <c r="G182" i="118" s="1"/>
  <c r="I188" i="118" a="1"/>
  <c r="I188" i="118" s="1"/>
  <c r="U189" i="118" s="1"/>
  <c r="D104" i="116"/>
  <c r="B95" i="116"/>
  <c r="C217" i="118"/>
  <c r="G215" i="118" s="1" a="1"/>
  <c r="G215" i="118" s="1"/>
  <c r="F214" i="118" a="1"/>
  <c r="F214" i="118" s="1"/>
  <c r="G214" i="118" a="1"/>
  <c r="G214" i="118" s="1"/>
  <c r="E214" i="118" a="1"/>
  <c r="E214" i="118" s="1"/>
  <c r="F79" i="118" a="1"/>
  <c r="F79" i="118" s="1"/>
  <c r="H81" i="118" a="1"/>
  <c r="H81" i="118" s="1"/>
  <c r="J46" i="118" a="1"/>
  <c r="J46" i="118" s="1"/>
  <c r="V46" i="118" s="1"/>
  <c r="I46" i="118" a="1"/>
  <c r="I46" i="118" s="1"/>
  <c r="U46" i="118" s="1"/>
  <c r="F46" i="118" a="1"/>
  <c r="F46" i="118" s="1"/>
  <c r="R46" i="118" s="1"/>
  <c r="E46" i="118" a="1"/>
  <c r="E46" i="118" s="1"/>
  <c r="Q46" i="118" s="1"/>
  <c r="L46" i="118" a="1"/>
  <c r="L46" i="118" s="1"/>
  <c r="K46" i="118" a="1"/>
  <c r="K46" i="118" s="1"/>
  <c r="G46" i="118" a="1"/>
  <c r="G46" i="118" s="1"/>
  <c r="S46" i="118" s="1"/>
  <c r="E49" i="117" a="1"/>
  <c r="E49" i="117" s="1"/>
  <c r="J49" i="117" a="1"/>
  <c r="J49" i="117" s="1"/>
  <c r="I49" i="117" a="1"/>
  <c r="I49" i="117" s="1"/>
  <c r="H49" i="117" a="1"/>
  <c r="H49" i="117" s="1"/>
  <c r="S49" i="117" s="1"/>
  <c r="G49" i="117" a="1"/>
  <c r="G49" i="117" s="1"/>
  <c r="F49" i="117" a="1"/>
  <c r="F49" i="117" s="1"/>
  <c r="H46" i="118" a="1"/>
  <c r="H46" i="118" s="1"/>
  <c r="T46" i="118" s="1"/>
  <c r="I42" i="117" a="1"/>
  <c r="I42" i="117" s="1"/>
  <c r="G47" i="117" a="1"/>
  <c r="G47" i="117" s="1"/>
  <c r="G42" i="117" a="1"/>
  <c r="G42" i="117" s="1"/>
  <c r="H45" i="117" a="1"/>
  <c r="H45" i="117" s="1"/>
  <c r="S46" i="117" s="1"/>
  <c r="F41" i="117" a="1"/>
  <c r="F41" i="117" s="1"/>
  <c r="F43" i="117" a="1"/>
  <c r="F43" i="117" s="1"/>
  <c r="Q44" i="117" s="1"/>
  <c r="E44" i="117" a="1"/>
  <c r="E44" i="117" s="1"/>
  <c r="P45" i="117" s="1"/>
  <c r="I47" i="117" a="1"/>
  <c r="I47" i="117" s="1"/>
  <c r="G41" i="117" a="1"/>
  <c r="G41" i="117" s="1"/>
  <c r="I45" i="117" a="1"/>
  <c r="I45" i="117" s="1"/>
  <c r="F47" i="117" a="1"/>
  <c r="F47" i="117" s="1"/>
  <c r="F42" i="117" a="1"/>
  <c r="F42" i="117" s="1"/>
  <c r="E47" i="117" a="1"/>
  <c r="E47" i="117" s="1"/>
  <c r="E42" i="117" a="1"/>
  <c r="E42" i="117" s="1"/>
  <c r="G46" i="117" a="1"/>
  <c r="G46" i="117" s="1"/>
  <c r="R47" i="117" s="1"/>
  <c r="H47" i="117" a="1"/>
  <c r="H47" i="117" s="1"/>
  <c r="S48" i="117" s="1"/>
  <c r="E80" i="118" a="1"/>
  <c r="E80" i="118" s="1"/>
  <c r="K78" i="118" a="1"/>
  <c r="K78" i="118" s="1"/>
  <c r="E58" i="117" a="1"/>
  <c r="E58" i="117" s="1"/>
  <c r="K115" i="118" a="1"/>
  <c r="K115" i="118" s="1"/>
  <c r="J74" i="118" a="1"/>
  <c r="J74" i="118" s="1"/>
  <c r="E116" i="118" a="1"/>
  <c r="E116" i="118" s="1"/>
  <c r="T159" i="118"/>
  <c r="I79" i="118" a="1"/>
  <c r="I79" i="118" s="1"/>
  <c r="I92" i="118" a="1"/>
  <c r="I92" i="118" s="1"/>
  <c r="I55" i="117" a="1"/>
  <c r="I55" i="117" s="1"/>
  <c r="F188" i="118" a="1"/>
  <c r="F188" i="118" s="1"/>
  <c r="E188" i="118" a="1"/>
  <c r="E188" i="118" s="1"/>
  <c r="Q189" i="118" s="1"/>
  <c r="N113" i="118" a="1"/>
  <c r="N113" i="118" s="1"/>
  <c r="F93" i="118" a="1"/>
  <c r="F93" i="118" s="1"/>
  <c r="I43" i="117" a="1"/>
  <c r="I43" i="117" s="1"/>
  <c r="T44" i="117" s="1"/>
  <c r="E46" i="117" a="1"/>
  <c r="E46" i="117" s="1"/>
  <c r="J64" i="118" a="1"/>
  <c r="J64" i="118" s="1"/>
  <c r="H68" i="118" a="1"/>
  <c r="H68" i="118" s="1"/>
  <c r="F182" i="118" a="1"/>
  <c r="F182" i="118" s="1"/>
  <c r="R183" i="118" s="1"/>
  <c r="D94" i="116"/>
  <c r="B85" i="116"/>
  <c r="H185" i="118" a="1"/>
  <c r="H185" i="118" s="1"/>
  <c r="J86" i="118" a="1"/>
  <c r="J86" i="118" s="1"/>
  <c r="F212" i="118" a="1"/>
  <c r="F212" i="118" s="1"/>
  <c r="J62" i="118" a="1"/>
  <c r="J62" i="118" s="1"/>
  <c r="Q81" i="117"/>
  <c r="U84" i="117"/>
  <c r="H225" i="118" a="1"/>
  <c r="H225" i="118" s="1"/>
  <c r="E228" i="118" a="1"/>
  <c r="E228" i="118" s="1"/>
  <c r="G185" i="118" a="1"/>
  <c r="G185" i="118" s="1"/>
  <c r="F164" i="118" a="1"/>
  <c r="F164" i="118" s="1"/>
  <c r="R165" i="118" s="1"/>
  <c r="C58" i="118"/>
  <c r="J55" i="118" s="1" a="1"/>
  <c r="J55" i="118" s="1"/>
  <c r="G57" i="118" a="1"/>
  <c r="G57" i="118" s="1"/>
  <c r="H55" i="118" a="1"/>
  <c r="H55" i="118" s="1"/>
  <c r="E51" i="118" a="1"/>
  <c r="E51" i="118" s="1"/>
  <c r="M114" i="118" a="1"/>
  <c r="M114" i="118" s="1"/>
  <c r="B87" i="116"/>
  <c r="D96" i="116"/>
  <c r="E163" i="118" a="1"/>
  <c r="E163" i="118" s="1"/>
  <c r="Q164" i="118" s="1"/>
  <c r="G165" i="118" a="1"/>
  <c r="G165" i="118" s="1"/>
  <c r="E81" i="118" a="1"/>
  <c r="E81" i="118" s="1"/>
  <c r="T162" i="118"/>
  <c r="L85" i="118"/>
  <c r="L89" i="118" s="1" a="1"/>
  <c r="L89" i="118" s="1"/>
  <c r="L49" i="118"/>
  <c r="L40" i="118"/>
  <c r="L73" i="118"/>
  <c r="L74" i="118" s="1" a="1"/>
  <c r="L74" i="118" s="1"/>
  <c r="L61" i="118"/>
  <c r="I184" i="118" a="1"/>
  <c r="I184" i="118" s="1"/>
  <c r="J61" i="117" a="1"/>
  <c r="J61" i="117" s="1"/>
  <c r="I61" i="117" a="1"/>
  <c r="I61" i="117" s="1"/>
  <c r="E61" i="117" a="1"/>
  <c r="E61" i="117" s="1"/>
  <c r="F61" i="117" a="1"/>
  <c r="F61" i="117" s="1"/>
  <c r="Q61" i="117" s="1"/>
  <c r="H61" i="117" a="1"/>
  <c r="H61" i="117" s="1"/>
  <c r="S61" i="117" s="1"/>
  <c r="G61" i="117" a="1"/>
  <c r="G61" i="117" s="1"/>
  <c r="G59" i="117" a="1"/>
  <c r="G59" i="117" s="1"/>
  <c r="H59" i="117" a="1"/>
  <c r="H59" i="117" s="1"/>
  <c r="S60" i="117" s="1"/>
  <c r="E55" i="117" a="1"/>
  <c r="E55" i="117" s="1"/>
  <c r="H55" i="117" a="1"/>
  <c r="H55" i="117" s="1"/>
  <c r="S56" i="117" s="1"/>
  <c r="F55" i="117" a="1"/>
  <c r="F55" i="117" s="1"/>
  <c r="F58" i="117" a="1"/>
  <c r="F58" i="117" s="1"/>
  <c r="F56" i="117" a="1"/>
  <c r="F56" i="117" s="1"/>
  <c r="G57" i="117" a="1"/>
  <c r="G57" i="117" s="1"/>
  <c r="I54" i="117" a="1"/>
  <c r="I54" i="117" s="1"/>
  <c r="G53" i="117" a="1"/>
  <c r="G53" i="117" s="1"/>
  <c r="G54" i="117" a="1"/>
  <c r="G54" i="117" s="1"/>
  <c r="I53" i="117" a="1"/>
  <c r="I53" i="117" s="1"/>
  <c r="H57" i="117" a="1"/>
  <c r="H57" i="117" s="1"/>
  <c r="S58" i="117" s="1"/>
  <c r="J58" i="117" a="1"/>
  <c r="J58" i="117" s="1"/>
  <c r="J56" i="117" a="1"/>
  <c r="J56" i="117" s="1"/>
  <c r="E54" i="117" a="1"/>
  <c r="E54" i="117" s="1"/>
  <c r="I57" i="117" a="1"/>
  <c r="I57" i="117" s="1"/>
  <c r="F57" i="117" a="1"/>
  <c r="F57" i="117" s="1"/>
  <c r="Q58" i="117" s="1"/>
  <c r="E53" i="117" a="1"/>
  <c r="E53" i="117" s="1"/>
  <c r="I56" i="117" a="1"/>
  <c r="I56" i="117" s="1"/>
  <c r="F53" i="117" a="1"/>
  <c r="F53" i="117" s="1"/>
  <c r="G56" i="117" a="1"/>
  <c r="G56" i="117" s="1"/>
  <c r="H54" i="117" a="1"/>
  <c r="H54" i="117" s="1"/>
  <c r="E78" i="118" a="1"/>
  <c r="E78" i="118" s="1"/>
  <c r="H187" i="118" a="1"/>
  <c r="H187" i="118" s="1"/>
  <c r="I81" i="118" a="1"/>
  <c r="I81" i="118" s="1"/>
  <c r="F94" i="118" a="1"/>
  <c r="F94" i="118" s="1"/>
  <c r="J94" i="118" a="1"/>
  <c r="J94" i="118" s="1"/>
  <c r="I94" i="118" a="1"/>
  <c r="I94" i="118" s="1"/>
  <c r="E94" i="118" a="1"/>
  <c r="E94" i="118" s="1"/>
  <c r="K94" i="118" a="1"/>
  <c r="K94" i="118" s="1"/>
  <c r="H94" i="118" a="1"/>
  <c r="H94" i="118" s="1"/>
  <c r="G94" i="118" a="1"/>
  <c r="G94" i="118" s="1"/>
  <c r="F88" i="118" a="1"/>
  <c r="F88" i="118" s="1"/>
  <c r="J91" i="118" a="1"/>
  <c r="J91" i="118" s="1"/>
  <c r="G92" i="118" a="1"/>
  <c r="G92" i="118" s="1"/>
  <c r="F87" i="118" a="1"/>
  <c r="F87" i="118" s="1"/>
  <c r="E88" i="118" a="1"/>
  <c r="E88" i="118" s="1"/>
  <c r="K91" i="118" a="1"/>
  <c r="K91" i="118" s="1"/>
  <c r="K87" i="118" a="1"/>
  <c r="K87" i="118" s="1"/>
  <c r="K89" i="118" a="1"/>
  <c r="K89" i="118" s="1"/>
  <c r="I86" i="118" a="1"/>
  <c r="I86" i="118" s="1"/>
  <c r="I90" i="118" a="1"/>
  <c r="I90" i="118" s="1"/>
  <c r="H92" i="118" a="1"/>
  <c r="H92" i="118" s="1"/>
  <c r="H89" i="118" a="1"/>
  <c r="H89" i="118" s="1"/>
  <c r="G91" i="118" a="1"/>
  <c r="G91" i="118" s="1"/>
  <c r="K88" i="118" a="1"/>
  <c r="K88" i="118" s="1"/>
  <c r="J88" i="118" a="1"/>
  <c r="J88" i="118" s="1"/>
  <c r="E90" i="118" a="1"/>
  <c r="E90" i="118" s="1"/>
  <c r="K90" i="118" a="1"/>
  <c r="K90" i="118" s="1"/>
  <c r="F90" i="118" a="1"/>
  <c r="F90" i="118" s="1"/>
  <c r="G87" i="118" a="1"/>
  <c r="G87" i="118" s="1"/>
  <c r="J87" i="118" a="1"/>
  <c r="J87" i="118" s="1"/>
  <c r="H87" i="118" a="1"/>
  <c r="H87" i="118" s="1"/>
  <c r="I88" i="118" a="1"/>
  <c r="I88" i="118" s="1"/>
  <c r="K86" i="118" a="1"/>
  <c r="K86" i="118" s="1"/>
  <c r="H90" i="118" a="1"/>
  <c r="H90" i="118" s="1"/>
  <c r="F92" i="118" a="1"/>
  <c r="F92" i="118" s="1"/>
  <c r="G86" i="118" a="1"/>
  <c r="G86" i="118" s="1"/>
  <c r="I87" i="118" a="1"/>
  <c r="I87" i="118" s="1"/>
  <c r="J89" i="118" a="1"/>
  <c r="J89" i="118" s="1"/>
  <c r="F86" i="118" a="1"/>
  <c r="F86" i="118" s="1"/>
  <c r="E91" i="118" a="1"/>
  <c r="E91" i="118" s="1"/>
  <c r="E87" i="118" a="1"/>
  <c r="E87" i="118" s="1"/>
  <c r="J90" i="118" a="1"/>
  <c r="J90" i="118" s="1"/>
  <c r="J92" i="118" a="1"/>
  <c r="J92" i="118" s="1"/>
  <c r="K92" i="118" a="1"/>
  <c r="K92" i="118" s="1"/>
  <c r="G90" i="118" a="1"/>
  <c r="G90" i="118" s="1"/>
  <c r="E86" i="118" a="1"/>
  <c r="E86" i="118" s="1"/>
  <c r="H88" i="118" a="1"/>
  <c r="H88" i="118" s="1"/>
  <c r="E92" i="118" a="1"/>
  <c r="E92" i="118" s="1"/>
  <c r="H86" i="118" a="1"/>
  <c r="H86" i="118" s="1"/>
  <c r="G88" i="118" a="1"/>
  <c r="G88" i="118" s="1"/>
  <c r="F89" i="118" a="1"/>
  <c r="F89" i="118" s="1"/>
  <c r="I91" i="118" a="1"/>
  <c r="I91" i="118" s="1"/>
  <c r="F91" i="118" a="1"/>
  <c r="F91" i="118" s="1"/>
  <c r="I78" i="118" a="1"/>
  <c r="I78" i="118" s="1"/>
  <c r="G184" i="118" a="1"/>
  <c r="G184" i="118" s="1"/>
  <c r="S185" i="118" s="1"/>
  <c r="H116" i="118" a="1"/>
  <c r="H116" i="118" s="1"/>
  <c r="H53" i="117" a="1"/>
  <c r="H53" i="117" s="1"/>
  <c r="E126" i="118" a="1"/>
  <c r="E126" i="118" s="1"/>
  <c r="K127" i="118" s="1"/>
  <c r="I48" i="117" a="1"/>
  <c r="I48" i="117" s="1"/>
  <c r="B80" i="116"/>
  <c r="D89" i="116"/>
  <c r="H91" i="118" a="1"/>
  <c r="H91" i="118" s="1"/>
  <c r="Q45" i="118"/>
  <c r="I60" i="117" a="1"/>
  <c r="I60" i="117" s="1"/>
  <c r="J126" i="118" a="1"/>
  <c r="J126" i="118" s="1"/>
  <c r="F66" i="118" a="1"/>
  <c r="F66" i="118" s="1"/>
  <c r="G75" i="118" a="1"/>
  <c r="G75" i="118" s="1"/>
  <c r="G188" i="118" a="1"/>
  <c r="G188" i="118" s="1"/>
  <c r="J93" i="118" a="1"/>
  <c r="J93" i="118" s="1"/>
  <c r="V173" i="118"/>
  <c r="E41" i="117" a="1"/>
  <c r="E41" i="117" s="1"/>
  <c r="J45" i="117" a="1"/>
  <c r="J45" i="117" s="1"/>
  <c r="H66" i="118" a="1"/>
  <c r="H66" i="118" s="1"/>
  <c r="I68" i="118" a="1"/>
  <c r="I68" i="118" s="1"/>
  <c r="T178" i="118"/>
  <c r="F74" i="118" a="1"/>
  <c r="F74" i="118" s="1"/>
  <c r="J57" i="117" a="1"/>
  <c r="J57" i="117" s="1"/>
  <c r="Q82" i="117"/>
  <c r="S79" i="117"/>
  <c r="J228" i="118" a="1"/>
  <c r="J228" i="118" s="1"/>
  <c r="H223" i="118" a="1"/>
  <c r="H223" i="118" s="1"/>
  <c r="J162" i="118" a="1"/>
  <c r="J162" i="118" s="1"/>
  <c r="P81" i="117"/>
  <c r="T177" i="118"/>
  <c r="H163" i="118" a="1"/>
  <c r="H163" i="118" s="1"/>
  <c r="J60" i="117" a="1"/>
  <c r="J60" i="117" s="1"/>
  <c r="I226" i="118" a="1"/>
  <c r="I226" i="118" s="1"/>
  <c r="J81" i="118" a="1"/>
  <c r="J81" i="118" s="1"/>
  <c r="J59" i="117" a="1"/>
  <c r="J59" i="117" s="1"/>
  <c r="I117" i="118" a="1"/>
  <c r="I117" i="118" s="1"/>
  <c r="M117" i="118" a="1"/>
  <c r="M117" i="118" s="1"/>
  <c r="G117" i="118" a="1"/>
  <c r="G117" i="118" s="1"/>
  <c r="E117" i="118" a="1"/>
  <c r="E117" i="118" s="1"/>
  <c r="K117" i="118" a="1"/>
  <c r="K117" i="118" s="1"/>
  <c r="C118" i="118"/>
  <c r="J116" i="118" s="1" a="1"/>
  <c r="J116" i="118" s="1"/>
  <c r="V117" i="118" s="1"/>
  <c r="J117" i="118" a="1"/>
  <c r="J117" i="118" s="1"/>
  <c r="L117" i="118" a="1"/>
  <c r="L117" i="118" s="1"/>
  <c r="I115" i="118" a="1"/>
  <c r="I115" i="118" s="1"/>
  <c r="I113" i="118" a="1"/>
  <c r="I113" i="118" s="1"/>
  <c r="G112" i="118" a="1"/>
  <c r="G112" i="118" s="1"/>
  <c r="S113" i="118" s="1"/>
  <c r="I112" i="118" a="1"/>
  <c r="I112" i="118" s="1"/>
  <c r="U113" i="118" s="1"/>
  <c r="H114" i="118" a="1"/>
  <c r="H114" i="118" s="1"/>
  <c r="G110" i="118" a="1"/>
  <c r="G110" i="118" s="1"/>
  <c r="K110" i="118" a="1"/>
  <c r="K110" i="118" s="1"/>
  <c r="J114" i="118" a="1"/>
  <c r="J114" i="118" s="1"/>
  <c r="I111" i="118" a="1"/>
  <c r="I111" i="118" s="1"/>
  <c r="N115" i="118" a="1"/>
  <c r="N115" i="118" s="1"/>
  <c r="J111" i="118" a="1"/>
  <c r="J111" i="118" s="1"/>
  <c r="N114" i="118" a="1"/>
  <c r="N114" i="118" s="1"/>
  <c r="E110" i="118" a="1"/>
  <c r="E110" i="118" s="1"/>
  <c r="Q111" i="118" s="1"/>
  <c r="J112" i="118" a="1"/>
  <c r="J112" i="118" s="1"/>
  <c r="I114" i="118" a="1"/>
  <c r="I114" i="118" s="1"/>
  <c r="U115" i="118" s="1"/>
  <c r="F111" i="118" a="1"/>
  <c r="F111" i="118" s="1"/>
  <c r="J110" i="118" a="1"/>
  <c r="J110" i="118" s="1"/>
  <c r="F112" i="118" a="1"/>
  <c r="F112" i="118" s="1"/>
  <c r="M115" i="118" a="1"/>
  <c r="M115" i="118" s="1"/>
  <c r="G113" i="118" a="1"/>
  <c r="G113" i="118" s="1"/>
  <c r="G115" i="118" a="1"/>
  <c r="G115" i="118" s="1"/>
  <c r="M112" i="118" a="1"/>
  <c r="M112" i="118" s="1"/>
  <c r="K114" i="118" a="1"/>
  <c r="K114" i="118" s="1"/>
  <c r="G114" i="118" a="1"/>
  <c r="G114" i="118" s="1"/>
  <c r="S115" i="118" s="1"/>
  <c r="K112" i="118" a="1"/>
  <c r="K112" i="118" s="1"/>
  <c r="F110" i="118" a="1"/>
  <c r="F110" i="118" s="1"/>
  <c r="R111" i="118" s="1"/>
  <c r="L113" i="118" a="1"/>
  <c r="L113" i="118" s="1"/>
  <c r="N110" i="118" a="1"/>
  <c r="N110" i="118" s="1"/>
  <c r="H111" i="118" a="1"/>
  <c r="H111" i="118" s="1"/>
  <c r="T112" i="118" s="1"/>
  <c r="E111" i="118" a="1"/>
  <c r="E111" i="118" s="1"/>
  <c r="K111" i="118" a="1"/>
  <c r="K111" i="118" s="1"/>
  <c r="L115" i="118" a="1"/>
  <c r="L115" i="118" s="1"/>
  <c r="K113" i="118" a="1"/>
  <c r="K113" i="118" s="1"/>
  <c r="E114" i="118" a="1"/>
  <c r="E114" i="118" s="1"/>
  <c r="F114" i="118" a="1"/>
  <c r="F114" i="118" s="1"/>
  <c r="R115" i="118" s="1"/>
  <c r="F115" i="118" a="1"/>
  <c r="F115" i="118" s="1"/>
  <c r="H112" i="118" a="1"/>
  <c r="H112" i="118" s="1"/>
  <c r="J115" i="118" a="1"/>
  <c r="J115" i="118" s="1"/>
  <c r="E187" i="118" a="1"/>
  <c r="E187" i="118" s="1"/>
  <c r="Q188" i="118" s="1"/>
  <c r="J78" i="118" a="1"/>
  <c r="J78" i="118" s="1"/>
  <c r="I58" i="117" a="1"/>
  <c r="I58" i="117" s="1"/>
  <c r="R79" i="117"/>
  <c r="C130" i="118"/>
  <c r="I129" i="118" s="1" a="1"/>
  <c r="I129" i="118" s="1"/>
  <c r="G125" i="118" a="1"/>
  <c r="G125" i="118" s="1"/>
  <c r="H122" i="118" a="1"/>
  <c r="H122" i="118" s="1"/>
  <c r="H125" i="118" a="1"/>
  <c r="H125" i="118" s="1"/>
  <c r="I122" i="118" a="1"/>
  <c r="I122" i="118" s="1"/>
  <c r="E127" i="118" a="1"/>
  <c r="E127" i="118" s="1"/>
  <c r="G127" i="118" a="1"/>
  <c r="G127" i="118" s="1"/>
  <c r="J125" i="118" a="1"/>
  <c r="J125" i="118" s="1"/>
  <c r="F126" i="118" a="1"/>
  <c r="F126" i="118" s="1"/>
  <c r="F127" i="118" a="1"/>
  <c r="F127" i="118" s="1"/>
  <c r="H75" i="118" a="1"/>
  <c r="H75" i="118" s="1"/>
  <c r="G58" i="117" a="1"/>
  <c r="G58" i="117" s="1"/>
  <c r="P85" i="117"/>
  <c r="G187" i="118" a="1"/>
  <c r="G187" i="118" s="1"/>
  <c r="S188" i="118" s="1"/>
  <c r="J47" i="117" a="1"/>
  <c r="J47" i="117" s="1"/>
  <c r="H186" i="118" a="1"/>
  <c r="H186" i="118" s="1"/>
  <c r="T187" i="118" s="1"/>
  <c r="J41" i="117" a="1"/>
  <c r="J41" i="117" s="1"/>
  <c r="K74" i="118" a="1"/>
  <c r="K74" i="118" s="1"/>
  <c r="I124" i="118" a="1"/>
  <c r="I124" i="118" s="1"/>
  <c r="J185" i="118" a="1"/>
  <c r="J185" i="118" s="1"/>
  <c r="H188" i="118" a="1"/>
  <c r="H188" i="118" s="1"/>
  <c r="T189" i="118" s="1"/>
  <c r="K93" i="118" a="1"/>
  <c r="K93" i="118" s="1"/>
  <c r="H44" i="117" a="1"/>
  <c r="H44" i="117" s="1"/>
  <c r="E43" i="117" a="1"/>
  <c r="E43" i="117" s="1"/>
  <c r="E79" i="118" a="1"/>
  <c r="E79" i="118" s="1"/>
  <c r="L64" i="118" a="1"/>
  <c r="L64" i="118" s="1"/>
  <c r="E68" i="118" a="1"/>
  <c r="E68" i="118" s="1"/>
  <c r="I59" i="117" a="1"/>
  <c r="I59" i="117" s="1"/>
  <c r="F185" i="118" a="1"/>
  <c r="F185" i="118" s="1"/>
  <c r="T45" i="118"/>
  <c r="B106" i="116"/>
  <c r="D115" i="116"/>
  <c r="B115" i="116" s="1"/>
  <c r="J127" i="118" a="1"/>
  <c r="J127" i="118" s="1"/>
  <c r="E59" i="117" a="1"/>
  <c r="E59" i="117" s="1"/>
  <c r="M116" i="118" a="1"/>
  <c r="M116" i="118" s="1"/>
  <c r="E229" i="118" a="1"/>
  <c r="E229" i="118" s="1"/>
  <c r="E166" i="118" a="1"/>
  <c r="E166" i="118" s="1"/>
  <c r="J166" i="118" a="1"/>
  <c r="J166" i="118" s="1"/>
  <c r="I166" i="118" a="1"/>
  <c r="I166" i="118" s="1"/>
  <c r="U166" i="118" s="1"/>
  <c r="F166" i="118" a="1"/>
  <c r="F166" i="118" s="1"/>
  <c r="R166" i="118" s="1"/>
  <c r="H166" i="118" a="1"/>
  <c r="H166" i="118" s="1"/>
  <c r="T166" i="118" s="1"/>
  <c r="G166" i="118" a="1"/>
  <c r="G166" i="118" s="1"/>
  <c r="I158" i="118" a="1"/>
  <c r="I158" i="118" s="1"/>
  <c r="U159" i="118" s="1"/>
  <c r="I159" i="118" a="1"/>
  <c r="I159" i="118" s="1"/>
  <c r="U160" i="118" s="1"/>
  <c r="F159" i="118" a="1"/>
  <c r="F159" i="118" s="1"/>
  <c r="I160" i="118" a="1"/>
  <c r="I160" i="118" s="1"/>
  <c r="I162" i="118" a="1"/>
  <c r="I162" i="118" s="1"/>
  <c r="U163" i="118" s="1"/>
  <c r="J163" i="118" a="1"/>
  <c r="J163" i="118" s="1"/>
  <c r="E159" i="118" a="1"/>
  <c r="E159" i="118" s="1"/>
  <c r="Q160" i="118" s="1"/>
  <c r="E164" i="118" a="1"/>
  <c r="E164" i="118" s="1"/>
  <c r="Q165" i="118" s="1"/>
  <c r="J164" i="118" a="1"/>
  <c r="J164" i="118" s="1"/>
  <c r="I164" i="118" a="1"/>
  <c r="I164" i="118" s="1"/>
  <c r="U165" i="118" s="1"/>
  <c r="F160" i="118" a="1"/>
  <c r="F160" i="118" s="1"/>
  <c r="R161" i="118" s="1"/>
  <c r="H164" i="118" a="1"/>
  <c r="H164" i="118" s="1"/>
  <c r="T165" i="118" s="1"/>
  <c r="J160" i="118" a="1"/>
  <c r="J160" i="118" s="1"/>
  <c r="V161" i="118" s="1"/>
  <c r="E160" i="118" a="1"/>
  <c r="E160" i="118" s="1"/>
  <c r="Q161" i="118" s="1"/>
  <c r="I163" i="118" a="1"/>
  <c r="I163" i="118" s="1"/>
  <c r="H162" i="118" a="1"/>
  <c r="H162" i="118" s="1"/>
  <c r="G158" i="118" a="1"/>
  <c r="G158" i="118" s="1"/>
  <c r="S159" i="118" s="1"/>
  <c r="G160" i="118" a="1"/>
  <c r="G160" i="118" s="1"/>
  <c r="S161" i="118" s="1"/>
  <c r="F158" i="118" a="1"/>
  <c r="F158" i="118" s="1"/>
  <c r="R159" i="118" s="1"/>
  <c r="G164" i="118" a="1"/>
  <c r="G164" i="118" s="1"/>
  <c r="S165" i="118" s="1"/>
  <c r="E162" i="118" a="1"/>
  <c r="E162" i="118" s="1"/>
  <c r="F81" i="118" a="1"/>
  <c r="F81" i="118" s="1"/>
  <c r="G60" i="117" a="1"/>
  <c r="G60" i="117" s="1"/>
  <c r="C84" i="98"/>
  <c r="C71" i="98"/>
  <c r="C60" i="98"/>
  <c r="F43" i="93" a="1"/>
  <c r="F43" i="93" s="1"/>
  <c r="G43" i="93" a="1"/>
  <c r="G43" i="93" s="1"/>
  <c r="I43" i="93" a="1"/>
  <c r="I43" i="93" s="1"/>
  <c r="K43" i="93" a="1"/>
  <c r="K43" i="93" s="1"/>
  <c r="J43" i="93" a="1"/>
  <c r="J43" i="93" s="1"/>
  <c r="H43" i="93" a="1"/>
  <c r="H43" i="93" s="1"/>
  <c r="E43" i="93" a="1"/>
  <c r="E43" i="93" s="1"/>
  <c r="L43" i="93" a="1"/>
  <c r="L43" i="93" s="1"/>
  <c r="B83" i="97"/>
  <c r="D92" i="97"/>
  <c r="B82" i="97"/>
  <c r="D91" i="97"/>
  <c r="D90" i="97"/>
  <c r="B81" i="97"/>
  <c r="B67" i="97"/>
  <c r="D76" i="97"/>
  <c r="B68" i="97"/>
  <c r="D77" i="97"/>
  <c r="B79" i="97"/>
  <c r="D88" i="97"/>
  <c r="B69" i="97"/>
  <c r="D78" i="97"/>
  <c r="D98" i="97"/>
  <c r="B89" i="97"/>
  <c r="B74" i="97"/>
  <c r="B70" i="97"/>
  <c r="B72" i="97"/>
  <c r="B73" i="97"/>
  <c r="B57" i="97"/>
  <c r="D66" i="97"/>
  <c r="B66" i="97" s="1"/>
  <c r="C25" i="98"/>
  <c r="S6" i="97"/>
  <c r="S7" i="97"/>
  <c r="K8" i="97"/>
  <c r="J1" i="97"/>
  <c r="C164" i="93"/>
  <c r="C116" i="93"/>
  <c r="C104" i="93"/>
  <c r="C93" i="93"/>
  <c r="K73" i="93"/>
  <c r="C69" i="93"/>
  <c r="K61" i="93"/>
  <c r="C81" i="93"/>
  <c r="V49" i="93"/>
  <c r="L38" i="93"/>
  <c r="L85" i="93" s="1"/>
  <c r="K49" i="93"/>
  <c r="C57" i="93"/>
  <c r="C45" i="93"/>
  <c r="C229" i="93"/>
  <c r="C188" i="93"/>
  <c r="C203" i="93"/>
  <c r="C177" i="93"/>
  <c r="C215" i="93"/>
  <c r="C128" i="93"/>
  <c r="H12" i="88" a="1"/>
  <c r="H12" i="88" s="1"/>
  <c r="G12" i="88" a="1"/>
  <c r="G12" i="88" s="1"/>
  <c r="F12" i="88" a="1"/>
  <c r="F12" i="88" s="1"/>
  <c r="I12" i="88" a="1"/>
  <c r="I12" i="88" s="1"/>
  <c r="E12" i="88" a="1"/>
  <c r="E12" i="88" s="1"/>
  <c r="B75" i="87"/>
  <c r="D84" i="87"/>
  <c r="S1" i="87"/>
  <c r="T8" i="87"/>
  <c r="D71" i="87"/>
  <c r="B62" i="87"/>
  <c r="C90" i="88"/>
  <c r="F37" i="88" a="1"/>
  <c r="F37" i="88" s="1"/>
  <c r="D79" i="87"/>
  <c r="B70" i="87"/>
  <c r="C41" i="88"/>
  <c r="I40" i="88" s="1" a="1"/>
  <c r="I40" i="88" s="1"/>
  <c r="C75" i="88"/>
  <c r="B83" i="87"/>
  <c r="D92" i="87"/>
  <c r="D82" i="87"/>
  <c r="B73" i="87"/>
  <c r="B63" i="87"/>
  <c r="D72" i="87"/>
  <c r="C63" i="88"/>
  <c r="C104" i="88"/>
  <c r="E34" i="88" a="1"/>
  <c r="E34" i="88" s="1"/>
  <c r="D76" i="87"/>
  <c r="B67" i="87"/>
  <c r="B59" i="87"/>
  <c r="D68" i="87"/>
  <c r="C51" i="88"/>
  <c r="D78" i="87"/>
  <c r="B69" i="87"/>
  <c r="G21" i="76" a="1"/>
  <c r="G21" i="76" s="1"/>
  <c r="E21" i="76" a="1"/>
  <c r="E21" i="76" s="1"/>
  <c r="I21" i="76" a="1"/>
  <c r="I21" i="76" s="1"/>
  <c r="H21" i="76" a="1"/>
  <c r="H21" i="76" s="1"/>
  <c r="F21" i="76" a="1"/>
  <c r="F21" i="76" s="1"/>
  <c r="B62" i="75"/>
  <c r="D71" i="75"/>
  <c r="L8" i="75"/>
  <c r="K1" i="75"/>
  <c r="B76" i="75"/>
  <c r="D85" i="75"/>
  <c r="C105" i="76"/>
  <c r="C51" i="76"/>
  <c r="B91" i="75"/>
  <c r="D100" i="75"/>
  <c r="D105" i="75"/>
  <c r="B96" i="75"/>
  <c r="C75" i="76"/>
  <c r="C91" i="76"/>
  <c r="B65" i="75"/>
  <c r="D74" i="75"/>
  <c r="C63" i="76"/>
  <c r="B57" i="75"/>
  <c r="D66" i="75"/>
  <c r="C39" i="76"/>
  <c r="D97" i="75"/>
  <c r="B88" i="75"/>
  <c r="B63" i="75"/>
  <c r="D72" i="75"/>
  <c r="B77" i="75"/>
  <c r="D86" i="75"/>
  <c r="P38" i="74"/>
  <c r="I25" i="74" a="1"/>
  <c r="I25" i="74" s="1"/>
  <c r="H25" i="74" a="1"/>
  <c r="H25" i="74" s="1"/>
  <c r="F25" i="74" a="1"/>
  <c r="F25" i="74" s="1"/>
  <c r="E25" i="74" a="1"/>
  <c r="E25" i="74" s="1"/>
  <c r="G25" i="74" a="1"/>
  <c r="G25" i="74" s="1"/>
  <c r="P39" i="74"/>
  <c r="D68" i="73"/>
  <c r="B59" i="73"/>
  <c r="C64" i="74"/>
  <c r="C75" i="74"/>
  <c r="B65" i="73"/>
  <c r="D74" i="73"/>
  <c r="P37" i="74"/>
  <c r="K8" i="73"/>
  <c r="J1" i="73"/>
  <c r="D99" i="73"/>
  <c r="B90" i="73"/>
  <c r="S39" i="74"/>
  <c r="C90" i="74"/>
  <c r="P36" i="74"/>
  <c r="U35" i="74"/>
  <c r="R39" i="74"/>
  <c r="D94" i="73"/>
  <c r="B85" i="73"/>
  <c r="D88" i="73"/>
  <c r="B79" i="73"/>
  <c r="S34" i="74"/>
  <c r="E41" i="74" a="1"/>
  <c r="E41" i="74" s="1"/>
  <c r="P41" i="74" s="1"/>
  <c r="J41" i="74" a="1"/>
  <c r="J41" i="74" s="1"/>
  <c r="U41" i="74" s="1"/>
  <c r="H41" i="74" a="1"/>
  <c r="H41" i="74" s="1"/>
  <c r="S41" i="74" s="1"/>
  <c r="F41" i="74" a="1"/>
  <c r="F41" i="74" s="1"/>
  <c r="Q41" i="74" s="1"/>
  <c r="I41" i="74" a="1"/>
  <c r="I41" i="74" s="1"/>
  <c r="T41" i="74" s="1"/>
  <c r="G41" i="74" a="1"/>
  <c r="G41" i="74" s="1"/>
  <c r="R41" i="74" s="1"/>
  <c r="I35" i="74" a="1"/>
  <c r="I35" i="74" s="1"/>
  <c r="I34" i="74" a="1"/>
  <c r="I34" i="74" s="1"/>
  <c r="T35" i="74" s="1"/>
  <c r="F37" i="74" a="1"/>
  <c r="F37" i="74" s="1"/>
  <c r="Q38" i="74" s="1"/>
  <c r="I39" i="74" a="1"/>
  <c r="I39" i="74" s="1"/>
  <c r="T40" i="74" s="1"/>
  <c r="H35" i="74" a="1"/>
  <c r="H35" i="74" s="1"/>
  <c r="S36" i="74" s="1"/>
  <c r="G37" i="74" a="1"/>
  <c r="G37" i="74" s="1"/>
  <c r="R38" i="74" s="1"/>
  <c r="F33" i="74" a="1"/>
  <c r="F33" i="74" s="1"/>
  <c r="F34" i="74" a="1"/>
  <c r="F34" i="74" s="1"/>
  <c r="Q35" i="74" s="1"/>
  <c r="H37" i="74" a="1"/>
  <c r="H37" i="74" s="1"/>
  <c r="S38" i="74" s="1"/>
  <c r="J39" i="74" a="1"/>
  <c r="J39" i="74" s="1"/>
  <c r="U40" i="74" s="1"/>
  <c r="G35" i="74" a="1"/>
  <c r="G35" i="74" s="1"/>
  <c r="R36" i="74" s="1"/>
  <c r="C53" i="74"/>
  <c r="F52" i="74" a="1"/>
  <c r="F52" i="74" s="1"/>
  <c r="I52" i="74" a="1"/>
  <c r="I52" i="74" s="1"/>
  <c r="J52" i="74" a="1"/>
  <c r="J52" i="74" s="1"/>
  <c r="H52" i="74" a="1"/>
  <c r="H52" i="74" s="1"/>
  <c r="E52" i="74" a="1"/>
  <c r="E52" i="74" s="1"/>
  <c r="F50" i="74" a="1"/>
  <c r="F50" i="74" s="1"/>
  <c r="I50" i="74" a="1"/>
  <c r="I50" i="74" s="1"/>
  <c r="I47" i="74" a="1"/>
  <c r="I47" i="74" s="1"/>
  <c r="G45" i="74" a="1"/>
  <c r="G45" i="74" s="1"/>
  <c r="F46" i="74" a="1"/>
  <c r="F46" i="74" s="1"/>
  <c r="J50" i="74" a="1"/>
  <c r="J50" i="74" s="1"/>
  <c r="H49" i="74" a="1"/>
  <c r="H49" i="74" s="1"/>
  <c r="E50" i="74" a="1"/>
  <c r="E50" i="74" s="1"/>
  <c r="G50" i="74" a="1"/>
  <c r="G50" i="74" s="1"/>
  <c r="G46" i="74" a="1"/>
  <c r="G46" i="74" s="1"/>
  <c r="F39" i="74" a="1"/>
  <c r="F39" i="74" s="1"/>
  <c r="Q40" i="74" s="1"/>
  <c r="J38" i="74" a="1"/>
  <c r="J38" i="74" s="1"/>
  <c r="E33" i="74" a="1"/>
  <c r="E33" i="74" s="1"/>
  <c r="I37" i="74" a="1"/>
  <c r="I37" i="74" s="1"/>
  <c r="T38" i="74" s="1"/>
  <c r="J49" i="74" a="1"/>
  <c r="J49" i="74" s="1"/>
  <c r="U50" i="74" s="1"/>
  <c r="E51" i="74" a="1"/>
  <c r="E51" i="74" s="1"/>
  <c r="I49" i="74" a="1"/>
  <c r="I49" i="74" s="1"/>
  <c r="H34" i="74" a="1"/>
  <c r="H34" i="74" s="1"/>
  <c r="E34" i="74" a="1"/>
  <c r="E34" i="74" s="1"/>
  <c r="P35" i="74" s="1"/>
  <c r="H46" i="74" a="1"/>
  <c r="H46" i="74" s="1"/>
  <c r="H51" i="74" a="1"/>
  <c r="H51" i="74" s="1"/>
  <c r="D82" i="73"/>
  <c r="B73" i="73"/>
  <c r="J36" i="74" a="1"/>
  <c r="J36" i="74" s="1"/>
  <c r="G34" i="74" a="1"/>
  <c r="G34" i="74" s="1"/>
  <c r="R34" i="74" s="1"/>
  <c r="F45" i="74" a="1"/>
  <c r="F45" i="74" s="1"/>
  <c r="F51" i="74" a="1"/>
  <c r="F51" i="74" s="1"/>
  <c r="Q52" i="74" s="1"/>
  <c r="C104" i="74"/>
  <c r="D71" i="73"/>
  <c r="B62" i="73"/>
  <c r="J37" i="74" a="1"/>
  <c r="J37" i="74" s="1"/>
  <c r="I36" i="74" a="1"/>
  <c r="I36" i="74" s="1"/>
  <c r="I45" i="74" a="1"/>
  <c r="I45" i="74" s="1"/>
  <c r="J45" i="74" a="1"/>
  <c r="J45" i="74" s="1"/>
  <c r="G51" i="74" a="1"/>
  <c r="G51" i="74" s="1"/>
  <c r="D78" i="73"/>
  <c r="B69" i="73"/>
  <c r="K7" i="120"/>
  <c r="K21" i="74"/>
  <c r="K11" i="124"/>
  <c r="K13" i="120"/>
  <c r="K13" i="117"/>
  <c r="S48" i="124" l="1"/>
  <c r="U61" i="117"/>
  <c r="P48" i="117"/>
  <c r="T54" i="117"/>
  <c r="F69" i="117" a="1"/>
  <c r="F69" i="117" s="1"/>
  <c r="P49" i="117"/>
  <c r="U43" i="117"/>
  <c r="T46" i="117"/>
  <c r="G68" i="117" a="1"/>
  <c r="G68" i="117" s="1"/>
  <c r="G60" i="120" a="1"/>
  <c r="G60" i="120" s="1"/>
  <c r="E55" i="120" a="1"/>
  <c r="E55" i="120" s="1"/>
  <c r="I56" i="120" a="1"/>
  <c r="I56" i="120" s="1"/>
  <c r="I60" i="120" a="1"/>
  <c r="I60" i="120" s="1"/>
  <c r="J60" i="120" a="1"/>
  <c r="J60" i="120" s="1"/>
  <c r="F58" i="120" a="1"/>
  <c r="F58" i="120" s="1"/>
  <c r="F59" i="120" a="1"/>
  <c r="F59" i="120" s="1"/>
  <c r="Q60" i="120" s="1"/>
  <c r="E59" i="120" a="1"/>
  <c r="E59" i="120" s="1"/>
  <c r="P60" i="120" s="1"/>
  <c r="H56" i="120" a="1"/>
  <c r="H56" i="120" s="1"/>
  <c r="F60" i="120" a="1"/>
  <c r="F60" i="120" s="1"/>
  <c r="J55" i="120" a="1"/>
  <c r="J55" i="120" s="1"/>
  <c r="J59" i="120" a="1"/>
  <c r="J59" i="120" s="1"/>
  <c r="U60" i="120" s="1"/>
  <c r="T67" i="122"/>
  <c r="T66" i="122"/>
  <c r="R69" i="122"/>
  <c r="U67" i="126"/>
  <c r="Q72" i="126"/>
  <c r="Q73" i="126"/>
  <c r="P72" i="126"/>
  <c r="S73" i="126"/>
  <c r="R73" i="126"/>
  <c r="P73" i="126"/>
  <c r="R67" i="126"/>
  <c r="R72" i="126"/>
  <c r="T70" i="126"/>
  <c r="Q71" i="126"/>
  <c r="H58" i="124" a="1"/>
  <c r="H58" i="124" s="1"/>
  <c r="Q61" i="126"/>
  <c r="Q60" i="126"/>
  <c r="U58" i="126"/>
  <c r="S59" i="126"/>
  <c r="U69" i="126"/>
  <c r="U60" i="126"/>
  <c r="P54" i="126"/>
  <c r="U55" i="126"/>
  <c r="P67" i="126"/>
  <c r="R71" i="122"/>
  <c r="I55" i="122" a="1"/>
  <c r="I55" i="122" s="1"/>
  <c r="I53" i="122" a="1"/>
  <c r="I53" i="122" s="1"/>
  <c r="E60" i="122" a="1"/>
  <c r="E60" i="122" s="1"/>
  <c r="G60" i="122" a="1"/>
  <c r="G60" i="122" s="1"/>
  <c r="B86" i="121"/>
  <c r="D95" i="121"/>
  <c r="D102" i="121"/>
  <c r="B93" i="121"/>
  <c r="H11" i="124" a="1"/>
  <c r="H11" i="124" s="1"/>
  <c r="G11" i="124" a="1"/>
  <c r="G11" i="124" s="1"/>
  <c r="E11" i="124" a="1"/>
  <c r="E11" i="124" s="1"/>
  <c r="I11" i="124" a="1"/>
  <c r="I11" i="124" s="1"/>
  <c r="F11" i="124" a="1"/>
  <c r="F11" i="124" s="1"/>
  <c r="J79" i="124" a="1"/>
  <c r="J79" i="124" s="1"/>
  <c r="G80" i="124" a="1"/>
  <c r="G80" i="124" s="1"/>
  <c r="J84" i="124" a="1"/>
  <c r="J84" i="124" s="1"/>
  <c r="U84" i="124" s="1"/>
  <c r="J82" i="124" a="1"/>
  <c r="J82" i="124" s="1"/>
  <c r="U83" i="124" s="1"/>
  <c r="E84" i="124" a="1"/>
  <c r="E84" i="124" s="1"/>
  <c r="E82" i="124" a="1"/>
  <c r="E82" i="124" s="1"/>
  <c r="G81" i="124" a="1"/>
  <c r="G81" i="124" s="1"/>
  <c r="I81" i="124" a="1"/>
  <c r="I81" i="124" s="1"/>
  <c r="G84" i="124" a="1"/>
  <c r="G84" i="124" s="1"/>
  <c r="F78" i="124" a="1"/>
  <c r="F78" i="124" s="1"/>
  <c r="G82" i="124" a="1"/>
  <c r="G82" i="124" s="1"/>
  <c r="G83" i="124" a="1"/>
  <c r="G83" i="124" s="1"/>
  <c r="H79" i="124" a="1"/>
  <c r="H79" i="124" s="1"/>
  <c r="I77" i="124" a="1"/>
  <c r="I77" i="124" s="1"/>
  <c r="J77" i="124" a="1"/>
  <c r="J77" i="124" s="1"/>
  <c r="I78" i="124" a="1"/>
  <c r="I78" i="124" s="1"/>
  <c r="E80" i="124" a="1"/>
  <c r="E80" i="124" s="1"/>
  <c r="G79" i="124" a="1"/>
  <c r="G79" i="124" s="1"/>
  <c r="F82" i="124" a="1"/>
  <c r="F82" i="124" s="1"/>
  <c r="F83" i="124" a="1"/>
  <c r="F83" i="124" s="1"/>
  <c r="Q84" i="124" s="1"/>
  <c r="I80" i="124" a="1"/>
  <c r="I80" i="124" s="1"/>
  <c r="F79" i="124" a="1"/>
  <c r="F79" i="124" s="1"/>
  <c r="H80" i="124" a="1"/>
  <c r="H80" i="124" s="1"/>
  <c r="H84" i="124" a="1"/>
  <c r="H84" i="124" s="1"/>
  <c r="I84" i="124" a="1"/>
  <c r="I84" i="124" s="1"/>
  <c r="J80" i="124" a="1"/>
  <c r="J80" i="124" s="1"/>
  <c r="H82" i="124" a="1"/>
  <c r="H82" i="124" s="1"/>
  <c r="J78" i="124" a="1"/>
  <c r="J78" i="124" s="1"/>
  <c r="E79" i="124" a="1"/>
  <c r="E79" i="124" s="1"/>
  <c r="J81" i="124" a="1"/>
  <c r="J81" i="124" s="1"/>
  <c r="H77" i="124" a="1"/>
  <c r="H77" i="124" s="1"/>
  <c r="D109" i="123"/>
  <c r="B100" i="123"/>
  <c r="B101" i="123"/>
  <c r="D110" i="123"/>
  <c r="D106" i="123"/>
  <c r="B97" i="123"/>
  <c r="R48" i="124"/>
  <c r="J58" i="124" a="1"/>
  <c r="J58" i="124" s="1"/>
  <c r="J56" i="124" a="1"/>
  <c r="J56" i="124" s="1"/>
  <c r="P49" i="124"/>
  <c r="R49" i="124"/>
  <c r="P48" i="124"/>
  <c r="T47" i="124"/>
  <c r="T46" i="124"/>
  <c r="Q48" i="124"/>
  <c r="S42" i="124"/>
  <c r="U47" i="124"/>
  <c r="Q47" i="124"/>
  <c r="S43" i="124"/>
  <c r="B91" i="125"/>
  <c r="D100" i="125"/>
  <c r="U46" i="124"/>
  <c r="S47" i="124"/>
  <c r="S46" i="124"/>
  <c r="R46" i="124"/>
  <c r="P46" i="124"/>
  <c r="S44" i="124"/>
  <c r="Q49" i="124"/>
  <c r="Q46" i="124"/>
  <c r="Q42" i="124"/>
  <c r="U49" i="124"/>
  <c r="T42" i="124"/>
  <c r="T45" i="124"/>
  <c r="P43" i="124"/>
  <c r="U44" i="124"/>
  <c r="P45" i="124"/>
  <c r="T44" i="124"/>
  <c r="Q45" i="124"/>
  <c r="R44" i="124"/>
  <c r="T43" i="124"/>
  <c r="T47" i="117"/>
  <c r="R44" i="117"/>
  <c r="U42" i="117"/>
  <c r="U48" i="117"/>
  <c r="Q48" i="117"/>
  <c r="Q49" i="117"/>
  <c r="S45" i="124"/>
  <c r="F47" i="126" a="1"/>
  <c r="F47" i="126" s="1"/>
  <c r="Q47" i="126" s="1"/>
  <c r="I41" i="126" a="1"/>
  <c r="I41" i="126" s="1"/>
  <c r="R66" i="122"/>
  <c r="P60" i="117"/>
  <c r="Q54" i="117"/>
  <c r="Q57" i="117"/>
  <c r="U46" i="117"/>
  <c r="Q47" i="117"/>
  <c r="R55" i="117"/>
  <c r="P57" i="117"/>
  <c r="R57" i="117"/>
  <c r="S55" i="117"/>
  <c r="T57" i="117"/>
  <c r="P54" i="117"/>
  <c r="P42" i="124"/>
  <c r="Q43" i="124"/>
  <c r="R42" i="124"/>
  <c r="U45" i="117"/>
  <c r="T49" i="117"/>
  <c r="U55" i="117"/>
  <c r="T55" i="117"/>
  <c r="R43" i="117"/>
  <c r="T61" i="117"/>
  <c r="Q43" i="117"/>
  <c r="T59" i="117"/>
  <c r="P43" i="117"/>
  <c r="R61" i="117"/>
  <c r="U57" i="117"/>
  <c r="P56" i="117"/>
  <c r="S42" i="117"/>
  <c r="S54" i="117"/>
  <c r="P44" i="117"/>
  <c r="R48" i="117"/>
  <c r="S45" i="117"/>
  <c r="Q59" i="117"/>
  <c r="T43" i="117"/>
  <c r="S47" i="117"/>
  <c r="U59" i="117"/>
  <c r="P59" i="117"/>
  <c r="F48" i="120" a="1"/>
  <c r="F48" i="120" s="1"/>
  <c r="G48" i="120" a="1"/>
  <c r="G48" i="120" s="1"/>
  <c r="I46" i="120" a="1"/>
  <c r="I46" i="120" s="1"/>
  <c r="I45" i="120" a="1"/>
  <c r="I45" i="120" s="1"/>
  <c r="J48" i="120" a="1"/>
  <c r="J48" i="120" s="1"/>
  <c r="G44" i="120" a="1"/>
  <c r="G44" i="120" s="1"/>
  <c r="H45" i="120" a="1"/>
  <c r="H45" i="120" s="1"/>
  <c r="H44" i="120" a="1"/>
  <c r="H44" i="120" s="1"/>
  <c r="F45" i="120" a="1"/>
  <c r="F45" i="120" s="1"/>
  <c r="Q46" i="120" s="1"/>
  <c r="G43" i="120" a="1"/>
  <c r="G43" i="120" s="1"/>
  <c r="E47" i="120" a="1"/>
  <c r="E47" i="120" s="1"/>
  <c r="P48" i="120" s="1"/>
  <c r="J46" i="120" a="1"/>
  <c r="J46" i="120" s="1"/>
  <c r="I43" i="120" a="1"/>
  <c r="I43" i="120" s="1"/>
  <c r="E45" i="120" a="1"/>
  <c r="E45" i="120" s="1"/>
  <c r="P46" i="120" s="1"/>
  <c r="J41" i="120" a="1"/>
  <c r="J41" i="120" s="1"/>
  <c r="G46" i="120" a="1"/>
  <c r="G46" i="120" s="1"/>
  <c r="I41" i="120" a="1"/>
  <c r="I41" i="120" s="1"/>
  <c r="I47" i="120" a="1"/>
  <c r="I47" i="120" s="1"/>
  <c r="I48" i="120" a="1"/>
  <c r="I48" i="120" s="1"/>
  <c r="G48" i="126" a="1"/>
  <c r="G48" i="126" s="1"/>
  <c r="I48" i="126" a="1"/>
  <c r="I48" i="126" s="1"/>
  <c r="H48" i="126" a="1"/>
  <c r="H48" i="126" s="1"/>
  <c r="J48" i="126" a="1"/>
  <c r="J48" i="126" s="1"/>
  <c r="F43" i="126" a="1"/>
  <c r="F43" i="126" s="1"/>
  <c r="E42" i="126" a="1"/>
  <c r="E42" i="126" s="1"/>
  <c r="E44" i="126" a="1"/>
  <c r="E44" i="126" s="1"/>
  <c r="H43" i="126" a="1"/>
  <c r="H43" i="126" s="1"/>
  <c r="G47" i="126" a="1"/>
  <c r="G47" i="126" s="1"/>
  <c r="J43" i="126" a="1"/>
  <c r="J43" i="126" s="1"/>
  <c r="H42" i="126" a="1"/>
  <c r="H42" i="126" s="1"/>
  <c r="J47" i="126" a="1"/>
  <c r="J47" i="126" s="1"/>
  <c r="J42" i="126" a="1"/>
  <c r="J42" i="126" s="1"/>
  <c r="E43" i="126" a="1"/>
  <c r="E43" i="126" s="1"/>
  <c r="E46" i="126" a="1"/>
  <c r="E46" i="126" s="1"/>
  <c r="G44" i="126" a="1"/>
  <c r="G44" i="126" s="1"/>
  <c r="J44" i="126" a="1"/>
  <c r="J44" i="126" s="1"/>
  <c r="F45" i="126" a="1"/>
  <c r="F45" i="126" s="1"/>
  <c r="Q46" i="126" s="1"/>
  <c r="Q67" i="122"/>
  <c r="Q73" i="122"/>
  <c r="T72" i="122"/>
  <c r="Q70" i="122"/>
  <c r="U66" i="126"/>
  <c r="U71" i="126"/>
  <c r="U57" i="126"/>
  <c r="R55" i="126"/>
  <c r="S56" i="126"/>
  <c r="R69" i="126"/>
  <c r="S55" i="126"/>
  <c r="P69" i="126"/>
  <c r="P66" i="126"/>
  <c r="U72" i="126"/>
  <c r="Q70" i="126"/>
  <c r="R54" i="126"/>
  <c r="R70" i="126"/>
  <c r="T72" i="126"/>
  <c r="T66" i="126"/>
  <c r="U70" i="126"/>
  <c r="S67" i="126"/>
  <c r="R59" i="126"/>
  <c r="T57" i="122"/>
  <c r="U71" i="122"/>
  <c r="U70" i="122"/>
  <c r="T70" i="122"/>
  <c r="P72" i="122"/>
  <c r="S55" i="122"/>
  <c r="Q68" i="122"/>
  <c r="T56" i="122"/>
  <c r="Q71" i="122"/>
  <c r="S71" i="122"/>
  <c r="Q59" i="120"/>
  <c r="D103" i="125"/>
  <c r="B94" i="125"/>
  <c r="C18" i="126"/>
  <c r="D17" i="126"/>
  <c r="P55" i="126"/>
  <c r="F49" i="126" a="1"/>
  <c r="F49" i="126" s="1"/>
  <c r="E49" i="126" a="1"/>
  <c r="E49" i="126" s="1"/>
  <c r="G49" i="126" a="1"/>
  <c r="G49" i="126" s="1"/>
  <c r="H49" i="126" a="1"/>
  <c r="H49" i="126" s="1"/>
  <c r="I49" i="126" a="1"/>
  <c r="I49" i="126" s="1"/>
  <c r="J49" i="126" a="1"/>
  <c r="J49" i="126" s="1"/>
  <c r="J41" i="126" a="1"/>
  <c r="J41" i="126" s="1"/>
  <c r="G41" i="126" a="1"/>
  <c r="G41" i="126" s="1"/>
  <c r="F41" i="126" a="1"/>
  <c r="F41" i="126" s="1"/>
  <c r="H44" i="126" a="1"/>
  <c r="H44" i="126" s="1"/>
  <c r="I47" i="126" a="1"/>
  <c r="I47" i="126" s="1"/>
  <c r="I44" i="126" a="1"/>
  <c r="I44" i="126" s="1"/>
  <c r="H47" i="126" a="1"/>
  <c r="H47" i="126" s="1"/>
  <c r="E47" i="126" a="1"/>
  <c r="E47" i="126" s="1"/>
  <c r="E45" i="126" a="1"/>
  <c r="E45" i="126" s="1"/>
  <c r="I45" i="126" a="1"/>
  <c r="I45" i="126" s="1"/>
  <c r="H45" i="126" a="1"/>
  <c r="H45" i="126" s="1"/>
  <c r="G42" i="126" a="1"/>
  <c r="G42" i="126" s="1"/>
  <c r="I43" i="126" a="1"/>
  <c r="I43" i="126" s="1"/>
  <c r="R68" i="126"/>
  <c r="I42" i="126" a="1"/>
  <c r="I42" i="126" s="1"/>
  <c r="I46" i="126" a="1"/>
  <c r="I46" i="126" s="1"/>
  <c r="E48" i="126" a="1"/>
  <c r="E48" i="126" s="1"/>
  <c r="R8" i="125"/>
  <c r="Q1" i="125"/>
  <c r="P56" i="126"/>
  <c r="U68" i="126"/>
  <c r="P59" i="126"/>
  <c r="Q59" i="126"/>
  <c r="S66" i="126"/>
  <c r="E41" i="126" a="1"/>
  <c r="E41" i="126" s="1"/>
  <c r="G46" i="126" a="1"/>
  <c r="G46" i="126" s="1"/>
  <c r="U59" i="126"/>
  <c r="U54" i="126"/>
  <c r="Q68" i="126"/>
  <c r="S57" i="126"/>
  <c r="H46" i="126" a="1"/>
  <c r="H46" i="126" s="1"/>
  <c r="R71" i="126"/>
  <c r="T73" i="126"/>
  <c r="U73" i="126"/>
  <c r="D114" i="125"/>
  <c r="B114" i="125" s="1"/>
  <c r="B105" i="125"/>
  <c r="G45" i="126" a="1"/>
  <c r="G45" i="126" s="1"/>
  <c r="Q66" i="126"/>
  <c r="T58" i="126"/>
  <c r="P68" i="126"/>
  <c r="J46" i="126" a="1"/>
  <c r="J46" i="126" s="1"/>
  <c r="G43" i="126" a="1"/>
  <c r="G43" i="126" s="1"/>
  <c r="J16" i="126"/>
  <c r="L16" i="126" s="1"/>
  <c r="D93" i="125"/>
  <c r="B84" i="125"/>
  <c r="Q69" i="126"/>
  <c r="D115" i="125"/>
  <c r="B115" i="125" s="1"/>
  <c r="B106" i="125"/>
  <c r="P70" i="126"/>
  <c r="T59" i="126"/>
  <c r="T71" i="126"/>
  <c r="R66" i="126"/>
  <c r="H41" i="126" a="1"/>
  <c r="H41" i="126" s="1"/>
  <c r="F42" i="126" a="1"/>
  <c r="F42" i="126" s="1"/>
  <c r="F44" i="126" a="1"/>
  <c r="F44" i="126" s="1"/>
  <c r="S70" i="126"/>
  <c r="Q67" i="126"/>
  <c r="B86" i="125"/>
  <c r="D95" i="125"/>
  <c r="F48" i="126" a="1"/>
  <c r="F48" i="126" s="1"/>
  <c r="D108" i="125"/>
  <c r="B99" i="125"/>
  <c r="J45" i="126" a="1"/>
  <c r="J45" i="126" s="1"/>
  <c r="F60" i="124" a="1"/>
  <c r="F60" i="124" s="1"/>
  <c r="E53" i="124" a="1"/>
  <c r="E53" i="124" s="1"/>
  <c r="H57" i="124" a="1"/>
  <c r="H57" i="124" s="1"/>
  <c r="F56" i="124" a="1"/>
  <c r="F56" i="124" s="1"/>
  <c r="P44" i="124"/>
  <c r="B93" i="123"/>
  <c r="D102" i="123"/>
  <c r="G57" i="124" a="1"/>
  <c r="G57" i="124" s="1"/>
  <c r="R47" i="124"/>
  <c r="F55" i="124" a="1"/>
  <c r="F55" i="124" s="1"/>
  <c r="E61" i="124" a="1"/>
  <c r="E61" i="124" s="1"/>
  <c r="F61" i="124" a="1"/>
  <c r="F61" i="124" s="1"/>
  <c r="H61" i="124" a="1"/>
  <c r="H61" i="124" s="1"/>
  <c r="G61" i="124" a="1"/>
  <c r="G61" i="124" s="1"/>
  <c r="I61" i="124" a="1"/>
  <c r="I61" i="124" s="1"/>
  <c r="J61" i="124" a="1"/>
  <c r="J61" i="124" s="1"/>
  <c r="G54" i="124" a="1"/>
  <c r="G54" i="124" s="1"/>
  <c r="E54" i="124" a="1"/>
  <c r="E54" i="124" s="1"/>
  <c r="H53" i="124" a="1"/>
  <c r="H53" i="124" s="1"/>
  <c r="I57" i="124" a="1"/>
  <c r="I57" i="124" s="1"/>
  <c r="I58" i="124" a="1"/>
  <c r="I58" i="124" s="1"/>
  <c r="G56" i="124" a="1"/>
  <c r="G56" i="124" s="1"/>
  <c r="H54" i="124" a="1"/>
  <c r="H54" i="124" s="1"/>
  <c r="G53" i="124" a="1"/>
  <c r="G53" i="124" s="1"/>
  <c r="J55" i="124" a="1"/>
  <c r="J55" i="124" s="1"/>
  <c r="I56" i="124" a="1"/>
  <c r="I56" i="124" s="1"/>
  <c r="J59" i="124" a="1"/>
  <c r="J59" i="124" s="1"/>
  <c r="H59" i="124" a="1"/>
  <c r="H59" i="124" s="1"/>
  <c r="S59" i="124" s="1"/>
  <c r="J57" i="124" a="1"/>
  <c r="J57" i="124" s="1"/>
  <c r="J54" i="124" a="1"/>
  <c r="J54" i="124" s="1"/>
  <c r="J53" i="124" a="1"/>
  <c r="J53" i="124" s="1"/>
  <c r="I55" i="124" a="1"/>
  <c r="I55" i="124" s="1"/>
  <c r="E55" i="124" a="1"/>
  <c r="E55" i="124" s="1"/>
  <c r="P56" i="124" s="1"/>
  <c r="R45" i="124"/>
  <c r="U43" i="124"/>
  <c r="U42" i="124"/>
  <c r="G60" i="124" a="1"/>
  <c r="G60" i="124" s="1"/>
  <c r="M1" i="123"/>
  <c r="N8" i="123"/>
  <c r="H55" i="124" a="1"/>
  <c r="H55" i="124" s="1"/>
  <c r="I60" i="124" a="1"/>
  <c r="I60" i="124" s="1"/>
  <c r="U45" i="124"/>
  <c r="F59" i="124" a="1"/>
  <c r="F59" i="124" s="1"/>
  <c r="P47" i="124"/>
  <c r="F53" i="124" a="1"/>
  <c r="F53" i="124" s="1"/>
  <c r="B95" i="123"/>
  <c r="D104" i="123"/>
  <c r="F54" i="124" a="1"/>
  <c r="F54" i="124" s="1"/>
  <c r="R43" i="124"/>
  <c r="H56" i="124" a="1"/>
  <c r="H56" i="124" s="1"/>
  <c r="I54" i="124" a="1"/>
  <c r="I54" i="124" s="1"/>
  <c r="F57" i="124" a="1"/>
  <c r="F57" i="124" s="1"/>
  <c r="E58" i="124" a="1"/>
  <c r="E58" i="124" s="1"/>
  <c r="P58" i="124" s="1"/>
  <c r="I85" i="124" a="1"/>
  <c r="I85" i="124" s="1"/>
  <c r="H85" i="124" a="1"/>
  <c r="H85" i="124" s="1"/>
  <c r="E85" i="124" a="1"/>
  <c r="E85" i="124" s="1"/>
  <c r="F85" i="124" a="1"/>
  <c r="F85" i="124" s="1"/>
  <c r="Q85" i="124" s="1"/>
  <c r="J85" i="124" a="1"/>
  <c r="J85" i="124" s="1"/>
  <c r="G85" i="124" a="1"/>
  <c r="G85" i="124" s="1"/>
  <c r="F77" i="124" a="1"/>
  <c r="F77" i="124" s="1"/>
  <c r="G77" i="124" a="1"/>
  <c r="G77" i="124" s="1"/>
  <c r="E81" i="124" a="1"/>
  <c r="E81" i="124" s="1"/>
  <c r="E83" i="124" a="1"/>
  <c r="E83" i="124" s="1"/>
  <c r="G78" i="124" a="1"/>
  <c r="G78" i="124" s="1"/>
  <c r="I79" i="124" a="1"/>
  <c r="I79" i="124" s="1"/>
  <c r="F80" i="124" a="1"/>
  <c r="F80" i="124" s="1"/>
  <c r="I83" i="124" a="1"/>
  <c r="I83" i="124" s="1"/>
  <c r="E78" i="124" a="1"/>
  <c r="E78" i="124" s="1"/>
  <c r="H83" i="124" a="1"/>
  <c r="H83" i="124" s="1"/>
  <c r="I82" i="124" a="1"/>
  <c r="I82" i="124" s="1"/>
  <c r="H78" i="124" a="1"/>
  <c r="H78" i="124" s="1"/>
  <c r="J14" i="124"/>
  <c r="L14" i="124" s="1"/>
  <c r="H81" i="124" a="1"/>
  <c r="H81" i="124" s="1"/>
  <c r="Q44" i="124"/>
  <c r="F81" i="124" a="1"/>
  <c r="F81" i="124" s="1"/>
  <c r="P57" i="124"/>
  <c r="C16" i="124"/>
  <c r="D15" i="124"/>
  <c r="B108" i="123"/>
  <c r="D117" i="123"/>
  <c r="B117" i="123" s="1"/>
  <c r="D114" i="123"/>
  <c r="B114" i="123" s="1"/>
  <c r="B105" i="123"/>
  <c r="E59" i="124" a="1"/>
  <c r="E59" i="124" s="1"/>
  <c r="E60" i="124" a="1"/>
  <c r="E60" i="124" s="1"/>
  <c r="F58" i="124" a="1"/>
  <c r="F58" i="124" s="1"/>
  <c r="G59" i="124" a="1"/>
  <c r="G59" i="124" s="1"/>
  <c r="U48" i="124"/>
  <c r="G55" i="124" a="1"/>
  <c r="G55" i="124" s="1"/>
  <c r="B107" i="123"/>
  <c r="D116" i="123"/>
  <c r="B116" i="123" s="1"/>
  <c r="H60" i="124" a="1"/>
  <c r="H60" i="124" s="1"/>
  <c r="B94" i="123"/>
  <c r="D103" i="123"/>
  <c r="I53" i="124" a="1"/>
  <c r="I53" i="124" s="1"/>
  <c r="I59" i="124" a="1"/>
  <c r="I59" i="124" s="1"/>
  <c r="G58" i="124" a="1"/>
  <c r="G58" i="124" s="1"/>
  <c r="J60" i="124" a="1"/>
  <c r="J60" i="124" s="1"/>
  <c r="P71" i="122"/>
  <c r="P73" i="122"/>
  <c r="G56" i="122" a="1"/>
  <c r="G56" i="122" s="1"/>
  <c r="I60" i="122" a="1"/>
  <c r="I60" i="122" s="1"/>
  <c r="G53" i="122" a="1"/>
  <c r="G53" i="122" s="1"/>
  <c r="U72" i="122"/>
  <c r="B85" i="121"/>
  <c r="D94" i="121"/>
  <c r="T69" i="122"/>
  <c r="E59" i="122" a="1"/>
  <c r="E59" i="122" s="1"/>
  <c r="P60" i="122" s="1"/>
  <c r="H58" i="122" a="1"/>
  <c r="H58" i="122" s="1"/>
  <c r="T71" i="122"/>
  <c r="B100" i="121"/>
  <c r="D109" i="121"/>
  <c r="E61" i="122" a="1"/>
  <c r="E61" i="122" s="1"/>
  <c r="P61" i="122" s="1"/>
  <c r="I61" i="122" a="1"/>
  <c r="I61" i="122" s="1"/>
  <c r="G61" i="122" a="1"/>
  <c r="G61" i="122" s="1"/>
  <c r="J61" i="122" a="1"/>
  <c r="J61" i="122" s="1"/>
  <c r="U61" i="122" s="1"/>
  <c r="H61" i="122" a="1"/>
  <c r="H61" i="122" s="1"/>
  <c r="S61" i="122" s="1"/>
  <c r="F61" i="122" a="1"/>
  <c r="F61" i="122" s="1"/>
  <c r="I54" i="122" a="1"/>
  <c r="I54" i="122" s="1"/>
  <c r="T55" i="122" s="1"/>
  <c r="E53" i="122" a="1"/>
  <c r="E53" i="122" s="1"/>
  <c r="E56" i="122" a="1"/>
  <c r="E56" i="122" s="1"/>
  <c r="P57" i="122" s="1"/>
  <c r="J55" i="122" a="1"/>
  <c r="J55" i="122" s="1"/>
  <c r="J56" i="122" a="1"/>
  <c r="J56" i="122" s="1"/>
  <c r="F57" i="122" a="1"/>
  <c r="F57" i="122" s="1"/>
  <c r="Q66" i="122"/>
  <c r="D107" i="121"/>
  <c r="B98" i="121"/>
  <c r="B101" i="121"/>
  <c r="D110" i="121"/>
  <c r="R79" i="122"/>
  <c r="G57" i="122" a="1"/>
  <c r="G57" i="122" s="1"/>
  <c r="J58" i="122" a="1"/>
  <c r="J58" i="122" s="1"/>
  <c r="R70" i="122"/>
  <c r="Q72" i="122"/>
  <c r="D18" i="122"/>
  <c r="C19" i="122"/>
  <c r="B99" i="121"/>
  <c r="D108" i="121"/>
  <c r="R73" i="122"/>
  <c r="J59" i="122" a="1"/>
  <c r="J59" i="122" s="1"/>
  <c r="U60" i="122" s="1"/>
  <c r="F56" i="122" a="1"/>
  <c r="F56" i="122" s="1"/>
  <c r="Q56" i="122" s="1"/>
  <c r="I58" i="122" a="1"/>
  <c r="I58" i="122" s="1"/>
  <c r="T58" i="122" s="1"/>
  <c r="P67" i="122"/>
  <c r="S70" i="122"/>
  <c r="J57" i="122" a="1"/>
  <c r="J57" i="122" s="1"/>
  <c r="I85" i="122" a="1"/>
  <c r="I85" i="122" s="1"/>
  <c r="H85" i="122" a="1"/>
  <c r="H85" i="122" s="1"/>
  <c r="G85" i="122" a="1"/>
  <c r="G85" i="122" s="1"/>
  <c r="E85" i="122" a="1"/>
  <c r="E85" i="122" s="1"/>
  <c r="P85" i="122" s="1"/>
  <c r="F85" i="122" a="1"/>
  <c r="F85" i="122" s="1"/>
  <c r="Q85" i="122" s="1"/>
  <c r="J85" i="122" a="1"/>
  <c r="J85" i="122" s="1"/>
  <c r="U85" i="122" s="1"/>
  <c r="J77" i="122" a="1"/>
  <c r="J77" i="122" s="1"/>
  <c r="H81" i="122" a="1"/>
  <c r="H81" i="122" s="1"/>
  <c r="F80" i="122" a="1"/>
  <c r="F80" i="122" s="1"/>
  <c r="F81" i="122" a="1"/>
  <c r="F81" i="122" s="1"/>
  <c r="Q82" i="122" s="1"/>
  <c r="J83" i="122" a="1"/>
  <c r="J83" i="122" s="1"/>
  <c r="U84" i="122" s="1"/>
  <c r="H79" i="122" a="1"/>
  <c r="H79" i="122" s="1"/>
  <c r="S80" i="122" s="1"/>
  <c r="H77" i="122" a="1"/>
  <c r="H77" i="122" s="1"/>
  <c r="S78" i="122" s="1"/>
  <c r="I83" i="122" a="1"/>
  <c r="I83" i="122" s="1"/>
  <c r="T83" i="122" s="1"/>
  <c r="J81" i="122" a="1"/>
  <c r="J81" i="122" s="1"/>
  <c r="U82" i="122" s="1"/>
  <c r="J80" i="122" a="1"/>
  <c r="J80" i="122" s="1"/>
  <c r="E81" i="122" a="1"/>
  <c r="E81" i="122" s="1"/>
  <c r="P82" i="122" s="1"/>
  <c r="G80" i="122" a="1"/>
  <c r="G80" i="122" s="1"/>
  <c r="I81" i="122" a="1"/>
  <c r="I81" i="122" s="1"/>
  <c r="T82" i="122" s="1"/>
  <c r="F78" i="122" a="1"/>
  <c r="F78" i="122" s="1"/>
  <c r="G83" i="122" a="1"/>
  <c r="G83" i="122" s="1"/>
  <c r="R84" i="122" s="1"/>
  <c r="E79" i="122" a="1"/>
  <c r="E79" i="122" s="1"/>
  <c r="P80" i="122" s="1"/>
  <c r="J79" i="122" a="1"/>
  <c r="J79" i="122" s="1"/>
  <c r="H83" i="122" a="1"/>
  <c r="H83" i="122" s="1"/>
  <c r="G77" i="122" a="1"/>
  <c r="G77" i="122" s="1"/>
  <c r="R78" i="122" s="1"/>
  <c r="E83" i="122" a="1"/>
  <c r="E83" i="122" s="1"/>
  <c r="P84" i="122" s="1"/>
  <c r="I79" i="122" a="1"/>
  <c r="I79" i="122" s="1"/>
  <c r="T80" i="122" s="1"/>
  <c r="F83" i="122" a="1"/>
  <c r="F83" i="122" s="1"/>
  <c r="Q84" i="122" s="1"/>
  <c r="F79" i="122" a="1"/>
  <c r="F79" i="122" s="1"/>
  <c r="F77" i="122" a="1"/>
  <c r="F77" i="122" s="1"/>
  <c r="I78" i="122" a="1"/>
  <c r="I78" i="122" s="1"/>
  <c r="T78" i="122" s="1"/>
  <c r="E78" i="122" a="1"/>
  <c r="E78" i="122" s="1"/>
  <c r="J78" i="122" a="1"/>
  <c r="J78" i="122" s="1"/>
  <c r="G81" i="122" a="1"/>
  <c r="G81" i="122" s="1"/>
  <c r="R82" i="122" s="1"/>
  <c r="T73" i="122"/>
  <c r="H53" i="122" a="1"/>
  <c r="H53" i="122" s="1"/>
  <c r="S54" i="122" s="1"/>
  <c r="E54" i="122" a="1"/>
  <c r="E54" i="122" s="1"/>
  <c r="H56" i="122" a="1"/>
  <c r="H56" i="122" s="1"/>
  <c r="S57" i="122" s="1"/>
  <c r="I59" i="122" a="1"/>
  <c r="I59" i="122" s="1"/>
  <c r="S68" i="122"/>
  <c r="U67" i="122"/>
  <c r="H84" i="122" a="1"/>
  <c r="H84" i="122" s="1"/>
  <c r="H59" i="122" a="1"/>
  <c r="H59" i="122" s="1"/>
  <c r="S60" i="122" s="1"/>
  <c r="T68" i="122"/>
  <c r="G55" i="122" a="1"/>
  <c r="G55" i="122" s="1"/>
  <c r="G58" i="122" a="1"/>
  <c r="G58" i="122" s="1"/>
  <c r="G59" i="122" a="1"/>
  <c r="G59" i="122" s="1"/>
  <c r="R60" i="122" s="1"/>
  <c r="R72" i="122"/>
  <c r="R68" i="122"/>
  <c r="J17" i="122"/>
  <c r="L17" i="122" s="1"/>
  <c r="R85" i="122"/>
  <c r="B97" i="121"/>
  <c r="D106" i="121"/>
  <c r="Q69" i="122"/>
  <c r="H82" i="122" a="1"/>
  <c r="H82" i="122" s="1"/>
  <c r="I84" i="122" a="1"/>
  <c r="I84" i="122" s="1"/>
  <c r="P66" i="122"/>
  <c r="N8" i="121"/>
  <c r="M1" i="121"/>
  <c r="F54" i="122" a="1"/>
  <c r="F54" i="122" s="1"/>
  <c r="Q55" i="122" s="1"/>
  <c r="U66" i="122"/>
  <c r="F58" i="122" a="1"/>
  <c r="F58" i="122" s="1"/>
  <c r="Q59" i="122" s="1"/>
  <c r="J54" i="122" a="1"/>
  <c r="J54" i="122" s="1"/>
  <c r="U54" i="122" s="1"/>
  <c r="P70" i="122"/>
  <c r="P69" i="122"/>
  <c r="S69" i="122"/>
  <c r="B105" i="121"/>
  <c r="D114" i="121"/>
  <c r="B114" i="121" s="1"/>
  <c r="E58" i="122" a="1"/>
  <c r="E58" i="122" s="1"/>
  <c r="P58" i="122" s="1"/>
  <c r="F60" i="122" a="1"/>
  <c r="F60" i="122" s="1"/>
  <c r="Q61" i="122" s="1"/>
  <c r="E55" i="122" a="1"/>
  <c r="E55" i="122" s="1"/>
  <c r="G54" i="122" a="1"/>
  <c r="G54" i="122" s="1"/>
  <c r="G13" i="120" a="1"/>
  <c r="G13" i="120" s="1"/>
  <c r="F13" i="120" a="1"/>
  <c r="F13" i="120" s="1"/>
  <c r="E13" i="120" a="1"/>
  <c r="E13" i="120" s="1"/>
  <c r="I13" i="120" a="1"/>
  <c r="I13" i="120" s="1"/>
  <c r="H13" i="120" a="1"/>
  <c r="H13" i="120" s="1"/>
  <c r="F7" i="120" a="1"/>
  <c r="F7" i="120" s="1"/>
  <c r="H7" i="120" a="1"/>
  <c r="H7" i="120" s="1"/>
  <c r="G7" i="120" a="1"/>
  <c r="G7" i="120" s="1"/>
  <c r="I7" i="120" a="1"/>
  <c r="I7" i="120" s="1"/>
  <c r="E7" i="120" a="1"/>
  <c r="E7" i="120" s="1"/>
  <c r="O1" i="119"/>
  <c r="P8" i="119"/>
  <c r="D115" i="119"/>
  <c r="B115" i="119" s="1"/>
  <c r="B106" i="119"/>
  <c r="T60" i="120"/>
  <c r="D104" i="119"/>
  <c r="B95" i="119"/>
  <c r="H57" i="120" a="1"/>
  <c r="H57" i="120" s="1"/>
  <c r="D102" i="119"/>
  <c r="B93" i="119"/>
  <c r="G45" i="120" a="1"/>
  <c r="G45" i="120" s="1"/>
  <c r="F44" i="120" a="1"/>
  <c r="F44" i="120" s="1"/>
  <c r="E84" i="120" a="1"/>
  <c r="E84" i="120" s="1"/>
  <c r="F84" i="120" a="1"/>
  <c r="F84" i="120" s="1"/>
  <c r="H84" i="120" a="1"/>
  <c r="H84" i="120" s="1"/>
  <c r="E80" i="120" a="1"/>
  <c r="E80" i="120" s="1"/>
  <c r="E56" i="120" a="1"/>
  <c r="E56" i="120" s="1"/>
  <c r="P56" i="120" s="1"/>
  <c r="H46" i="120" a="1"/>
  <c r="H46" i="120" s="1"/>
  <c r="G84" i="120" a="1"/>
  <c r="G84" i="120" s="1"/>
  <c r="R84" i="120" s="1"/>
  <c r="G56" i="120" a="1"/>
  <c r="G56" i="120" s="1"/>
  <c r="R57" i="120" s="1"/>
  <c r="I84" i="120" a="1"/>
  <c r="I84" i="120" s="1"/>
  <c r="D116" i="119"/>
  <c r="B116" i="119" s="1"/>
  <c r="B107" i="119"/>
  <c r="I81" i="120" a="1"/>
  <c r="I81" i="120" s="1"/>
  <c r="D96" i="119"/>
  <c r="B87" i="119"/>
  <c r="H48" i="120" a="1"/>
  <c r="H48" i="120" s="1"/>
  <c r="F56" i="120" a="1"/>
  <c r="F56" i="120" s="1"/>
  <c r="G58" i="120" a="1"/>
  <c r="G58" i="120" s="1"/>
  <c r="R58" i="120" s="1"/>
  <c r="J45" i="120" a="1"/>
  <c r="J45" i="120" s="1"/>
  <c r="B101" i="119"/>
  <c r="D110" i="119"/>
  <c r="J56" i="120" a="1"/>
  <c r="J56" i="120" s="1"/>
  <c r="E49" i="120" a="1"/>
  <c r="E49" i="120" s="1"/>
  <c r="P49" i="120" s="1"/>
  <c r="H49" i="120" a="1"/>
  <c r="H49" i="120" s="1"/>
  <c r="J49" i="120" a="1"/>
  <c r="J49" i="120" s="1"/>
  <c r="I49" i="120" a="1"/>
  <c r="I49" i="120" s="1"/>
  <c r="G49" i="120" a="1"/>
  <c r="G49" i="120" s="1"/>
  <c r="F49" i="120" a="1"/>
  <c r="F49" i="120" s="1"/>
  <c r="F42" i="120" a="1"/>
  <c r="F42" i="120" s="1"/>
  <c r="G41" i="120" a="1"/>
  <c r="G41" i="120" s="1"/>
  <c r="J42" i="120" a="1"/>
  <c r="J42" i="120" s="1"/>
  <c r="F47" i="120" a="1"/>
  <c r="F47" i="120" s="1"/>
  <c r="J47" i="120" a="1"/>
  <c r="J47" i="120" s="1"/>
  <c r="I42" i="120" a="1"/>
  <c r="I42" i="120" s="1"/>
  <c r="E43" i="120" a="1"/>
  <c r="E43" i="120" s="1"/>
  <c r="F43" i="120" a="1"/>
  <c r="F43" i="120" s="1"/>
  <c r="E41" i="120" a="1"/>
  <c r="E41" i="120" s="1"/>
  <c r="H47" i="120" a="1"/>
  <c r="H47" i="120" s="1"/>
  <c r="H42" i="120" a="1"/>
  <c r="H42" i="120" s="1"/>
  <c r="G42" i="120" a="1"/>
  <c r="G42" i="120" s="1"/>
  <c r="E42" i="120" a="1"/>
  <c r="E42" i="120" s="1"/>
  <c r="J44" i="120" a="1"/>
  <c r="J44" i="120" s="1"/>
  <c r="H43" i="120" a="1"/>
  <c r="H43" i="120" s="1"/>
  <c r="F41" i="120" a="1"/>
  <c r="F41" i="120" s="1"/>
  <c r="H41" i="120" a="1"/>
  <c r="H41" i="120" s="1"/>
  <c r="J43" i="120" a="1"/>
  <c r="J43" i="120" s="1"/>
  <c r="E44" i="120" a="1"/>
  <c r="E44" i="120" s="1"/>
  <c r="I44" i="120" a="1"/>
  <c r="I44" i="120" s="1"/>
  <c r="G47" i="120" a="1"/>
  <c r="G47" i="120" s="1"/>
  <c r="I85" i="120" a="1"/>
  <c r="I85" i="120" s="1"/>
  <c r="J85" i="120" a="1"/>
  <c r="J85" i="120" s="1"/>
  <c r="U85" i="120" s="1"/>
  <c r="H85" i="120" a="1"/>
  <c r="H85" i="120" s="1"/>
  <c r="G85" i="120" a="1"/>
  <c r="G85" i="120" s="1"/>
  <c r="F85" i="120" a="1"/>
  <c r="F85" i="120" s="1"/>
  <c r="E85" i="120" a="1"/>
  <c r="E85" i="120" s="1"/>
  <c r="I78" i="120" a="1"/>
  <c r="I78" i="120" s="1"/>
  <c r="J79" i="120" a="1"/>
  <c r="J79" i="120" s="1"/>
  <c r="F78" i="120" a="1"/>
  <c r="F78" i="120" s="1"/>
  <c r="H79" i="120" a="1"/>
  <c r="H79" i="120" s="1"/>
  <c r="E79" i="120" a="1"/>
  <c r="E79" i="120" s="1"/>
  <c r="P80" i="120" s="1"/>
  <c r="J83" i="120" a="1"/>
  <c r="J83" i="120" s="1"/>
  <c r="U84" i="120" s="1"/>
  <c r="G81" i="120" a="1"/>
  <c r="G81" i="120" s="1"/>
  <c r="F79" i="120" a="1"/>
  <c r="F79" i="120" s="1"/>
  <c r="F83" i="120" a="1"/>
  <c r="F83" i="120" s="1"/>
  <c r="G77" i="120" a="1"/>
  <c r="G77" i="120" s="1"/>
  <c r="H77" i="120" a="1"/>
  <c r="H77" i="120" s="1"/>
  <c r="E82" i="120" a="1"/>
  <c r="E82" i="120" s="1"/>
  <c r="F77" i="120" a="1"/>
  <c r="F77" i="120" s="1"/>
  <c r="H78" i="120" a="1"/>
  <c r="H78" i="120" s="1"/>
  <c r="G78" i="120" a="1"/>
  <c r="G78" i="120" s="1"/>
  <c r="G80" i="120" a="1"/>
  <c r="G80" i="120" s="1"/>
  <c r="J82" i="120" a="1"/>
  <c r="J82" i="120" s="1"/>
  <c r="E77" i="120" a="1"/>
  <c r="E77" i="120" s="1"/>
  <c r="I79" i="120" a="1"/>
  <c r="I79" i="120" s="1"/>
  <c r="E81" i="120" a="1"/>
  <c r="E81" i="120" s="1"/>
  <c r="E78" i="120" a="1"/>
  <c r="E78" i="120" s="1"/>
  <c r="H80" i="120" a="1"/>
  <c r="H80" i="120" s="1"/>
  <c r="E83" i="120" a="1"/>
  <c r="E83" i="120" s="1"/>
  <c r="J80" i="120" a="1"/>
  <c r="J80" i="120" s="1"/>
  <c r="H83" i="120" a="1"/>
  <c r="H83" i="120" s="1"/>
  <c r="G79" i="120" a="1"/>
  <c r="G79" i="120" s="1"/>
  <c r="I82" i="120" a="1"/>
  <c r="I82" i="120" s="1"/>
  <c r="J81" i="120" a="1"/>
  <c r="J81" i="120" s="1"/>
  <c r="F81" i="120" a="1"/>
  <c r="F81" i="120" s="1"/>
  <c r="H81" i="120" a="1"/>
  <c r="H81" i="120" s="1"/>
  <c r="S82" i="120" s="1"/>
  <c r="F80" i="120" a="1"/>
  <c r="F80" i="120" s="1"/>
  <c r="G82" i="120" a="1"/>
  <c r="G82" i="120" s="1"/>
  <c r="R83" i="120" s="1"/>
  <c r="I83" i="120" a="1"/>
  <c r="I83" i="120" s="1"/>
  <c r="J77" i="120" a="1"/>
  <c r="J77" i="120" s="1"/>
  <c r="I77" i="120" a="1"/>
  <c r="I77" i="120" s="1"/>
  <c r="J14" i="120"/>
  <c r="L14" i="120" s="1"/>
  <c r="I80" i="120" a="1"/>
  <c r="I80" i="120" s="1"/>
  <c r="J78" i="120" a="1"/>
  <c r="J78" i="120" s="1"/>
  <c r="C16" i="120"/>
  <c r="D15" i="120"/>
  <c r="E61" i="120" a="1"/>
  <c r="E61" i="120" s="1"/>
  <c r="P61" i="120" s="1"/>
  <c r="H61" i="120" a="1"/>
  <c r="H61" i="120" s="1"/>
  <c r="S61" i="120" s="1"/>
  <c r="G61" i="120" a="1"/>
  <c r="G61" i="120" s="1"/>
  <c r="R61" i="120" s="1"/>
  <c r="J61" i="120" a="1"/>
  <c r="J61" i="120" s="1"/>
  <c r="U61" i="120" s="1"/>
  <c r="F61" i="120" a="1"/>
  <c r="F61" i="120" s="1"/>
  <c r="I61" i="120" a="1"/>
  <c r="I61" i="120" s="1"/>
  <c r="T61" i="120" s="1"/>
  <c r="J54" i="120" a="1"/>
  <c r="J54" i="120" s="1"/>
  <c r="G54" i="120" a="1"/>
  <c r="G54" i="120" s="1"/>
  <c r="F55" i="120" a="1"/>
  <c r="F55" i="120" s="1"/>
  <c r="H53" i="120" a="1"/>
  <c r="H53" i="120" s="1"/>
  <c r="F53" i="120" a="1"/>
  <c r="F53" i="120" s="1"/>
  <c r="J53" i="120" a="1"/>
  <c r="J53" i="120" s="1"/>
  <c r="H54" i="120" a="1"/>
  <c r="H54" i="120" s="1"/>
  <c r="I57" i="120" a="1"/>
  <c r="I57" i="120" s="1"/>
  <c r="T57" i="120" s="1"/>
  <c r="I54" i="120" a="1"/>
  <c r="I54" i="120" s="1"/>
  <c r="J57" i="120" a="1"/>
  <c r="J57" i="120" s="1"/>
  <c r="G59" i="120" a="1"/>
  <c r="G59" i="120" s="1"/>
  <c r="R60" i="120" s="1"/>
  <c r="F54" i="120" a="1"/>
  <c r="F54" i="120" s="1"/>
  <c r="E58" i="120" a="1"/>
  <c r="E58" i="120" s="1"/>
  <c r="I53" i="120" a="1"/>
  <c r="I53" i="120" s="1"/>
  <c r="E57" i="120" a="1"/>
  <c r="E57" i="120" s="1"/>
  <c r="F57" i="120" a="1"/>
  <c r="F57" i="120" s="1"/>
  <c r="Q58" i="120" s="1"/>
  <c r="J58" i="120" a="1"/>
  <c r="J58" i="120" s="1"/>
  <c r="I58" i="120" a="1"/>
  <c r="I58" i="120" s="1"/>
  <c r="T59" i="120" s="1"/>
  <c r="I55" i="120" a="1"/>
  <c r="I55" i="120" s="1"/>
  <c r="T56" i="120" s="1"/>
  <c r="G55" i="120" a="1"/>
  <c r="G55" i="120" s="1"/>
  <c r="H58" i="120" a="1"/>
  <c r="H58" i="120" s="1"/>
  <c r="E53" i="120" a="1"/>
  <c r="E53" i="120" s="1"/>
  <c r="E54" i="120" a="1"/>
  <c r="E54" i="120" s="1"/>
  <c r="P55" i="120" s="1"/>
  <c r="H59" i="120" a="1"/>
  <c r="H59" i="120" s="1"/>
  <c r="S60" i="120" s="1"/>
  <c r="H55" i="120" a="1"/>
  <c r="H55" i="120" s="1"/>
  <c r="G53" i="120" a="1"/>
  <c r="G53" i="120" s="1"/>
  <c r="R54" i="120" s="1"/>
  <c r="F82" i="120" a="1"/>
  <c r="F82" i="120" s="1"/>
  <c r="F13" i="118" a="1"/>
  <c r="F13" i="118" s="1"/>
  <c r="E13" i="118" a="1"/>
  <c r="E13" i="118" s="1"/>
  <c r="E13" i="117" a="1"/>
  <c r="E13" i="117" s="1"/>
  <c r="H13" i="117" a="1"/>
  <c r="H13" i="117" s="1"/>
  <c r="I13" i="117" a="1"/>
  <c r="I13" i="117" s="1"/>
  <c r="F13" i="117" a="1"/>
  <c r="F13" i="117" s="1"/>
  <c r="G13" i="117" a="1"/>
  <c r="G13" i="117" s="1"/>
  <c r="V56" i="118"/>
  <c r="O130" i="118"/>
  <c r="L128" i="118"/>
  <c r="O128" i="118"/>
  <c r="L75" i="118" a="1"/>
  <c r="L75" i="118" s="1"/>
  <c r="L81" i="118" a="1"/>
  <c r="L81" i="118" s="1"/>
  <c r="L80" i="118" a="1"/>
  <c r="L80" i="118" s="1"/>
  <c r="D93" i="116"/>
  <c r="B84" i="116"/>
  <c r="G204" i="118" a="1"/>
  <c r="G204" i="118" s="1"/>
  <c r="I67" i="117" a="1"/>
  <c r="I67" i="117" s="1"/>
  <c r="Q163" i="118"/>
  <c r="V112" i="118"/>
  <c r="G50" i="118" a="1"/>
  <c r="G50" i="118" s="1"/>
  <c r="G126" i="118" a="1"/>
  <c r="G126" i="118" s="1"/>
  <c r="M127" i="118" s="1"/>
  <c r="U60" i="117"/>
  <c r="G209" i="118" a="1"/>
  <c r="G209" i="118" s="1"/>
  <c r="J209" i="118" s="1"/>
  <c r="G53" i="118" a="1"/>
  <c r="G53" i="118" s="1"/>
  <c r="S54" i="118" s="1"/>
  <c r="T42" i="117"/>
  <c r="H69" i="118" a="1"/>
  <c r="H69" i="118" s="1"/>
  <c r="I100" i="118" a="1"/>
  <c r="I100" i="118" s="1"/>
  <c r="H100" i="118" s="1"/>
  <c r="J100" i="118" s="1"/>
  <c r="G213" i="118" a="1"/>
  <c r="G213" i="118" s="1"/>
  <c r="H129" i="118" a="1"/>
  <c r="H129" i="118" s="1"/>
  <c r="L88" i="118" a="1"/>
  <c r="L88" i="118" s="1"/>
  <c r="T186" i="118"/>
  <c r="R42" i="117"/>
  <c r="G68" i="118" a="1"/>
  <c r="G68" i="118" s="1"/>
  <c r="I67" i="118" a="1"/>
  <c r="I67" i="118" s="1"/>
  <c r="P58" i="117"/>
  <c r="H68" i="117" a="1"/>
  <c r="H68" i="117" s="1"/>
  <c r="G198" i="118" a="1"/>
  <c r="G198" i="118" s="1"/>
  <c r="I213" i="118" a="1"/>
  <c r="I213" i="118" s="1"/>
  <c r="H213" i="118" s="1"/>
  <c r="U187" i="118"/>
  <c r="J67" i="118" a="1"/>
  <c r="J67" i="118" s="1"/>
  <c r="V164" i="118"/>
  <c r="Q162" i="118"/>
  <c r="J123" i="118" a="1"/>
  <c r="J123" i="118" s="1"/>
  <c r="I125" i="118" a="1"/>
  <c r="I125" i="118" s="1"/>
  <c r="O126" i="118" s="1"/>
  <c r="H123" i="118" a="1"/>
  <c r="H123" i="118" s="1"/>
  <c r="N124" i="118" s="1"/>
  <c r="M111" i="118" a="1"/>
  <c r="M111" i="118" s="1"/>
  <c r="L112" i="118" a="1"/>
  <c r="L112" i="118" s="1"/>
  <c r="E112" i="118" a="1"/>
  <c r="E112" i="118" s="1"/>
  <c r="Q113" i="118" s="1"/>
  <c r="L114" i="118" a="1"/>
  <c r="L114" i="118" s="1"/>
  <c r="N117" i="118" a="1"/>
  <c r="N117" i="118" s="1"/>
  <c r="V163" i="118"/>
  <c r="S189" i="118"/>
  <c r="G71" i="117" a="1"/>
  <c r="G71" i="117" s="1"/>
  <c r="L91" i="118" a="1"/>
  <c r="L91" i="118" s="1"/>
  <c r="L87" i="118" a="1"/>
  <c r="L87" i="118" s="1"/>
  <c r="L86" i="118" a="1"/>
  <c r="L86" i="118" s="1"/>
  <c r="L94" i="118" a="1"/>
  <c r="L94" i="118" s="1"/>
  <c r="R58" i="117"/>
  <c r="I55" i="118" a="1"/>
  <c r="I55" i="118" s="1"/>
  <c r="U56" i="118" s="1"/>
  <c r="L55" i="118" a="1"/>
  <c r="L55" i="118" s="1"/>
  <c r="G51" i="118" a="1"/>
  <c r="G51" i="118" s="1"/>
  <c r="S52" i="118" s="1"/>
  <c r="N112" i="118" a="1"/>
  <c r="N112" i="118" s="1"/>
  <c r="T48" i="117"/>
  <c r="G216" i="118" a="1"/>
  <c r="G216" i="118" s="1"/>
  <c r="S59" i="117"/>
  <c r="B100" i="116"/>
  <c r="D109" i="116"/>
  <c r="G65" i="118" a="1"/>
  <c r="G65" i="118" s="1"/>
  <c r="L67" i="118" a="1"/>
  <c r="L67" i="118" s="1"/>
  <c r="F69" i="118" a="1"/>
  <c r="F69" i="118" s="1"/>
  <c r="E215" i="118" a="1"/>
  <c r="E215" i="118" s="1"/>
  <c r="E69" i="117" a="1"/>
  <c r="E69" i="117" s="1"/>
  <c r="I198" i="118" a="1"/>
  <c r="I198" i="118" s="1"/>
  <c r="H198" i="118" s="1"/>
  <c r="F198" i="118" a="1"/>
  <c r="F198" i="118" s="1"/>
  <c r="L62" i="118" a="1"/>
  <c r="L62" i="118" s="1"/>
  <c r="F213" i="118" a="1"/>
  <c r="F213" i="118" s="1"/>
  <c r="V113" i="118"/>
  <c r="P127" i="118"/>
  <c r="T56" i="118"/>
  <c r="B104" i="116"/>
  <c r="D113" i="116"/>
  <c r="B113" i="116" s="1"/>
  <c r="B99" i="116"/>
  <c r="D108" i="116"/>
  <c r="P126" i="118"/>
  <c r="Q117" i="118"/>
  <c r="F68" i="117" a="1"/>
  <c r="F68" i="117" s="1"/>
  <c r="I105" i="118" a="1"/>
  <c r="I105" i="118" s="1"/>
  <c r="H105" i="118" s="1"/>
  <c r="J105" i="118" s="1"/>
  <c r="K54" i="118" a="1"/>
  <c r="K54" i="118" s="1"/>
  <c r="G201" i="118" a="1"/>
  <c r="G201" i="118" s="1"/>
  <c r="J201" i="118" s="1"/>
  <c r="L78" i="118" a="1"/>
  <c r="L78" i="118" s="1"/>
  <c r="V165" i="118"/>
  <c r="E70" i="117" a="1"/>
  <c r="E70" i="117" s="1"/>
  <c r="H130" i="118" a="1"/>
  <c r="H130" i="118" s="1"/>
  <c r="G130" i="118" a="1"/>
  <c r="G130" i="118" s="1"/>
  <c r="F130" i="118" a="1"/>
  <c r="F130" i="118" s="1"/>
  <c r="J130" i="118" a="1"/>
  <c r="J130" i="118" s="1"/>
  <c r="I130" i="118" a="1"/>
  <c r="I130" i="118" s="1"/>
  <c r="E130" i="118" a="1"/>
  <c r="E130" i="118" s="1"/>
  <c r="E123" i="118" a="1"/>
  <c r="E123" i="118" s="1"/>
  <c r="K124" i="118" s="1"/>
  <c r="J122" i="118" a="1"/>
  <c r="J122" i="118" s="1"/>
  <c r="H124" i="118" a="1"/>
  <c r="H124" i="118" s="1"/>
  <c r="N125" i="118" s="1"/>
  <c r="J128" i="118" a="1"/>
  <c r="J128" i="118" s="1"/>
  <c r="P129" i="118" s="1"/>
  <c r="I123" i="118" a="1"/>
  <c r="I123" i="118" s="1"/>
  <c r="O124" i="118" s="1"/>
  <c r="G128" i="118" a="1"/>
  <c r="G128" i="118" s="1"/>
  <c r="M128" i="118" s="1"/>
  <c r="F122" i="118" a="1"/>
  <c r="F122" i="118" s="1"/>
  <c r="G123" i="118" a="1"/>
  <c r="G123" i="118" s="1"/>
  <c r="H128" i="118" a="1"/>
  <c r="H128" i="118" s="1"/>
  <c r="N129" i="118" s="1"/>
  <c r="F123" i="118" a="1"/>
  <c r="F123" i="118" s="1"/>
  <c r="L124" i="118" s="1"/>
  <c r="H126" i="118" a="1"/>
  <c r="H126" i="118" s="1"/>
  <c r="N127" i="118" s="1"/>
  <c r="F128" i="118" a="1"/>
  <c r="F128" i="118" s="1"/>
  <c r="L129" i="118" s="1"/>
  <c r="K57" i="118" a="1"/>
  <c r="K57" i="118" s="1"/>
  <c r="J15" i="117"/>
  <c r="L15" i="117" s="1"/>
  <c r="S114" i="118"/>
  <c r="R54" i="117"/>
  <c r="H50" i="118" a="1"/>
  <c r="H50" i="118" s="1"/>
  <c r="L77" i="118" a="1"/>
  <c r="L77" i="118" s="1"/>
  <c r="J69" i="117" a="1"/>
  <c r="J69" i="117" s="1"/>
  <c r="V116" i="118"/>
  <c r="K53" i="118" a="1"/>
  <c r="K53" i="118" s="1"/>
  <c r="V118" i="118"/>
  <c r="I101" i="118" a="1"/>
  <c r="I101" i="118" s="1"/>
  <c r="H101" i="118" s="1"/>
  <c r="J101" i="118" s="1"/>
  <c r="J66" i="118" a="1"/>
  <c r="J66" i="118" s="1"/>
  <c r="L54" i="118" a="1"/>
  <c r="L54" i="118" s="1"/>
  <c r="H65" i="118" a="1"/>
  <c r="H65" i="118" s="1"/>
  <c r="H63" i="118" a="1"/>
  <c r="H63" i="118" s="1"/>
  <c r="L65" i="118" a="1"/>
  <c r="L65" i="118" s="1"/>
  <c r="L69" i="118" a="1"/>
  <c r="L69" i="118" s="1"/>
  <c r="F116" i="118" a="1"/>
  <c r="F116" i="118" s="1"/>
  <c r="I210" i="118" a="1"/>
  <c r="I210" i="118" s="1"/>
  <c r="H210" i="118" s="1"/>
  <c r="J210" i="118" s="1"/>
  <c r="I211" i="118" a="1"/>
  <c r="I211" i="118" s="1"/>
  <c r="H211" i="118" s="1"/>
  <c r="H127" i="118" a="1"/>
  <c r="H127" i="118" s="1"/>
  <c r="N128" i="118" s="1"/>
  <c r="S111" i="118"/>
  <c r="Q52" i="118"/>
  <c r="I73" i="117" a="1"/>
  <c r="I73" i="117" s="1"/>
  <c r="J73" i="117" a="1"/>
  <c r="J73" i="117" s="1"/>
  <c r="H73" i="117" a="1"/>
  <c r="H73" i="117" s="1"/>
  <c r="E73" i="117" a="1"/>
  <c r="E73" i="117" s="1"/>
  <c r="G73" i="117" a="1"/>
  <c r="G73" i="117" s="1"/>
  <c r="F73" i="117" a="1"/>
  <c r="F73" i="117" s="1"/>
  <c r="G65" i="117" a="1"/>
  <c r="G65" i="117" s="1"/>
  <c r="J65" i="117" a="1"/>
  <c r="J65" i="117" s="1"/>
  <c r="E66" i="117" a="1"/>
  <c r="E66" i="117" s="1"/>
  <c r="I65" i="117" a="1"/>
  <c r="I65" i="117" s="1"/>
  <c r="G67" i="117" a="1"/>
  <c r="G67" i="117" s="1"/>
  <c r="I66" i="117" a="1"/>
  <c r="I66" i="117" s="1"/>
  <c r="J66" i="117" a="1"/>
  <c r="J66" i="117" s="1"/>
  <c r="E65" i="117" a="1"/>
  <c r="E65" i="117" s="1"/>
  <c r="F71" i="117" a="1"/>
  <c r="F71" i="117" s="1"/>
  <c r="G66" i="117" a="1"/>
  <c r="G66" i="117" s="1"/>
  <c r="J67" i="117" a="1"/>
  <c r="J67" i="117" s="1"/>
  <c r="F65" i="117" a="1"/>
  <c r="F65" i="117" s="1"/>
  <c r="H65" i="117" a="1"/>
  <c r="H65" i="117" s="1"/>
  <c r="E71" i="117" a="1"/>
  <c r="E71" i="117" s="1"/>
  <c r="J70" i="117" a="1"/>
  <c r="J70" i="117" s="1"/>
  <c r="G69" i="117" a="1"/>
  <c r="G69" i="117" s="1"/>
  <c r="H70" i="117" a="1"/>
  <c r="H70" i="117" s="1"/>
  <c r="S118" i="118"/>
  <c r="F55" i="118" a="1"/>
  <c r="F55" i="118" s="1"/>
  <c r="I216" i="118" a="1"/>
  <c r="I216" i="118" s="1"/>
  <c r="H216" i="118" s="1"/>
  <c r="J72" i="117" a="1"/>
  <c r="J72" i="117" s="1"/>
  <c r="S116" i="118"/>
  <c r="T164" i="118"/>
  <c r="E67" i="117" a="1"/>
  <c r="E67" i="117" s="1"/>
  <c r="G129" i="118" a="1"/>
  <c r="G129" i="118" s="1"/>
  <c r="M130" i="118" s="1"/>
  <c r="F57" i="118" a="1"/>
  <c r="F57" i="118" s="1"/>
  <c r="R58" i="118" s="1"/>
  <c r="Q159" i="118"/>
  <c r="F216" i="118" a="1"/>
  <c r="F216" i="118" s="1"/>
  <c r="F125" i="118" a="1"/>
  <c r="F125" i="118" s="1"/>
  <c r="L126" i="118" s="1"/>
  <c r="T163" i="118"/>
  <c r="E129" i="118" a="1"/>
  <c r="E129" i="118" s="1"/>
  <c r="V111" i="118"/>
  <c r="E210" i="118" a="1"/>
  <c r="E210" i="118" s="1"/>
  <c r="L90" i="118" a="1"/>
  <c r="L90" i="118" s="1"/>
  <c r="U185" i="118"/>
  <c r="I52" i="118" a="1"/>
  <c r="I52" i="118" s="1"/>
  <c r="F199" i="118" a="1"/>
  <c r="F199" i="118" s="1"/>
  <c r="R189" i="118"/>
  <c r="S164" i="118"/>
  <c r="K62" i="118" a="1"/>
  <c r="K62" i="118" s="1"/>
  <c r="K64" i="118" a="1"/>
  <c r="K64" i="118" s="1"/>
  <c r="I69" i="118" a="1"/>
  <c r="I69" i="118" s="1"/>
  <c r="H72" i="117" a="1"/>
  <c r="H72" i="117" s="1"/>
  <c r="E202" i="118" a="1"/>
  <c r="E202" i="118" s="1"/>
  <c r="I200" i="118" a="1"/>
  <c r="I200" i="118" s="1"/>
  <c r="H200" i="118" s="1"/>
  <c r="T185" i="118"/>
  <c r="R49" i="117"/>
  <c r="I71" i="117" a="1"/>
  <c r="I71" i="117" s="1"/>
  <c r="Q114" i="118"/>
  <c r="O127" i="118"/>
  <c r="L127" i="118"/>
  <c r="L58" i="118" a="1"/>
  <c r="L58" i="118" s="1"/>
  <c r="F58" i="118" a="1"/>
  <c r="F58" i="118" s="1"/>
  <c r="K58" i="118" a="1"/>
  <c r="K58" i="118" s="1"/>
  <c r="E58" i="118" a="1"/>
  <c r="E58" i="118" s="1"/>
  <c r="J58" i="118" a="1"/>
  <c r="J58" i="118" s="1"/>
  <c r="G58" i="118" a="1"/>
  <c r="G58" i="118" s="1"/>
  <c r="S58" i="118" s="1"/>
  <c r="I58" i="118" a="1"/>
  <c r="I58" i="118" s="1"/>
  <c r="H58" i="118" a="1"/>
  <c r="H58" i="118" s="1"/>
  <c r="F51" i="118" a="1"/>
  <c r="F51" i="118" s="1"/>
  <c r="K56" i="118" a="1"/>
  <c r="K56" i="118" s="1"/>
  <c r="H52" i="118" a="1"/>
  <c r="H52" i="118" s="1"/>
  <c r="E52" i="118" a="1"/>
  <c r="E52" i="118" s="1"/>
  <c r="H56" i="118" a="1"/>
  <c r="H56" i="118" s="1"/>
  <c r="J50" i="118" a="1"/>
  <c r="J50" i="118" s="1"/>
  <c r="V51" i="118" s="1"/>
  <c r="L53" i="118" a="1"/>
  <c r="L53" i="118" s="1"/>
  <c r="E56" i="118" a="1"/>
  <c r="E56" i="118" s="1"/>
  <c r="J52" i="118" a="1"/>
  <c r="J52" i="118" s="1"/>
  <c r="F56" i="118" a="1"/>
  <c r="F56" i="118" s="1"/>
  <c r="R57" i="118" s="1"/>
  <c r="H54" i="118" a="1"/>
  <c r="H54" i="118" s="1"/>
  <c r="T55" i="118" s="1"/>
  <c r="K52" i="118" a="1"/>
  <c r="K52" i="118" s="1"/>
  <c r="F53" i="118" a="1"/>
  <c r="F53" i="118" s="1"/>
  <c r="R54" i="118" s="1"/>
  <c r="K51" i="118" a="1"/>
  <c r="K51" i="118" s="1"/>
  <c r="E50" i="118" a="1"/>
  <c r="E50" i="118" s="1"/>
  <c r="Q51" i="118" s="1"/>
  <c r="L52" i="118" a="1"/>
  <c r="L52" i="118" s="1"/>
  <c r="L56" i="118" a="1"/>
  <c r="L56" i="118" s="1"/>
  <c r="I50" i="118" a="1"/>
  <c r="I50" i="118" s="1"/>
  <c r="U51" i="118" s="1"/>
  <c r="J53" i="118" a="1"/>
  <c r="J53" i="118" s="1"/>
  <c r="V54" i="118" s="1"/>
  <c r="I54" i="118" a="1"/>
  <c r="I54" i="118" s="1"/>
  <c r="U55" i="118" s="1"/>
  <c r="J56" i="118" a="1"/>
  <c r="J56" i="118" s="1"/>
  <c r="F50" i="118" a="1"/>
  <c r="F50" i="118" s="1"/>
  <c r="R51" i="118" s="1"/>
  <c r="L51" i="118" a="1"/>
  <c r="L51" i="118" s="1"/>
  <c r="F52" i="118" a="1"/>
  <c r="F52" i="118" s="1"/>
  <c r="R53" i="118" s="1"/>
  <c r="J51" i="118" a="1"/>
  <c r="J51" i="118" s="1"/>
  <c r="V52" i="118" s="1"/>
  <c r="G56" i="118" a="1"/>
  <c r="G56" i="118" s="1"/>
  <c r="S57" i="118" s="1"/>
  <c r="G52" i="118" a="1"/>
  <c r="G52" i="118" s="1"/>
  <c r="I56" i="118" a="1"/>
  <c r="I56" i="118" s="1"/>
  <c r="K50" i="118" a="1"/>
  <c r="K50" i="118" s="1"/>
  <c r="E55" i="118" a="1"/>
  <c r="E55" i="118" s="1"/>
  <c r="L50" i="118" a="1"/>
  <c r="L50" i="118" s="1"/>
  <c r="G54" i="118" a="1"/>
  <c r="G54" i="118" s="1"/>
  <c r="S55" i="118" s="1"/>
  <c r="F54" i="118" a="1"/>
  <c r="F54" i="118" s="1"/>
  <c r="J54" i="118" a="1"/>
  <c r="J54" i="118" s="1"/>
  <c r="V55" i="118" s="1"/>
  <c r="E54" i="118" a="1"/>
  <c r="E54" i="118" s="1"/>
  <c r="Q55" i="118" s="1"/>
  <c r="K55" i="118" a="1"/>
  <c r="K55" i="118" s="1"/>
  <c r="H53" i="118" a="1"/>
  <c r="H53" i="118" s="1"/>
  <c r="I51" i="118" a="1"/>
  <c r="I51" i="118" s="1"/>
  <c r="U52" i="118" s="1"/>
  <c r="I72" i="117" a="1"/>
  <c r="I72" i="117" s="1"/>
  <c r="H57" i="118" a="1"/>
  <c r="H57" i="118" s="1"/>
  <c r="E72" i="117" a="1"/>
  <c r="E72" i="117" s="1"/>
  <c r="U54" i="117"/>
  <c r="E57" i="118" a="1"/>
  <c r="E57" i="118" s="1"/>
  <c r="Q58" i="118" s="1"/>
  <c r="H66" i="117" a="1"/>
  <c r="H66" i="117" s="1"/>
  <c r="I204" i="118" a="1"/>
  <c r="I204" i="118" s="1"/>
  <c r="H204" i="118" s="1"/>
  <c r="Q112" i="118"/>
  <c r="U114" i="118"/>
  <c r="L79" i="118" a="1"/>
  <c r="L79" i="118" s="1"/>
  <c r="G62" i="118" a="1"/>
  <c r="G62" i="118" s="1"/>
  <c r="I128" i="118" a="1"/>
  <c r="I128" i="118" s="1"/>
  <c r="O129" i="118" s="1"/>
  <c r="Q183" i="118"/>
  <c r="E201" i="118" a="1"/>
  <c r="E201" i="118" s="1"/>
  <c r="P47" i="117"/>
  <c r="R56" i="117"/>
  <c r="I209" i="118" a="1"/>
  <c r="I209" i="118" s="1"/>
  <c r="H209" i="118" s="1"/>
  <c r="O8" i="116"/>
  <c r="N1" i="116"/>
  <c r="Q187" i="118"/>
  <c r="G124" i="118" a="1"/>
  <c r="G124" i="118" s="1"/>
  <c r="M125" i="118" s="1"/>
  <c r="U112" i="118"/>
  <c r="R46" i="117"/>
  <c r="D98" i="116"/>
  <c r="B89" i="116"/>
  <c r="H51" i="118" a="1"/>
  <c r="H51" i="118" s="1"/>
  <c r="T52" i="118" s="1"/>
  <c r="J129" i="118" a="1"/>
  <c r="J129" i="118" s="1"/>
  <c r="P130" i="118" s="1"/>
  <c r="V115" i="118"/>
  <c r="E68" i="117" a="1"/>
  <c r="E68" i="117" s="1"/>
  <c r="I53" i="118" a="1"/>
  <c r="I53" i="118" s="1"/>
  <c r="J124" i="118" a="1"/>
  <c r="J124" i="118" s="1"/>
  <c r="P125" i="118" s="1"/>
  <c r="U161" i="118"/>
  <c r="L93" i="118" a="1"/>
  <c r="L93" i="118" s="1"/>
  <c r="F124" i="118" a="1"/>
  <c r="F124" i="118" s="1"/>
  <c r="L125" i="118" s="1"/>
  <c r="H110" i="118" a="1"/>
  <c r="H110" i="118" s="1"/>
  <c r="T111" i="118" s="1"/>
  <c r="J113" i="118" a="1"/>
  <c r="J113" i="118" s="1"/>
  <c r="V114" i="118" s="1"/>
  <c r="F117" i="118" a="1"/>
  <c r="F117" i="118" s="1"/>
  <c r="R118" i="118" s="1"/>
  <c r="F70" i="117" a="1"/>
  <c r="F70" i="117" s="1"/>
  <c r="L76" i="118" a="1"/>
  <c r="L76" i="118" s="1"/>
  <c r="U164" i="118"/>
  <c r="R160" i="118"/>
  <c r="I68" i="117" a="1"/>
  <c r="I68" i="117" s="1"/>
  <c r="V186" i="118"/>
  <c r="G122" i="118" a="1"/>
  <c r="G122" i="118" s="1"/>
  <c r="M123" i="118" s="1"/>
  <c r="F129" i="118" a="1"/>
  <c r="F129" i="118" s="1"/>
  <c r="L130" i="118" s="1"/>
  <c r="I110" i="118" a="1"/>
  <c r="I110" i="118" s="1"/>
  <c r="U111" i="118" s="1"/>
  <c r="H115" i="118" a="1"/>
  <c r="H115" i="118" s="1"/>
  <c r="T116" i="118" s="1"/>
  <c r="M113" i="118" a="1"/>
  <c r="M113" i="118" s="1"/>
  <c r="L111" i="118" a="1"/>
  <c r="L111" i="118" s="1"/>
  <c r="H117" i="118" a="1"/>
  <c r="H117" i="118" s="1"/>
  <c r="T118" i="118" s="1"/>
  <c r="H113" i="118" a="1"/>
  <c r="H113" i="118" s="1"/>
  <c r="T114" i="118" s="1"/>
  <c r="H67" i="117" a="1"/>
  <c r="H67" i="117" s="1"/>
  <c r="E124" i="118" a="1"/>
  <c r="E124" i="118" s="1"/>
  <c r="K125" i="118" s="1"/>
  <c r="P46" i="117"/>
  <c r="V160" i="118"/>
  <c r="T58" i="117"/>
  <c r="Q56" i="117"/>
  <c r="S57" i="117"/>
  <c r="E53" i="118" a="1"/>
  <c r="E53" i="118" s="1"/>
  <c r="J57" i="118" a="1"/>
  <c r="J57" i="118" s="1"/>
  <c r="V58" i="118" s="1"/>
  <c r="S186" i="118"/>
  <c r="T56" i="117"/>
  <c r="Q42" i="117"/>
  <c r="G116" i="118" a="1"/>
  <c r="G116" i="118" s="1"/>
  <c r="S117" i="118" s="1"/>
  <c r="E64" i="118" a="1"/>
  <c r="E64" i="118" s="1"/>
  <c r="E63" i="118" a="1"/>
  <c r="E63" i="118" s="1"/>
  <c r="S44" i="117"/>
  <c r="F72" i="117" a="1"/>
  <c r="F72" i="117" s="1"/>
  <c r="V188" i="118"/>
  <c r="I202" i="118" a="1"/>
  <c r="I202" i="118" s="1"/>
  <c r="H202" i="118" s="1"/>
  <c r="T45" i="117"/>
  <c r="H71" i="117" a="1"/>
  <c r="H71" i="117" s="1"/>
  <c r="L82" i="118" a="1"/>
  <c r="L82" i="118" s="1"/>
  <c r="I190" i="118" a="1"/>
  <c r="I190" i="118" s="1"/>
  <c r="U190" i="118" s="1"/>
  <c r="H190" i="118" a="1"/>
  <c r="H190" i="118" s="1"/>
  <c r="T190" i="118" s="1"/>
  <c r="G190" i="118" a="1"/>
  <c r="G190" i="118" s="1"/>
  <c r="S190" i="118" s="1"/>
  <c r="E190" i="118" a="1"/>
  <c r="E190" i="118" s="1"/>
  <c r="Q190" i="118" s="1"/>
  <c r="J190" i="118" a="1"/>
  <c r="J190" i="118" s="1"/>
  <c r="V190" i="118" s="1"/>
  <c r="F190" i="118" a="1"/>
  <c r="F190" i="118" s="1"/>
  <c r="R190" i="118" s="1"/>
  <c r="J182" i="118" a="1"/>
  <c r="J182" i="118" s="1"/>
  <c r="V183" i="118" s="1"/>
  <c r="E185" i="118" a="1"/>
  <c r="E185" i="118" s="1"/>
  <c r="Q186" i="118" s="1"/>
  <c r="H182" i="118" a="1"/>
  <c r="H182" i="118" s="1"/>
  <c r="T183" i="118" s="1"/>
  <c r="G183" i="118" a="1"/>
  <c r="G183" i="118" s="1"/>
  <c r="S184" i="118" s="1"/>
  <c r="J184" i="118" a="1"/>
  <c r="J184" i="118" s="1"/>
  <c r="V185" i="118" s="1"/>
  <c r="I182" i="118" a="1"/>
  <c r="I182" i="118" s="1"/>
  <c r="U183" i="118" s="1"/>
  <c r="O125" i="118"/>
  <c r="T115" i="118"/>
  <c r="I70" i="117" a="1"/>
  <c r="I70" i="117" s="1"/>
  <c r="D105" i="116"/>
  <c r="B96" i="116"/>
  <c r="F66" i="117" a="1"/>
  <c r="F66" i="117" s="1"/>
  <c r="Q67" i="117" s="1"/>
  <c r="I205" i="118" a="1"/>
  <c r="I205" i="118" s="1"/>
  <c r="H205" i="118" s="1"/>
  <c r="G205" i="118" a="1"/>
  <c r="G205" i="118" s="1"/>
  <c r="F205" i="118" a="1"/>
  <c r="F205" i="118" s="1"/>
  <c r="E205" i="118" a="1"/>
  <c r="E205" i="118" s="1"/>
  <c r="E198" i="118" a="1"/>
  <c r="E198" i="118" s="1"/>
  <c r="I99" i="118" a="1"/>
  <c r="I99" i="118" s="1"/>
  <c r="H99" i="118" s="1"/>
  <c r="J99" i="118" s="1"/>
  <c r="I106" i="118" a="1"/>
  <c r="I106" i="118" s="1"/>
  <c r="H106" i="118" s="1"/>
  <c r="J106" i="118" s="1"/>
  <c r="I102" i="118" a="1"/>
  <c r="I102" i="118" s="1"/>
  <c r="H102" i="118" s="1"/>
  <c r="J102" i="118" s="1"/>
  <c r="I215" i="118" a="1"/>
  <c r="I215" i="118" s="1"/>
  <c r="H215" i="118" s="1"/>
  <c r="J215" i="118" s="1"/>
  <c r="E197" i="118" a="1"/>
  <c r="E197" i="118" s="1"/>
  <c r="I203" i="118" a="1"/>
  <c r="I203" i="118" s="1"/>
  <c r="H203" i="118" s="1"/>
  <c r="I103" i="118" a="1"/>
  <c r="I103" i="118" s="1"/>
  <c r="H103" i="118" s="1"/>
  <c r="J103" i="118" s="1"/>
  <c r="G200" i="118" a="1"/>
  <c r="G200" i="118" s="1"/>
  <c r="G202" i="118" a="1"/>
  <c r="G202" i="118" s="1"/>
  <c r="J202" i="118" s="1"/>
  <c r="G203" i="118" a="1"/>
  <c r="G203" i="118" s="1"/>
  <c r="F203" i="118" a="1"/>
  <c r="F203" i="118" s="1"/>
  <c r="I199" i="118" a="1"/>
  <c r="I199" i="118" s="1"/>
  <c r="H199" i="118" s="1"/>
  <c r="E203" i="118" a="1"/>
  <c r="E203" i="118" s="1"/>
  <c r="I212" i="118" a="1"/>
  <c r="I212" i="118" s="1"/>
  <c r="H212" i="118" s="1"/>
  <c r="F202" i="118" a="1"/>
  <c r="F202" i="118" s="1"/>
  <c r="G197" i="118" a="1"/>
  <c r="G197" i="118" s="1"/>
  <c r="J197" i="118" s="1"/>
  <c r="G199" i="118" a="1"/>
  <c r="G199" i="118" s="1"/>
  <c r="J199" i="118" s="1"/>
  <c r="E199" i="118" a="1"/>
  <c r="E199" i="118" s="1"/>
  <c r="F200" i="118" a="1"/>
  <c r="F200" i="118" s="1"/>
  <c r="I104" i="118" a="1"/>
  <c r="I104" i="118" s="1"/>
  <c r="H104" i="118" s="1"/>
  <c r="J104" i="118" s="1"/>
  <c r="F197" i="118" a="1"/>
  <c r="F197" i="118" s="1"/>
  <c r="R60" i="117"/>
  <c r="I69" i="117" a="1"/>
  <c r="I69" i="117" s="1"/>
  <c r="U58" i="117"/>
  <c r="I214" i="118" a="1"/>
  <c r="I214" i="118" s="1"/>
  <c r="H214" i="118" s="1"/>
  <c r="J214" i="118" s="1"/>
  <c r="C17" i="117"/>
  <c r="D16" i="117"/>
  <c r="P42" i="117"/>
  <c r="G217" i="118" a="1"/>
  <c r="G217" i="118" s="1"/>
  <c r="J217" i="118" s="1"/>
  <c r="F217" i="118" a="1"/>
  <c r="F217" i="118" s="1"/>
  <c r="E217" i="118" a="1"/>
  <c r="E217" i="118" s="1"/>
  <c r="I217" i="118" a="1"/>
  <c r="I217" i="118" s="1"/>
  <c r="H217" i="118" s="1"/>
  <c r="F210" i="118" a="1"/>
  <c r="F210" i="118" s="1"/>
  <c r="G212" i="118" a="1"/>
  <c r="G212" i="118" s="1"/>
  <c r="F209" i="118" a="1"/>
  <c r="F209" i="118" s="1"/>
  <c r="G211" i="118" a="1"/>
  <c r="G211" i="118" s="1"/>
  <c r="J211" i="118" s="1"/>
  <c r="E213" i="118" a="1"/>
  <c r="E213" i="118" s="1"/>
  <c r="F211" i="118" a="1"/>
  <c r="F211" i="118" s="1"/>
  <c r="H69" i="117" a="1"/>
  <c r="H69" i="117" s="1"/>
  <c r="G70" i="118" a="1"/>
  <c r="G70" i="118" s="1"/>
  <c r="L70" i="118" a="1"/>
  <c r="L70" i="118" s="1"/>
  <c r="F70" i="118" a="1"/>
  <c r="F70" i="118" s="1"/>
  <c r="K70" i="118" a="1"/>
  <c r="K70" i="118" s="1"/>
  <c r="J70" i="118" a="1"/>
  <c r="J70" i="118" s="1"/>
  <c r="E70" i="118" a="1"/>
  <c r="E70" i="118" s="1"/>
  <c r="I70" i="118" a="1"/>
  <c r="I70" i="118" s="1"/>
  <c r="H70" i="118" a="1"/>
  <c r="H70" i="118" s="1"/>
  <c r="H62" i="118" a="1"/>
  <c r="H62" i="118" s="1"/>
  <c r="G63" i="118" a="1"/>
  <c r="G63" i="118" s="1"/>
  <c r="F64" i="118" a="1"/>
  <c r="F64" i="118" s="1"/>
  <c r="I65" i="118" a="1"/>
  <c r="I65" i="118" s="1"/>
  <c r="K67" i="118" a="1"/>
  <c r="K67" i="118" s="1"/>
  <c r="E67" i="118" a="1"/>
  <c r="E67" i="118" s="1"/>
  <c r="F68" i="118" a="1"/>
  <c r="F68" i="118" s="1"/>
  <c r="K68" i="118" a="1"/>
  <c r="K68" i="118" s="1"/>
  <c r="E66" i="118" a="1"/>
  <c r="E66" i="118" s="1"/>
  <c r="F63" i="118" a="1"/>
  <c r="F63" i="118" s="1"/>
  <c r="J68" i="118" a="1"/>
  <c r="J68" i="118" s="1"/>
  <c r="K66" i="118" a="1"/>
  <c r="K66" i="118" s="1"/>
  <c r="F67" i="118" a="1"/>
  <c r="F67" i="118" s="1"/>
  <c r="J65" i="118" a="1"/>
  <c r="J65" i="118" s="1"/>
  <c r="I64" i="118" a="1"/>
  <c r="I64" i="118" s="1"/>
  <c r="J63" i="118" a="1"/>
  <c r="J63" i="118" s="1"/>
  <c r="I66" i="118" a="1"/>
  <c r="I66" i="118" s="1"/>
  <c r="F65" i="118" a="1"/>
  <c r="F65" i="118" s="1"/>
  <c r="L63" i="118" a="1"/>
  <c r="L63" i="118" s="1"/>
  <c r="L68" i="118" a="1"/>
  <c r="L68" i="118" s="1"/>
  <c r="F62" i="118" a="1"/>
  <c r="F62" i="118" s="1"/>
  <c r="K65" i="118" a="1"/>
  <c r="K65" i="118" s="1"/>
  <c r="H64" i="118" a="1"/>
  <c r="H64" i="118" s="1"/>
  <c r="U56" i="117"/>
  <c r="E200" i="118" a="1"/>
  <c r="E200" i="118" s="1"/>
  <c r="E128" i="118" a="1"/>
  <c r="E128" i="118" s="1"/>
  <c r="K129" i="118" s="1"/>
  <c r="R186" i="118"/>
  <c r="E212" i="118" a="1"/>
  <c r="E212" i="118" s="1"/>
  <c r="E216" i="118" a="1"/>
  <c r="E216" i="118" s="1"/>
  <c r="H67" i="118" a="1"/>
  <c r="H67" i="118" s="1"/>
  <c r="L57" i="118" a="1"/>
  <c r="L57" i="118" s="1"/>
  <c r="K69" i="118" a="1"/>
  <c r="K69" i="118" s="1"/>
  <c r="R59" i="117"/>
  <c r="F215" i="118" a="1"/>
  <c r="F215" i="118" s="1"/>
  <c r="J68" i="117" a="1"/>
  <c r="J68" i="117" s="1"/>
  <c r="T60" i="117"/>
  <c r="E125" i="118" a="1"/>
  <c r="E125" i="118" s="1"/>
  <c r="K126" i="118" s="1"/>
  <c r="E122" i="118" a="1"/>
  <c r="E122" i="118" s="1"/>
  <c r="R163" i="118"/>
  <c r="R112" i="118"/>
  <c r="K118" i="118" a="1"/>
  <c r="K118" i="118" s="1"/>
  <c r="E118" i="118" a="1"/>
  <c r="E118" i="118" s="1"/>
  <c r="Q118" i="118" s="1"/>
  <c r="H118" i="118" a="1"/>
  <c r="H118" i="118" s="1"/>
  <c r="N118" i="118" a="1"/>
  <c r="N118" i="118" s="1"/>
  <c r="F118" i="118" a="1"/>
  <c r="F118" i="118" s="1"/>
  <c r="M118" i="118" a="1"/>
  <c r="M118" i="118" s="1"/>
  <c r="J118" i="118" a="1"/>
  <c r="J118" i="118" s="1"/>
  <c r="I118" i="118" a="1"/>
  <c r="I118" i="118" s="1"/>
  <c r="U118" i="118" s="1"/>
  <c r="G118" i="118" a="1"/>
  <c r="G118" i="118" s="1"/>
  <c r="L118" i="118" a="1"/>
  <c r="L118" i="118" s="1"/>
  <c r="M110" i="118" a="1"/>
  <c r="M110" i="118" s="1"/>
  <c r="F113" i="118" a="1"/>
  <c r="F113" i="118" s="1"/>
  <c r="R114" i="118" s="1"/>
  <c r="N111" i="118" a="1"/>
  <c r="N111" i="118" s="1"/>
  <c r="G111" i="118" a="1"/>
  <c r="G111" i="118" s="1"/>
  <c r="S112" i="118" s="1"/>
  <c r="L110" i="118" a="1"/>
  <c r="L110" i="118" s="1"/>
  <c r="I116" i="118" a="1"/>
  <c r="I116" i="118" s="1"/>
  <c r="U117" i="118" s="1"/>
  <c r="N116" i="118" a="1"/>
  <c r="N116" i="118" s="1"/>
  <c r="G70" i="117" a="1"/>
  <c r="G70" i="117" s="1"/>
  <c r="R71" i="117" s="1"/>
  <c r="E115" i="118" a="1"/>
  <c r="E115" i="118" s="1"/>
  <c r="Q116" i="118" s="1"/>
  <c r="J71" i="117" a="1"/>
  <c r="J71" i="117" s="1"/>
  <c r="L92" i="118" a="1"/>
  <c r="L92" i="118" s="1"/>
  <c r="T188" i="118"/>
  <c r="P55" i="117"/>
  <c r="S166" i="118"/>
  <c r="G55" i="118" a="1"/>
  <c r="G55" i="118" s="1"/>
  <c r="S56" i="118" s="1"/>
  <c r="I57" i="118" a="1"/>
  <c r="I57" i="118" s="1"/>
  <c r="B94" i="116"/>
  <c r="D103" i="116"/>
  <c r="S160" i="118"/>
  <c r="P61" i="117"/>
  <c r="U47" i="117"/>
  <c r="E62" i="118" a="1"/>
  <c r="E62" i="118" s="1"/>
  <c r="G64" i="118" a="1"/>
  <c r="G64" i="118" s="1"/>
  <c r="Q55" i="117"/>
  <c r="G72" i="117" a="1"/>
  <c r="G72" i="117" s="1"/>
  <c r="I98" i="118" a="1"/>
  <c r="I98" i="118" s="1"/>
  <c r="H98" i="118" s="1"/>
  <c r="J98" i="118" s="1"/>
  <c r="F204" i="118" a="1"/>
  <c r="F204" i="118" s="1"/>
  <c r="E209" i="118" a="1"/>
  <c r="E209" i="118" s="1"/>
  <c r="R185" i="118"/>
  <c r="D119" i="116"/>
  <c r="B119" i="116" s="1"/>
  <c r="B110" i="116"/>
  <c r="C85" i="98"/>
  <c r="J84" i="98" s="1" a="1"/>
  <c r="J84" i="98" s="1"/>
  <c r="C72" i="98"/>
  <c r="C61" i="98"/>
  <c r="E60" i="98" s="1" a="1"/>
  <c r="E60" i="98" s="1"/>
  <c r="E58" i="98" a="1"/>
  <c r="E58" i="98" s="1"/>
  <c r="I48" i="98" a="1"/>
  <c r="I48" i="98" s="1"/>
  <c r="H44" i="93" a="1"/>
  <c r="H44" i="93" s="1"/>
  <c r="F44" i="93" a="1"/>
  <c r="F44" i="93" s="1"/>
  <c r="K44" i="93" a="1"/>
  <c r="K44" i="93" s="1"/>
  <c r="I44" i="93" a="1"/>
  <c r="I44" i="93" s="1"/>
  <c r="G44" i="93" a="1"/>
  <c r="G44" i="93" s="1"/>
  <c r="E44" i="93" a="1"/>
  <c r="E44" i="93" s="1"/>
  <c r="J44" i="93" a="1"/>
  <c r="J44" i="93" s="1"/>
  <c r="L44" i="93" a="1"/>
  <c r="L44" i="93" s="1"/>
  <c r="B88" i="97"/>
  <c r="D97" i="97"/>
  <c r="B91" i="97"/>
  <c r="D100" i="97"/>
  <c r="B77" i="97"/>
  <c r="D86" i="97"/>
  <c r="D99" i="97"/>
  <c r="B90" i="97"/>
  <c r="D107" i="97"/>
  <c r="D116" i="97" s="1"/>
  <c r="B116" i="97" s="1"/>
  <c r="B98" i="97"/>
  <c r="B76" i="97"/>
  <c r="D85" i="97"/>
  <c r="B78" i="97"/>
  <c r="D87" i="97"/>
  <c r="B92" i="97"/>
  <c r="D101" i="97"/>
  <c r="D75" i="97"/>
  <c r="B75" i="97" s="1"/>
  <c r="C26" i="98"/>
  <c r="T6" i="97"/>
  <c r="T7" i="97"/>
  <c r="L8" i="97"/>
  <c r="K1" i="97"/>
  <c r="C165" i="93"/>
  <c r="C117" i="93"/>
  <c r="C105" i="93"/>
  <c r="C94" i="93"/>
  <c r="H89" i="93" s="1" a="1"/>
  <c r="H89" i="93" s="1"/>
  <c r="L73" i="93"/>
  <c r="L61" i="93"/>
  <c r="C82" i="93"/>
  <c r="E79" i="93" s="1" a="1"/>
  <c r="E79" i="93" s="1"/>
  <c r="C70" i="93"/>
  <c r="G67" i="93" s="1" a="1"/>
  <c r="G67" i="93" s="1"/>
  <c r="L49" i="93"/>
  <c r="C58" i="93"/>
  <c r="C46" i="93"/>
  <c r="C178" i="93"/>
  <c r="H177" i="93" s="1" a="1"/>
  <c r="H177" i="93" s="1"/>
  <c r="C129" i="93"/>
  <c r="C216" i="93"/>
  <c r="C230" i="93"/>
  <c r="C189" i="93"/>
  <c r="C204" i="93"/>
  <c r="I33" i="88" a="1"/>
  <c r="I33" i="88" s="1"/>
  <c r="G37" i="88" a="1"/>
  <c r="G37" i="88" s="1"/>
  <c r="J37" i="88" a="1"/>
  <c r="J37" i="88" s="1"/>
  <c r="I39" i="88" a="1"/>
  <c r="I39" i="88" s="1"/>
  <c r="T40" i="88" s="1"/>
  <c r="I34" i="88" a="1"/>
  <c r="I34" i="88" s="1"/>
  <c r="G40" i="88" a="1"/>
  <c r="G40" i="88" s="1"/>
  <c r="E37" i="88" a="1"/>
  <c r="E37" i="88" s="1"/>
  <c r="B84" i="87"/>
  <c r="D93" i="87"/>
  <c r="D85" i="87"/>
  <c r="B76" i="87"/>
  <c r="D91" i="87"/>
  <c r="B82" i="87"/>
  <c r="F34" i="88" a="1"/>
  <c r="F34" i="88" s="1"/>
  <c r="F40" i="88" a="1"/>
  <c r="F40" i="88" s="1"/>
  <c r="J39" i="88" a="1"/>
  <c r="J39" i="88" s="1"/>
  <c r="U40" i="88" s="1"/>
  <c r="D81" i="87"/>
  <c r="B72" i="87"/>
  <c r="F39" i="88" a="1"/>
  <c r="F39" i="88" s="1"/>
  <c r="E33" i="88" a="1"/>
  <c r="E33" i="88" s="1"/>
  <c r="P34" i="88" s="1"/>
  <c r="I36" i="88" a="1"/>
  <c r="I36" i="88" s="1"/>
  <c r="H40" i="88" a="1"/>
  <c r="H40" i="88" s="1"/>
  <c r="C91" i="88"/>
  <c r="P35" i="88"/>
  <c r="J33" i="88" a="1"/>
  <c r="J33" i="88" s="1"/>
  <c r="C64" i="88"/>
  <c r="C76" i="88"/>
  <c r="H36" i="88" a="1"/>
  <c r="H36" i="88" s="1"/>
  <c r="H35" i="88" a="1"/>
  <c r="H35" i="88" s="1"/>
  <c r="D88" i="87"/>
  <c r="B79" i="87"/>
  <c r="G39" i="88" a="1"/>
  <c r="G39" i="88" s="1"/>
  <c r="R40" i="88" s="1"/>
  <c r="I38" i="88" a="1"/>
  <c r="I38" i="88" s="1"/>
  <c r="C52" i="88"/>
  <c r="G38" i="88" a="1"/>
  <c r="G38" i="88" s="1"/>
  <c r="R39" i="88" s="1"/>
  <c r="H38" i="88" a="1"/>
  <c r="H38" i="88" s="1"/>
  <c r="F35" i="88" a="1"/>
  <c r="F35" i="88" s="1"/>
  <c r="Q36" i="88" s="1"/>
  <c r="G35" i="88" a="1"/>
  <c r="G35" i="88" s="1"/>
  <c r="I35" i="88" a="1"/>
  <c r="I35" i="88" s="1"/>
  <c r="F33" i="88" a="1"/>
  <c r="F33" i="88" s="1"/>
  <c r="D101" i="87"/>
  <c r="B92" i="87"/>
  <c r="G36" i="88" a="1"/>
  <c r="G36" i="88" s="1"/>
  <c r="R37" i="88" s="1"/>
  <c r="D77" i="87"/>
  <c r="B68" i="87"/>
  <c r="F38" i="88" a="1"/>
  <c r="F38" i="88" s="1"/>
  <c r="Q39" i="88" s="1"/>
  <c r="E40" i="88" a="1"/>
  <c r="E40" i="88" s="1"/>
  <c r="P41" i="88" s="1"/>
  <c r="H39" i="88" a="1"/>
  <c r="H39" i="88" s="1"/>
  <c r="S40" i="88" s="1"/>
  <c r="B71" i="87"/>
  <c r="D80" i="87"/>
  <c r="J35" i="88" a="1"/>
  <c r="J35" i="88" s="1"/>
  <c r="E36" i="88" a="1"/>
  <c r="E36" i="88" s="1"/>
  <c r="B78" i="87"/>
  <c r="D87" i="87"/>
  <c r="J38" i="88" a="1"/>
  <c r="J38" i="88" s="1"/>
  <c r="J41" i="88" a="1"/>
  <c r="J41" i="88" s="1"/>
  <c r="I41" i="88" a="1"/>
  <c r="I41" i="88" s="1"/>
  <c r="T41" i="88" s="1"/>
  <c r="G41" i="88" a="1"/>
  <c r="G41" i="88" s="1"/>
  <c r="H41" i="88" a="1"/>
  <c r="H41" i="88" s="1"/>
  <c r="F41" i="88" a="1"/>
  <c r="F41" i="88" s="1"/>
  <c r="E41" i="88" a="1"/>
  <c r="E41" i="88" s="1"/>
  <c r="G33" i="88" a="1"/>
  <c r="G33" i="88" s="1"/>
  <c r="E35" i="88" a="1"/>
  <c r="E35" i="88" s="1"/>
  <c r="H34" i="88" a="1"/>
  <c r="H34" i="88" s="1"/>
  <c r="F36" i="88" a="1"/>
  <c r="F36" i="88" s="1"/>
  <c r="Q37" i="88" s="1"/>
  <c r="J34" i="88" a="1"/>
  <c r="J34" i="88" s="1"/>
  <c r="H37" i="88" a="1"/>
  <c r="H37" i="88" s="1"/>
  <c r="I37" i="88" a="1"/>
  <c r="I37" i="88" s="1"/>
  <c r="H33" i="88" a="1"/>
  <c r="H33" i="88" s="1"/>
  <c r="S34" i="88" s="1"/>
  <c r="J36" i="88" a="1"/>
  <c r="J36" i="88" s="1"/>
  <c r="E39" i="88" a="1"/>
  <c r="E39" i="88" s="1"/>
  <c r="P40" i="88" s="1"/>
  <c r="C105" i="88"/>
  <c r="G34" i="88" a="1"/>
  <c r="G34" i="88" s="1"/>
  <c r="R35" i="88" s="1"/>
  <c r="E38" i="88" a="1"/>
  <c r="E38" i="88" s="1"/>
  <c r="J40" i="88" a="1"/>
  <c r="J40" i="88" s="1"/>
  <c r="T1" i="87"/>
  <c r="U8" i="87"/>
  <c r="C92" i="76"/>
  <c r="F91" i="76" a="1"/>
  <c r="F91" i="76" s="1"/>
  <c r="E91" i="76" a="1"/>
  <c r="E91" i="76" s="1"/>
  <c r="G91" i="76" a="1"/>
  <c r="G91" i="76" s="1"/>
  <c r="I91" i="76" a="1"/>
  <c r="I91" i="76" s="1"/>
  <c r="H91" i="76" s="1"/>
  <c r="G89" i="76" a="1"/>
  <c r="G89" i="76" s="1"/>
  <c r="E88" i="76" a="1"/>
  <c r="E88" i="76" s="1"/>
  <c r="F89" i="76" a="1"/>
  <c r="F89" i="76" s="1"/>
  <c r="B86" i="75"/>
  <c r="D95" i="75"/>
  <c r="D114" i="75"/>
  <c r="B114" i="75" s="1"/>
  <c r="B105" i="75"/>
  <c r="M8" i="75"/>
  <c r="L1" i="75"/>
  <c r="C64" i="76"/>
  <c r="F84" i="76" a="1"/>
  <c r="F84" i="76" s="1"/>
  <c r="I89" i="76" a="1"/>
  <c r="I89" i="76" s="1"/>
  <c r="H89" i="76" s="1"/>
  <c r="D106" i="75"/>
  <c r="B97" i="75"/>
  <c r="I87" i="76" a="1"/>
  <c r="I87" i="76" s="1"/>
  <c r="H87" i="76" s="1"/>
  <c r="E87" i="76" a="1"/>
  <c r="E87" i="76" s="1"/>
  <c r="G88" i="76" a="1"/>
  <c r="G88" i="76" s="1"/>
  <c r="G90" i="76" a="1"/>
  <c r="G90" i="76" s="1"/>
  <c r="D109" i="75"/>
  <c r="B100" i="75"/>
  <c r="C106" i="76"/>
  <c r="H104" i="76" s="1" a="1"/>
  <c r="H104" i="76" s="1"/>
  <c r="J105" i="76" a="1"/>
  <c r="J105" i="76" s="1"/>
  <c r="I105" i="76" a="1"/>
  <c r="I105" i="76" s="1"/>
  <c r="H105" i="76" a="1"/>
  <c r="H105" i="76" s="1"/>
  <c r="F105" i="76" a="1"/>
  <c r="F105" i="76" s="1"/>
  <c r="J101" i="76" a="1"/>
  <c r="J101" i="76" s="1"/>
  <c r="E89" i="76" a="1"/>
  <c r="E89" i="76" s="1"/>
  <c r="B72" i="75"/>
  <c r="D81" i="75"/>
  <c r="I84" i="76" a="1"/>
  <c r="I84" i="76" s="1"/>
  <c r="H84" i="76" s="1"/>
  <c r="F90" i="76" a="1"/>
  <c r="F90" i="76" s="1"/>
  <c r="C76" i="76"/>
  <c r="C52" i="76"/>
  <c r="F100" i="76" a="1"/>
  <c r="F100" i="76" s="1"/>
  <c r="G104" i="76" a="1"/>
  <c r="G104" i="76" s="1"/>
  <c r="B74" i="75"/>
  <c r="D83" i="75"/>
  <c r="D94" i="75"/>
  <c r="B85" i="75"/>
  <c r="G87" i="76" a="1"/>
  <c r="G87" i="76" s="1"/>
  <c r="F86" i="76" a="1"/>
  <c r="F86" i="76" s="1"/>
  <c r="B71" i="75"/>
  <c r="D80" i="75"/>
  <c r="C40" i="76"/>
  <c r="F88" i="76" a="1"/>
  <c r="F88" i="76" s="1"/>
  <c r="H100" i="76" a="1"/>
  <c r="H100" i="76" s="1"/>
  <c r="B66" i="75"/>
  <c r="D75" i="75"/>
  <c r="E84" i="76" a="1"/>
  <c r="E84" i="76" s="1"/>
  <c r="I90" i="76" a="1"/>
  <c r="I90" i="76" s="1"/>
  <c r="H90" i="76" s="1"/>
  <c r="G102" i="76" a="1"/>
  <c r="G102" i="76" s="1"/>
  <c r="I104" i="76" a="1"/>
  <c r="I104" i="76" s="1"/>
  <c r="Q51" i="74"/>
  <c r="S52" i="74"/>
  <c r="T37" i="74"/>
  <c r="U38" i="74"/>
  <c r="T34" i="74"/>
  <c r="T39" i="74"/>
  <c r="P52" i="74"/>
  <c r="R46" i="74"/>
  <c r="H21" i="74" a="1"/>
  <c r="H21" i="74" s="1"/>
  <c r="E21" i="74" a="1"/>
  <c r="E21" i="74" s="1"/>
  <c r="F21" i="74" a="1"/>
  <c r="F21" i="74" s="1"/>
  <c r="I21" i="74" a="1"/>
  <c r="I21" i="74" s="1"/>
  <c r="G21" i="74" a="1"/>
  <c r="G21" i="74" s="1"/>
  <c r="D83" i="73"/>
  <c r="B74" i="73"/>
  <c r="B68" i="73"/>
  <c r="D77" i="73"/>
  <c r="D87" i="73"/>
  <c r="B78" i="73"/>
  <c r="B71" i="73"/>
  <c r="D80" i="73"/>
  <c r="T48" i="74"/>
  <c r="D91" i="73"/>
  <c r="B82" i="73"/>
  <c r="Q34" i="74"/>
  <c r="C65" i="74"/>
  <c r="E57" i="74" a="1"/>
  <c r="E57" i="74" s="1"/>
  <c r="P53" i="74"/>
  <c r="S53" i="74"/>
  <c r="G62" i="74" a="1"/>
  <c r="G62" i="74" s="1"/>
  <c r="F63" i="74" a="1"/>
  <c r="F63" i="74" s="1"/>
  <c r="Q46" i="74"/>
  <c r="P34" i="74"/>
  <c r="R51" i="74"/>
  <c r="S37" i="74"/>
  <c r="R37" i="74"/>
  <c r="C91" i="74"/>
  <c r="C76" i="74"/>
  <c r="S35" i="74"/>
  <c r="U39" i="74"/>
  <c r="P51" i="74"/>
  <c r="Q37" i="74"/>
  <c r="D108" i="73"/>
  <c r="B99" i="73"/>
  <c r="H63" i="74" a="1"/>
  <c r="H63" i="74" s="1"/>
  <c r="C105" i="74"/>
  <c r="R35" i="74"/>
  <c r="T50" i="74"/>
  <c r="S50" i="74"/>
  <c r="Q53" i="74"/>
  <c r="B88" i="73"/>
  <c r="D97" i="73"/>
  <c r="E59" i="74" a="1"/>
  <c r="E59" i="74" s="1"/>
  <c r="F59" i="74" a="1"/>
  <c r="F59" i="74" s="1"/>
  <c r="I63" i="74" a="1"/>
  <c r="I63" i="74" s="1"/>
  <c r="U37" i="74"/>
  <c r="U51" i="74"/>
  <c r="J53" i="74" a="1"/>
  <c r="J53" i="74" s="1"/>
  <c r="U53" i="74" s="1"/>
  <c r="H53" i="74" a="1"/>
  <c r="H53" i="74" s="1"/>
  <c r="F53" i="74" a="1"/>
  <c r="F53" i="74" s="1"/>
  <c r="E53" i="74" a="1"/>
  <c r="E53" i="74" s="1"/>
  <c r="G53" i="74" a="1"/>
  <c r="G53" i="74" s="1"/>
  <c r="I53" i="74" a="1"/>
  <c r="I53" i="74" s="1"/>
  <c r="T53" i="74" s="1"/>
  <c r="E46" i="74" a="1"/>
  <c r="E46" i="74" s="1"/>
  <c r="P47" i="74" s="1"/>
  <c r="F47" i="74" a="1"/>
  <c r="F47" i="74" s="1"/>
  <c r="Q48" i="74" s="1"/>
  <c r="G48" i="74" a="1"/>
  <c r="G48" i="74" s="1"/>
  <c r="E45" i="74" a="1"/>
  <c r="E45" i="74" s="1"/>
  <c r="G49" i="74" a="1"/>
  <c r="G49" i="74" s="1"/>
  <c r="R50" i="74" s="1"/>
  <c r="F49" i="74" a="1"/>
  <c r="F49" i="74" s="1"/>
  <c r="Q50" i="74" s="1"/>
  <c r="H45" i="74" a="1"/>
  <c r="H45" i="74" s="1"/>
  <c r="S46" i="74" s="1"/>
  <c r="E47" i="74" a="1"/>
  <c r="E47" i="74" s="1"/>
  <c r="I48" i="74" a="1"/>
  <c r="I48" i="74" s="1"/>
  <c r="T49" i="74" s="1"/>
  <c r="I46" i="74" a="1"/>
  <c r="I46" i="74" s="1"/>
  <c r="T47" i="74" s="1"/>
  <c r="J47" i="74" a="1"/>
  <c r="J47" i="74" s="1"/>
  <c r="J48" i="74" a="1"/>
  <c r="J48" i="74" s="1"/>
  <c r="U49" i="74" s="1"/>
  <c r="G47" i="74" a="1"/>
  <c r="G47" i="74" s="1"/>
  <c r="R47" i="74" s="1"/>
  <c r="H47" i="74" a="1"/>
  <c r="H47" i="74" s="1"/>
  <c r="S47" i="74" s="1"/>
  <c r="J51" i="74" a="1"/>
  <c r="J51" i="74" s="1"/>
  <c r="U52" i="74" s="1"/>
  <c r="E49" i="74" a="1"/>
  <c r="E49" i="74" s="1"/>
  <c r="P50" i="74" s="1"/>
  <c r="E48" i="74" a="1"/>
  <c r="E48" i="74" s="1"/>
  <c r="P49" i="74" s="1"/>
  <c r="H48" i="74" a="1"/>
  <c r="H48" i="74" s="1"/>
  <c r="S49" i="74" s="1"/>
  <c r="I51" i="74" a="1"/>
  <c r="I51" i="74" s="1"/>
  <c r="T52" i="74" s="1"/>
  <c r="F48" i="74" a="1"/>
  <c r="F48" i="74" s="1"/>
  <c r="J46" i="74" a="1"/>
  <c r="J46" i="74" s="1"/>
  <c r="U46" i="74" s="1"/>
  <c r="T36" i="74"/>
  <c r="D103" i="73"/>
  <c r="B94" i="73"/>
  <c r="F62" i="74" a="1"/>
  <c r="F62" i="74" s="1"/>
  <c r="Q63" i="74" s="1"/>
  <c r="Q39" i="74"/>
  <c r="H50" i="74" a="1"/>
  <c r="H50" i="74" s="1"/>
  <c r="S51" i="74" s="1"/>
  <c r="G52" i="74" a="1"/>
  <c r="G52" i="74" s="1"/>
  <c r="U36" i="74"/>
  <c r="K1" i="73"/>
  <c r="L8" i="73"/>
  <c r="E58" i="74" a="1"/>
  <c r="E58" i="74" s="1"/>
  <c r="K15" i="122"/>
  <c r="K15" i="126"/>
  <c r="K7" i="117"/>
  <c r="S58" i="124" l="1"/>
  <c r="Q69" i="117"/>
  <c r="R69" i="117"/>
  <c r="R68" i="117"/>
  <c r="U59" i="120"/>
  <c r="S56" i="120"/>
  <c r="P59" i="120"/>
  <c r="Q61" i="120"/>
  <c r="U55" i="120"/>
  <c r="S85" i="122"/>
  <c r="R61" i="122"/>
  <c r="S79" i="122"/>
  <c r="T85" i="124"/>
  <c r="T84" i="124"/>
  <c r="S80" i="124"/>
  <c r="R80" i="124"/>
  <c r="B102" i="121"/>
  <c r="D111" i="121"/>
  <c r="B111" i="121" s="1"/>
  <c r="B95" i="121"/>
  <c r="D104" i="121"/>
  <c r="R84" i="124"/>
  <c r="R79" i="124"/>
  <c r="P84" i="124"/>
  <c r="S82" i="124"/>
  <c r="T81" i="124"/>
  <c r="U78" i="124"/>
  <c r="P80" i="124"/>
  <c r="U85" i="124"/>
  <c r="Q83" i="124"/>
  <c r="U80" i="124"/>
  <c r="S79" i="124"/>
  <c r="U82" i="124"/>
  <c r="T78" i="124"/>
  <c r="R83" i="124"/>
  <c r="Q79" i="124"/>
  <c r="R82" i="124"/>
  <c r="S85" i="124"/>
  <c r="R81" i="124"/>
  <c r="Q82" i="124"/>
  <c r="T80" i="124"/>
  <c r="P82" i="124"/>
  <c r="Q78" i="124"/>
  <c r="R85" i="124"/>
  <c r="S84" i="124"/>
  <c r="P85" i="124"/>
  <c r="U79" i="124"/>
  <c r="U81" i="124"/>
  <c r="P79" i="124"/>
  <c r="T79" i="124"/>
  <c r="Q81" i="124"/>
  <c r="P83" i="124"/>
  <c r="D119" i="123"/>
  <c r="B119" i="123" s="1"/>
  <c r="B110" i="123"/>
  <c r="B106" i="123"/>
  <c r="D115" i="123"/>
  <c r="B115" i="123" s="1"/>
  <c r="D118" i="123"/>
  <c r="B118" i="123" s="1"/>
  <c r="B109" i="123"/>
  <c r="U56" i="124"/>
  <c r="U59" i="124"/>
  <c r="U58" i="124"/>
  <c r="S55" i="124"/>
  <c r="P54" i="124"/>
  <c r="Q59" i="124"/>
  <c r="T54" i="124"/>
  <c r="U61" i="124"/>
  <c r="B100" i="125"/>
  <c r="D109" i="125"/>
  <c r="T42" i="126"/>
  <c r="S42" i="126"/>
  <c r="P43" i="126"/>
  <c r="R60" i="124"/>
  <c r="R54" i="124"/>
  <c r="T56" i="124"/>
  <c r="U54" i="124"/>
  <c r="Q48" i="126"/>
  <c r="P44" i="126"/>
  <c r="P42" i="126"/>
  <c r="Q45" i="126"/>
  <c r="U43" i="126"/>
  <c r="R48" i="126"/>
  <c r="S43" i="126"/>
  <c r="U79" i="122"/>
  <c r="T46" i="120"/>
  <c r="S45" i="120"/>
  <c r="U49" i="120"/>
  <c r="P85" i="120"/>
  <c r="R79" i="120"/>
  <c r="T48" i="120"/>
  <c r="R73" i="117"/>
  <c r="T69" i="117"/>
  <c r="T72" i="117"/>
  <c r="U69" i="117"/>
  <c r="Q68" i="117"/>
  <c r="P66" i="117"/>
  <c r="T61" i="124"/>
  <c r="R58" i="124"/>
  <c r="S56" i="124"/>
  <c r="R57" i="124"/>
  <c r="U57" i="124"/>
  <c r="Q58" i="124"/>
  <c r="R78" i="124"/>
  <c r="T55" i="124"/>
  <c r="Q60" i="124"/>
  <c r="S83" i="124"/>
  <c r="T59" i="124"/>
  <c r="P78" i="124"/>
  <c r="T83" i="124"/>
  <c r="Q56" i="124"/>
  <c r="Q80" i="124"/>
  <c r="R55" i="124"/>
  <c r="S73" i="117"/>
  <c r="S71" i="117"/>
  <c r="P73" i="117"/>
  <c r="P70" i="117"/>
  <c r="S69" i="117"/>
  <c r="Q71" i="117"/>
  <c r="P72" i="117"/>
  <c r="U66" i="117"/>
  <c r="T67" i="117"/>
  <c r="S72" i="117"/>
  <c r="R66" i="117"/>
  <c r="U72" i="117"/>
  <c r="P68" i="117"/>
  <c r="Q66" i="117"/>
  <c r="S66" i="117"/>
  <c r="T48" i="126"/>
  <c r="U48" i="126"/>
  <c r="U42" i="126"/>
  <c r="R44" i="126"/>
  <c r="U49" i="126"/>
  <c r="T49" i="126"/>
  <c r="P46" i="126"/>
  <c r="Q43" i="126"/>
  <c r="R45" i="126"/>
  <c r="U44" i="126"/>
  <c r="S49" i="126"/>
  <c r="R47" i="126"/>
  <c r="R49" i="126"/>
  <c r="S48" i="126"/>
  <c r="Q48" i="120"/>
  <c r="U42" i="120"/>
  <c r="Q49" i="120"/>
  <c r="R44" i="120"/>
  <c r="U48" i="120"/>
  <c r="R46" i="120"/>
  <c r="R48" i="120"/>
  <c r="R49" i="120"/>
  <c r="T49" i="120"/>
  <c r="T45" i="120"/>
  <c r="T47" i="120"/>
  <c r="R43" i="120"/>
  <c r="U46" i="120"/>
  <c r="P45" i="120"/>
  <c r="T43" i="120"/>
  <c r="P47" i="120"/>
  <c r="S44" i="120"/>
  <c r="S49" i="120"/>
  <c r="Q45" i="120"/>
  <c r="U47" i="126"/>
  <c r="P55" i="122"/>
  <c r="R55" i="122"/>
  <c r="S82" i="122"/>
  <c r="T85" i="122"/>
  <c r="R57" i="122"/>
  <c r="Q58" i="122"/>
  <c r="U46" i="126"/>
  <c r="T47" i="126"/>
  <c r="T45" i="126"/>
  <c r="P49" i="126"/>
  <c r="S45" i="126"/>
  <c r="T43" i="126"/>
  <c r="R42" i="126"/>
  <c r="T61" i="122"/>
  <c r="U58" i="122"/>
  <c r="U80" i="122"/>
  <c r="R54" i="122"/>
  <c r="Q79" i="122"/>
  <c r="T79" i="122"/>
  <c r="U56" i="122"/>
  <c r="P79" i="122"/>
  <c r="R81" i="122"/>
  <c r="S59" i="122"/>
  <c r="P54" i="122"/>
  <c r="S83" i="122"/>
  <c r="Q81" i="122"/>
  <c r="T59" i="122"/>
  <c r="R45" i="120"/>
  <c r="S48" i="120"/>
  <c r="S81" i="120"/>
  <c r="U44" i="120"/>
  <c r="S79" i="120"/>
  <c r="S78" i="120"/>
  <c r="S58" i="120"/>
  <c r="U78" i="120"/>
  <c r="R78" i="120"/>
  <c r="U57" i="120"/>
  <c r="Q54" i="120"/>
  <c r="R47" i="120"/>
  <c r="T84" i="120"/>
  <c r="P79" i="120"/>
  <c r="R80" i="120"/>
  <c r="Q80" i="120"/>
  <c r="P58" i="120"/>
  <c r="Q81" i="120"/>
  <c r="T54" i="120"/>
  <c r="R55" i="120"/>
  <c r="U56" i="120"/>
  <c r="Q83" i="120"/>
  <c r="U45" i="120"/>
  <c r="Q85" i="120"/>
  <c r="U83" i="120"/>
  <c r="T82" i="120"/>
  <c r="U82" i="120"/>
  <c r="Q57" i="120"/>
  <c r="S43" i="120"/>
  <c r="S54" i="120"/>
  <c r="Q78" i="120"/>
  <c r="S84" i="120"/>
  <c r="T79" i="120"/>
  <c r="P42" i="120"/>
  <c r="T42" i="120"/>
  <c r="U81" i="120"/>
  <c r="P83" i="120"/>
  <c r="T85" i="120"/>
  <c r="Q47" i="120"/>
  <c r="F15" i="126" a="1"/>
  <c r="F15" i="126" s="1"/>
  <c r="I15" i="126" a="1"/>
  <c r="I15" i="126" s="1"/>
  <c r="H15" i="126" a="1"/>
  <c r="H15" i="126" s="1"/>
  <c r="E15" i="126" a="1"/>
  <c r="E15" i="126" s="1"/>
  <c r="G15" i="126" a="1"/>
  <c r="G15" i="126" s="1"/>
  <c r="U45" i="126"/>
  <c r="Q42" i="126"/>
  <c r="S8" i="125"/>
  <c r="R1" i="125"/>
  <c r="P48" i="126"/>
  <c r="B93" i="125"/>
  <c r="D102" i="125"/>
  <c r="Q49" i="126"/>
  <c r="S44" i="126"/>
  <c r="J17" i="126"/>
  <c r="L17" i="126" s="1"/>
  <c r="B108" i="125"/>
  <c r="D117" i="125"/>
  <c r="B117" i="125" s="1"/>
  <c r="D104" i="125"/>
  <c r="B95" i="125"/>
  <c r="T44" i="126"/>
  <c r="D18" i="126"/>
  <c r="C19" i="126"/>
  <c r="Q44" i="126"/>
  <c r="S47" i="126"/>
  <c r="R43" i="126"/>
  <c r="R46" i="126"/>
  <c r="S46" i="126"/>
  <c r="B103" i="125"/>
  <c r="D112" i="125"/>
  <c r="B112" i="125" s="1"/>
  <c r="P47" i="126"/>
  <c r="T46" i="126"/>
  <c r="P45" i="126"/>
  <c r="P81" i="124"/>
  <c r="B103" i="123"/>
  <c r="D112" i="123"/>
  <c r="B112" i="123" s="1"/>
  <c r="P61" i="124"/>
  <c r="J15" i="124"/>
  <c r="L15" i="124" s="1"/>
  <c r="S57" i="124"/>
  <c r="S81" i="124"/>
  <c r="Q61" i="124"/>
  <c r="S61" i="124"/>
  <c r="O8" i="123"/>
  <c r="N1" i="123"/>
  <c r="T58" i="124"/>
  <c r="R59" i="124"/>
  <c r="Q55" i="124"/>
  <c r="S54" i="124"/>
  <c r="T60" i="124"/>
  <c r="S78" i="124"/>
  <c r="D113" i="123"/>
  <c r="B113" i="123" s="1"/>
  <c r="B104" i="123"/>
  <c r="R61" i="124"/>
  <c r="U55" i="124"/>
  <c r="P55" i="124"/>
  <c r="P60" i="124"/>
  <c r="T82" i="124"/>
  <c r="S60" i="124"/>
  <c r="D16" i="124"/>
  <c r="C17" i="124"/>
  <c r="R56" i="124"/>
  <c r="P59" i="124"/>
  <c r="U60" i="124"/>
  <c r="D111" i="123"/>
  <c r="B111" i="123" s="1"/>
  <c r="B102" i="123"/>
  <c r="Q54" i="124"/>
  <c r="T57" i="124"/>
  <c r="Q57" i="124"/>
  <c r="G15" i="122" a="1"/>
  <c r="G15" i="122" s="1"/>
  <c r="H15" i="122" a="1"/>
  <c r="H15" i="122" s="1"/>
  <c r="I15" i="122" a="1"/>
  <c r="I15" i="122" s="1"/>
  <c r="F15" i="122" a="1"/>
  <c r="F15" i="122" s="1"/>
  <c r="E15" i="122" a="1"/>
  <c r="E15" i="122" s="1"/>
  <c r="D115" i="121"/>
  <c r="B115" i="121" s="1"/>
  <c r="B106" i="121"/>
  <c r="D19" i="122"/>
  <c r="C20" i="122"/>
  <c r="T54" i="122"/>
  <c r="S58" i="122"/>
  <c r="J18" i="122"/>
  <c r="L18" i="122" s="1"/>
  <c r="U57" i="122"/>
  <c r="R83" i="122"/>
  <c r="D119" i="121"/>
  <c r="B119" i="121" s="1"/>
  <c r="B110" i="121"/>
  <c r="U78" i="122"/>
  <c r="Q80" i="122"/>
  <c r="T81" i="122"/>
  <c r="P56" i="122"/>
  <c r="T60" i="122"/>
  <c r="U81" i="122"/>
  <c r="S56" i="122"/>
  <c r="U59" i="122"/>
  <c r="Q60" i="122"/>
  <c r="B94" i="121"/>
  <c r="D103" i="121"/>
  <c r="S81" i="122"/>
  <c r="Q78" i="122"/>
  <c r="U55" i="122"/>
  <c r="D117" i="121"/>
  <c r="B117" i="121" s="1"/>
  <c r="B108" i="121"/>
  <c r="R58" i="122"/>
  <c r="R80" i="122"/>
  <c r="P78" i="122"/>
  <c r="P59" i="122"/>
  <c r="R59" i="122"/>
  <c r="T84" i="122"/>
  <c r="D116" i="121"/>
  <c r="B116" i="121" s="1"/>
  <c r="B107" i="121"/>
  <c r="O8" i="121"/>
  <c r="N1" i="121"/>
  <c r="R56" i="122"/>
  <c r="Q57" i="122"/>
  <c r="Q54" i="122"/>
  <c r="Q83" i="122"/>
  <c r="P83" i="122"/>
  <c r="S84" i="122"/>
  <c r="P81" i="122"/>
  <c r="U83" i="122"/>
  <c r="D118" i="121"/>
  <c r="B118" i="121" s="1"/>
  <c r="B109" i="121"/>
  <c r="D111" i="119"/>
  <c r="B111" i="119" s="1"/>
  <c r="B102" i="119"/>
  <c r="Q44" i="120"/>
  <c r="D119" i="119"/>
  <c r="B119" i="119" s="1"/>
  <c r="B110" i="119"/>
  <c r="R82" i="120"/>
  <c r="P54" i="120"/>
  <c r="U58" i="120"/>
  <c r="P78" i="120"/>
  <c r="Q42" i="120"/>
  <c r="P81" i="120"/>
  <c r="T81" i="120"/>
  <c r="P84" i="120"/>
  <c r="D105" i="119"/>
  <c r="B96" i="119"/>
  <c r="P82" i="120"/>
  <c r="S42" i="120"/>
  <c r="S59" i="120"/>
  <c r="T55" i="120"/>
  <c r="Q82" i="120"/>
  <c r="U43" i="120"/>
  <c r="S83" i="120"/>
  <c r="D113" i="119"/>
  <c r="B113" i="119" s="1"/>
  <c r="B104" i="119"/>
  <c r="Q56" i="120"/>
  <c r="Q84" i="120"/>
  <c r="P44" i="120"/>
  <c r="Q55" i="120"/>
  <c r="T80" i="120"/>
  <c r="R56" i="120"/>
  <c r="T58" i="120"/>
  <c r="U79" i="120"/>
  <c r="R81" i="120"/>
  <c r="S80" i="120"/>
  <c r="R42" i="120"/>
  <c r="R59" i="120"/>
  <c r="S57" i="120"/>
  <c r="U47" i="120"/>
  <c r="Q8" i="119"/>
  <c r="P1" i="119"/>
  <c r="J15" i="120"/>
  <c r="L15" i="120" s="1"/>
  <c r="C17" i="120"/>
  <c r="D16" i="120"/>
  <c r="P57" i="120"/>
  <c r="S55" i="120"/>
  <c r="T44" i="120"/>
  <c r="T83" i="120"/>
  <c r="Q79" i="120"/>
  <c r="P43" i="120"/>
  <c r="Q43" i="120"/>
  <c r="T78" i="120"/>
  <c r="S47" i="120"/>
  <c r="U54" i="120"/>
  <c r="S46" i="120"/>
  <c r="U80" i="120"/>
  <c r="R85" i="120"/>
  <c r="S85" i="120"/>
  <c r="F7" i="118" a="1"/>
  <c r="F7" i="118" s="1"/>
  <c r="E7" i="118" a="1"/>
  <c r="E7" i="118" s="1"/>
  <c r="H7" i="117" a="1"/>
  <c r="H7" i="117" s="1"/>
  <c r="G7" i="117" a="1"/>
  <c r="G7" i="117" s="1"/>
  <c r="I7" i="117" a="1"/>
  <c r="I7" i="117" s="1"/>
  <c r="F7" i="117" a="1"/>
  <c r="F7" i="117" s="1"/>
  <c r="E7" i="117" a="1"/>
  <c r="E7" i="117" s="1"/>
  <c r="D114" i="116"/>
  <c r="B114" i="116" s="1"/>
  <c r="B105" i="116"/>
  <c r="K123" i="118"/>
  <c r="S70" i="117"/>
  <c r="J16" i="117"/>
  <c r="L16" i="117" s="1"/>
  <c r="T71" i="117"/>
  <c r="U54" i="118"/>
  <c r="O1" i="116"/>
  <c r="P8" i="116"/>
  <c r="R70" i="117"/>
  <c r="T66" i="117"/>
  <c r="O123" i="118"/>
  <c r="B93" i="116"/>
  <c r="D102" i="116"/>
  <c r="C18" i="117"/>
  <c r="D17" i="117"/>
  <c r="S68" i="117"/>
  <c r="P69" i="117"/>
  <c r="S67" i="117"/>
  <c r="R55" i="118"/>
  <c r="V57" i="118"/>
  <c r="V53" i="118"/>
  <c r="U53" i="118"/>
  <c r="U116" i="118"/>
  <c r="U71" i="117"/>
  <c r="P67" i="117"/>
  <c r="P123" i="118"/>
  <c r="N126" i="118"/>
  <c r="N123" i="118"/>
  <c r="P128" i="118"/>
  <c r="P124" i="118"/>
  <c r="R113" i="118"/>
  <c r="T70" i="117"/>
  <c r="T57" i="118"/>
  <c r="B103" i="116"/>
  <c r="D112" i="116"/>
  <c r="B112" i="116" s="1"/>
  <c r="J203" i="118"/>
  <c r="Q54" i="118"/>
  <c r="B98" i="116"/>
  <c r="D107" i="116"/>
  <c r="U57" i="118"/>
  <c r="Q53" i="118"/>
  <c r="K130" i="118"/>
  <c r="R67" i="117"/>
  <c r="V184" i="118"/>
  <c r="U70" i="117"/>
  <c r="D117" i="116"/>
  <c r="B117" i="116" s="1"/>
  <c r="B108" i="116"/>
  <c r="R72" i="117"/>
  <c r="N130" i="118"/>
  <c r="J198" i="118"/>
  <c r="Q57" i="118"/>
  <c r="M126" i="118"/>
  <c r="B109" i="116"/>
  <c r="D118" i="116"/>
  <c r="B118" i="116" s="1"/>
  <c r="J212" i="118"/>
  <c r="T58" i="118"/>
  <c r="U68" i="117"/>
  <c r="R117" i="118"/>
  <c r="K128" i="118"/>
  <c r="J205" i="118"/>
  <c r="R116" i="118"/>
  <c r="T73" i="117"/>
  <c r="S53" i="118"/>
  <c r="T53" i="118"/>
  <c r="U73" i="117"/>
  <c r="Q72" i="117"/>
  <c r="M124" i="118"/>
  <c r="Q185" i="118"/>
  <c r="J216" i="118"/>
  <c r="J213" i="118"/>
  <c r="T68" i="117"/>
  <c r="Q115" i="118"/>
  <c r="S51" i="118"/>
  <c r="Q56" i="118"/>
  <c r="U58" i="118"/>
  <c r="J200" i="118"/>
  <c r="T51" i="118"/>
  <c r="L123" i="118"/>
  <c r="T113" i="118"/>
  <c r="Q73" i="117"/>
  <c r="T117" i="118"/>
  <c r="T54" i="118"/>
  <c r="R52" i="118"/>
  <c r="Q70" i="117"/>
  <c r="S183" i="118"/>
  <c r="R56" i="118"/>
  <c r="U67" i="117"/>
  <c r="M129" i="118"/>
  <c r="P71" i="117"/>
  <c r="J204" i="118"/>
  <c r="G58" i="98" a="1"/>
  <c r="G58" i="98" s="1"/>
  <c r="J80" i="98" a="1"/>
  <c r="J80" i="98" s="1"/>
  <c r="U81" i="98" s="1"/>
  <c r="G82" i="98" a="1"/>
  <c r="G82" i="98" s="1"/>
  <c r="H82" i="98" a="1"/>
  <c r="H82" i="98" s="1"/>
  <c r="I80" i="98" a="1"/>
  <c r="I80" i="98" s="1"/>
  <c r="J82" i="98" a="1"/>
  <c r="J82" i="98" s="1"/>
  <c r="E82" i="98" a="1"/>
  <c r="E82" i="98" s="1"/>
  <c r="E84" i="98" a="1"/>
  <c r="E84" i="98" s="1"/>
  <c r="F84" i="98" a="1"/>
  <c r="F84" i="98" s="1"/>
  <c r="G84" i="98" a="1"/>
  <c r="G84" i="98" s="1"/>
  <c r="H84" i="98" a="1"/>
  <c r="H84" i="98" s="1"/>
  <c r="I84" i="98" a="1"/>
  <c r="I84" i="98" s="1"/>
  <c r="G80" i="98" a="1"/>
  <c r="G80" i="98" s="1"/>
  <c r="I82" i="98" a="1"/>
  <c r="I82" i="98" s="1"/>
  <c r="F77" i="98" a="1"/>
  <c r="F77" i="98" s="1"/>
  <c r="F82" i="98" a="1"/>
  <c r="F82" i="98" s="1"/>
  <c r="F80" i="98" a="1"/>
  <c r="F80" i="98" s="1"/>
  <c r="E80" i="98" a="1"/>
  <c r="E80" i="98" s="1"/>
  <c r="H80" i="98" a="1"/>
  <c r="H80" i="98" s="1"/>
  <c r="J85" i="98" a="1"/>
  <c r="J85" i="98" s="1"/>
  <c r="F85" i="98" a="1"/>
  <c r="F85" i="98" s="1"/>
  <c r="I85" i="98" a="1"/>
  <c r="I85" i="98" s="1"/>
  <c r="E85" i="98" a="1"/>
  <c r="E85" i="98" s="1"/>
  <c r="H85" i="98" a="1"/>
  <c r="H85" i="98" s="1"/>
  <c r="G85" i="98" a="1"/>
  <c r="G85" i="98" s="1"/>
  <c r="I81" i="98" a="1"/>
  <c r="I81" i="98" s="1"/>
  <c r="T82" i="98" s="1"/>
  <c r="J79" i="98" a="1"/>
  <c r="J79" i="98" s="1"/>
  <c r="J78" i="98" a="1"/>
  <c r="J78" i="98" s="1"/>
  <c r="U79" i="98" s="1"/>
  <c r="E79" i="98" a="1"/>
  <c r="E79" i="98" s="1"/>
  <c r="J83" i="98" a="1"/>
  <c r="J83" i="98" s="1"/>
  <c r="F78" i="98" a="1"/>
  <c r="F78" i="98" s="1"/>
  <c r="F81" i="98" a="1"/>
  <c r="F81" i="98" s="1"/>
  <c r="H78" i="98" a="1"/>
  <c r="H78" i="98" s="1"/>
  <c r="H81" i="98" a="1"/>
  <c r="H81" i="98" s="1"/>
  <c r="G81" i="98" a="1"/>
  <c r="G81" i="98" s="1"/>
  <c r="F79" i="98" a="1"/>
  <c r="F79" i="98" s="1"/>
  <c r="I83" i="98" a="1"/>
  <c r="I83" i="98" s="1"/>
  <c r="E81" i="98" a="1"/>
  <c r="E81" i="98" s="1"/>
  <c r="E78" i="98" a="1"/>
  <c r="E78" i="98" s="1"/>
  <c r="G83" i="98" a="1"/>
  <c r="G83" i="98" s="1"/>
  <c r="I77" i="98" a="1"/>
  <c r="I77" i="98" s="1"/>
  <c r="I78" i="98" a="1"/>
  <c r="I78" i="98" s="1"/>
  <c r="F83" i="98" a="1"/>
  <c r="F83" i="98" s="1"/>
  <c r="G77" i="98" a="1"/>
  <c r="G77" i="98" s="1"/>
  <c r="E83" i="98" a="1"/>
  <c r="E83" i="98" s="1"/>
  <c r="J81" i="98" a="1"/>
  <c r="J81" i="98" s="1"/>
  <c r="G79" i="98" a="1"/>
  <c r="G79" i="98" s="1"/>
  <c r="H77" i="98" a="1"/>
  <c r="H77" i="98" s="1"/>
  <c r="H83" i="98" a="1"/>
  <c r="H83" i="98" s="1"/>
  <c r="I79" i="98" a="1"/>
  <c r="I79" i="98" s="1"/>
  <c r="J77" i="98" a="1"/>
  <c r="J77" i="98" s="1"/>
  <c r="H79" i="98" a="1"/>
  <c r="H79" i="98" s="1"/>
  <c r="G78" i="98" a="1"/>
  <c r="G78" i="98" s="1"/>
  <c r="E54" i="98" a="1"/>
  <c r="E54" i="98" s="1"/>
  <c r="C73" i="98"/>
  <c r="F68" i="98" s="1" a="1"/>
  <c r="F68" i="98" s="1"/>
  <c r="G56" i="98" a="1"/>
  <c r="G56" i="98" s="1"/>
  <c r="H53" i="98" a="1"/>
  <c r="H53" i="98" s="1"/>
  <c r="I58" i="98" a="1"/>
  <c r="I58" i="98" s="1"/>
  <c r="F60" i="98" a="1"/>
  <c r="F60" i="98" s="1"/>
  <c r="H60" i="98" a="1"/>
  <c r="H60" i="98" s="1"/>
  <c r="J56" i="98" a="1"/>
  <c r="J56" i="98" s="1"/>
  <c r="J58" i="98" a="1"/>
  <c r="J58" i="98" s="1"/>
  <c r="H56" i="98" a="1"/>
  <c r="H56" i="98" s="1"/>
  <c r="I60" i="98" a="1"/>
  <c r="I60" i="98" s="1"/>
  <c r="G54" i="98" a="1"/>
  <c r="G54" i="98" s="1"/>
  <c r="G60" i="98" a="1"/>
  <c r="G60" i="98" s="1"/>
  <c r="F58" i="98" a="1"/>
  <c r="F58" i="98" s="1"/>
  <c r="J60" i="98" a="1"/>
  <c r="J60" i="98" s="1"/>
  <c r="H58" i="98" a="1"/>
  <c r="H58" i="98" s="1"/>
  <c r="J48" i="98" a="1"/>
  <c r="J48" i="98" s="1"/>
  <c r="F45" i="98" a="1"/>
  <c r="F45" i="98" s="1"/>
  <c r="J61" i="98" a="1"/>
  <c r="J61" i="98" s="1"/>
  <c r="I61" i="98" a="1"/>
  <c r="I61" i="98" s="1"/>
  <c r="G61" i="98" a="1"/>
  <c r="G61" i="98" s="1"/>
  <c r="E61" i="98" a="1"/>
  <c r="E61" i="98" s="1"/>
  <c r="H61" i="98" a="1"/>
  <c r="H61" i="98" s="1"/>
  <c r="F61" i="98" a="1"/>
  <c r="F61" i="98" s="1"/>
  <c r="H54" i="98" a="1"/>
  <c r="H54" i="98" s="1"/>
  <c r="F53" i="98" a="1"/>
  <c r="F53" i="98" s="1"/>
  <c r="G53" i="98" a="1"/>
  <c r="G53" i="98" s="1"/>
  <c r="I56" i="98" a="1"/>
  <c r="I56" i="98" s="1"/>
  <c r="H59" i="98" a="1"/>
  <c r="H59" i="98" s="1"/>
  <c r="I54" i="98" a="1"/>
  <c r="I54" i="98" s="1"/>
  <c r="I55" i="98" a="1"/>
  <c r="I55" i="98" s="1"/>
  <c r="I59" i="98" a="1"/>
  <c r="I59" i="98" s="1"/>
  <c r="J54" i="98" a="1"/>
  <c r="J54" i="98" s="1"/>
  <c r="G55" i="98" a="1"/>
  <c r="G55" i="98" s="1"/>
  <c r="E57" i="98" a="1"/>
  <c r="E57" i="98" s="1"/>
  <c r="P58" i="98" s="1"/>
  <c r="G57" i="98" a="1"/>
  <c r="G57" i="98" s="1"/>
  <c r="F59" i="98" a="1"/>
  <c r="F59" i="98" s="1"/>
  <c r="J57" i="98" a="1"/>
  <c r="J57" i="98" s="1"/>
  <c r="J55" i="98" a="1"/>
  <c r="J55" i="98" s="1"/>
  <c r="E59" i="98" a="1"/>
  <c r="E59" i="98" s="1"/>
  <c r="J59" i="98" a="1"/>
  <c r="J59" i="98" s="1"/>
  <c r="F55" i="98" a="1"/>
  <c r="F55" i="98" s="1"/>
  <c r="J53" i="98" a="1"/>
  <c r="J53" i="98" s="1"/>
  <c r="I53" i="98" a="1"/>
  <c r="I53" i="98" s="1"/>
  <c r="T54" i="98" s="1"/>
  <c r="H55" i="98" a="1"/>
  <c r="H55" i="98" s="1"/>
  <c r="E55" i="98" a="1"/>
  <c r="E55" i="98" s="1"/>
  <c r="E56" i="98" a="1"/>
  <c r="E56" i="98" s="1"/>
  <c r="P57" i="98" s="1"/>
  <c r="I57" i="98" a="1"/>
  <c r="I57" i="98" s="1"/>
  <c r="H57" i="98" a="1"/>
  <c r="H57" i="98" s="1"/>
  <c r="F57" i="98" a="1"/>
  <c r="F57" i="98" s="1"/>
  <c r="Q58" i="98" s="1"/>
  <c r="G59" i="98" a="1"/>
  <c r="G59" i="98" s="1"/>
  <c r="F56" i="98" a="1"/>
  <c r="F56" i="98" s="1"/>
  <c r="F54" i="98" a="1"/>
  <c r="F54" i="98" s="1"/>
  <c r="H45" i="98" a="1"/>
  <c r="H45" i="98" s="1"/>
  <c r="F43" i="98" a="1"/>
  <c r="F43" i="98" s="1"/>
  <c r="J44" i="98" a="1"/>
  <c r="J44" i="98" s="1"/>
  <c r="I41" i="98" a="1"/>
  <c r="I41" i="98" s="1"/>
  <c r="G42" i="98" a="1"/>
  <c r="G42" i="98" s="1"/>
  <c r="F41" i="98" a="1"/>
  <c r="F41" i="98" s="1"/>
  <c r="E45" i="98" a="1"/>
  <c r="E45" i="98" s="1"/>
  <c r="J41" i="98" a="1"/>
  <c r="J41" i="98" s="1"/>
  <c r="I46" i="98" a="1"/>
  <c r="I46" i="98" s="1"/>
  <c r="J43" i="98" a="1"/>
  <c r="J43" i="98" s="1"/>
  <c r="G45" i="98" a="1"/>
  <c r="G45" i="98" s="1"/>
  <c r="J42" i="98" a="1"/>
  <c r="J42" i="98" s="1"/>
  <c r="H44" i="98" a="1"/>
  <c r="H44" i="98" s="1"/>
  <c r="E46" i="98" a="1"/>
  <c r="E46" i="98" s="1"/>
  <c r="E48" i="98" a="1"/>
  <c r="E48" i="98" s="1"/>
  <c r="E43" i="98" a="1"/>
  <c r="E43" i="98" s="1"/>
  <c r="F48" i="98" a="1"/>
  <c r="F48" i="98" s="1"/>
  <c r="G41" i="98" a="1"/>
  <c r="G41" i="98" s="1"/>
  <c r="G48" i="98" a="1"/>
  <c r="G48" i="98" s="1"/>
  <c r="H42" i="98" a="1"/>
  <c r="H42" i="98" s="1"/>
  <c r="H41" i="98" a="1"/>
  <c r="H41" i="98" s="1"/>
  <c r="H48" i="98" a="1"/>
  <c r="H48" i="98" s="1"/>
  <c r="H46" i="98" a="1"/>
  <c r="H46" i="98" s="1"/>
  <c r="G43" i="98" a="1"/>
  <c r="G43" i="98" s="1"/>
  <c r="J49" i="98" a="1"/>
  <c r="J49" i="98" s="1"/>
  <c r="I49" i="98" a="1"/>
  <c r="I49" i="98" s="1"/>
  <c r="H49" i="98" a="1"/>
  <c r="H49" i="98" s="1"/>
  <c r="G49" i="98" a="1"/>
  <c r="G49" i="98" s="1"/>
  <c r="F49" i="98" a="1"/>
  <c r="F49" i="98" s="1"/>
  <c r="E49" i="98" a="1"/>
  <c r="E49" i="98" s="1"/>
  <c r="J46" i="98" a="1"/>
  <c r="J46" i="98" s="1"/>
  <c r="I45" i="98" a="1"/>
  <c r="I45" i="98" s="1"/>
  <c r="G44" i="98" a="1"/>
  <c r="G44" i="98" s="1"/>
  <c r="E44" i="98" a="1"/>
  <c r="E44" i="98" s="1"/>
  <c r="F42" i="98" a="1"/>
  <c r="F42" i="98" s="1"/>
  <c r="G46" i="98" a="1"/>
  <c r="G46" i="98" s="1"/>
  <c r="J47" i="98" a="1"/>
  <c r="J47" i="98" s="1"/>
  <c r="E42" i="98" a="1"/>
  <c r="E42" i="98" s="1"/>
  <c r="I44" i="98" a="1"/>
  <c r="I44" i="98" s="1"/>
  <c r="I47" i="98" a="1"/>
  <c r="I47" i="98" s="1"/>
  <c r="F44" i="98" a="1"/>
  <c r="F44" i="98" s="1"/>
  <c r="H47" i="98" a="1"/>
  <c r="H47" i="98" s="1"/>
  <c r="I42" i="98" a="1"/>
  <c r="I42" i="98" s="1"/>
  <c r="G47" i="98" a="1"/>
  <c r="G47" i="98" s="1"/>
  <c r="F46" i="98" a="1"/>
  <c r="F46" i="98" s="1"/>
  <c r="F47" i="98" a="1"/>
  <c r="F47" i="98" s="1"/>
  <c r="J45" i="98" a="1"/>
  <c r="J45" i="98" s="1"/>
  <c r="E47" i="98" a="1"/>
  <c r="E47" i="98" s="1"/>
  <c r="H43" i="98" a="1"/>
  <c r="H43" i="98" s="1"/>
  <c r="S44" i="98" s="1"/>
  <c r="I43" i="98" a="1"/>
  <c r="I43" i="98" s="1"/>
  <c r="F45" i="93" a="1"/>
  <c r="F45" i="93" s="1"/>
  <c r="E45" i="93" a="1"/>
  <c r="E45" i="93" s="1"/>
  <c r="K45" i="93" a="1"/>
  <c r="K45" i="93" s="1"/>
  <c r="L45" i="93" a="1"/>
  <c r="L45" i="93" s="1"/>
  <c r="G45" i="93" a="1"/>
  <c r="G45" i="93" s="1"/>
  <c r="I45" i="93" a="1"/>
  <c r="I45" i="93" s="1"/>
  <c r="J45" i="93" a="1"/>
  <c r="J45" i="93" s="1"/>
  <c r="H45" i="93" a="1"/>
  <c r="H45" i="93" s="1"/>
  <c r="D94" i="97"/>
  <c r="B85" i="97"/>
  <c r="D108" i="97"/>
  <c r="D117" i="97" s="1"/>
  <c r="B117" i="97" s="1"/>
  <c r="B99" i="97"/>
  <c r="B101" i="97"/>
  <c r="D110" i="97"/>
  <c r="D119" i="97" s="1"/>
  <c r="B119" i="97" s="1"/>
  <c r="B87" i="97"/>
  <c r="D96" i="97"/>
  <c r="B97" i="97"/>
  <c r="D106" i="97"/>
  <c r="D115" i="97" s="1"/>
  <c r="B115" i="97" s="1"/>
  <c r="B107" i="97"/>
  <c r="B86" i="97"/>
  <c r="D95" i="97"/>
  <c r="B100" i="97"/>
  <c r="D109" i="97"/>
  <c r="D118" i="97" s="1"/>
  <c r="B118" i="97" s="1"/>
  <c r="D84" i="97"/>
  <c r="B84" i="97" s="1"/>
  <c r="J52" i="93" a="1"/>
  <c r="J52" i="93" s="1"/>
  <c r="E50" i="93" a="1"/>
  <c r="E50" i="93" s="1"/>
  <c r="E53" i="98" a="1"/>
  <c r="E53" i="98" s="1"/>
  <c r="C27" i="98"/>
  <c r="U6" i="97"/>
  <c r="U7" i="97"/>
  <c r="L1" i="97"/>
  <c r="M8" i="97"/>
  <c r="C166" i="93"/>
  <c r="I163" i="93" s="1" a="1"/>
  <c r="I163" i="93" s="1"/>
  <c r="C118" i="93"/>
  <c r="L117" i="93" s="1" a="1"/>
  <c r="L117" i="93" s="1"/>
  <c r="C106" i="93"/>
  <c r="E105" i="93" s="1" a="1"/>
  <c r="E105" i="93" s="1"/>
  <c r="H64" i="93" a="1"/>
  <c r="H64" i="93" s="1"/>
  <c r="E67" i="93" a="1"/>
  <c r="E67" i="93" s="1"/>
  <c r="E63" i="93" a="1"/>
  <c r="E63" i="93" s="1"/>
  <c r="K65" i="93" a="1"/>
  <c r="K65" i="93" s="1"/>
  <c r="H65" i="93" a="1"/>
  <c r="H65" i="93" s="1"/>
  <c r="H62" i="93" a="1"/>
  <c r="H62" i="93" s="1"/>
  <c r="E66" i="93" a="1"/>
  <c r="E66" i="93" s="1"/>
  <c r="J63" i="93" a="1"/>
  <c r="J63" i="93" s="1"/>
  <c r="K63" i="93" a="1"/>
  <c r="K63" i="93" s="1"/>
  <c r="L76" i="93" a="1"/>
  <c r="L76" i="93" s="1"/>
  <c r="K77" i="93" a="1"/>
  <c r="K77" i="93" s="1"/>
  <c r="J77" i="93" a="1"/>
  <c r="J77" i="93" s="1"/>
  <c r="G81" i="93" a="1"/>
  <c r="G81" i="93" s="1"/>
  <c r="J81" i="93" a="1"/>
  <c r="J81" i="93" s="1"/>
  <c r="E81" i="93" a="1"/>
  <c r="E81" i="93" s="1"/>
  <c r="G77" i="93" a="1"/>
  <c r="G77" i="93" s="1"/>
  <c r="I81" i="93" a="1"/>
  <c r="I81" i="93" s="1"/>
  <c r="E78" i="93" a="1"/>
  <c r="E78" i="93" s="1"/>
  <c r="F79" i="93" a="1"/>
  <c r="F79" i="93" s="1"/>
  <c r="J80" i="93" a="1"/>
  <c r="J80" i="93" s="1"/>
  <c r="G78" i="93" a="1"/>
  <c r="G78" i="93" s="1"/>
  <c r="L79" i="93" a="1"/>
  <c r="L79" i="93" s="1"/>
  <c r="E77" i="93" a="1"/>
  <c r="E77" i="93" s="1"/>
  <c r="K79" i="93" a="1"/>
  <c r="K79" i="93" s="1"/>
  <c r="H81" i="93" a="1"/>
  <c r="H81" i="93" s="1"/>
  <c r="G74" i="93" a="1"/>
  <c r="G74" i="93" s="1"/>
  <c r="I78" i="93" a="1"/>
  <c r="I78" i="93" s="1"/>
  <c r="F76" i="93" a="1"/>
  <c r="F76" i="93" s="1"/>
  <c r="G87" i="93" a="1"/>
  <c r="G87" i="93" s="1"/>
  <c r="G93" i="93" a="1"/>
  <c r="G93" i="93" s="1"/>
  <c r="K91" i="93" a="1"/>
  <c r="K91" i="93" s="1"/>
  <c r="E86" i="93" a="1"/>
  <c r="E86" i="93" s="1"/>
  <c r="L88" i="93" a="1"/>
  <c r="L88" i="93" s="1"/>
  <c r="J88" i="93" a="1"/>
  <c r="J88" i="93" s="1"/>
  <c r="E87" i="93" a="1"/>
  <c r="E87" i="93" s="1"/>
  <c r="H90" i="93" a="1"/>
  <c r="H90" i="93" s="1"/>
  <c r="F89" i="93" a="1"/>
  <c r="F89" i="93" s="1"/>
  <c r="F91" i="93" a="1"/>
  <c r="F91" i="93" s="1"/>
  <c r="J91" i="93" a="1"/>
  <c r="J91" i="93" s="1"/>
  <c r="I92" i="93" a="1"/>
  <c r="I92" i="93" s="1"/>
  <c r="E91" i="93" a="1"/>
  <c r="E91" i="93" s="1"/>
  <c r="L90" i="93" a="1"/>
  <c r="L90" i="93" s="1"/>
  <c r="I91" i="93" a="1"/>
  <c r="I91" i="93" s="1"/>
  <c r="I90" i="93" a="1"/>
  <c r="I90" i="93" s="1"/>
  <c r="L94" i="93" a="1"/>
  <c r="L94" i="93" s="1"/>
  <c r="F94" i="93" a="1"/>
  <c r="F94" i="93" s="1"/>
  <c r="J94" i="93" a="1"/>
  <c r="J94" i="93" s="1"/>
  <c r="K94" i="93" a="1"/>
  <c r="K94" i="93" s="1"/>
  <c r="G94" i="93" a="1"/>
  <c r="G94" i="93" s="1"/>
  <c r="E94" i="93" a="1"/>
  <c r="E94" i="93" s="1"/>
  <c r="H94" i="93" a="1"/>
  <c r="H94" i="93" s="1"/>
  <c r="I94" i="93" a="1"/>
  <c r="I94" i="93" s="1"/>
  <c r="K86" i="93" a="1"/>
  <c r="K86" i="93" s="1"/>
  <c r="H88" i="93" a="1"/>
  <c r="H88" i="93" s="1"/>
  <c r="H86" i="93" a="1"/>
  <c r="H86" i="93" s="1"/>
  <c r="J86" i="93" a="1"/>
  <c r="J86" i="93" s="1"/>
  <c r="E92" i="93" a="1"/>
  <c r="E92" i="93" s="1"/>
  <c r="F88" i="93" a="1"/>
  <c r="F88" i="93" s="1"/>
  <c r="L92" i="93" a="1"/>
  <c r="L92" i="93" s="1"/>
  <c r="I87" i="93" a="1"/>
  <c r="I87" i="93" s="1"/>
  <c r="G92" i="93" a="1"/>
  <c r="G92" i="93" s="1"/>
  <c r="G88" i="93" a="1"/>
  <c r="G88" i="93" s="1"/>
  <c r="J87" i="93" a="1"/>
  <c r="J87" i="93" s="1"/>
  <c r="F86" i="93" a="1"/>
  <c r="F86" i="93" s="1"/>
  <c r="L89" i="93" a="1"/>
  <c r="L89" i="93" s="1"/>
  <c r="L87" i="93" a="1"/>
  <c r="L87" i="93" s="1"/>
  <c r="H87" i="93" a="1"/>
  <c r="H87" i="93" s="1"/>
  <c r="H91" i="93" a="1"/>
  <c r="H91" i="93" s="1"/>
  <c r="G89" i="93" a="1"/>
  <c r="G89" i="93" s="1"/>
  <c r="K89" i="93" a="1"/>
  <c r="K89" i="93" s="1"/>
  <c r="F93" i="93" a="1"/>
  <c r="F93" i="93" s="1"/>
  <c r="F92" i="93" a="1"/>
  <c r="F92" i="93" s="1"/>
  <c r="E89" i="93" a="1"/>
  <c r="E89" i="93" s="1"/>
  <c r="I93" i="93" a="1"/>
  <c r="I93" i="93" s="1"/>
  <c r="F90" i="93" a="1"/>
  <c r="F90" i="93" s="1"/>
  <c r="K90" i="93" a="1"/>
  <c r="K90" i="93" s="1"/>
  <c r="E93" i="93" a="1"/>
  <c r="E93" i="93" s="1"/>
  <c r="H92" i="93" a="1"/>
  <c r="H92" i="93" s="1"/>
  <c r="I89" i="93" a="1"/>
  <c r="I89" i="93" s="1"/>
  <c r="L93" i="93" a="1"/>
  <c r="L93" i="93" s="1"/>
  <c r="J90" i="93" a="1"/>
  <c r="J90" i="93" s="1"/>
  <c r="G90" i="93" a="1"/>
  <c r="G90" i="93" s="1"/>
  <c r="E88" i="93" a="1"/>
  <c r="E88" i="93" s="1"/>
  <c r="E90" i="93" a="1"/>
  <c r="E90" i="93" s="1"/>
  <c r="K87" i="93" a="1"/>
  <c r="K87" i="93" s="1"/>
  <c r="L86" i="93" a="1"/>
  <c r="L86" i="93" s="1"/>
  <c r="G91" i="93" a="1"/>
  <c r="G91" i="93" s="1"/>
  <c r="J93" i="93" a="1"/>
  <c r="J93" i="93" s="1"/>
  <c r="K88" i="93" a="1"/>
  <c r="K88" i="93" s="1"/>
  <c r="J92" i="93" a="1"/>
  <c r="J92" i="93" s="1"/>
  <c r="J89" i="93" a="1"/>
  <c r="J89" i="93" s="1"/>
  <c r="L91" i="93" a="1"/>
  <c r="L91" i="93" s="1"/>
  <c r="K93" i="93" a="1"/>
  <c r="K93" i="93" s="1"/>
  <c r="G86" i="93" a="1"/>
  <c r="G86" i="93" s="1"/>
  <c r="F87" i="93" a="1"/>
  <c r="F87" i="93" s="1"/>
  <c r="I86" i="93" a="1"/>
  <c r="I86" i="93" s="1"/>
  <c r="I88" i="93" a="1"/>
  <c r="I88" i="93" s="1"/>
  <c r="H93" i="93" a="1"/>
  <c r="H93" i="93" s="1"/>
  <c r="K92" i="93" a="1"/>
  <c r="K92" i="93" s="1"/>
  <c r="K52" i="93" a="1"/>
  <c r="K52" i="93" s="1"/>
  <c r="E55" i="93" a="1"/>
  <c r="E55" i="93" s="1"/>
  <c r="L50" i="93" a="1"/>
  <c r="L50" i="93" s="1"/>
  <c r="G65" i="93" a="1"/>
  <c r="G65" i="93" s="1"/>
  <c r="E75" i="93" a="1"/>
  <c r="E75" i="93" s="1"/>
  <c r="H76" i="93" a="1"/>
  <c r="H76" i="93" s="1"/>
  <c r="J79" i="93" a="1"/>
  <c r="J79" i="93" s="1"/>
  <c r="L64" i="93" a="1"/>
  <c r="L64" i="93" s="1"/>
  <c r="L74" i="93" a="1"/>
  <c r="L74" i="93" s="1"/>
  <c r="E74" i="93" a="1"/>
  <c r="E74" i="93" s="1"/>
  <c r="F81" i="93" a="1"/>
  <c r="F81" i="93" s="1"/>
  <c r="F64" i="93" a="1"/>
  <c r="F64" i="93" s="1"/>
  <c r="L82" i="93" a="1"/>
  <c r="L82" i="93" s="1"/>
  <c r="E82" i="93" a="1"/>
  <c r="E82" i="93" s="1"/>
  <c r="G82" i="93" a="1"/>
  <c r="G82" i="93" s="1"/>
  <c r="H82" i="93" a="1"/>
  <c r="H82" i="93" s="1"/>
  <c r="I82" i="93" a="1"/>
  <c r="I82" i="93" s="1"/>
  <c r="J82" i="93" a="1"/>
  <c r="J82" i="93" s="1"/>
  <c r="K82" i="93" a="1"/>
  <c r="K82" i="93" s="1"/>
  <c r="F82" i="93" a="1"/>
  <c r="F82" i="93" s="1"/>
  <c r="L80" i="93" a="1"/>
  <c r="L80" i="93" s="1"/>
  <c r="H79" i="93" a="1"/>
  <c r="H79" i="93" s="1"/>
  <c r="E80" i="93" a="1"/>
  <c r="E80" i="93" s="1"/>
  <c r="K76" i="93" a="1"/>
  <c r="K76" i="93" s="1"/>
  <c r="F80" i="93" a="1"/>
  <c r="F80" i="93" s="1"/>
  <c r="I76" i="93" a="1"/>
  <c r="I76" i="93" s="1"/>
  <c r="F78" i="93" a="1"/>
  <c r="F78" i="93" s="1"/>
  <c r="F74" i="93" a="1"/>
  <c r="F74" i="93" s="1"/>
  <c r="I79" i="93" a="1"/>
  <c r="I79" i="93" s="1"/>
  <c r="J74" i="93" a="1"/>
  <c r="J74" i="93" s="1"/>
  <c r="F77" i="93" a="1"/>
  <c r="F77" i="93" s="1"/>
  <c r="H78" i="93" a="1"/>
  <c r="H78" i="93" s="1"/>
  <c r="G76" i="93" a="1"/>
  <c r="G76" i="93" s="1"/>
  <c r="H74" i="93" a="1"/>
  <c r="H74" i="93" s="1"/>
  <c r="L75" i="93" a="1"/>
  <c r="L75" i="93" s="1"/>
  <c r="G75" i="93" a="1"/>
  <c r="G75" i="93" s="1"/>
  <c r="G80" i="93" a="1"/>
  <c r="G80" i="93" s="1"/>
  <c r="H75" i="93" a="1"/>
  <c r="H75" i="93" s="1"/>
  <c r="I74" i="93" a="1"/>
  <c r="I74" i="93" s="1"/>
  <c r="J75" i="93" a="1"/>
  <c r="J75" i="93" s="1"/>
  <c r="K74" i="93" a="1"/>
  <c r="K74" i="93" s="1"/>
  <c r="L78" i="93" a="1"/>
  <c r="L78" i="93" s="1"/>
  <c r="I75" i="93" a="1"/>
  <c r="I75" i="93" s="1"/>
  <c r="K78" i="93" a="1"/>
  <c r="K78" i="93" s="1"/>
  <c r="H80" i="93" a="1"/>
  <c r="H80" i="93" s="1"/>
  <c r="L77" i="93" a="1"/>
  <c r="L77" i="93" s="1"/>
  <c r="G79" i="93" a="1"/>
  <c r="G79" i="93" s="1"/>
  <c r="I80" i="93" a="1"/>
  <c r="I80" i="93" s="1"/>
  <c r="J76" i="93" a="1"/>
  <c r="J76" i="93" s="1"/>
  <c r="K80" i="93" a="1"/>
  <c r="K80" i="93" s="1"/>
  <c r="F75" i="93" a="1"/>
  <c r="F75" i="93" s="1"/>
  <c r="E76" i="93" a="1"/>
  <c r="E76" i="93" s="1"/>
  <c r="J78" i="93" a="1"/>
  <c r="J78" i="93" s="1"/>
  <c r="L81" i="93" a="1"/>
  <c r="L81" i="93" s="1"/>
  <c r="K75" i="93" a="1"/>
  <c r="K75" i="93" s="1"/>
  <c r="I77" i="93" a="1"/>
  <c r="I77" i="93" s="1"/>
  <c r="H77" i="93" a="1"/>
  <c r="H77" i="93" s="1"/>
  <c r="K81" i="93" a="1"/>
  <c r="K81" i="93" s="1"/>
  <c r="I53" i="93" a="1"/>
  <c r="I53" i="93" s="1"/>
  <c r="G172" i="93" a="1"/>
  <c r="G172" i="93" s="1"/>
  <c r="H174" i="93" a="1"/>
  <c r="H174" i="93" s="1"/>
  <c r="E51" i="93" a="1"/>
  <c r="E51" i="93" s="1"/>
  <c r="I57" i="93" a="1"/>
  <c r="I57" i="93" s="1"/>
  <c r="K68" i="93" a="1"/>
  <c r="K68" i="93" s="1"/>
  <c r="J62" i="93" a="1"/>
  <c r="J62" i="93" s="1"/>
  <c r="F69" i="93" a="1"/>
  <c r="F69" i="93" s="1"/>
  <c r="J55" i="93" a="1"/>
  <c r="J55" i="93" s="1"/>
  <c r="F57" i="93" a="1"/>
  <c r="F57" i="93" s="1"/>
  <c r="I67" i="93" a="1"/>
  <c r="I67" i="93" s="1"/>
  <c r="J67" i="93" a="1"/>
  <c r="J67" i="93" s="1"/>
  <c r="F65" i="93" a="1"/>
  <c r="F65" i="93" s="1"/>
  <c r="L69" i="93" a="1"/>
  <c r="L69" i="93" s="1"/>
  <c r="F56" i="93" a="1"/>
  <c r="F56" i="93" s="1"/>
  <c r="L57" i="93" a="1"/>
  <c r="L57" i="93" s="1"/>
  <c r="L65" i="93" a="1"/>
  <c r="L65" i="93" s="1"/>
  <c r="I64" i="93" a="1"/>
  <c r="I64" i="93" s="1"/>
  <c r="K69" i="93" a="1"/>
  <c r="K69" i="93" s="1"/>
  <c r="I54" i="93" a="1"/>
  <c r="I54" i="93" s="1"/>
  <c r="H57" i="93" a="1"/>
  <c r="H57" i="93" s="1"/>
  <c r="H70" i="93" a="1"/>
  <c r="H70" i="93" s="1"/>
  <c r="I70" i="93" a="1"/>
  <c r="I70" i="93" s="1"/>
  <c r="G70" i="93" a="1"/>
  <c r="G70" i="93" s="1"/>
  <c r="L70" i="93" a="1"/>
  <c r="L70" i="93" s="1"/>
  <c r="E70" i="93" a="1"/>
  <c r="E70" i="93" s="1"/>
  <c r="J70" i="93" a="1"/>
  <c r="J70" i="93" s="1"/>
  <c r="K70" i="93" a="1"/>
  <c r="K70" i="93" s="1"/>
  <c r="F70" i="93" a="1"/>
  <c r="F70" i="93" s="1"/>
  <c r="I68" i="93" a="1"/>
  <c r="I68" i="93" s="1"/>
  <c r="H66" i="93" a="1"/>
  <c r="H66" i="93" s="1"/>
  <c r="G62" i="93" a="1"/>
  <c r="G62" i="93" s="1"/>
  <c r="I62" i="93" a="1"/>
  <c r="I62" i="93" s="1"/>
  <c r="K62" i="93" a="1"/>
  <c r="K62" i="93" s="1"/>
  <c r="G68" i="93" a="1"/>
  <c r="G68" i="93" s="1"/>
  <c r="I66" i="93" a="1"/>
  <c r="I66" i="93" s="1"/>
  <c r="E64" i="93" a="1"/>
  <c r="E64" i="93" s="1"/>
  <c r="H63" i="93" a="1"/>
  <c r="H63" i="93" s="1"/>
  <c r="E62" i="93" a="1"/>
  <c r="E62" i="93" s="1"/>
  <c r="H68" i="93" a="1"/>
  <c r="H68" i="93" s="1"/>
  <c r="F63" i="93" a="1"/>
  <c r="F63" i="93" s="1"/>
  <c r="L66" i="93" a="1"/>
  <c r="L66" i="93" s="1"/>
  <c r="L68" i="93" a="1"/>
  <c r="L68" i="93" s="1"/>
  <c r="K64" i="93" a="1"/>
  <c r="K64" i="93" s="1"/>
  <c r="J68" i="93" a="1"/>
  <c r="J68" i="93" s="1"/>
  <c r="E65" i="93" a="1"/>
  <c r="E65" i="93" s="1"/>
  <c r="G64" i="93" a="1"/>
  <c r="G64" i="93" s="1"/>
  <c r="E68" i="93" a="1"/>
  <c r="E68" i="93" s="1"/>
  <c r="I63" i="93" a="1"/>
  <c r="I63" i="93" s="1"/>
  <c r="J65" i="93" a="1"/>
  <c r="J65" i="93" s="1"/>
  <c r="G66" i="93" a="1"/>
  <c r="G66" i="93" s="1"/>
  <c r="F68" i="93" a="1"/>
  <c r="F68" i="93" s="1"/>
  <c r="J66" i="93" a="1"/>
  <c r="J66" i="93" s="1"/>
  <c r="J64" i="93" a="1"/>
  <c r="J64" i="93" s="1"/>
  <c r="J175" i="93" a="1"/>
  <c r="J175" i="93" s="1"/>
  <c r="L55" i="93" a="1"/>
  <c r="L55" i="93" s="1"/>
  <c r="E57" i="93" a="1"/>
  <c r="E57" i="93" s="1"/>
  <c r="L63" i="93" a="1"/>
  <c r="L63" i="93" s="1"/>
  <c r="K67" i="93" a="1"/>
  <c r="K67" i="93" s="1"/>
  <c r="F62" i="93" a="1"/>
  <c r="F62" i="93" s="1"/>
  <c r="L67" i="93" a="1"/>
  <c r="L67" i="93" s="1"/>
  <c r="J69" i="93" a="1"/>
  <c r="J69" i="93" s="1"/>
  <c r="F175" i="93" a="1"/>
  <c r="F175" i="93" s="1"/>
  <c r="J50" i="93" a="1"/>
  <c r="J50" i="93" s="1"/>
  <c r="G54" i="93" a="1"/>
  <c r="G54" i="93" s="1"/>
  <c r="H67" i="93" a="1"/>
  <c r="H67" i="93" s="1"/>
  <c r="F66" i="93" a="1"/>
  <c r="F66" i="93" s="1"/>
  <c r="I69" i="93" a="1"/>
  <c r="I69" i="93" s="1"/>
  <c r="F170" i="93" a="1"/>
  <c r="F170" i="93" s="1"/>
  <c r="H53" i="93" a="1"/>
  <c r="H53" i="93" s="1"/>
  <c r="J54" i="93" a="1"/>
  <c r="J54" i="93" s="1"/>
  <c r="I65" i="93" a="1"/>
  <c r="I65" i="93" s="1"/>
  <c r="H69" i="93" a="1"/>
  <c r="H69" i="93" s="1"/>
  <c r="K66" i="93" a="1"/>
  <c r="K66" i="93" s="1"/>
  <c r="E171" i="93" a="1"/>
  <c r="E171" i="93" s="1"/>
  <c r="F50" i="93" a="1"/>
  <c r="F50" i="93" s="1"/>
  <c r="G69" i="93" a="1"/>
  <c r="G69" i="93" s="1"/>
  <c r="K50" i="93" a="1"/>
  <c r="K50" i="93" s="1"/>
  <c r="G55" i="93" a="1"/>
  <c r="G55" i="93" s="1"/>
  <c r="G174" i="93" a="1"/>
  <c r="G174" i="93" s="1"/>
  <c r="F171" i="93" a="1"/>
  <c r="F171" i="93" s="1"/>
  <c r="K55" i="93" a="1"/>
  <c r="K55" i="93" s="1"/>
  <c r="G63" i="93" a="1"/>
  <c r="G63" i="93" s="1"/>
  <c r="F67" i="93" a="1"/>
  <c r="F67" i="93" s="1"/>
  <c r="E69" i="93" a="1"/>
  <c r="E69" i="93" s="1"/>
  <c r="L62" i="93" a="1"/>
  <c r="L62" i="93" s="1"/>
  <c r="F173" i="93" a="1"/>
  <c r="F173" i="93" s="1"/>
  <c r="L58" i="93" a="1"/>
  <c r="L58" i="93" s="1"/>
  <c r="H58" i="93" a="1"/>
  <c r="H58" i="93" s="1"/>
  <c r="J58" i="93" a="1"/>
  <c r="J58" i="93" s="1"/>
  <c r="K58" i="93" a="1"/>
  <c r="K58" i="93" s="1"/>
  <c r="E58" i="93" a="1"/>
  <c r="E58" i="93" s="1"/>
  <c r="G58" i="93" a="1"/>
  <c r="G58" i="93" s="1"/>
  <c r="F58" i="93" a="1"/>
  <c r="F58" i="93" s="1"/>
  <c r="I58" i="93" a="1"/>
  <c r="I58" i="93" s="1"/>
  <c r="F51" i="93" a="1"/>
  <c r="F51" i="93" s="1"/>
  <c r="G50" i="93" a="1"/>
  <c r="G50" i="93" s="1"/>
  <c r="L53" i="93" a="1"/>
  <c r="L53" i="93" s="1"/>
  <c r="K53" i="93" a="1"/>
  <c r="K53" i="93" s="1"/>
  <c r="G52" i="93" a="1"/>
  <c r="G52" i="93" s="1"/>
  <c r="E54" i="93" a="1"/>
  <c r="E54" i="93" s="1"/>
  <c r="L54" i="93" a="1"/>
  <c r="L54" i="93" s="1"/>
  <c r="I51" i="93" a="1"/>
  <c r="I51" i="93" s="1"/>
  <c r="H51" i="93" a="1"/>
  <c r="H51" i="93" s="1"/>
  <c r="J56" i="93" a="1"/>
  <c r="J56" i="93" s="1"/>
  <c r="L51" i="93" a="1"/>
  <c r="L51" i="93" s="1"/>
  <c r="I52" i="93" a="1"/>
  <c r="I52" i="93" s="1"/>
  <c r="G53" i="93" a="1"/>
  <c r="G53" i="93" s="1"/>
  <c r="F52" i="93" a="1"/>
  <c r="F52" i="93" s="1"/>
  <c r="K54" i="93" a="1"/>
  <c r="K54" i="93" s="1"/>
  <c r="H54" i="93" a="1"/>
  <c r="H54" i="93" s="1"/>
  <c r="K56" i="93" a="1"/>
  <c r="K56" i="93" s="1"/>
  <c r="I55" i="93" a="1"/>
  <c r="I55" i="93" s="1"/>
  <c r="L52" i="93" a="1"/>
  <c r="L52" i="93" s="1"/>
  <c r="G51" i="93" a="1"/>
  <c r="G51" i="93" s="1"/>
  <c r="H50" i="93" a="1"/>
  <c r="H50" i="93" s="1"/>
  <c r="L56" i="93" a="1"/>
  <c r="L56" i="93" s="1"/>
  <c r="J53" i="93" a="1"/>
  <c r="J53" i="93" s="1"/>
  <c r="E56" i="93" a="1"/>
  <c r="E56" i="93" s="1"/>
  <c r="H55" i="93" a="1"/>
  <c r="H55" i="93" s="1"/>
  <c r="H56" i="93" a="1"/>
  <c r="H56" i="93" s="1"/>
  <c r="K51" i="93" a="1"/>
  <c r="K51" i="93" s="1"/>
  <c r="I56" i="93" a="1"/>
  <c r="I56" i="93" s="1"/>
  <c r="E52" i="93" a="1"/>
  <c r="E52" i="93" s="1"/>
  <c r="H52" i="93" a="1"/>
  <c r="H52" i="93" s="1"/>
  <c r="I50" i="93" a="1"/>
  <c r="I50" i="93" s="1"/>
  <c r="G57" i="93" a="1"/>
  <c r="G57" i="93" s="1"/>
  <c r="J170" i="93" a="1"/>
  <c r="J170" i="93" s="1"/>
  <c r="H170" i="93" a="1"/>
  <c r="H170" i="93" s="1"/>
  <c r="G56" i="93" a="1"/>
  <c r="G56" i="93" s="1"/>
  <c r="F54" i="93" a="1"/>
  <c r="F54" i="93" s="1"/>
  <c r="K57" i="93" a="1"/>
  <c r="K57" i="93" s="1"/>
  <c r="J51" i="93" a="1"/>
  <c r="J51" i="93" s="1"/>
  <c r="F53" i="93" a="1"/>
  <c r="F53" i="93" s="1"/>
  <c r="E175" i="93" a="1"/>
  <c r="E175" i="93" s="1"/>
  <c r="E53" i="93" a="1"/>
  <c r="E53" i="93" s="1"/>
  <c r="F55" i="93" a="1"/>
  <c r="F55" i="93" s="1"/>
  <c r="J57" i="93" a="1"/>
  <c r="J57" i="93" s="1"/>
  <c r="E173" i="93" a="1"/>
  <c r="E173" i="93" s="1"/>
  <c r="E174" i="93" a="1"/>
  <c r="E174" i="93" s="1"/>
  <c r="I176" i="93" a="1"/>
  <c r="I176" i="93" s="1"/>
  <c r="F176" i="93" a="1"/>
  <c r="F176" i="93" s="1"/>
  <c r="J171" i="93" a="1"/>
  <c r="J171" i="93" s="1"/>
  <c r="J176" i="93" a="1"/>
  <c r="J176" i="93" s="1"/>
  <c r="E172" i="93" a="1"/>
  <c r="E172" i="93" s="1"/>
  <c r="I170" i="93" a="1"/>
  <c r="I170" i="93" s="1"/>
  <c r="J174" i="93" a="1"/>
  <c r="J174" i="93" s="1"/>
  <c r="I173" i="93" a="1"/>
  <c r="I173" i="93" s="1"/>
  <c r="I172" i="93" a="1"/>
  <c r="I172" i="93" s="1"/>
  <c r="I174" i="93" a="1"/>
  <c r="I174" i="93" s="1"/>
  <c r="H173" i="93" a="1"/>
  <c r="H173" i="93" s="1"/>
  <c r="I177" i="93" a="1"/>
  <c r="I177" i="93" s="1"/>
  <c r="G170" i="93" a="1"/>
  <c r="G170" i="93" s="1"/>
  <c r="F172" i="93" a="1"/>
  <c r="F172" i="93" s="1"/>
  <c r="E170" i="93" a="1"/>
  <c r="E170" i="93" s="1"/>
  <c r="J177" i="93" a="1"/>
  <c r="J177" i="93" s="1"/>
  <c r="F174" i="93" a="1"/>
  <c r="F174" i="93" s="1"/>
  <c r="H172" i="93" a="1"/>
  <c r="H172" i="93" s="1"/>
  <c r="H171" i="93" a="1"/>
  <c r="H171" i="93" s="1"/>
  <c r="E177" i="93" a="1"/>
  <c r="E177" i="93" s="1"/>
  <c r="I175" i="93" a="1"/>
  <c r="I175" i="93" s="1"/>
  <c r="J173" i="93" a="1"/>
  <c r="J173" i="93" s="1"/>
  <c r="H175" i="93" a="1"/>
  <c r="H175" i="93" s="1"/>
  <c r="F177" i="93" a="1"/>
  <c r="F177" i="93" s="1"/>
  <c r="H176" i="93" a="1"/>
  <c r="H176" i="93" s="1"/>
  <c r="T177" i="93" s="1"/>
  <c r="G175" i="93" a="1"/>
  <c r="G175" i="93" s="1"/>
  <c r="I171" i="93" a="1"/>
  <c r="I171" i="93" s="1"/>
  <c r="G173" i="93" a="1"/>
  <c r="G173" i="93" s="1"/>
  <c r="G177" i="93" a="1"/>
  <c r="G177" i="93" s="1"/>
  <c r="C190" i="93"/>
  <c r="J189" i="93" s="1" a="1"/>
  <c r="J189" i="93" s="1"/>
  <c r="C217" i="93"/>
  <c r="J172" i="93" a="1"/>
  <c r="J172" i="93" s="1"/>
  <c r="C130" i="93"/>
  <c r="G178" i="93" a="1"/>
  <c r="G178" i="93" s="1"/>
  <c r="E178" i="93" a="1"/>
  <c r="E178" i="93" s="1"/>
  <c r="F178" i="93" a="1"/>
  <c r="F178" i="93" s="1"/>
  <c r="J178" i="93" a="1"/>
  <c r="J178" i="93" s="1"/>
  <c r="I178" i="93" a="1"/>
  <c r="I178" i="93" s="1"/>
  <c r="H178" i="93" a="1"/>
  <c r="H178" i="93" s="1"/>
  <c r="T178" i="93" s="1"/>
  <c r="G171" i="93" a="1"/>
  <c r="G171" i="93" s="1"/>
  <c r="G176" i="93" a="1"/>
  <c r="G176" i="93" s="1"/>
  <c r="E176" i="93" a="1"/>
  <c r="E176" i="93" s="1"/>
  <c r="C205" i="93"/>
  <c r="I104" i="93" s="1" a="1"/>
  <c r="I104" i="93" s="1"/>
  <c r="H104" i="93" s="1"/>
  <c r="C231" i="93"/>
  <c r="G229" i="93" s="1" a="1"/>
  <c r="G229" i="93" s="1"/>
  <c r="S38" i="88"/>
  <c r="U41" i="88"/>
  <c r="T36" i="88"/>
  <c r="Q35" i="88"/>
  <c r="S37" i="88"/>
  <c r="P36" i="88"/>
  <c r="U38" i="88"/>
  <c r="U34" i="88"/>
  <c r="J104" i="88" a="1"/>
  <c r="J104" i="88" s="1"/>
  <c r="R34" i="88"/>
  <c r="B80" i="87"/>
  <c r="D89" i="87"/>
  <c r="R41" i="88"/>
  <c r="H102" i="88" a="1"/>
  <c r="H102" i="88" s="1"/>
  <c r="V8" i="87"/>
  <c r="U1" i="87"/>
  <c r="E104" i="88" a="1"/>
  <c r="E104" i="88" s="1"/>
  <c r="S39" i="88"/>
  <c r="J76" i="88" a="1"/>
  <c r="J76" i="88" s="1"/>
  <c r="C77" i="88"/>
  <c r="H76" i="88" a="1"/>
  <c r="H76" i="88" s="1"/>
  <c r="J70" i="88" a="1"/>
  <c r="J70" i="88" s="1"/>
  <c r="I73" i="88" a="1"/>
  <c r="I73" i="88" s="1"/>
  <c r="F74" i="88" a="1"/>
  <c r="F74" i="88" s="1"/>
  <c r="F71" i="88" a="1"/>
  <c r="F71" i="88" s="1"/>
  <c r="I74" i="88" a="1"/>
  <c r="I74" i="88" s="1"/>
  <c r="F73" i="88" a="1"/>
  <c r="F73" i="88" s="1"/>
  <c r="I71" i="88" a="1"/>
  <c r="I71" i="88" s="1"/>
  <c r="I72" i="88" a="1"/>
  <c r="I72" i="88" s="1"/>
  <c r="G71" i="88" a="1"/>
  <c r="G71" i="88" s="1"/>
  <c r="E70" i="88" a="1"/>
  <c r="E70" i="88" s="1"/>
  <c r="I69" i="88" a="1"/>
  <c r="I69" i="88" s="1"/>
  <c r="H70" i="88" a="1"/>
  <c r="H70" i="88" s="1"/>
  <c r="G69" i="88" a="1"/>
  <c r="G69" i="88" s="1"/>
  <c r="J71" i="88" a="1"/>
  <c r="J71" i="88" s="1"/>
  <c r="C92" i="88"/>
  <c r="G91" i="88" s="1" a="1"/>
  <c r="G91" i="88" s="1"/>
  <c r="F85" i="88" a="1"/>
  <c r="F85" i="88" s="1"/>
  <c r="E87" i="88" a="1"/>
  <c r="E87" i="88" s="1"/>
  <c r="F84" i="88" a="1"/>
  <c r="F84" i="88" s="1"/>
  <c r="I87" i="88" a="1"/>
  <c r="I87" i="88" s="1"/>
  <c r="H87" i="88" s="1"/>
  <c r="I88" i="88" a="1"/>
  <c r="I88" i="88" s="1"/>
  <c r="H88" i="88" s="1"/>
  <c r="J100" i="88" a="1"/>
  <c r="J100" i="88" s="1"/>
  <c r="T35" i="88"/>
  <c r="J102" i="88" a="1"/>
  <c r="J102" i="88" s="1"/>
  <c r="D86" i="87"/>
  <c r="B77" i="87"/>
  <c r="Q41" i="88"/>
  <c r="U37" i="88"/>
  <c r="R38" i="88"/>
  <c r="U39" i="88"/>
  <c r="B101" i="87"/>
  <c r="D110" i="87"/>
  <c r="G52" i="88" a="1"/>
  <c r="G52" i="88" s="1"/>
  <c r="F52" i="88" a="1"/>
  <c r="F52" i="88" s="1"/>
  <c r="E52" i="88" a="1"/>
  <c r="E52" i="88" s="1"/>
  <c r="I52" i="88" a="1"/>
  <c r="I52" i="88" s="1"/>
  <c r="C53" i="88"/>
  <c r="J52" i="88" s="1" a="1"/>
  <c r="J52" i="88" s="1"/>
  <c r="H52" i="88" a="1"/>
  <c r="H52" i="88" s="1"/>
  <c r="I45" i="88" a="1"/>
  <c r="I45" i="88" s="1"/>
  <c r="H48" i="88" a="1"/>
  <c r="H48" i="88" s="1"/>
  <c r="G45" i="88" a="1"/>
  <c r="G45" i="88" s="1"/>
  <c r="G47" i="88" a="1"/>
  <c r="G47" i="88" s="1"/>
  <c r="I46" i="88" a="1"/>
  <c r="I46" i="88" s="1"/>
  <c r="F48" i="88" a="1"/>
  <c r="F48" i="88" s="1"/>
  <c r="F50" i="88" a="1"/>
  <c r="F50" i="88" s="1"/>
  <c r="J50" i="88" a="1"/>
  <c r="J50" i="88" s="1"/>
  <c r="I50" i="88" a="1"/>
  <c r="I50" i="88" s="1"/>
  <c r="H50" i="88" a="1"/>
  <c r="H50" i="88" s="1"/>
  <c r="I48" i="88" a="1"/>
  <c r="I48" i="88" s="1"/>
  <c r="E46" i="88" a="1"/>
  <c r="E46" i="88" s="1"/>
  <c r="F47" i="88" a="1"/>
  <c r="F47" i="88" s="1"/>
  <c r="E50" i="88" a="1"/>
  <c r="E50" i="88" s="1"/>
  <c r="J46" i="88" a="1"/>
  <c r="J46" i="88" s="1"/>
  <c r="H47" i="88" a="1"/>
  <c r="H47" i="88" s="1"/>
  <c r="E45" i="88" a="1"/>
  <c r="E45" i="88" s="1"/>
  <c r="J48" i="88" a="1"/>
  <c r="J48" i="88" s="1"/>
  <c r="H46" i="88" a="1"/>
  <c r="H46" i="88" s="1"/>
  <c r="H45" i="88" a="1"/>
  <c r="H45" i="88" s="1"/>
  <c r="S46" i="88" s="1"/>
  <c r="F45" i="88" a="1"/>
  <c r="F45" i="88" s="1"/>
  <c r="S36" i="88"/>
  <c r="E75" i="88" a="1"/>
  <c r="E75" i="88" s="1"/>
  <c r="T37" i="88"/>
  <c r="T34" i="88"/>
  <c r="S41" i="88"/>
  <c r="H104" i="88" a="1"/>
  <c r="H104" i="88" s="1"/>
  <c r="U35" i="88"/>
  <c r="B87" i="87"/>
  <c r="D96" i="87"/>
  <c r="Q34" i="88"/>
  <c r="H103" i="88" a="1"/>
  <c r="H103" i="88" s="1"/>
  <c r="D94" i="87"/>
  <c r="B85" i="87"/>
  <c r="Q38" i="88"/>
  <c r="P39" i="88"/>
  <c r="G102" i="88" a="1"/>
  <c r="G102" i="88" s="1"/>
  <c r="I104" i="88" a="1"/>
  <c r="I104" i="88" s="1"/>
  <c r="H51" i="88" a="1"/>
  <c r="H51" i="88" s="1"/>
  <c r="E73" i="88" a="1"/>
  <c r="E73" i="88" s="1"/>
  <c r="F75" i="88" a="1"/>
  <c r="F75" i="88" s="1"/>
  <c r="F64" i="88" a="1"/>
  <c r="F64" i="88" s="1"/>
  <c r="E64" i="88" a="1"/>
  <c r="E64" i="88" s="1"/>
  <c r="J64" i="88" a="1"/>
  <c r="J64" i="88" s="1"/>
  <c r="C65" i="88"/>
  <c r="H64" i="88" s="1" a="1"/>
  <c r="H64" i="88" s="1"/>
  <c r="I64" i="88" a="1"/>
  <c r="I64" i="88" s="1"/>
  <c r="G64" i="88" a="1"/>
  <c r="G64" i="88" s="1"/>
  <c r="G62" i="88" a="1"/>
  <c r="G62" i="88" s="1"/>
  <c r="H59" i="88" a="1"/>
  <c r="H59" i="88" s="1"/>
  <c r="F62" i="88" a="1"/>
  <c r="F62" i="88" s="1"/>
  <c r="I57" i="88" a="1"/>
  <c r="I57" i="88" s="1"/>
  <c r="H60" i="88" a="1"/>
  <c r="H60" i="88" s="1"/>
  <c r="H62" i="88" a="1"/>
  <c r="H62" i="88" s="1"/>
  <c r="J62" i="88" a="1"/>
  <c r="J62" i="88" s="1"/>
  <c r="E57" i="88" a="1"/>
  <c r="E57" i="88" s="1"/>
  <c r="I59" i="88" a="1"/>
  <c r="I59" i="88" s="1"/>
  <c r="I58" i="88" a="1"/>
  <c r="I58" i="88" s="1"/>
  <c r="T59" i="88" s="1"/>
  <c r="G59" i="88" a="1"/>
  <c r="G59" i="88" s="1"/>
  <c r="F58" i="88" a="1"/>
  <c r="F58" i="88" s="1"/>
  <c r="E60" i="88" a="1"/>
  <c r="E60" i="88" s="1"/>
  <c r="J60" i="88" a="1"/>
  <c r="J60" i="88" s="1"/>
  <c r="F60" i="88" a="1"/>
  <c r="F60" i="88" s="1"/>
  <c r="I60" i="88" a="1"/>
  <c r="I60" i="88" s="1"/>
  <c r="Q40" i="88"/>
  <c r="D102" i="87"/>
  <c r="B93" i="87"/>
  <c r="C106" i="88"/>
  <c r="H100" i="88" s="1" a="1"/>
  <c r="H100" i="88" s="1"/>
  <c r="E105" i="88" a="1"/>
  <c r="E105" i="88" s="1"/>
  <c r="J105" i="88" a="1"/>
  <c r="J105" i="88" s="1"/>
  <c r="I105" i="88" a="1"/>
  <c r="I105" i="88" s="1"/>
  <c r="G105" i="88" a="1"/>
  <c r="G105" i="88" s="1"/>
  <c r="F105" i="88" a="1"/>
  <c r="F105" i="88" s="1"/>
  <c r="H105" i="88" a="1"/>
  <c r="H105" i="88" s="1"/>
  <c r="I101" i="88" a="1"/>
  <c r="I101" i="88" s="1"/>
  <c r="G100" i="88" a="1"/>
  <c r="G100" i="88" s="1"/>
  <c r="E103" i="88" a="1"/>
  <c r="E103" i="88" s="1"/>
  <c r="H98" i="88" a="1"/>
  <c r="H98" i="88" s="1"/>
  <c r="G98" i="88" a="1"/>
  <c r="G98" i="88" s="1"/>
  <c r="I98" i="88" a="1"/>
  <c r="I98" i="88" s="1"/>
  <c r="G101" i="88" a="1"/>
  <c r="G101" i="88" s="1"/>
  <c r="H101" i="88" a="1"/>
  <c r="H101" i="88" s="1"/>
  <c r="J98" i="88" a="1"/>
  <c r="J98" i="88" s="1"/>
  <c r="E101" i="88" a="1"/>
  <c r="E101" i="88" s="1"/>
  <c r="I100" i="88" a="1"/>
  <c r="I100" i="88" s="1"/>
  <c r="E99" i="88" a="1"/>
  <c r="E99" i="88" s="1"/>
  <c r="F101" i="88" a="1"/>
  <c r="F101" i="88" s="1"/>
  <c r="I103" i="88" a="1"/>
  <c r="I103" i="88" s="1"/>
  <c r="F102" i="88" a="1"/>
  <c r="F102" i="88" s="1"/>
  <c r="F103" i="88" a="1"/>
  <c r="F103" i="88" s="1"/>
  <c r="J101" i="88" a="1"/>
  <c r="J101" i="88" s="1"/>
  <c r="E98" i="88" a="1"/>
  <c r="E98" i="88" s="1"/>
  <c r="T39" i="88"/>
  <c r="T38" i="88"/>
  <c r="D97" i="87"/>
  <c r="B88" i="87"/>
  <c r="D100" i="87"/>
  <c r="B91" i="87"/>
  <c r="F104" i="88" a="1"/>
  <c r="F104" i="88" s="1"/>
  <c r="S35" i="88"/>
  <c r="P37" i="88"/>
  <c r="R36" i="88"/>
  <c r="E100" i="88" a="1"/>
  <c r="E100" i="88" s="1"/>
  <c r="F51" i="88" a="1"/>
  <c r="F51" i="88" s="1"/>
  <c r="J73" i="88" a="1"/>
  <c r="J73" i="88" s="1"/>
  <c r="I75" i="88" a="1"/>
  <c r="I75" i="88" s="1"/>
  <c r="J58" i="88" a="1"/>
  <c r="J58" i="88" s="1"/>
  <c r="I63" i="88" a="1"/>
  <c r="I63" i="88" s="1"/>
  <c r="T64" i="88" s="1"/>
  <c r="I49" i="88" a="1"/>
  <c r="I49" i="88" s="1"/>
  <c r="T50" i="88" s="1"/>
  <c r="G104" i="88" a="1"/>
  <c r="G104" i="88" s="1"/>
  <c r="U36" i="88"/>
  <c r="J103" i="88" a="1"/>
  <c r="J103" i="88" s="1"/>
  <c r="G103" i="88" a="1"/>
  <c r="G103" i="88" s="1"/>
  <c r="D90" i="87"/>
  <c r="B81" i="87"/>
  <c r="P38" i="88"/>
  <c r="F46" i="76" a="1"/>
  <c r="F46" i="76" s="1"/>
  <c r="H60" i="76" a="1"/>
  <c r="H60" i="76" s="1"/>
  <c r="C41" i="76"/>
  <c r="E40" i="76" s="1" a="1"/>
  <c r="E40" i="76" s="1"/>
  <c r="F40" i="76" a="1"/>
  <c r="F40" i="76" s="1"/>
  <c r="H40" i="76" a="1"/>
  <c r="H40" i="76" s="1"/>
  <c r="I40" i="76" a="1"/>
  <c r="I40" i="76" s="1"/>
  <c r="G40" i="76" a="1"/>
  <c r="G40" i="76" s="1"/>
  <c r="F37" i="76" a="1"/>
  <c r="F37" i="76" s="1"/>
  <c r="G34" i="76" a="1"/>
  <c r="G34" i="76" s="1"/>
  <c r="J34" i="76" a="1"/>
  <c r="J34" i="76" s="1"/>
  <c r="H34" i="76" a="1"/>
  <c r="H34" i="76" s="1"/>
  <c r="S35" i="76" s="1"/>
  <c r="I35" i="76" a="1"/>
  <c r="I35" i="76" s="1"/>
  <c r="E36" i="76" a="1"/>
  <c r="E36" i="76" s="1"/>
  <c r="F38" i="76" a="1"/>
  <c r="F38" i="76" s="1"/>
  <c r="Q39" i="76" s="1"/>
  <c r="E35" i="76" a="1"/>
  <c r="E35" i="76" s="1"/>
  <c r="I33" i="76" a="1"/>
  <c r="I33" i="76" s="1"/>
  <c r="J36" i="76" a="1"/>
  <c r="J36" i="76" s="1"/>
  <c r="H36" i="76" a="1"/>
  <c r="H36" i="76" s="1"/>
  <c r="H35" i="76" a="1"/>
  <c r="H35" i="76" s="1"/>
  <c r="S36" i="76" s="1"/>
  <c r="F33" i="76" a="1"/>
  <c r="F33" i="76" s="1"/>
  <c r="H37" i="76" a="1"/>
  <c r="H37" i="76" s="1"/>
  <c r="G33" i="76" a="1"/>
  <c r="G33" i="76" s="1"/>
  <c r="G36" i="76" a="1"/>
  <c r="G36" i="76" s="1"/>
  <c r="J37" i="76" a="1"/>
  <c r="J37" i="76" s="1"/>
  <c r="H38" i="76" a="1"/>
  <c r="H38" i="76" s="1"/>
  <c r="S39" i="76" s="1"/>
  <c r="G39" i="76" a="1"/>
  <c r="G39" i="76" s="1"/>
  <c r="J61" i="76" a="1"/>
  <c r="J61" i="76" s="1"/>
  <c r="H63" i="76" a="1"/>
  <c r="H63" i="76" s="1"/>
  <c r="I59" i="76" a="1"/>
  <c r="I59" i="76" s="1"/>
  <c r="E105" i="76" a="1"/>
  <c r="E105" i="76" s="1"/>
  <c r="J63" i="76" a="1"/>
  <c r="J63" i="76" s="1"/>
  <c r="U64" i="76" s="1"/>
  <c r="C77" i="76"/>
  <c r="E72" i="76" s="1" a="1"/>
  <c r="E72" i="76" s="1"/>
  <c r="E76" i="76" a="1"/>
  <c r="E76" i="76" s="1"/>
  <c r="F76" i="76" a="1"/>
  <c r="F76" i="76" s="1"/>
  <c r="F71" i="76" a="1"/>
  <c r="F71" i="76" s="1"/>
  <c r="F74" i="76" a="1"/>
  <c r="F74" i="76" s="1"/>
  <c r="J74" i="76" a="1"/>
  <c r="J74" i="76" s="1"/>
  <c r="I69" i="76" a="1"/>
  <c r="I69" i="76" s="1"/>
  <c r="F69" i="76" a="1"/>
  <c r="F69" i="76" s="1"/>
  <c r="I101" i="76" a="1"/>
  <c r="I101" i="76" s="1"/>
  <c r="G105" i="76" a="1"/>
  <c r="G105" i="76" s="1"/>
  <c r="J90" i="76"/>
  <c r="J57" i="76" a="1"/>
  <c r="J57" i="76" s="1"/>
  <c r="E57" i="76" a="1"/>
  <c r="E57" i="76" s="1"/>
  <c r="F63" i="76" a="1"/>
  <c r="F63" i="76" s="1"/>
  <c r="Q64" i="76" s="1"/>
  <c r="E92" i="76" a="1"/>
  <c r="E92" i="76" s="1"/>
  <c r="I92" i="76" a="1"/>
  <c r="I92" i="76" s="1"/>
  <c r="H92" i="76" s="1"/>
  <c r="G92" i="76" a="1"/>
  <c r="G92" i="76" s="1"/>
  <c r="J92" i="76" s="1"/>
  <c r="F92" i="76" a="1"/>
  <c r="F92" i="76" s="1"/>
  <c r="E85" i="76" a="1"/>
  <c r="E85" i="76" s="1"/>
  <c r="G84" i="76" a="1"/>
  <c r="G84" i="76" s="1"/>
  <c r="J84" i="76" s="1"/>
  <c r="F85" i="76" a="1"/>
  <c r="F85" i="76" s="1"/>
  <c r="E86" i="76" a="1"/>
  <c r="E86" i="76" s="1"/>
  <c r="D90" i="75"/>
  <c r="B81" i="75"/>
  <c r="J89" i="76"/>
  <c r="F39" i="76" a="1"/>
  <c r="F39" i="76" s="1"/>
  <c r="F61" i="76" a="1"/>
  <c r="F61" i="76" s="1"/>
  <c r="E103" i="76" a="1"/>
  <c r="E103" i="76" s="1"/>
  <c r="J59" i="76" a="1"/>
  <c r="J59" i="76" s="1"/>
  <c r="B106" i="75"/>
  <c r="D115" i="75"/>
  <c r="B115" i="75" s="1"/>
  <c r="E59" i="76" a="1"/>
  <c r="E59" i="76" s="1"/>
  <c r="E38" i="76" a="1"/>
  <c r="E38" i="76" s="1"/>
  <c r="G37" i="76" a="1"/>
  <c r="G37" i="76" s="1"/>
  <c r="B75" i="75"/>
  <c r="D84" i="75"/>
  <c r="B80" i="75"/>
  <c r="D89" i="75"/>
  <c r="H71" i="76" a="1"/>
  <c r="H71" i="76" s="1"/>
  <c r="I75" i="76" a="1"/>
  <c r="I75" i="76" s="1"/>
  <c r="J100" i="76" a="1"/>
  <c r="J100" i="76" s="1"/>
  <c r="E90" i="76" a="1"/>
  <c r="E90" i="76" s="1"/>
  <c r="G57" i="76" a="1"/>
  <c r="G57" i="76" s="1"/>
  <c r="I34" i="76" a="1"/>
  <c r="I34" i="76" s="1"/>
  <c r="I86" i="76" a="1"/>
  <c r="I86" i="76" s="1"/>
  <c r="H86" i="76" s="1"/>
  <c r="G86" i="76" a="1"/>
  <c r="G86" i="76" s="1"/>
  <c r="G85" i="76" a="1"/>
  <c r="G85" i="76" s="1"/>
  <c r="J64" i="76" a="1"/>
  <c r="J64" i="76" s="1"/>
  <c r="I64" i="76" a="1"/>
  <c r="I64" i="76" s="1"/>
  <c r="H64" i="76" a="1"/>
  <c r="H64" i="76" s="1"/>
  <c r="G64" i="76" a="1"/>
  <c r="G64" i="76" s="1"/>
  <c r="C65" i="76"/>
  <c r="F64" i="76" a="1"/>
  <c r="F64" i="76" s="1"/>
  <c r="E64" i="76" a="1"/>
  <c r="E64" i="76" s="1"/>
  <c r="J62" i="76" a="1"/>
  <c r="J62" i="76" s="1"/>
  <c r="F62" i="76" a="1"/>
  <c r="F62" i="76" s="1"/>
  <c r="E62" i="76" a="1"/>
  <c r="E62" i="76" s="1"/>
  <c r="F60" i="76" a="1"/>
  <c r="F60" i="76" s="1"/>
  <c r="Q61" i="76" s="1"/>
  <c r="H58" i="76" a="1"/>
  <c r="H58" i="76" s="1"/>
  <c r="I57" i="76" a="1"/>
  <c r="I57" i="76" s="1"/>
  <c r="F58" i="76" a="1"/>
  <c r="F58" i="76" s="1"/>
  <c r="E60" i="76" a="1"/>
  <c r="E60" i="76" s="1"/>
  <c r="I62" i="76" a="1"/>
  <c r="I62" i="76" s="1"/>
  <c r="T63" i="76" s="1"/>
  <c r="H39" i="76" a="1"/>
  <c r="H39" i="76" s="1"/>
  <c r="B94" i="75"/>
  <c r="D103" i="75"/>
  <c r="D118" i="75"/>
  <c r="B118" i="75" s="1"/>
  <c r="B109" i="75"/>
  <c r="J91" i="76"/>
  <c r="H106" i="76" a="1"/>
  <c r="H106" i="76" s="1"/>
  <c r="G106" i="76" a="1"/>
  <c r="G106" i="76" s="1"/>
  <c r="F106" i="76" a="1"/>
  <c r="F106" i="76" s="1"/>
  <c r="E106" i="76" a="1"/>
  <c r="E106" i="76" s="1"/>
  <c r="J106" i="76" a="1"/>
  <c r="J106" i="76" s="1"/>
  <c r="I106" i="76" a="1"/>
  <c r="I106" i="76" s="1"/>
  <c r="E101" i="76" a="1"/>
  <c r="E101" i="76" s="1"/>
  <c r="H101" i="76" a="1"/>
  <c r="H101" i="76" s="1"/>
  <c r="I103" i="76" a="1"/>
  <c r="I103" i="76" s="1"/>
  <c r="J99" i="76" a="1"/>
  <c r="J99" i="76" s="1"/>
  <c r="J103" i="76" a="1"/>
  <c r="J103" i="76" s="1"/>
  <c r="H102" i="76" a="1"/>
  <c r="H102" i="76" s="1"/>
  <c r="I98" i="76" a="1"/>
  <c r="I98" i="76" s="1"/>
  <c r="G99" i="76" a="1"/>
  <c r="G99" i="76" s="1"/>
  <c r="J98" i="76" a="1"/>
  <c r="J98" i="76" s="1"/>
  <c r="H103" i="76" a="1"/>
  <c r="H103" i="76" s="1"/>
  <c r="J104" i="76" a="1"/>
  <c r="J104" i="76" s="1"/>
  <c r="H99" i="76" a="1"/>
  <c r="H99" i="76" s="1"/>
  <c r="G103" i="76" a="1"/>
  <c r="G103" i="76" s="1"/>
  <c r="F104" i="76" a="1"/>
  <c r="F104" i="76" s="1"/>
  <c r="J102" i="76" a="1"/>
  <c r="J102" i="76" s="1"/>
  <c r="F98" i="76" a="1"/>
  <c r="F98" i="76" s="1"/>
  <c r="E98" i="76" a="1"/>
  <c r="E98" i="76" s="1"/>
  <c r="E99" i="76" a="1"/>
  <c r="E99" i="76" s="1"/>
  <c r="I99" i="76" a="1"/>
  <c r="I99" i="76" s="1"/>
  <c r="E102" i="76" a="1"/>
  <c r="E102" i="76" s="1"/>
  <c r="E104" i="76" a="1"/>
  <c r="E104" i="76" s="1"/>
  <c r="G100" i="76" a="1"/>
  <c r="G100" i="76" s="1"/>
  <c r="E100" i="76" a="1"/>
  <c r="E100" i="76" s="1"/>
  <c r="I102" i="76" a="1"/>
  <c r="I102" i="76" s="1"/>
  <c r="F99" i="76" a="1"/>
  <c r="F99" i="76" s="1"/>
  <c r="F102" i="76" a="1"/>
  <c r="F102" i="76" s="1"/>
  <c r="I100" i="76" a="1"/>
  <c r="I100" i="76" s="1"/>
  <c r="F101" i="76" a="1"/>
  <c r="F101" i="76" s="1"/>
  <c r="G98" i="76" a="1"/>
  <c r="G98" i="76" s="1"/>
  <c r="I63" i="76" a="1"/>
  <c r="I63" i="76" s="1"/>
  <c r="T64" i="76" s="1"/>
  <c r="N8" i="75"/>
  <c r="M1" i="75"/>
  <c r="F57" i="76" a="1"/>
  <c r="F57" i="76" s="1"/>
  <c r="J87" i="76"/>
  <c r="I52" i="76" a="1"/>
  <c r="I52" i="76" s="1"/>
  <c r="C53" i="76"/>
  <c r="F52" i="76" a="1"/>
  <c r="F52" i="76" s="1"/>
  <c r="E52" i="76" a="1"/>
  <c r="E52" i="76" s="1"/>
  <c r="J52" i="76" a="1"/>
  <c r="J52" i="76" s="1"/>
  <c r="H52" i="76" a="1"/>
  <c r="H52" i="76" s="1"/>
  <c r="H48" i="76" a="1"/>
  <c r="H48" i="76" s="1"/>
  <c r="F47" i="76" a="1"/>
  <c r="F47" i="76" s="1"/>
  <c r="E46" i="76" a="1"/>
  <c r="E46" i="76" s="1"/>
  <c r="P47" i="76" s="1"/>
  <c r="I48" i="76" a="1"/>
  <c r="I48" i="76" s="1"/>
  <c r="I50" i="76" a="1"/>
  <c r="I50" i="76" s="1"/>
  <c r="H47" i="76" a="1"/>
  <c r="H47" i="76" s="1"/>
  <c r="E49" i="76" a="1"/>
  <c r="E49" i="76" s="1"/>
  <c r="I49" i="76" a="1"/>
  <c r="I49" i="76" s="1"/>
  <c r="E45" i="76" a="1"/>
  <c r="E45" i="76" s="1"/>
  <c r="J48" i="76" a="1"/>
  <c r="J48" i="76" s="1"/>
  <c r="H46" i="76" a="1"/>
  <c r="H46" i="76" s="1"/>
  <c r="J50" i="76" a="1"/>
  <c r="J50" i="76" s="1"/>
  <c r="G50" i="76" a="1"/>
  <c r="G50" i="76" s="1"/>
  <c r="E48" i="76" a="1"/>
  <c r="E48" i="76" s="1"/>
  <c r="P49" i="76" s="1"/>
  <c r="J49" i="76" a="1"/>
  <c r="J49" i="76" s="1"/>
  <c r="U50" i="76" s="1"/>
  <c r="J46" i="76" a="1"/>
  <c r="J46" i="76" s="1"/>
  <c r="I47" i="76" a="1"/>
  <c r="I47" i="76" s="1"/>
  <c r="T48" i="76" s="1"/>
  <c r="I46" i="76" a="1"/>
  <c r="I46" i="76" s="1"/>
  <c r="G46" i="76" a="1"/>
  <c r="G46" i="76" s="1"/>
  <c r="H50" i="76" a="1"/>
  <c r="H50" i="76" s="1"/>
  <c r="J47" i="76" a="1"/>
  <c r="J47" i="76" s="1"/>
  <c r="G45" i="76" a="1"/>
  <c r="G45" i="76" s="1"/>
  <c r="R46" i="76" s="1"/>
  <c r="E50" i="76" a="1"/>
  <c r="E50" i="76" s="1"/>
  <c r="G75" i="76" a="1"/>
  <c r="G75" i="76" s="1"/>
  <c r="H98" i="76" a="1"/>
  <c r="H98" i="76" s="1"/>
  <c r="F59" i="76" a="1"/>
  <c r="F59" i="76" s="1"/>
  <c r="Q60" i="76" s="1"/>
  <c r="G63" i="76" a="1"/>
  <c r="G63" i="76" s="1"/>
  <c r="B95" i="75"/>
  <c r="D104" i="75"/>
  <c r="H62" i="76" a="1"/>
  <c r="H62" i="76" s="1"/>
  <c r="G49" i="76" a="1"/>
  <c r="G49" i="76" s="1"/>
  <c r="R50" i="76" s="1"/>
  <c r="J73" i="76" a="1"/>
  <c r="J73" i="76" s="1"/>
  <c r="U74" i="76" s="1"/>
  <c r="E75" i="76" a="1"/>
  <c r="E75" i="76" s="1"/>
  <c r="P76" i="76" s="1"/>
  <c r="G101" i="76" a="1"/>
  <c r="G101" i="76" s="1"/>
  <c r="J58" i="76" a="1"/>
  <c r="J58" i="76" s="1"/>
  <c r="H74" i="76" a="1"/>
  <c r="H74" i="76" s="1"/>
  <c r="J35" i="76" a="1"/>
  <c r="J35" i="76" s="1"/>
  <c r="U36" i="76" s="1"/>
  <c r="B83" i="75"/>
  <c r="D92" i="75"/>
  <c r="E47" i="76" a="1"/>
  <c r="E47" i="76" s="1"/>
  <c r="G62" i="76" a="1"/>
  <c r="G62" i="76" s="1"/>
  <c r="R63" i="76" s="1"/>
  <c r="F103" i="76" a="1"/>
  <c r="F103" i="76" s="1"/>
  <c r="I85" i="76" a="1"/>
  <c r="I85" i="76" s="1"/>
  <c r="H85" i="76" s="1"/>
  <c r="I88" i="76" a="1"/>
  <c r="I88" i="76" s="1"/>
  <c r="H88" i="76" s="1"/>
  <c r="J88" i="76" s="1"/>
  <c r="G61" i="76" a="1"/>
  <c r="G61" i="76" s="1"/>
  <c r="E61" i="76" a="1"/>
  <c r="E61" i="76" s="1"/>
  <c r="F87" i="76" a="1"/>
  <c r="F87" i="76" s="1"/>
  <c r="T46" i="74"/>
  <c r="P58" i="74"/>
  <c r="P46" i="74"/>
  <c r="T51" i="74"/>
  <c r="Q47" i="74"/>
  <c r="L1" i="73"/>
  <c r="M8" i="73"/>
  <c r="D92" i="73"/>
  <c r="B83" i="73"/>
  <c r="B97" i="73"/>
  <c r="D106" i="73"/>
  <c r="R49" i="74"/>
  <c r="S48" i="74"/>
  <c r="P59" i="74"/>
  <c r="D112" i="73"/>
  <c r="B112" i="73" s="1"/>
  <c r="B103" i="73"/>
  <c r="R48" i="74"/>
  <c r="J65" i="74" a="1"/>
  <c r="J65" i="74" s="1"/>
  <c r="G65" i="74" a="1"/>
  <c r="G65" i="74" s="1"/>
  <c r="F65" i="74" a="1"/>
  <c r="F65" i="74" s="1"/>
  <c r="H65" i="74" a="1"/>
  <c r="H65" i="74" s="1"/>
  <c r="E65" i="74" a="1"/>
  <c r="E65" i="74" s="1"/>
  <c r="I65" i="74" a="1"/>
  <c r="I65" i="74" s="1"/>
  <c r="J58" i="74" a="1"/>
  <c r="J58" i="74" s="1"/>
  <c r="I60" i="74" a="1"/>
  <c r="I60" i="74" s="1"/>
  <c r="I61" i="74" a="1"/>
  <c r="I61" i="74" s="1"/>
  <c r="G59" i="74" a="1"/>
  <c r="G59" i="74" s="1"/>
  <c r="R60" i="74" s="1"/>
  <c r="H58" i="74" a="1"/>
  <c r="H58" i="74" s="1"/>
  <c r="H57" i="74" a="1"/>
  <c r="H57" i="74" s="1"/>
  <c r="S58" i="74" s="1"/>
  <c r="E62" i="74" a="1"/>
  <c r="E62" i="74" s="1"/>
  <c r="P63" i="74" s="1"/>
  <c r="I57" i="74" a="1"/>
  <c r="I57" i="74" s="1"/>
  <c r="F61" i="74" a="1"/>
  <c r="F61" i="74" s="1"/>
  <c r="Q62" i="74" s="1"/>
  <c r="E61" i="74" a="1"/>
  <c r="E61" i="74" s="1"/>
  <c r="H60" i="74" a="1"/>
  <c r="H60" i="74" s="1"/>
  <c r="F57" i="74" a="1"/>
  <c r="F57" i="74" s="1"/>
  <c r="J57" i="74" a="1"/>
  <c r="J57" i="74" s="1"/>
  <c r="U58" i="74" s="1"/>
  <c r="F58" i="74" a="1"/>
  <c r="F58" i="74" s="1"/>
  <c r="Q59" i="74" s="1"/>
  <c r="I62" i="74" a="1"/>
  <c r="I62" i="74" s="1"/>
  <c r="T63" i="74" s="1"/>
  <c r="J60" i="74" a="1"/>
  <c r="J60" i="74" s="1"/>
  <c r="I58" i="74" a="1"/>
  <c r="I58" i="74" s="1"/>
  <c r="B80" i="73"/>
  <c r="D89" i="73"/>
  <c r="J61" i="74" a="1"/>
  <c r="J61" i="74" s="1"/>
  <c r="J63" i="74" a="1"/>
  <c r="J63" i="74" s="1"/>
  <c r="U64" i="74" s="1"/>
  <c r="J59" i="74" a="1"/>
  <c r="J59" i="74" s="1"/>
  <c r="D117" i="73"/>
  <c r="B117" i="73" s="1"/>
  <c r="B108" i="73"/>
  <c r="E76" i="74" a="1"/>
  <c r="E76" i="74" s="1"/>
  <c r="F76" i="74" a="1"/>
  <c r="F76" i="74" s="1"/>
  <c r="C77" i="74"/>
  <c r="G76" i="74" a="1"/>
  <c r="G76" i="74" s="1"/>
  <c r="J76" i="74" a="1"/>
  <c r="J76" i="74" s="1"/>
  <c r="I76" i="74" a="1"/>
  <c r="I76" i="74" s="1"/>
  <c r="H69" i="74" a="1"/>
  <c r="H69" i="74" s="1"/>
  <c r="S70" i="74" s="1"/>
  <c r="J74" i="74" a="1"/>
  <c r="J74" i="74" s="1"/>
  <c r="G70" i="74" a="1"/>
  <c r="G70" i="74" s="1"/>
  <c r="F73" i="74" a="1"/>
  <c r="F73" i="74" s="1"/>
  <c r="F72" i="74" a="1"/>
  <c r="F72" i="74" s="1"/>
  <c r="Q73" i="74" s="1"/>
  <c r="G72" i="74" a="1"/>
  <c r="G72" i="74" s="1"/>
  <c r="E73" i="74" a="1"/>
  <c r="E73" i="74" s="1"/>
  <c r="F71" i="74" a="1"/>
  <c r="F71" i="74" s="1"/>
  <c r="E72" i="74" a="1"/>
  <c r="E72" i="74" s="1"/>
  <c r="H71" i="74" a="1"/>
  <c r="H71" i="74" s="1"/>
  <c r="H70" i="74" a="1"/>
  <c r="H70" i="74" s="1"/>
  <c r="S71" i="74" s="1"/>
  <c r="J71" i="74" a="1"/>
  <c r="J71" i="74" s="1"/>
  <c r="E71" i="74" a="1"/>
  <c r="E71" i="74" s="1"/>
  <c r="P72" i="74" s="1"/>
  <c r="G71" i="74" a="1"/>
  <c r="G71" i="74" s="1"/>
  <c r="G73" i="74" a="1"/>
  <c r="G73" i="74" s="1"/>
  <c r="F74" i="74" a="1"/>
  <c r="F74" i="74" s="1"/>
  <c r="G91" i="74" a="1"/>
  <c r="G91" i="74" s="1"/>
  <c r="J91" i="74" s="1"/>
  <c r="F91" i="74" a="1"/>
  <c r="F91" i="74" s="1"/>
  <c r="C92" i="74"/>
  <c r="I91" i="74" a="1"/>
  <c r="I91" i="74" s="1"/>
  <c r="H91" i="74" s="1"/>
  <c r="E91" i="74" a="1"/>
  <c r="E91" i="74" s="1"/>
  <c r="E86" i="74" a="1"/>
  <c r="E86" i="74" s="1"/>
  <c r="G89" i="74" a="1"/>
  <c r="G89" i="74" s="1"/>
  <c r="I89" i="74" a="1"/>
  <c r="I89" i="74" s="1"/>
  <c r="H89" i="74" s="1"/>
  <c r="E85" i="74" a="1"/>
  <c r="E85" i="74" s="1"/>
  <c r="F84" i="74" a="1"/>
  <c r="F84" i="74" s="1"/>
  <c r="G85" i="74" a="1"/>
  <c r="G85" i="74" s="1"/>
  <c r="E87" i="74" a="1"/>
  <c r="E87" i="74" s="1"/>
  <c r="G86" i="74" a="1"/>
  <c r="G86" i="74" s="1"/>
  <c r="J86" i="74" s="1"/>
  <c r="F86" i="74" a="1"/>
  <c r="F86" i="74" s="1"/>
  <c r="G87" i="74" a="1"/>
  <c r="G87" i="74" s="1"/>
  <c r="F85" i="74" a="1"/>
  <c r="F85" i="74" s="1"/>
  <c r="G60" i="74" a="1"/>
  <c r="G60" i="74" s="1"/>
  <c r="E63" i="74" a="1"/>
  <c r="E63" i="74" s="1"/>
  <c r="H64" i="74" a="1"/>
  <c r="H64" i="74" s="1"/>
  <c r="E74" i="74" a="1"/>
  <c r="E74" i="74" s="1"/>
  <c r="E60" i="74" a="1"/>
  <c r="E60" i="74" s="1"/>
  <c r="P60" i="74" s="1"/>
  <c r="U48" i="74"/>
  <c r="I86" i="74" a="1"/>
  <c r="I86" i="74" s="1"/>
  <c r="H86" i="74" s="1"/>
  <c r="F60" i="74" a="1"/>
  <c r="F60" i="74" s="1"/>
  <c r="Q61" i="74" s="1"/>
  <c r="E89" i="74" a="1"/>
  <c r="E89" i="74" s="1"/>
  <c r="J75" i="74" a="1"/>
  <c r="J75" i="74" s="1"/>
  <c r="G90" i="74" a="1"/>
  <c r="G90" i="74" s="1"/>
  <c r="H59" i="74" a="1"/>
  <c r="H59" i="74" s="1"/>
  <c r="H61" i="74" a="1"/>
  <c r="H61" i="74" s="1"/>
  <c r="J64" i="74" a="1"/>
  <c r="J64" i="74" s="1"/>
  <c r="I74" i="74" a="1"/>
  <c r="I74" i="74" s="1"/>
  <c r="H74" i="74" a="1"/>
  <c r="H74" i="74" s="1"/>
  <c r="S75" i="74" s="1"/>
  <c r="F75" i="74" a="1"/>
  <c r="F75" i="74" s="1"/>
  <c r="E90" i="74" a="1"/>
  <c r="E90" i="74" s="1"/>
  <c r="G58" i="74" a="1"/>
  <c r="G58" i="74" s="1"/>
  <c r="R59" i="74" s="1"/>
  <c r="E64" i="74" a="1"/>
  <c r="E64" i="74" s="1"/>
  <c r="D100" i="73"/>
  <c r="B91" i="73"/>
  <c r="D96" i="73"/>
  <c r="B87" i="73"/>
  <c r="R53" i="74"/>
  <c r="U47" i="74"/>
  <c r="H72" i="74" a="1"/>
  <c r="H72" i="74" s="1"/>
  <c r="I71" i="74" a="1"/>
  <c r="I71" i="74" s="1"/>
  <c r="G63" i="74" a="1"/>
  <c r="G63" i="74" s="1"/>
  <c r="R64" i="74" s="1"/>
  <c r="G75" i="74" a="1"/>
  <c r="G75" i="74" s="1"/>
  <c r="R76" i="74" s="1"/>
  <c r="F90" i="74" a="1"/>
  <c r="F90" i="74" s="1"/>
  <c r="I64" i="74" a="1"/>
  <c r="I64" i="74" s="1"/>
  <c r="T65" i="74" s="1"/>
  <c r="R52" i="74"/>
  <c r="B77" i="73"/>
  <c r="D86" i="73"/>
  <c r="Q49" i="74"/>
  <c r="P48" i="74"/>
  <c r="F89" i="74" a="1"/>
  <c r="F89" i="74" s="1"/>
  <c r="C106" i="74"/>
  <c r="E105" i="74" a="1"/>
  <c r="E105" i="74" s="1"/>
  <c r="J105" i="74" a="1"/>
  <c r="J105" i="74" s="1"/>
  <c r="I105" i="74" a="1"/>
  <c r="I105" i="74" s="1"/>
  <c r="G98" i="74" a="1"/>
  <c r="G98" i="74" s="1"/>
  <c r="G101" i="74" a="1"/>
  <c r="G101" i="74" s="1"/>
  <c r="J101" i="74" a="1"/>
  <c r="J101" i="74" s="1"/>
  <c r="I101" i="74" a="1"/>
  <c r="I101" i="74" s="1"/>
  <c r="G57" i="74" a="1"/>
  <c r="G57" i="74" s="1"/>
  <c r="H75" i="74" a="1"/>
  <c r="H75" i="74" s="1"/>
  <c r="G61" i="74" a="1"/>
  <c r="G61" i="74" s="1"/>
  <c r="R62" i="74" s="1"/>
  <c r="G64" i="74" a="1"/>
  <c r="G64" i="74" s="1"/>
  <c r="I59" i="74" a="1"/>
  <c r="I59" i="74" s="1"/>
  <c r="T60" i="74" s="1"/>
  <c r="I75" i="74" a="1"/>
  <c r="I75" i="74" s="1"/>
  <c r="T76" i="74" s="1"/>
  <c r="J62" i="74" a="1"/>
  <c r="J62" i="74" s="1"/>
  <c r="H62" i="74" a="1"/>
  <c r="H62" i="74" s="1"/>
  <c r="S63" i="74" s="1"/>
  <c r="F64" i="74" a="1"/>
  <c r="F64" i="74" s="1"/>
  <c r="Q65" i="74" s="1"/>
  <c r="K16" i="126"/>
  <c r="K19" i="88"/>
  <c r="K15" i="117"/>
  <c r="K8" i="126"/>
  <c r="K7" i="122"/>
  <c r="K18" i="76"/>
  <c r="K15" i="120"/>
  <c r="P82" i="98" l="1"/>
  <c r="Q82" i="98"/>
  <c r="D113" i="121"/>
  <c r="B113" i="121" s="1"/>
  <c r="B104" i="121"/>
  <c r="B109" i="125"/>
  <c r="D118" i="125"/>
  <c r="B118" i="125" s="1"/>
  <c r="P80" i="98"/>
  <c r="T45" i="98"/>
  <c r="T56" i="98"/>
  <c r="S78" i="98"/>
  <c r="R81" i="98"/>
  <c r="Q78" i="98"/>
  <c r="U45" i="98"/>
  <c r="R79" i="98"/>
  <c r="T78" i="98"/>
  <c r="P81" i="98"/>
  <c r="Q79" i="98"/>
  <c r="P54" i="98"/>
  <c r="S80" i="98"/>
  <c r="T81" i="98"/>
  <c r="S81" i="98"/>
  <c r="U80" i="98"/>
  <c r="R55" i="98"/>
  <c r="R42" i="98"/>
  <c r="S46" i="98"/>
  <c r="Q56" i="98"/>
  <c r="R45" i="98"/>
  <c r="S42" i="98"/>
  <c r="Q59" i="98"/>
  <c r="P46" i="98"/>
  <c r="R58" i="98"/>
  <c r="Q42" i="98"/>
  <c r="T43" i="98"/>
  <c r="T58" i="98"/>
  <c r="Q45" i="98"/>
  <c r="R43" i="98"/>
  <c r="S57" i="98"/>
  <c r="U44" i="98"/>
  <c r="U56" i="98"/>
  <c r="U58" i="98"/>
  <c r="Q54" i="98"/>
  <c r="S45" i="98"/>
  <c r="S43" i="98"/>
  <c r="U42" i="98"/>
  <c r="S58" i="98"/>
  <c r="R44" i="98"/>
  <c r="U43" i="98"/>
  <c r="U82" i="98"/>
  <c r="S82" i="98"/>
  <c r="Q81" i="98"/>
  <c r="P56" i="98"/>
  <c r="R56" i="98"/>
  <c r="U78" i="98"/>
  <c r="P79" i="98"/>
  <c r="P44" i="98"/>
  <c r="T42" i="98"/>
  <c r="S56" i="98"/>
  <c r="U55" i="98"/>
  <c r="T80" i="98"/>
  <c r="U57" i="98"/>
  <c r="T44" i="98"/>
  <c r="P43" i="98"/>
  <c r="Q44" i="98"/>
  <c r="U54" i="98"/>
  <c r="Q80" i="98"/>
  <c r="T55" i="98"/>
  <c r="Q46" i="98"/>
  <c r="R80" i="98"/>
  <c r="R82" i="98"/>
  <c r="Q55" i="98"/>
  <c r="U46" i="98"/>
  <c r="Q43" i="98"/>
  <c r="R46" i="98"/>
  <c r="Q57" i="98"/>
  <c r="T57" i="98"/>
  <c r="S54" i="98"/>
  <c r="S79" i="98"/>
  <c r="P45" i="98"/>
  <c r="R54" i="98"/>
  <c r="R57" i="98"/>
  <c r="R78" i="98"/>
  <c r="T46" i="98"/>
  <c r="S55" i="98"/>
  <c r="P55" i="98"/>
  <c r="T79" i="98"/>
  <c r="H8" i="126" a="1"/>
  <c r="H8" i="126" s="1"/>
  <c r="E8" i="126" a="1"/>
  <c r="E8" i="126" s="1"/>
  <c r="I8" i="126" a="1"/>
  <c r="I8" i="126" s="1"/>
  <c r="F8" i="126" a="1"/>
  <c r="F8" i="126" s="1"/>
  <c r="G8" i="126" a="1"/>
  <c r="G8" i="126" s="1"/>
  <c r="H16" i="126" a="1"/>
  <c r="H16" i="126" s="1"/>
  <c r="I16" i="126" a="1"/>
  <c r="I16" i="126" s="1"/>
  <c r="F16" i="126" a="1"/>
  <c r="F16" i="126" s="1"/>
  <c r="E16" i="126" a="1"/>
  <c r="E16" i="126" s="1"/>
  <c r="G16" i="126" a="1"/>
  <c r="G16" i="126" s="1"/>
  <c r="D111" i="125"/>
  <c r="B111" i="125" s="1"/>
  <c r="B102" i="125"/>
  <c r="C20" i="126"/>
  <c r="D19" i="126"/>
  <c r="J18" i="126"/>
  <c r="L18" i="126" s="1"/>
  <c r="T8" i="125"/>
  <c r="S1" i="125"/>
  <c r="B104" i="125"/>
  <c r="D113" i="125"/>
  <c r="B113" i="125" s="1"/>
  <c r="J16" i="124"/>
  <c r="L16" i="124" s="1"/>
  <c r="D17" i="124"/>
  <c r="C18" i="124"/>
  <c r="P8" i="123"/>
  <c r="O1" i="123"/>
  <c r="G7" i="122" a="1"/>
  <c r="G7" i="122" s="1"/>
  <c r="I7" i="122" a="1"/>
  <c r="I7" i="122" s="1"/>
  <c r="H7" i="122" a="1"/>
  <c r="H7" i="122" s="1"/>
  <c r="F7" i="122" a="1"/>
  <c r="F7" i="122" s="1"/>
  <c r="E7" i="122" a="1"/>
  <c r="E7" i="122" s="1"/>
  <c r="J19" i="122"/>
  <c r="L19" i="122" s="1"/>
  <c r="C21" i="122"/>
  <c r="D20" i="122"/>
  <c r="O1" i="121"/>
  <c r="P8" i="121"/>
  <c r="D112" i="121"/>
  <c r="B112" i="121" s="1"/>
  <c r="B103" i="121"/>
  <c r="E15" i="120" a="1"/>
  <c r="E15" i="120" s="1"/>
  <c r="H15" i="120" a="1"/>
  <c r="H15" i="120" s="1"/>
  <c r="I15" i="120" a="1"/>
  <c r="I15" i="120" s="1"/>
  <c r="G15" i="120" a="1"/>
  <c r="G15" i="120" s="1"/>
  <c r="F15" i="120" a="1"/>
  <c r="F15" i="120" s="1"/>
  <c r="C18" i="120"/>
  <c r="D17" i="120"/>
  <c r="R8" i="119"/>
  <c r="Q1" i="119"/>
  <c r="J16" i="120"/>
  <c r="L16" i="120" s="1"/>
  <c r="D114" i="119"/>
  <c r="B114" i="119" s="1"/>
  <c r="B105" i="119"/>
  <c r="E15" i="118" a="1"/>
  <c r="E15" i="118" s="1"/>
  <c r="H15" i="117" a="1"/>
  <c r="H15" i="117" s="1"/>
  <c r="G15" i="117" a="1"/>
  <c r="G15" i="117" s="1"/>
  <c r="I15" i="117" a="1"/>
  <c r="I15" i="117" s="1"/>
  <c r="F15" i="118" a="1"/>
  <c r="F15" i="118" s="1"/>
  <c r="E15" i="117" a="1"/>
  <c r="E15" i="117" s="1"/>
  <c r="F15" i="117" a="1"/>
  <c r="F15" i="117" s="1"/>
  <c r="D111" i="116"/>
  <c r="H28" i="118" s="1" a="1"/>
  <c r="H28" i="118" s="1"/>
  <c r="B102" i="116"/>
  <c r="H31" i="118" a="1"/>
  <c r="H31" i="118" s="1"/>
  <c r="Q8" i="116"/>
  <c r="P1" i="116"/>
  <c r="D116" i="116"/>
  <c r="B116" i="116" s="1"/>
  <c r="B107" i="116"/>
  <c r="J17" i="117"/>
  <c r="L17" i="117" s="1"/>
  <c r="C19" i="117"/>
  <c r="D18" i="117"/>
  <c r="H29" i="118" a="1"/>
  <c r="H29" i="118" s="1"/>
  <c r="E72" i="98" a="1"/>
  <c r="E72" i="98" s="1"/>
  <c r="G72" i="98" a="1"/>
  <c r="G72" i="98" s="1"/>
  <c r="F72" i="98" a="1"/>
  <c r="F72" i="98" s="1"/>
  <c r="I72" i="98" a="1"/>
  <c r="I72" i="98" s="1"/>
  <c r="G65" i="98" a="1"/>
  <c r="G65" i="98" s="1"/>
  <c r="H66" i="98" a="1"/>
  <c r="H66" i="98" s="1"/>
  <c r="G66" i="98" a="1"/>
  <c r="G66" i="98" s="1"/>
  <c r="E70" i="98" a="1"/>
  <c r="E70" i="98" s="1"/>
  <c r="E68" i="98" a="1"/>
  <c r="E68" i="98" s="1"/>
  <c r="H72" i="98" a="1"/>
  <c r="H72" i="98" s="1"/>
  <c r="J72" i="98" a="1"/>
  <c r="J72" i="98" s="1"/>
  <c r="J68" i="98" a="1"/>
  <c r="J68" i="98" s="1"/>
  <c r="G70" i="98" a="1"/>
  <c r="G70" i="98" s="1"/>
  <c r="J70" i="98" a="1"/>
  <c r="J70" i="98" s="1"/>
  <c r="G68" i="98" a="1"/>
  <c r="G68" i="98" s="1"/>
  <c r="I65" i="98" a="1"/>
  <c r="I65" i="98" s="1"/>
  <c r="F70" i="98" a="1"/>
  <c r="F70" i="98" s="1"/>
  <c r="J73" i="98" a="1"/>
  <c r="J73" i="98" s="1"/>
  <c r="I73" i="98" a="1"/>
  <c r="I73" i="98" s="1"/>
  <c r="G73" i="98" a="1"/>
  <c r="G73" i="98" s="1"/>
  <c r="E73" i="98" a="1"/>
  <c r="E73" i="98" s="1"/>
  <c r="H73" i="98" a="1"/>
  <c r="H73" i="98" s="1"/>
  <c r="F73" i="98" a="1"/>
  <c r="F73" i="98" s="1"/>
  <c r="I70" i="98" a="1"/>
  <c r="I70" i="98" s="1"/>
  <c r="I67" i="98" a="1"/>
  <c r="I67" i="98" s="1"/>
  <c r="T68" i="98" s="1"/>
  <c r="G67" i="98" a="1"/>
  <c r="G67" i="98" s="1"/>
  <c r="I66" i="98" a="1"/>
  <c r="I66" i="98" s="1"/>
  <c r="J69" i="98" a="1"/>
  <c r="J69" i="98" s="1"/>
  <c r="F67" i="98" a="1"/>
  <c r="F67" i="98" s="1"/>
  <c r="Q68" i="98" s="1"/>
  <c r="H67" i="98" a="1"/>
  <c r="H67" i="98" s="1"/>
  <c r="I71" i="98" a="1"/>
  <c r="I71" i="98" s="1"/>
  <c r="E69" i="98" a="1"/>
  <c r="E69" i="98" s="1"/>
  <c r="P70" i="98" s="1"/>
  <c r="G71" i="98" a="1"/>
  <c r="G71" i="98" s="1"/>
  <c r="G69" i="98" a="1"/>
  <c r="G69" i="98" s="1"/>
  <c r="J67" i="98" a="1"/>
  <c r="J67" i="98" s="1"/>
  <c r="E71" i="98" a="1"/>
  <c r="E71" i="98" s="1"/>
  <c r="F65" i="98" a="1"/>
  <c r="F65" i="98" s="1"/>
  <c r="F71" i="98" a="1"/>
  <c r="F71" i="98" s="1"/>
  <c r="F69" i="98" a="1"/>
  <c r="F69" i="98" s="1"/>
  <c r="Q69" i="98" s="1"/>
  <c r="I69" i="98" a="1"/>
  <c r="I69" i="98" s="1"/>
  <c r="H65" i="98" a="1"/>
  <c r="H65" i="98" s="1"/>
  <c r="J71" i="98" a="1"/>
  <c r="J71" i="98" s="1"/>
  <c r="J66" i="98" a="1"/>
  <c r="J66" i="98" s="1"/>
  <c r="E67" i="98" a="1"/>
  <c r="E67" i="98" s="1"/>
  <c r="H71" i="98" a="1"/>
  <c r="H71" i="98" s="1"/>
  <c r="H69" i="98" a="1"/>
  <c r="H69" i="98" s="1"/>
  <c r="E66" i="98" a="1"/>
  <c r="E66" i="98" s="1"/>
  <c r="I68" i="98" a="1"/>
  <c r="I68" i="98" s="1"/>
  <c r="F66" i="98" a="1"/>
  <c r="F66" i="98" s="1"/>
  <c r="E65" i="98" a="1"/>
  <c r="E65" i="98" s="1"/>
  <c r="H70" i="98" a="1"/>
  <c r="H70" i="98" s="1"/>
  <c r="H68" i="98" a="1"/>
  <c r="H68" i="98" s="1"/>
  <c r="J65" i="98" a="1"/>
  <c r="J65" i="98" s="1"/>
  <c r="K46" i="93" a="1"/>
  <c r="K46" i="93" s="1"/>
  <c r="G46" i="93" a="1"/>
  <c r="G46" i="93" s="1"/>
  <c r="J46" i="93" a="1"/>
  <c r="J46" i="93" s="1"/>
  <c r="E46" i="93" a="1"/>
  <c r="E46" i="93" s="1"/>
  <c r="I46" i="93" a="1"/>
  <c r="I46" i="93" s="1"/>
  <c r="L46" i="93" a="1"/>
  <c r="L46" i="93" s="1"/>
  <c r="H46" i="93" a="1"/>
  <c r="H46" i="93" s="1"/>
  <c r="F46" i="93" a="1"/>
  <c r="F46" i="93" s="1"/>
  <c r="R46" i="93" s="1"/>
  <c r="B106" i="97"/>
  <c r="B96" i="97"/>
  <c r="D105" i="97"/>
  <c r="B109" i="97"/>
  <c r="B108" i="97"/>
  <c r="D104" i="97"/>
  <c r="B95" i="97"/>
  <c r="B110" i="97"/>
  <c r="D103" i="97"/>
  <c r="B94" i="97"/>
  <c r="D93" i="97"/>
  <c r="B93" i="97" s="1"/>
  <c r="G100" i="93" a="1"/>
  <c r="G100" i="93" s="1"/>
  <c r="V52" i="93"/>
  <c r="E77" i="98" a="1"/>
  <c r="E77" i="98" s="1"/>
  <c r="P78" i="98" s="1"/>
  <c r="E41" i="98" a="1"/>
  <c r="E41" i="98" s="1"/>
  <c r="P42" i="98" s="1"/>
  <c r="S61" i="98"/>
  <c r="S60" i="98"/>
  <c r="Q61" i="98"/>
  <c r="Q60" i="98"/>
  <c r="C28" i="98"/>
  <c r="V6" i="97"/>
  <c r="V7" i="97"/>
  <c r="P60" i="98"/>
  <c r="S59" i="98"/>
  <c r="T61" i="98"/>
  <c r="U60" i="98"/>
  <c r="R61" i="98"/>
  <c r="U61" i="98"/>
  <c r="T60" i="98"/>
  <c r="R60" i="98"/>
  <c r="P61" i="98"/>
  <c r="M1" i="97"/>
  <c r="N8" i="97"/>
  <c r="R59" i="98"/>
  <c r="T59" i="98"/>
  <c r="P59" i="98"/>
  <c r="U59" i="98"/>
  <c r="E161" i="93" a="1"/>
  <c r="E161" i="93" s="1"/>
  <c r="F162" i="93" a="1"/>
  <c r="F162" i="93" s="1"/>
  <c r="I158" i="93" a="1"/>
  <c r="I158" i="93" s="1"/>
  <c r="H165" i="93" a="1"/>
  <c r="H165" i="93" s="1"/>
  <c r="J162" i="93" a="1"/>
  <c r="J162" i="93" s="1"/>
  <c r="J161" i="93" a="1"/>
  <c r="J161" i="93" s="1"/>
  <c r="E165" i="93" a="1"/>
  <c r="E165" i="93" s="1"/>
  <c r="E163" i="93" a="1"/>
  <c r="E163" i="93" s="1"/>
  <c r="J128" i="93" a="1"/>
  <c r="J128" i="93" s="1"/>
  <c r="E164" i="93" a="1"/>
  <c r="E164" i="93" s="1"/>
  <c r="J163" i="93" a="1"/>
  <c r="J163" i="93" s="1"/>
  <c r="E159" i="93" a="1"/>
  <c r="E159" i="93" s="1"/>
  <c r="H163" i="93" a="1"/>
  <c r="H163" i="93" s="1"/>
  <c r="F158" i="93" a="1"/>
  <c r="F158" i="93" s="1"/>
  <c r="K114" i="93" a="1"/>
  <c r="K114" i="93" s="1"/>
  <c r="I161" i="93" a="1"/>
  <c r="I161" i="93" s="1"/>
  <c r="G163" i="93" a="1"/>
  <c r="G163" i="93" s="1"/>
  <c r="F161" i="93" a="1"/>
  <c r="F161" i="93" s="1"/>
  <c r="Q51" i="93"/>
  <c r="H162" i="93" a="1"/>
  <c r="H162" i="93" s="1"/>
  <c r="J164" i="93" a="1"/>
  <c r="J164" i="93" s="1"/>
  <c r="G161" i="93" a="1"/>
  <c r="G161" i="93" s="1"/>
  <c r="J159" i="93" a="1"/>
  <c r="J159" i="93" s="1"/>
  <c r="F159" i="93" a="1"/>
  <c r="F159" i="93" s="1"/>
  <c r="J160" i="93" a="1"/>
  <c r="J160" i="93" s="1"/>
  <c r="F160" i="93" a="1"/>
  <c r="F160" i="93" s="1"/>
  <c r="H113" i="93" a="1"/>
  <c r="H113" i="93" s="1"/>
  <c r="G166" i="93" a="1"/>
  <c r="G166" i="93" s="1"/>
  <c r="H166" i="93" a="1"/>
  <c r="H166" i="93" s="1"/>
  <c r="E166" i="93" a="1"/>
  <c r="E166" i="93" s="1"/>
  <c r="I166" i="93" a="1"/>
  <c r="I166" i="93" s="1"/>
  <c r="J166" i="93" a="1"/>
  <c r="J166" i="93" s="1"/>
  <c r="F166" i="93" a="1"/>
  <c r="F166" i="93" s="1"/>
  <c r="H158" i="93" a="1"/>
  <c r="H158" i="93" s="1"/>
  <c r="I162" i="93" a="1"/>
  <c r="I162" i="93" s="1"/>
  <c r="U163" i="93" s="1"/>
  <c r="E160" i="93" a="1"/>
  <c r="E160" i="93" s="1"/>
  <c r="E158" i="93" a="1"/>
  <c r="E158" i="93" s="1"/>
  <c r="J158" i="93" a="1"/>
  <c r="J158" i="93" s="1"/>
  <c r="G159" i="93" a="1"/>
  <c r="G159" i="93" s="1"/>
  <c r="F163" i="93" a="1"/>
  <c r="F163" i="93" s="1"/>
  <c r="F164" i="93" a="1"/>
  <c r="F164" i="93" s="1"/>
  <c r="F165" i="93" a="1"/>
  <c r="F165" i="93" s="1"/>
  <c r="H164" i="93" a="1"/>
  <c r="H164" i="93" s="1"/>
  <c r="H159" i="93" a="1"/>
  <c r="H159" i="93" s="1"/>
  <c r="H160" i="93" a="1"/>
  <c r="H160" i="93" s="1"/>
  <c r="E162" i="93" a="1"/>
  <c r="E162" i="93" s="1"/>
  <c r="G164" i="93" a="1"/>
  <c r="G164" i="93" s="1"/>
  <c r="J165" i="93" a="1"/>
  <c r="J165" i="93" s="1"/>
  <c r="G158" i="93" a="1"/>
  <c r="G158" i="93" s="1"/>
  <c r="I164" i="93" a="1"/>
  <c r="I164" i="93" s="1"/>
  <c r="G160" i="93" a="1"/>
  <c r="G160" i="93" s="1"/>
  <c r="I165" i="93" a="1"/>
  <c r="I165" i="93" s="1"/>
  <c r="G162" i="93" a="1"/>
  <c r="G162" i="93" s="1"/>
  <c r="H161" i="93" a="1"/>
  <c r="H161" i="93" s="1"/>
  <c r="I159" i="93" a="1"/>
  <c r="I159" i="93" s="1"/>
  <c r="G165" i="93" a="1"/>
  <c r="G165" i="93" s="1"/>
  <c r="I160" i="93" a="1"/>
  <c r="I160" i="93" s="1"/>
  <c r="E104" i="93" a="1"/>
  <c r="E104" i="93" s="1"/>
  <c r="M115" i="93" a="1"/>
  <c r="M115" i="93" s="1"/>
  <c r="E100" i="93" a="1"/>
  <c r="E100" i="93" s="1"/>
  <c r="H118" i="93" a="1"/>
  <c r="H118" i="93" s="1"/>
  <c r="L118" i="93" a="1"/>
  <c r="L118" i="93" s="1"/>
  <c r="I118" i="93" a="1"/>
  <c r="I118" i="93" s="1"/>
  <c r="K118" i="93" a="1"/>
  <c r="K118" i="93" s="1"/>
  <c r="J118" i="93" a="1"/>
  <c r="J118" i="93" s="1"/>
  <c r="E118" i="93" a="1"/>
  <c r="E118" i="93" s="1"/>
  <c r="N118" i="93" a="1"/>
  <c r="N118" i="93" s="1"/>
  <c r="M118" i="93" a="1"/>
  <c r="M118" i="93" s="1"/>
  <c r="G118" i="93" a="1"/>
  <c r="G118" i="93" s="1"/>
  <c r="F118" i="93" a="1"/>
  <c r="F118" i="93" s="1"/>
  <c r="M110" i="93" a="1"/>
  <c r="M110" i="93" s="1"/>
  <c r="G114" i="93" a="1"/>
  <c r="G114" i="93" s="1"/>
  <c r="J112" i="93" a="1"/>
  <c r="J112" i="93" s="1"/>
  <c r="H116" i="93" a="1"/>
  <c r="H116" i="93" s="1"/>
  <c r="I111" i="93" a="1"/>
  <c r="I111" i="93" s="1"/>
  <c r="G113" i="93" a="1"/>
  <c r="G113" i="93" s="1"/>
  <c r="N112" i="93" a="1"/>
  <c r="N112" i="93" s="1"/>
  <c r="E111" i="93" a="1"/>
  <c r="E111" i="93" s="1"/>
  <c r="E114" i="93" a="1"/>
  <c r="E114" i="93" s="1"/>
  <c r="L116" i="93" a="1"/>
  <c r="L116" i="93" s="1"/>
  <c r="I112" i="93" a="1"/>
  <c r="I112" i="93" s="1"/>
  <c r="F112" i="93" a="1"/>
  <c r="F112" i="93" s="1"/>
  <c r="G115" i="93" a="1"/>
  <c r="G115" i="93" s="1"/>
  <c r="F110" i="93" a="1"/>
  <c r="F110" i="93" s="1"/>
  <c r="G110" i="93" a="1"/>
  <c r="G110" i="93" s="1"/>
  <c r="I116" i="93" a="1"/>
  <c r="I116" i="93" s="1"/>
  <c r="L113" i="93" a="1"/>
  <c r="L113" i="93" s="1"/>
  <c r="J114" i="93" a="1"/>
  <c r="J114" i="93" s="1"/>
  <c r="M114" i="93" a="1"/>
  <c r="M114" i="93" s="1"/>
  <c r="N115" i="93" a="1"/>
  <c r="N115" i="93" s="1"/>
  <c r="L110" i="93" a="1"/>
  <c r="L110" i="93" s="1"/>
  <c r="K116" i="93" a="1"/>
  <c r="K116" i="93" s="1"/>
  <c r="N110" i="93" a="1"/>
  <c r="N110" i="93" s="1"/>
  <c r="J113" i="93" a="1"/>
  <c r="J113" i="93" s="1"/>
  <c r="K112" i="93" a="1"/>
  <c r="K112" i="93" s="1"/>
  <c r="G112" i="93" a="1"/>
  <c r="G112" i="93" s="1"/>
  <c r="H111" i="93" a="1"/>
  <c r="H111" i="93" s="1"/>
  <c r="L111" i="93" a="1"/>
  <c r="L111" i="93" s="1"/>
  <c r="H110" i="93" a="1"/>
  <c r="H110" i="93" s="1"/>
  <c r="F111" i="93" a="1"/>
  <c r="F111" i="93" s="1"/>
  <c r="E116" i="93" a="1"/>
  <c r="E116" i="93" s="1"/>
  <c r="F113" i="93" a="1"/>
  <c r="F113" i="93" s="1"/>
  <c r="I110" i="93" a="1"/>
  <c r="I110" i="93" s="1"/>
  <c r="F115" i="93" a="1"/>
  <c r="F115" i="93" s="1"/>
  <c r="K111" i="93" a="1"/>
  <c r="K111" i="93" s="1"/>
  <c r="I114" i="93" a="1"/>
  <c r="I114" i="93" s="1"/>
  <c r="M112" i="93" a="1"/>
  <c r="M112" i="93" s="1"/>
  <c r="I113" i="93" a="1"/>
  <c r="I113" i="93" s="1"/>
  <c r="F114" i="93" a="1"/>
  <c r="F114" i="93" s="1"/>
  <c r="L115" i="93" a="1"/>
  <c r="L115" i="93" s="1"/>
  <c r="K113" i="93" a="1"/>
  <c r="K113" i="93" s="1"/>
  <c r="N111" i="93" a="1"/>
  <c r="N111" i="93" s="1"/>
  <c r="I115" i="93" a="1"/>
  <c r="I115" i="93" s="1"/>
  <c r="N113" i="93" a="1"/>
  <c r="N113" i="93" s="1"/>
  <c r="L114" i="93" a="1"/>
  <c r="L114" i="93" s="1"/>
  <c r="H114" i="93" a="1"/>
  <c r="H114" i="93" s="1"/>
  <c r="M111" i="93" a="1"/>
  <c r="M111" i="93" s="1"/>
  <c r="L112" i="93" a="1"/>
  <c r="L112" i="93" s="1"/>
  <c r="G111" i="93" a="1"/>
  <c r="G111" i="93" s="1"/>
  <c r="N114" i="93" a="1"/>
  <c r="N114" i="93" s="1"/>
  <c r="E115" i="93" a="1"/>
  <c r="E115" i="93" s="1"/>
  <c r="J110" i="93" a="1"/>
  <c r="J110" i="93" s="1"/>
  <c r="G116" i="93" a="1"/>
  <c r="G116" i="93" s="1"/>
  <c r="J111" i="93" a="1"/>
  <c r="J111" i="93" s="1"/>
  <c r="N116" i="93" a="1"/>
  <c r="N116" i="93" s="1"/>
  <c r="M116" i="93" a="1"/>
  <c r="M116" i="93" s="1"/>
  <c r="F116" i="93" a="1"/>
  <c r="F116" i="93" s="1"/>
  <c r="H115" i="93" a="1"/>
  <c r="H115" i="93" s="1"/>
  <c r="E112" i="93" a="1"/>
  <c r="E112" i="93" s="1"/>
  <c r="E113" i="93" a="1"/>
  <c r="E113" i="93" s="1"/>
  <c r="G101" i="93" a="1"/>
  <c r="G101" i="93" s="1"/>
  <c r="E117" i="93" a="1"/>
  <c r="E117" i="93" s="1"/>
  <c r="E101" i="93" a="1"/>
  <c r="E101" i="93" s="1"/>
  <c r="K115" i="93" a="1"/>
  <c r="K115" i="93" s="1"/>
  <c r="F101" i="93" a="1"/>
  <c r="F101" i="93" s="1"/>
  <c r="J116" i="93" a="1"/>
  <c r="J116" i="93" s="1"/>
  <c r="G103" i="93" a="1"/>
  <c r="G103" i="93" s="1"/>
  <c r="H112" i="93" a="1"/>
  <c r="H112" i="93" s="1"/>
  <c r="J117" i="93" a="1"/>
  <c r="J117" i="93" s="1"/>
  <c r="F117" i="93" a="1"/>
  <c r="F117" i="93" s="1"/>
  <c r="M117" i="93" a="1"/>
  <c r="M117" i="93" s="1"/>
  <c r="N117" i="93" a="1"/>
  <c r="N117" i="93" s="1"/>
  <c r="E103" i="93" a="1"/>
  <c r="E103" i="93" s="1"/>
  <c r="M113" i="93" a="1"/>
  <c r="M113" i="93" s="1"/>
  <c r="K117" i="93" a="1"/>
  <c r="K117" i="93" s="1"/>
  <c r="J115" i="93" a="1"/>
  <c r="J115" i="93" s="1"/>
  <c r="I117" i="93" a="1"/>
  <c r="I117" i="93" s="1"/>
  <c r="K110" i="93" a="1"/>
  <c r="K110" i="93" s="1"/>
  <c r="H117" i="93" a="1"/>
  <c r="H117" i="93" s="1"/>
  <c r="G104" i="93" a="1"/>
  <c r="G104" i="93" s="1"/>
  <c r="J104" i="93" s="1"/>
  <c r="E110" i="93" a="1"/>
  <c r="E110" i="93" s="1"/>
  <c r="G117" i="93" a="1"/>
  <c r="G117" i="93" s="1"/>
  <c r="J228" i="93" a="1"/>
  <c r="J228" i="93" s="1"/>
  <c r="Q52" i="93"/>
  <c r="Q55" i="93"/>
  <c r="Q56" i="93"/>
  <c r="I105" i="93" a="1"/>
  <c r="I105" i="93" s="1"/>
  <c r="H105" i="93" s="1"/>
  <c r="F106" i="93" a="1"/>
  <c r="F106" i="93" s="1"/>
  <c r="E106" i="93" a="1"/>
  <c r="E106" i="93" s="1"/>
  <c r="G106" i="93" a="1"/>
  <c r="G106" i="93" s="1"/>
  <c r="F104" i="93" a="1"/>
  <c r="F104" i="93" s="1"/>
  <c r="G99" i="93" a="1"/>
  <c r="G99" i="93" s="1"/>
  <c r="G98" i="93" a="1"/>
  <c r="G98" i="93" s="1"/>
  <c r="G102" i="93" a="1"/>
  <c r="G102" i="93" s="1"/>
  <c r="F100" i="93" a="1"/>
  <c r="F100" i="93" s="1"/>
  <c r="E102" i="93" a="1"/>
  <c r="E102" i="93" s="1"/>
  <c r="F102" i="93" a="1"/>
  <c r="F102" i="93" s="1"/>
  <c r="F103" i="93" a="1"/>
  <c r="F103" i="93" s="1"/>
  <c r="E99" i="93" a="1"/>
  <c r="E99" i="93" s="1"/>
  <c r="F99" i="93" a="1"/>
  <c r="F99" i="93" s="1"/>
  <c r="E98" i="93" a="1"/>
  <c r="E98" i="93" s="1"/>
  <c r="F98" i="93" a="1"/>
  <c r="F98" i="93" s="1"/>
  <c r="I106" i="93" a="1"/>
  <c r="I106" i="93" s="1"/>
  <c r="H106" i="93" s="1"/>
  <c r="S52" i="93"/>
  <c r="G105" i="93" a="1"/>
  <c r="G105" i="93" s="1"/>
  <c r="Q175" i="93"/>
  <c r="F105" i="93" a="1"/>
  <c r="F105" i="93" s="1"/>
  <c r="U53" i="93"/>
  <c r="T175" i="93"/>
  <c r="T174" i="93"/>
  <c r="V174" i="93"/>
  <c r="I100" i="93" a="1"/>
  <c r="I100" i="93" s="1"/>
  <c r="H100" i="93" s="1"/>
  <c r="I103" i="93" a="1"/>
  <c r="I103" i="93" s="1"/>
  <c r="H103" i="93" s="1"/>
  <c r="I102" i="93" a="1"/>
  <c r="I102" i="93" s="1"/>
  <c r="H102" i="93" s="1"/>
  <c r="I98" i="93" a="1"/>
  <c r="I98" i="93" s="1"/>
  <c r="H98" i="93" s="1"/>
  <c r="I101" i="93" a="1"/>
  <c r="I101" i="93" s="1"/>
  <c r="H101" i="93" s="1"/>
  <c r="I99" i="93" a="1"/>
  <c r="I99" i="93" s="1"/>
  <c r="H99" i="93" s="1"/>
  <c r="R171" i="93"/>
  <c r="U51" i="93"/>
  <c r="T55" i="93"/>
  <c r="S175" i="93"/>
  <c r="T51" i="93"/>
  <c r="V56" i="93"/>
  <c r="S58" i="93"/>
  <c r="R58" i="93"/>
  <c r="T58" i="93"/>
  <c r="G214" i="93" a="1"/>
  <c r="G214" i="93" s="1"/>
  <c r="T57" i="93"/>
  <c r="U54" i="93"/>
  <c r="V175" i="93"/>
  <c r="S57" i="93"/>
  <c r="R54" i="93"/>
  <c r="R51" i="93"/>
  <c r="T54" i="93"/>
  <c r="S172" i="93"/>
  <c r="S173" i="93"/>
  <c r="Q58" i="93"/>
  <c r="R174" i="93"/>
  <c r="Q171" i="93"/>
  <c r="V171" i="93"/>
  <c r="R173" i="93"/>
  <c r="R177" i="93"/>
  <c r="R56" i="93"/>
  <c r="T53" i="93"/>
  <c r="U56" i="93"/>
  <c r="Q54" i="93"/>
  <c r="V173" i="93"/>
  <c r="T171" i="93"/>
  <c r="U172" i="93"/>
  <c r="U176" i="93"/>
  <c r="I216" i="93" a="1"/>
  <c r="I216" i="93" s="1"/>
  <c r="H216" i="93" s="1"/>
  <c r="R176" i="93"/>
  <c r="G186" i="93" a="1"/>
  <c r="G186" i="93" s="1"/>
  <c r="U177" i="93"/>
  <c r="R172" i="93"/>
  <c r="S56" i="93"/>
  <c r="V55" i="93"/>
  <c r="V51" i="93"/>
  <c r="Q57" i="93"/>
  <c r="U57" i="93"/>
  <c r="J225" i="93" a="1"/>
  <c r="J225" i="93" s="1"/>
  <c r="J185" i="93" a="1"/>
  <c r="J185" i="93" s="1"/>
  <c r="U173" i="93"/>
  <c r="S54" i="93"/>
  <c r="S53" i="93"/>
  <c r="V58" i="93"/>
  <c r="V57" i="93"/>
  <c r="S55" i="93"/>
  <c r="V178" i="93"/>
  <c r="T173" i="93"/>
  <c r="U171" i="93"/>
  <c r="U52" i="93"/>
  <c r="R178" i="93"/>
  <c r="Q173" i="93"/>
  <c r="T52" i="93"/>
  <c r="V177" i="93"/>
  <c r="U58" i="93"/>
  <c r="R53" i="93"/>
  <c r="R57" i="93"/>
  <c r="S51" i="93"/>
  <c r="U55" i="93"/>
  <c r="R55" i="93"/>
  <c r="Q53" i="93"/>
  <c r="V53" i="93"/>
  <c r="T56" i="93"/>
  <c r="V54" i="93"/>
  <c r="R52" i="93"/>
  <c r="R175" i="93"/>
  <c r="Q174" i="93"/>
  <c r="F227" i="93" a="1"/>
  <c r="F227" i="93" s="1"/>
  <c r="V176" i="93"/>
  <c r="Q172" i="93"/>
  <c r="S174" i="93"/>
  <c r="I225" i="93" a="1"/>
  <c r="I225" i="93" s="1"/>
  <c r="T176" i="93"/>
  <c r="U178" i="93"/>
  <c r="S177" i="93"/>
  <c r="U175" i="93"/>
  <c r="J122" i="93" a="1"/>
  <c r="J122" i="93" s="1"/>
  <c r="T172" i="93"/>
  <c r="J124" i="93" a="1"/>
  <c r="J124" i="93" s="1"/>
  <c r="J127" i="93" a="1"/>
  <c r="J127" i="93" s="1"/>
  <c r="E126" i="93" a="1"/>
  <c r="E126" i="93" s="1"/>
  <c r="Q42" i="93"/>
  <c r="I127" i="93" a="1"/>
  <c r="I127" i="93" s="1"/>
  <c r="V44" i="93"/>
  <c r="T42" i="93"/>
  <c r="T44" i="93"/>
  <c r="S43" i="93"/>
  <c r="Q44" i="93"/>
  <c r="R42" i="93"/>
  <c r="G128" i="93" a="1"/>
  <c r="G128" i="93" s="1"/>
  <c r="E127" i="93" a="1"/>
  <c r="E127" i="93" s="1"/>
  <c r="G212" i="93" a="1"/>
  <c r="G212" i="93" s="1"/>
  <c r="H126" i="93" a="1"/>
  <c r="H126" i="93" s="1"/>
  <c r="J126" i="93" a="1"/>
  <c r="J126" i="93" s="1"/>
  <c r="H128" i="93" a="1"/>
  <c r="H128" i="93" s="1"/>
  <c r="U174" i="93"/>
  <c r="E125" i="93" a="1"/>
  <c r="E125" i="93" s="1"/>
  <c r="G187" i="93" a="1"/>
  <c r="G187" i="93" s="1"/>
  <c r="F122" i="93" a="1"/>
  <c r="F122" i="93" s="1"/>
  <c r="I186" i="93" a="1"/>
  <c r="I186" i="93" s="1"/>
  <c r="Q177" i="93"/>
  <c r="I126" i="93" a="1"/>
  <c r="I126" i="93" s="1"/>
  <c r="Q178" i="93"/>
  <c r="F127" i="93" a="1"/>
  <c r="F127" i="93" s="1"/>
  <c r="J187" i="93" a="1"/>
  <c r="J187" i="93" s="1"/>
  <c r="V42" i="93"/>
  <c r="G126" i="93" a="1"/>
  <c r="G126" i="93" s="1"/>
  <c r="S178" i="93"/>
  <c r="H123" i="93" a="1"/>
  <c r="H123" i="93" s="1"/>
  <c r="H189" i="93" a="1"/>
  <c r="H189" i="93" s="1"/>
  <c r="R45" i="93"/>
  <c r="G200" i="93" a="1"/>
  <c r="G200" i="93" s="1"/>
  <c r="G226" i="93" a="1"/>
  <c r="G226" i="93" s="1"/>
  <c r="F204" i="93" a="1"/>
  <c r="F204" i="93" s="1"/>
  <c r="G227" i="93" a="1"/>
  <c r="G227" i="93" s="1"/>
  <c r="E227" i="93" a="1"/>
  <c r="E227" i="93" s="1"/>
  <c r="I184" i="93" a="1"/>
  <c r="I184" i="93" s="1"/>
  <c r="F203" i="93" a="1"/>
  <c r="F203" i="93" s="1"/>
  <c r="I204" i="93" a="1"/>
  <c r="I204" i="93" s="1"/>
  <c r="H204" i="93" s="1"/>
  <c r="F223" i="93" a="1"/>
  <c r="F223" i="93" s="1"/>
  <c r="E204" i="93" a="1"/>
  <c r="E204" i="93" s="1"/>
  <c r="E199" i="93" a="1"/>
  <c r="E199" i="93" s="1"/>
  <c r="G204" i="93" a="1"/>
  <c r="G204" i="93" s="1"/>
  <c r="F229" i="93" a="1"/>
  <c r="F229" i="93" s="1"/>
  <c r="G230" i="93" a="1"/>
  <c r="G230" i="93" s="1"/>
  <c r="E201" i="93" a="1"/>
  <c r="E201" i="93" s="1"/>
  <c r="F201" i="93" a="1"/>
  <c r="F201" i="93" s="1"/>
  <c r="F182" i="93" a="1"/>
  <c r="F182" i="93" s="1"/>
  <c r="I214" i="93" a="1"/>
  <c r="I214" i="93" s="1"/>
  <c r="H214" i="93" s="1"/>
  <c r="I201" i="93" a="1"/>
  <c r="I201" i="93" s="1"/>
  <c r="H201" i="93" s="1"/>
  <c r="H230" i="93" a="1"/>
  <c r="H230" i="93" s="1"/>
  <c r="E197" i="93" a="1"/>
  <c r="E197" i="93" s="1"/>
  <c r="I185" i="93" a="1"/>
  <c r="I185" i="93" s="1"/>
  <c r="G189" i="93" a="1"/>
  <c r="G189" i="93" s="1"/>
  <c r="F230" i="93" a="1"/>
  <c r="F230" i="93" s="1"/>
  <c r="I198" i="93" a="1"/>
  <c r="I198" i="93" s="1"/>
  <c r="H198" i="93" s="1"/>
  <c r="E229" i="93" a="1"/>
  <c r="E229" i="93" s="1"/>
  <c r="H182" i="93" a="1"/>
  <c r="H182" i="93" s="1"/>
  <c r="H228" i="93" a="1"/>
  <c r="H228" i="93" s="1"/>
  <c r="I230" i="93" a="1"/>
  <c r="I230" i="93" s="1"/>
  <c r="I213" i="93" a="1"/>
  <c r="I213" i="93" s="1"/>
  <c r="H213" i="93" s="1"/>
  <c r="I125" i="93" a="1"/>
  <c r="I125" i="93" s="1"/>
  <c r="I187" i="93" a="1"/>
  <c r="I187" i="93" s="1"/>
  <c r="J227" i="93" a="1"/>
  <c r="J227" i="93" s="1"/>
  <c r="J230" i="93" a="1"/>
  <c r="J230" i="93" s="1"/>
  <c r="F200" i="93" a="1"/>
  <c r="F200" i="93" s="1"/>
  <c r="E186" i="93" a="1"/>
  <c r="E186" i="93" s="1"/>
  <c r="H187" i="93" a="1"/>
  <c r="H187" i="93" s="1"/>
  <c r="G228" i="93" a="1"/>
  <c r="G228" i="93" s="1"/>
  <c r="E230" i="93" a="1"/>
  <c r="E230" i="93" s="1"/>
  <c r="I197" i="93" a="1"/>
  <c r="I197" i="93" s="1"/>
  <c r="H197" i="93" s="1"/>
  <c r="G197" i="93" a="1"/>
  <c r="G197" i="93" s="1"/>
  <c r="E184" i="93" a="1"/>
  <c r="E184" i="93" s="1"/>
  <c r="S171" i="93"/>
  <c r="I130" i="93" a="1"/>
  <c r="I130" i="93" s="1"/>
  <c r="F130" i="93" a="1"/>
  <c r="F130" i="93" s="1"/>
  <c r="J130" i="93" a="1"/>
  <c r="J130" i="93" s="1"/>
  <c r="H130" i="93" a="1"/>
  <c r="H130" i="93" s="1"/>
  <c r="G130" i="93" a="1"/>
  <c r="G130" i="93" s="1"/>
  <c r="E130" i="93" a="1"/>
  <c r="E130" i="93" s="1"/>
  <c r="E124" i="93" a="1"/>
  <c r="E124" i="93" s="1"/>
  <c r="E122" i="93" a="1"/>
  <c r="E122" i="93" s="1"/>
  <c r="H122" i="93" a="1"/>
  <c r="H122" i="93" s="1"/>
  <c r="I205" i="93" a="1"/>
  <c r="I205" i="93" s="1"/>
  <c r="H205" i="93" s="1"/>
  <c r="F205" i="93" a="1"/>
  <c r="F205" i="93" s="1"/>
  <c r="E205" i="93" a="1"/>
  <c r="E205" i="93" s="1"/>
  <c r="G205" i="93" a="1"/>
  <c r="G205" i="93" s="1"/>
  <c r="E198" i="93" a="1"/>
  <c r="E198" i="93" s="1"/>
  <c r="G198" i="93" a="1"/>
  <c r="G198" i="93" s="1"/>
  <c r="H125" i="93" a="1"/>
  <c r="H125" i="93" s="1"/>
  <c r="G127" i="93" a="1"/>
  <c r="G127" i="93" s="1"/>
  <c r="G122" i="93" a="1"/>
  <c r="G122" i="93" s="1"/>
  <c r="E200" i="93" a="1"/>
  <c r="E200" i="93" s="1"/>
  <c r="F126" i="93" a="1"/>
  <c r="F126" i="93" s="1"/>
  <c r="G217" i="93" a="1"/>
  <c r="G217" i="93" s="1"/>
  <c r="I217" i="93" a="1"/>
  <c r="I217" i="93" s="1"/>
  <c r="H217" i="93" s="1"/>
  <c r="E217" i="93" a="1"/>
  <c r="E217" i="93" s="1"/>
  <c r="F217" i="93" a="1"/>
  <c r="F217" i="93" s="1"/>
  <c r="G213" i="93" a="1"/>
  <c r="G213" i="93" s="1"/>
  <c r="E211" i="93" a="1"/>
  <c r="E211" i="93" s="1"/>
  <c r="F213" i="93" a="1"/>
  <c r="F213" i="93" s="1"/>
  <c r="G210" i="93" a="1"/>
  <c r="G210" i="93" s="1"/>
  <c r="F212" i="93" a="1"/>
  <c r="F212" i="93" s="1"/>
  <c r="G209" i="93" a="1"/>
  <c r="G209" i="93" s="1"/>
  <c r="F215" i="93" a="1"/>
  <c r="F215" i="93" s="1"/>
  <c r="E212" i="93" a="1"/>
  <c r="E212" i="93" s="1"/>
  <c r="F214" i="93" a="1"/>
  <c r="F214" i="93" s="1"/>
  <c r="F211" i="93" a="1"/>
  <c r="F211" i="93" s="1"/>
  <c r="G211" i="93" a="1"/>
  <c r="G211" i="93" s="1"/>
  <c r="G215" i="93" a="1"/>
  <c r="G215" i="93" s="1"/>
  <c r="F209" i="93" a="1"/>
  <c r="F209" i="93" s="1"/>
  <c r="E215" i="93" a="1"/>
  <c r="E215" i="93" s="1"/>
  <c r="E213" i="93" a="1"/>
  <c r="E213" i="93" s="1"/>
  <c r="E209" i="93" a="1"/>
  <c r="E209" i="93" s="1"/>
  <c r="F210" i="93" a="1"/>
  <c r="F210" i="93" s="1"/>
  <c r="E210" i="93" a="1"/>
  <c r="E210" i="93" s="1"/>
  <c r="E214" i="93" a="1"/>
  <c r="E214" i="93" s="1"/>
  <c r="F198" i="93" a="1"/>
  <c r="F198" i="93" s="1"/>
  <c r="I209" i="93" a="1"/>
  <c r="I209" i="93" s="1"/>
  <c r="H209" i="93" s="1"/>
  <c r="Q176" i="93"/>
  <c r="H127" i="93" a="1"/>
  <c r="H127" i="93" s="1"/>
  <c r="E123" i="93" a="1"/>
  <c r="E123" i="93" s="1"/>
  <c r="I123" i="93" a="1"/>
  <c r="I123" i="93" s="1"/>
  <c r="I129" i="93" a="1"/>
  <c r="I129" i="93" s="1"/>
  <c r="E216" i="93" a="1"/>
  <c r="E216" i="93" s="1"/>
  <c r="E185" i="93" a="1"/>
  <c r="E185" i="93" s="1"/>
  <c r="I189" i="93" a="1"/>
  <c r="I189" i="93" s="1"/>
  <c r="I215" i="93" a="1"/>
  <c r="I215" i="93" s="1"/>
  <c r="H215" i="93" s="1"/>
  <c r="S176" i="93"/>
  <c r="F128" i="93" a="1"/>
  <c r="F128" i="93" s="1"/>
  <c r="I210" i="93" a="1"/>
  <c r="I210" i="93" s="1"/>
  <c r="H210" i="93" s="1"/>
  <c r="I199" i="93" a="1"/>
  <c r="I199" i="93" s="1"/>
  <c r="H199" i="93" s="1"/>
  <c r="G203" i="93" a="1"/>
  <c r="G203" i="93" s="1"/>
  <c r="G124" i="93" a="1"/>
  <c r="G124" i="93" s="1"/>
  <c r="J123" i="93" a="1"/>
  <c r="J123" i="93" s="1"/>
  <c r="J129" i="93" a="1"/>
  <c r="J129" i="93" s="1"/>
  <c r="F216" i="93" a="1"/>
  <c r="F216" i="93" s="1"/>
  <c r="E187" i="93" a="1"/>
  <c r="E187" i="93" s="1"/>
  <c r="G199" i="93" a="1"/>
  <c r="G199" i="93" s="1"/>
  <c r="I211" i="93" a="1"/>
  <c r="I211" i="93" s="1"/>
  <c r="H211" i="93" s="1"/>
  <c r="E128" i="93" a="1"/>
  <c r="E128" i="93" s="1"/>
  <c r="F202" i="93" a="1"/>
  <c r="F202" i="93" s="1"/>
  <c r="I128" i="93" a="1"/>
  <c r="I128" i="93" s="1"/>
  <c r="I124" i="93" a="1"/>
  <c r="I124" i="93" s="1"/>
  <c r="E129" i="93" a="1"/>
  <c r="E129" i="93" s="1"/>
  <c r="G216" i="93" a="1"/>
  <c r="G216" i="93" s="1"/>
  <c r="E190" i="93" a="1"/>
  <c r="E190" i="93" s="1"/>
  <c r="F190" i="93" a="1"/>
  <c r="F190" i="93" s="1"/>
  <c r="J190" i="93" a="1"/>
  <c r="J190" i="93" s="1"/>
  <c r="V190" i="93" s="1"/>
  <c r="I190" i="93" a="1"/>
  <c r="I190" i="93" s="1"/>
  <c r="H190" i="93" a="1"/>
  <c r="H190" i="93" s="1"/>
  <c r="G190" i="93" a="1"/>
  <c r="G190" i="93" s="1"/>
  <c r="E182" i="93" a="1"/>
  <c r="E182" i="93" s="1"/>
  <c r="I183" i="93" a="1"/>
  <c r="I183" i="93" s="1"/>
  <c r="I182" i="93" a="1"/>
  <c r="I182" i="93" s="1"/>
  <c r="J182" i="93" a="1"/>
  <c r="J182" i="93" s="1"/>
  <c r="F184" i="93" a="1"/>
  <c r="F184" i="93" s="1"/>
  <c r="H186" i="93" a="1"/>
  <c r="H186" i="93" s="1"/>
  <c r="G185" i="93" a="1"/>
  <c r="G185" i="93" s="1"/>
  <c r="J184" i="93" a="1"/>
  <c r="J184" i="93" s="1"/>
  <c r="F183" i="93" a="1"/>
  <c r="F183" i="93" s="1"/>
  <c r="F186" i="93" a="1"/>
  <c r="F186" i="93" s="1"/>
  <c r="G183" i="93" a="1"/>
  <c r="G183" i="93" s="1"/>
  <c r="F187" i="93" a="1"/>
  <c r="F187" i="93" s="1"/>
  <c r="H184" i="93" a="1"/>
  <c r="H184" i="93" s="1"/>
  <c r="G188" i="93" a="1"/>
  <c r="G188" i="93" s="1"/>
  <c r="H188" i="93" a="1"/>
  <c r="H188" i="93" s="1"/>
  <c r="E188" i="93" a="1"/>
  <c r="E188" i="93" s="1"/>
  <c r="F188" i="93" a="1"/>
  <c r="F188" i="93" s="1"/>
  <c r="G182" i="93" a="1"/>
  <c r="G182" i="93" s="1"/>
  <c r="H183" i="93" a="1"/>
  <c r="H183" i="93" s="1"/>
  <c r="J188" i="93" a="1"/>
  <c r="J188" i="93" s="1"/>
  <c r="V189" i="93" s="1"/>
  <c r="I188" i="93" a="1"/>
  <c r="I188" i="93" s="1"/>
  <c r="F185" i="93" a="1"/>
  <c r="F185" i="93" s="1"/>
  <c r="J183" i="93" a="1"/>
  <c r="J183" i="93" s="1"/>
  <c r="E183" i="93" a="1"/>
  <c r="E183" i="93" s="1"/>
  <c r="H185" i="93" a="1"/>
  <c r="H185" i="93" s="1"/>
  <c r="G201" i="93" a="1"/>
  <c r="G201" i="93" s="1"/>
  <c r="E203" i="93" a="1"/>
  <c r="E203" i="93" s="1"/>
  <c r="F199" i="93" a="1"/>
  <c r="F199" i="93" s="1"/>
  <c r="I202" i="93" a="1"/>
  <c r="I202" i="93" s="1"/>
  <c r="H202" i="93" s="1"/>
  <c r="E202" i="93" a="1"/>
  <c r="E202" i="93" s="1"/>
  <c r="F125" i="93" a="1"/>
  <c r="F125" i="93" s="1"/>
  <c r="I203" i="93" a="1"/>
  <c r="I203" i="93" s="1"/>
  <c r="H203" i="93" s="1"/>
  <c r="F124" i="93" a="1"/>
  <c r="F124" i="93" s="1"/>
  <c r="G129" i="93" a="1"/>
  <c r="G129" i="93" s="1"/>
  <c r="G184" i="93" a="1"/>
  <c r="G184" i="93" s="1"/>
  <c r="E189" i="93" a="1"/>
  <c r="E189" i="93" s="1"/>
  <c r="G125" i="93" a="1"/>
  <c r="G125" i="93" s="1"/>
  <c r="J231" i="93" a="1"/>
  <c r="J231" i="93" s="1"/>
  <c r="F231" i="93" a="1"/>
  <c r="F231" i="93" s="1"/>
  <c r="I231" i="93" a="1"/>
  <c r="I231" i="93" s="1"/>
  <c r="H231" i="93" a="1"/>
  <c r="H231" i="93" s="1"/>
  <c r="E231" i="93" a="1"/>
  <c r="E231" i="93" s="1"/>
  <c r="G231" i="93" a="1"/>
  <c r="G231" i="93" s="1"/>
  <c r="F224" i="93" a="1"/>
  <c r="F224" i="93" s="1"/>
  <c r="E224" i="93" a="1"/>
  <c r="E224" i="93" s="1"/>
  <c r="J229" i="93" a="1"/>
  <c r="J229" i="93" s="1"/>
  <c r="J224" i="93" a="1"/>
  <c r="J224" i="93" s="1"/>
  <c r="I229" i="93" a="1"/>
  <c r="I229" i="93" s="1"/>
  <c r="G223" i="93" a="1"/>
  <c r="G223" i="93" s="1"/>
  <c r="E223" i="93" a="1"/>
  <c r="E223" i="93" s="1"/>
  <c r="E228" i="93" a="1"/>
  <c r="E228" i="93" s="1"/>
  <c r="F228" i="93" a="1"/>
  <c r="F228" i="93" s="1"/>
  <c r="F225" i="93" a="1"/>
  <c r="F225" i="93" s="1"/>
  <c r="H225" i="93" a="1"/>
  <c r="H225" i="93" s="1"/>
  <c r="H223" i="93" a="1"/>
  <c r="H223" i="93" s="1"/>
  <c r="J226" i="93" a="1"/>
  <c r="J226" i="93" s="1"/>
  <c r="E225" i="93" a="1"/>
  <c r="E225" i="93" s="1"/>
  <c r="H226" i="93" a="1"/>
  <c r="H226" i="93" s="1"/>
  <c r="H224" i="93" a="1"/>
  <c r="H224" i="93" s="1"/>
  <c r="I227" i="93" a="1"/>
  <c r="I227" i="93" s="1"/>
  <c r="I223" i="93" a="1"/>
  <c r="I223" i="93" s="1"/>
  <c r="J223" i="93" a="1"/>
  <c r="J223" i="93" s="1"/>
  <c r="I226" i="93" a="1"/>
  <c r="I226" i="93" s="1"/>
  <c r="H227" i="93" a="1"/>
  <c r="H227" i="93" s="1"/>
  <c r="I224" i="93" a="1"/>
  <c r="I224" i="93" s="1"/>
  <c r="F226" i="93" a="1"/>
  <c r="F226" i="93" s="1"/>
  <c r="G224" i="93" a="1"/>
  <c r="G224" i="93" s="1"/>
  <c r="G225" i="93" a="1"/>
  <c r="G225" i="93" s="1"/>
  <c r="I212" i="93" a="1"/>
  <c r="I212" i="93" s="1"/>
  <c r="H212" i="93" s="1"/>
  <c r="F197" i="93" a="1"/>
  <c r="F197" i="93" s="1"/>
  <c r="V172" i="93"/>
  <c r="I228" i="93" a="1"/>
  <c r="I228" i="93" s="1"/>
  <c r="I122" i="93" a="1"/>
  <c r="I122" i="93" s="1"/>
  <c r="F123" i="93" a="1"/>
  <c r="F123" i="93" s="1"/>
  <c r="F129" i="93" a="1"/>
  <c r="F129" i="93" s="1"/>
  <c r="H229" i="93" a="1"/>
  <c r="H229" i="93" s="1"/>
  <c r="J186" i="93" a="1"/>
  <c r="J186" i="93" s="1"/>
  <c r="F189" i="93" a="1"/>
  <c r="F189" i="93" s="1"/>
  <c r="H124" i="93" a="1"/>
  <c r="H124" i="93" s="1"/>
  <c r="G202" i="93" a="1"/>
  <c r="G202" i="93" s="1"/>
  <c r="I200" i="93" a="1"/>
  <c r="I200" i="93" s="1"/>
  <c r="H200" i="93" s="1"/>
  <c r="J125" i="93" a="1"/>
  <c r="J125" i="93" s="1"/>
  <c r="G123" i="93" a="1"/>
  <c r="G123" i="93" s="1"/>
  <c r="H129" i="93" a="1"/>
  <c r="H129" i="93" s="1"/>
  <c r="E226" i="93" a="1"/>
  <c r="E226" i="93" s="1"/>
  <c r="U71" i="88"/>
  <c r="Q51" i="88"/>
  <c r="T75" i="88"/>
  <c r="P46" i="88"/>
  <c r="Q74" i="88"/>
  <c r="T58" i="88"/>
  <c r="S52" i="88"/>
  <c r="H19" i="88" a="1"/>
  <c r="H19" i="88" s="1"/>
  <c r="I19" i="88" a="1"/>
  <c r="I19" i="88" s="1"/>
  <c r="G19" i="88" a="1"/>
  <c r="G19" i="88" s="1"/>
  <c r="E19" i="88" a="1"/>
  <c r="E19" i="88" s="1"/>
  <c r="F19" i="88" a="1"/>
  <c r="F19" i="88" s="1"/>
  <c r="U49" i="88"/>
  <c r="D95" i="87"/>
  <c r="B86" i="87"/>
  <c r="E86" i="88" a="1"/>
  <c r="E86" i="88" s="1"/>
  <c r="D109" i="87"/>
  <c r="B100" i="87"/>
  <c r="U61" i="88"/>
  <c r="S48" i="88"/>
  <c r="I86" i="88" a="1"/>
  <c r="I86" i="88" s="1"/>
  <c r="H86" i="88" s="1"/>
  <c r="Q75" i="88"/>
  <c r="G84" i="88" a="1"/>
  <c r="G84" i="88" s="1"/>
  <c r="T46" i="88"/>
  <c r="G89" i="88" a="1"/>
  <c r="G89" i="88" s="1"/>
  <c r="I91" i="88" a="1"/>
  <c r="I91" i="88" s="1"/>
  <c r="H91" i="88" s="1"/>
  <c r="J91" i="88" s="1"/>
  <c r="T72" i="88"/>
  <c r="G77" i="88" a="1"/>
  <c r="G77" i="88" s="1"/>
  <c r="F77" i="88" a="1"/>
  <c r="F77" i="88" s="1"/>
  <c r="I77" i="88" a="1"/>
  <c r="I77" i="88" s="1"/>
  <c r="H77" i="88" a="1"/>
  <c r="H77" i="88" s="1"/>
  <c r="E77" i="88" a="1"/>
  <c r="E77" i="88" s="1"/>
  <c r="J77" i="88" a="1"/>
  <c r="J77" i="88" s="1"/>
  <c r="U77" i="88" s="1"/>
  <c r="E69" i="88" a="1"/>
  <c r="E69" i="88" s="1"/>
  <c r="P70" i="88" s="1"/>
  <c r="F69" i="88" a="1"/>
  <c r="F69" i="88" s="1"/>
  <c r="G75" i="88" a="1"/>
  <c r="G75" i="88" s="1"/>
  <c r="G72" i="88" a="1"/>
  <c r="G72" i="88" s="1"/>
  <c r="G73" i="88" a="1"/>
  <c r="G73" i="88" s="1"/>
  <c r="H71" i="88" a="1"/>
  <c r="H71" i="88" s="1"/>
  <c r="S71" i="88" s="1"/>
  <c r="F72" i="88" a="1"/>
  <c r="F72" i="88" s="1"/>
  <c r="Q73" i="88" s="1"/>
  <c r="I70" i="88" a="1"/>
  <c r="I70" i="88" s="1"/>
  <c r="T71" i="88" s="1"/>
  <c r="J69" i="88" a="1"/>
  <c r="J69" i="88" s="1"/>
  <c r="U70" i="88" s="1"/>
  <c r="E74" i="88" a="1"/>
  <c r="E74" i="88" s="1"/>
  <c r="P75" i="88" s="1"/>
  <c r="J74" i="88" a="1"/>
  <c r="J74" i="88" s="1"/>
  <c r="J75" i="88" a="1"/>
  <c r="J75" i="88" s="1"/>
  <c r="U76" i="88" s="1"/>
  <c r="H72" i="88" a="1"/>
  <c r="H72" i="88" s="1"/>
  <c r="G70" i="88" a="1"/>
  <c r="G70" i="88" s="1"/>
  <c r="R71" i="88" s="1"/>
  <c r="E71" i="88" a="1"/>
  <c r="E71" i="88" s="1"/>
  <c r="E72" i="88" a="1"/>
  <c r="E72" i="88" s="1"/>
  <c r="P73" i="88" s="1"/>
  <c r="H75" i="88" a="1"/>
  <c r="H75" i="88" s="1"/>
  <c r="S76" i="88" s="1"/>
  <c r="H73" i="88" a="1"/>
  <c r="H73" i="88" s="1"/>
  <c r="S74" i="88" s="1"/>
  <c r="S60" i="88"/>
  <c r="P71" i="88"/>
  <c r="P51" i="88"/>
  <c r="S77" i="88"/>
  <c r="Q52" i="88"/>
  <c r="J106" i="88" a="1"/>
  <c r="J106" i="88" s="1"/>
  <c r="I106" i="88" a="1"/>
  <c r="I106" i="88" s="1"/>
  <c r="G106" i="88" a="1"/>
  <c r="G106" i="88" s="1"/>
  <c r="F106" i="88" a="1"/>
  <c r="F106" i="88" s="1"/>
  <c r="E106" i="88" a="1"/>
  <c r="E106" i="88" s="1"/>
  <c r="H106" i="88" a="1"/>
  <c r="H106" i="88" s="1"/>
  <c r="F98" i="88" a="1"/>
  <c r="F98" i="88" s="1"/>
  <c r="F100" i="88" a="1"/>
  <c r="F100" i="88" s="1"/>
  <c r="G99" i="88" a="1"/>
  <c r="G99" i="88" s="1"/>
  <c r="H99" i="88" a="1"/>
  <c r="H99" i="88" s="1"/>
  <c r="F99" i="88" a="1"/>
  <c r="F99" i="88" s="1"/>
  <c r="J99" i="88" a="1"/>
  <c r="J99" i="88" s="1"/>
  <c r="I99" i="88" a="1"/>
  <c r="I99" i="88" s="1"/>
  <c r="G57" i="88" a="1"/>
  <c r="G57" i="88" s="1"/>
  <c r="G50" i="88" a="1"/>
  <c r="G50" i="88" s="1"/>
  <c r="J45" i="88" a="1"/>
  <c r="J45" i="88" s="1"/>
  <c r="U46" i="88" s="1"/>
  <c r="E102" i="88" a="1"/>
  <c r="E102" i="88" s="1"/>
  <c r="I89" i="88" a="1"/>
  <c r="I89" i="88" s="1"/>
  <c r="H89" i="88" s="1"/>
  <c r="E91" i="88" a="1"/>
  <c r="E91" i="88" s="1"/>
  <c r="H69" i="88" a="1"/>
  <c r="H69" i="88" s="1"/>
  <c r="S70" i="88" s="1"/>
  <c r="F76" i="88" a="1"/>
  <c r="F76" i="88" s="1"/>
  <c r="D98" i="87"/>
  <c r="B89" i="87"/>
  <c r="D119" i="87"/>
  <c r="B119" i="87" s="1"/>
  <c r="B110" i="87"/>
  <c r="B90" i="87"/>
  <c r="D99" i="87"/>
  <c r="T60" i="88"/>
  <c r="H65" i="88" a="1"/>
  <c r="H65" i="88" s="1"/>
  <c r="S65" i="88" s="1"/>
  <c r="G65" i="88" a="1"/>
  <c r="G65" i="88" s="1"/>
  <c r="R65" i="88" s="1"/>
  <c r="I65" i="88" a="1"/>
  <c r="I65" i="88" s="1"/>
  <c r="T65" i="88" s="1"/>
  <c r="F65" i="88" a="1"/>
  <c r="F65" i="88" s="1"/>
  <c r="J65" i="88" a="1"/>
  <c r="J65" i="88" s="1"/>
  <c r="U65" i="88" s="1"/>
  <c r="E65" i="88" a="1"/>
  <c r="E65" i="88" s="1"/>
  <c r="P65" i="88" s="1"/>
  <c r="H57" i="88" a="1"/>
  <c r="H57" i="88" s="1"/>
  <c r="F61" i="88" a="1"/>
  <c r="F61" i="88" s="1"/>
  <c r="Q62" i="88" s="1"/>
  <c r="G58" i="88" a="1"/>
  <c r="G58" i="88" s="1"/>
  <c r="R59" i="88" s="1"/>
  <c r="I62" i="88" a="1"/>
  <c r="I62" i="88" s="1"/>
  <c r="T63" i="88" s="1"/>
  <c r="H58" i="88" a="1"/>
  <c r="H58" i="88" s="1"/>
  <c r="S59" i="88" s="1"/>
  <c r="E62" i="88" a="1"/>
  <c r="E62" i="88" s="1"/>
  <c r="F63" i="88" a="1"/>
  <c r="F63" i="88" s="1"/>
  <c r="Q64" i="88" s="1"/>
  <c r="H63" i="88" a="1"/>
  <c r="H63" i="88" s="1"/>
  <c r="S64" i="88" s="1"/>
  <c r="G61" i="88" a="1"/>
  <c r="G61" i="88" s="1"/>
  <c r="R62" i="88" s="1"/>
  <c r="H61" i="88" a="1"/>
  <c r="H61" i="88" s="1"/>
  <c r="S62" i="88" s="1"/>
  <c r="F59" i="88" a="1"/>
  <c r="F59" i="88" s="1"/>
  <c r="Q60" i="88" s="1"/>
  <c r="G63" i="88" a="1"/>
  <c r="G63" i="88" s="1"/>
  <c r="R64" i="88" s="1"/>
  <c r="J57" i="88" a="1"/>
  <c r="J57" i="88" s="1"/>
  <c r="U58" i="88" s="1"/>
  <c r="G60" i="88" a="1"/>
  <c r="G60" i="88" s="1"/>
  <c r="I61" i="88" a="1"/>
  <c r="I61" i="88" s="1"/>
  <c r="T61" i="88" s="1"/>
  <c r="J61" i="88" a="1"/>
  <c r="J61" i="88" s="1"/>
  <c r="U62" i="88" s="1"/>
  <c r="E58" i="88" a="1"/>
  <c r="E58" i="88" s="1"/>
  <c r="J59" i="88" a="1"/>
  <c r="J59" i="88" s="1"/>
  <c r="U60" i="88" s="1"/>
  <c r="E61" i="88" a="1"/>
  <c r="E61" i="88" s="1"/>
  <c r="P62" i="88" s="1"/>
  <c r="J63" i="88" a="1"/>
  <c r="J63" i="88" s="1"/>
  <c r="U64" i="88" s="1"/>
  <c r="E63" i="88" a="1"/>
  <c r="E63" i="88" s="1"/>
  <c r="P64" i="88" s="1"/>
  <c r="E59" i="88" a="1"/>
  <c r="E59" i="88" s="1"/>
  <c r="P60" i="88" s="1"/>
  <c r="F57" i="88" a="1"/>
  <c r="F57" i="88" s="1"/>
  <c r="Q58" i="88" s="1"/>
  <c r="D103" i="87"/>
  <c r="B94" i="87"/>
  <c r="T49" i="88"/>
  <c r="F46" i="88" a="1"/>
  <c r="F46" i="88" s="1"/>
  <c r="Q47" i="88" s="1"/>
  <c r="F89" i="88" a="1"/>
  <c r="F89" i="88" s="1"/>
  <c r="F91" i="88" a="1"/>
  <c r="F91" i="88" s="1"/>
  <c r="G74" i="88" a="1"/>
  <c r="G74" i="88" s="1"/>
  <c r="G76" i="88" a="1"/>
  <c r="G76" i="88" s="1"/>
  <c r="R77" i="88" s="1"/>
  <c r="W8" i="87"/>
  <c r="V1" i="87"/>
  <c r="D106" i="87"/>
  <c r="B97" i="87"/>
  <c r="R72" i="88"/>
  <c r="R60" i="88"/>
  <c r="T73" i="88"/>
  <c r="B102" i="87"/>
  <c r="D111" i="87"/>
  <c r="B111" i="87" s="1"/>
  <c r="P58" i="88"/>
  <c r="Q46" i="88"/>
  <c r="S51" i="88"/>
  <c r="F87" i="88" a="1"/>
  <c r="F87" i="88" s="1"/>
  <c r="H74" i="88" a="1"/>
  <c r="H74" i="88" s="1"/>
  <c r="I76" i="88" a="1"/>
  <c r="I76" i="88" s="1"/>
  <c r="T76" i="88" s="1"/>
  <c r="G92" i="88" a="1"/>
  <c r="G92" i="88" s="1"/>
  <c r="F92" i="88" a="1"/>
  <c r="F92" i="88" s="1"/>
  <c r="I92" i="88" a="1"/>
  <c r="I92" i="88" s="1"/>
  <c r="H92" i="88" s="1"/>
  <c r="E92" i="88" a="1"/>
  <c r="E92" i="88" s="1"/>
  <c r="I85" i="88" a="1"/>
  <c r="I85" i="88" s="1"/>
  <c r="H85" i="88" s="1"/>
  <c r="F88" i="88" a="1"/>
  <c r="F88" i="88" s="1"/>
  <c r="I84" i="88" a="1"/>
  <c r="I84" i="88" s="1"/>
  <c r="H84" i="88" s="1"/>
  <c r="E90" i="88" a="1"/>
  <c r="E90" i="88" s="1"/>
  <c r="E85" i="88" a="1"/>
  <c r="E85" i="88" s="1"/>
  <c r="F90" i="88" a="1"/>
  <c r="F90" i="88" s="1"/>
  <c r="G86" i="88" a="1"/>
  <c r="G86" i="88" s="1"/>
  <c r="J86" i="88" s="1"/>
  <c r="I90" i="88" a="1"/>
  <c r="I90" i="88" s="1"/>
  <c r="H90" i="88" s="1"/>
  <c r="G88" i="88" a="1"/>
  <c r="G88" i="88" s="1"/>
  <c r="J88" i="88" s="1"/>
  <c r="E88" i="88" a="1"/>
  <c r="E88" i="88" s="1"/>
  <c r="G90" i="88" a="1"/>
  <c r="G90" i="88" s="1"/>
  <c r="J90" i="88" s="1"/>
  <c r="G87" i="88" a="1"/>
  <c r="G87" i="88" s="1"/>
  <c r="J87" i="88" s="1"/>
  <c r="E84" i="88" a="1"/>
  <c r="E84" i="88" s="1"/>
  <c r="T53" i="88"/>
  <c r="T74" i="88"/>
  <c r="Q48" i="88"/>
  <c r="G85" i="88" a="1"/>
  <c r="G85" i="88" s="1"/>
  <c r="F86" i="88" a="1"/>
  <c r="F86" i="88" s="1"/>
  <c r="Q65" i="88"/>
  <c r="D105" i="87"/>
  <c r="B96" i="87"/>
  <c r="S47" i="88"/>
  <c r="I53" i="88" a="1"/>
  <c r="I53" i="88" s="1"/>
  <c r="H53" i="88" a="1"/>
  <c r="H53" i="88" s="1"/>
  <c r="S53" i="88" s="1"/>
  <c r="F53" i="88" a="1"/>
  <c r="F53" i="88" s="1"/>
  <c r="Q53" i="88" s="1"/>
  <c r="E53" i="88" a="1"/>
  <c r="E53" i="88" s="1"/>
  <c r="P53" i="88" s="1"/>
  <c r="J53" i="88" a="1"/>
  <c r="J53" i="88" s="1"/>
  <c r="U53" i="88" s="1"/>
  <c r="G53" i="88" a="1"/>
  <c r="G53" i="88" s="1"/>
  <c r="R53" i="88" s="1"/>
  <c r="J47" i="88" a="1"/>
  <c r="J47" i="88" s="1"/>
  <c r="U48" i="88" s="1"/>
  <c r="G51" i="88" a="1"/>
  <c r="G51" i="88" s="1"/>
  <c r="R52" i="88" s="1"/>
  <c r="F49" i="88" a="1"/>
  <c r="F49" i="88" s="1"/>
  <c r="Q50" i="88" s="1"/>
  <c r="I47" i="88" a="1"/>
  <c r="I47" i="88" s="1"/>
  <c r="T48" i="88" s="1"/>
  <c r="J49" i="88" a="1"/>
  <c r="J49" i="88" s="1"/>
  <c r="U50" i="88" s="1"/>
  <c r="H49" i="88" a="1"/>
  <c r="H49" i="88" s="1"/>
  <c r="S50" i="88" s="1"/>
  <c r="G46" i="88" a="1"/>
  <c r="G46" i="88" s="1"/>
  <c r="R47" i="88" s="1"/>
  <c r="E51" i="88" a="1"/>
  <c r="E51" i="88" s="1"/>
  <c r="P52" i="88" s="1"/>
  <c r="E47" i="88" a="1"/>
  <c r="E47" i="88" s="1"/>
  <c r="P47" i="88" s="1"/>
  <c r="E49" i="88" a="1"/>
  <c r="E49" i="88" s="1"/>
  <c r="P50" i="88" s="1"/>
  <c r="G48" i="88" a="1"/>
  <c r="G48" i="88" s="1"/>
  <c r="R49" i="88" s="1"/>
  <c r="J51" i="88" a="1"/>
  <c r="J51" i="88" s="1"/>
  <c r="U52" i="88" s="1"/>
  <c r="E48" i="88" a="1"/>
  <c r="E48" i="88" s="1"/>
  <c r="I51" i="88" a="1"/>
  <c r="I51" i="88" s="1"/>
  <c r="T52" i="88" s="1"/>
  <c r="G49" i="88" a="1"/>
  <c r="G49" i="88" s="1"/>
  <c r="E89" i="88" a="1"/>
  <c r="E89" i="88" s="1"/>
  <c r="J72" i="88" a="1"/>
  <c r="J72" i="88" s="1"/>
  <c r="U73" i="88" s="1"/>
  <c r="F70" i="88" a="1"/>
  <c r="F70" i="88" s="1"/>
  <c r="Q71" i="88" s="1"/>
  <c r="E76" i="88" a="1"/>
  <c r="E76" i="88" s="1"/>
  <c r="P76" i="88" s="1"/>
  <c r="I102" i="88" a="1"/>
  <c r="I102" i="88" s="1"/>
  <c r="T35" i="76"/>
  <c r="Q62" i="76"/>
  <c r="U48" i="76"/>
  <c r="Q38" i="76"/>
  <c r="P61" i="76"/>
  <c r="S37" i="76"/>
  <c r="U37" i="76"/>
  <c r="R40" i="76"/>
  <c r="S63" i="76"/>
  <c r="S48" i="76"/>
  <c r="U47" i="76"/>
  <c r="T49" i="76"/>
  <c r="P36" i="76"/>
  <c r="I18" i="76" a="1"/>
  <c r="I18" i="76" s="1"/>
  <c r="H18" i="76" a="1"/>
  <c r="H18" i="76" s="1"/>
  <c r="E18" i="76" a="1"/>
  <c r="E18" i="76" s="1"/>
  <c r="F18" i="76" a="1"/>
  <c r="F18" i="76" s="1"/>
  <c r="G18" i="76" a="1"/>
  <c r="G18" i="76" s="1"/>
  <c r="U35" i="76"/>
  <c r="R35" i="76"/>
  <c r="R76" i="76"/>
  <c r="D99" i="75"/>
  <c r="B90" i="75"/>
  <c r="P60" i="76"/>
  <c r="H76" i="76" a="1"/>
  <c r="H76" i="76" s="1"/>
  <c r="Q58" i="76"/>
  <c r="P63" i="76"/>
  <c r="I71" i="76" a="1"/>
  <c r="I71" i="76" s="1"/>
  <c r="I76" i="76" a="1"/>
  <c r="I76" i="76" s="1"/>
  <c r="T76" i="76" s="1"/>
  <c r="R37" i="76"/>
  <c r="P48" i="76"/>
  <c r="U49" i="76"/>
  <c r="Q63" i="76"/>
  <c r="E37" i="76" a="1"/>
  <c r="E37" i="76" s="1"/>
  <c r="P38" i="76" s="1"/>
  <c r="G74" i="76" a="1"/>
  <c r="G74" i="76" s="1"/>
  <c r="R75" i="76" s="1"/>
  <c r="J76" i="76" a="1"/>
  <c r="J76" i="76" s="1"/>
  <c r="S64" i="76"/>
  <c r="F34" i="76" a="1"/>
  <c r="F34" i="76" s="1"/>
  <c r="E34" i="76" a="1"/>
  <c r="E34" i="76" s="1"/>
  <c r="P35" i="76" s="1"/>
  <c r="O8" i="75"/>
  <c r="N1" i="75"/>
  <c r="R38" i="76"/>
  <c r="Q59" i="76"/>
  <c r="Q48" i="76"/>
  <c r="G73" i="76" a="1"/>
  <c r="G73" i="76" s="1"/>
  <c r="R74" i="76" s="1"/>
  <c r="T60" i="76"/>
  <c r="Q47" i="76"/>
  <c r="U59" i="76"/>
  <c r="B89" i="75"/>
  <c r="D98" i="75"/>
  <c r="G69" i="76" a="1"/>
  <c r="G69" i="76" s="1"/>
  <c r="S47" i="76"/>
  <c r="P53" i="76"/>
  <c r="G71" i="76" a="1"/>
  <c r="G71" i="76" s="1"/>
  <c r="B92" i="75"/>
  <c r="D101" i="75"/>
  <c r="B104" i="75"/>
  <c r="D113" i="75"/>
  <c r="B113" i="75" s="1"/>
  <c r="R47" i="76"/>
  <c r="S40" i="76"/>
  <c r="J85" i="76"/>
  <c r="S38" i="76"/>
  <c r="H41" i="76" a="1"/>
  <c r="H41" i="76" s="1"/>
  <c r="S41" i="76" s="1"/>
  <c r="G41" i="76" a="1"/>
  <c r="G41" i="76" s="1"/>
  <c r="R41" i="76" s="1"/>
  <c r="J41" i="76" a="1"/>
  <c r="J41" i="76" s="1"/>
  <c r="I41" i="76" a="1"/>
  <c r="I41" i="76" s="1"/>
  <c r="T41" i="76" s="1"/>
  <c r="E41" i="76" a="1"/>
  <c r="E41" i="76" s="1"/>
  <c r="P41" i="76" s="1"/>
  <c r="F41" i="76" a="1"/>
  <c r="F41" i="76" s="1"/>
  <c r="Q41" i="76" s="1"/>
  <c r="J33" i="76" a="1"/>
  <c r="J33" i="76" s="1"/>
  <c r="U34" i="76" s="1"/>
  <c r="H33" i="76" a="1"/>
  <c r="H33" i="76" s="1"/>
  <c r="S34" i="76" s="1"/>
  <c r="E33" i="76" a="1"/>
  <c r="E33" i="76" s="1"/>
  <c r="F36" i="76" a="1"/>
  <c r="F36" i="76" s="1"/>
  <c r="Q37" i="76" s="1"/>
  <c r="J39" i="76" a="1"/>
  <c r="J39" i="76" s="1"/>
  <c r="E39" i="76" a="1"/>
  <c r="E39" i="76" s="1"/>
  <c r="P40" i="76" s="1"/>
  <c r="G38" i="76" a="1"/>
  <c r="G38" i="76" s="1"/>
  <c r="R39" i="76" s="1"/>
  <c r="P62" i="76"/>
  <c r="T47" i="76"/>
  <c r="P50" i="76"/>
  <c r="G53" i="76" a="1"/>
  <c r="G53" i="76" s="1"/>
  <c r="F53" i="76" a="1"/>
  <c r="F53" i="76" s="1"/>
  <c r="Q53" i="76" s="1"/>
  <c r="E53" i="76" a="1"/>
  <c r="E53" i="76" s="1"/>
  <c r="J53" i="76" a="1"/>
  <c r="J53" i="76" s="1"/>
  <c r="U53" i="76" s="1"/>
  <c r="H53" i="76" a="1"/>
  <c r="H53" i="76" s="1"/>
  <c r="S53" i="76" s="1"/>
  <c r="I53" i="76" a="1"/>
  <c r="I53" i="76" s="1"/>
  <c r="T53" i="76" s="1"/>
  <c r="F45" i="76" a="1"/>
  <c r="F45" i="76" s="1"/>
  <c r="Q46" i="76" s="1"/>
  <c r="G47" i="76" a="1"/>
  <c r="G47" i="76" s="1"/>
  <c r="G48" i="76" a="1"/>
  <c r="G48" i="76" s="1"/>
  <c r="R49" i="76" s="1"/>
  <c r="F50" i="76" a="1"/>
  <c r="F50" i="76" s="1"/>
  <c r="F48" i="76" a="1"/>
  <c r="F48" i="76" s="1"/>
  <c r="Q49" i="76" s="1"/>
  <c r="I51" i="76" a="1"/>
  <c r="I51" i="76" s="1"/>
  <c r="T52" i="76" s="1"/>
  <c r="E51" i="76" a="1"/>
  <c r="E51" i="76" s="1"/>
  <c r="P52" i="76" s="1"/>
  <c r="J51" i="76" a="1"/>
  <c r="J51" i="76" s="1"/>
  <c r="U52" i="76" s="1"/>
  <c r="H49" i="76" a="1"/>
  <c r="H49" i="76" s="1"/>
  <c r="S50" i="76" s="1"/>
  <c r="J45" i="76" a="1"/>
  <c r="J45" i="76" s="1"/>
  <c r="U46" i="76" s="1"/>
  <c r="F51" i="76" a="1"/>
  <c r="F51" i="76" s="1"/>
  <c r="Q52" i="76" s="1"/>
  <c r="G51" i="76" a="1"/>
  <c r="G51" i="76" s="1"/>
  <c r="R52" i="76" s="1"/>
  <c r="H51" i="76" a="1"/>
  <c r="H51" i="76" s="1"/>
  <c r="S52" i="76" s="1"/>
  <c r="F49" i="76" a="1"/>
  <c r="F49" i="76" s="1"/>
  <c r="I39" i="76" a="1"/>
  <c r="I39" i="76" s="1"/>
  <c r="T40" i="76" s="1"/>
  <c r="J86" i="76"/>
  <c r="E74" i="76" a="1"/>
  <c r="E74" i="76" s="1"/>
  <c r="P75" i="76" s="1"/>
  <c r="J38" i="76" a="1"/>
  <c r="J38" i="76" s="1"/>
  <c r="G35" i="76" a="1"/>
  <c r="G35" i="76" s="1"/>
  <c r="R36" i="76" s="1"/>
  <c r="J40" i="76" a="1"/>
  <c r="J40" i="76" s="1"/>
  <c r="U41" i="76" s="1"/>
  <c r="R65" i="76"/>
  <c r="T65" i="76"/>
  <c r="U75" i="76"/>
  <c r="E77" i="76" a="1"/>
  <c r="E77" i="76" s="1"/>
  <c r="P77" i="76" s="1"/>
  <c r="G77" i="76" a="1"/>
  <c r="G77" i="76" s="1"/>
  <c r="H77" i="76" a="1"/>
  <c r="H77" i="76" s="1"/>
  <c r="F77" i="76" a="1"/>
  <c r="F77" i="76" s="1"/>
  <c r="Q77" i="76" s="1"/>
  <c r="I77" i="76" a="1"/>
  <c r="I77" i="76" s="1"/>
  <c r="J77" i="76" a="1"/>
  <c r="J77" i="76" s="1"/>
  <c r="J71" i="76" a="1"/>
  <c r="J71" i="76" s="1"/>
  <c r="G70" i="76" a="1"/>
  <c r="G70" i="76" s="1"/>
  <c r="H73" i="76" a="1"/>
  <c r="H73" i="76" s="1"/>
  <c r="S74" i="76" s="1"/>
  <c r="J70" i="76" a="1"/>
  <c r="J70" i="76" s="1"/>
  <c r="U71" i="76" s="1"/>
  <c r="E71" i="76" a="1"/>
  <c r="E71" i="76" s="1"/>
  <c r="P72" i="76" s="1"/>
  <c r="I72" i="76" a="1"/>
  <c r="I72" i="76" s="1"/>
  <c r="H72" i="76" a="1"/>
  <c r="H72" i="76" s="1"/>
  <c r="H75" i="76" a="1"/>
  <c r="H75" i="76" s="1"/>
  <c r="F70" i="76" a="1"/>
  <c r="F70" i="76" s="1"/>
  <c r="Q71" i="76" s="1"/>
  <c r="E73" i="76" a="1"/>
  <c r="E73" i="76" s="1"/>
  <c r="P73" i="76" s="1"/>
  <c r="J69" i="76" a="1"/>
  <c r="J69" i="76" s="1"/>
  <c r="E69" i="76" a="1"/>
  <c r="E69" i="76" s="1"/>
  <c r="E70" i="76" a="1"/>
  <c r="E70" i="76" s="1"/>
  <c r="H69" i="76" a="1"/>
  <c r="H69" i="76" s="1"/>
  <c r="F73" i="76" a="1"/>
  <c r="F73" i="76" s="1"/>
  <c r="Q74" i="76" s="1"/>
  <c r="I73" i="76" a="1"/>
  <c r="I73" i="76" s="1"/>
  <c r="I70" i="76" a="1"/>
  <c r="I70" i="76" s="1"/>
  <c r="F75" i="76" a="1"/>
  <c r="F75" i="76" s="1"/>
  <c r="Q76" i="76" s="1"/>
  <c r="G72" i="76" a="1"/>
  <c r="G72" i="76" s="1"/>
  <c r="S59" i="76"/>
  <c r="G76" i="76" a="1"/>
  <c r="G76" i="76" s="1"/>
  <c r="T34" i="76"/>
  <c r="J75" i="76" a="1"/>
  <c r="J75" i="76" s="1"/>
  <c r="S49" i="76"/>
  <c r="U58" i="76"/>
  <c r="U38" i="76"/>
  <c r="H70" i="76" a="1"/>
  <c r="H70" i="76" s="1"/>
  <c r="S71" i="76" s="1"/>
  <c r="B103" i="75"/>
  <c r="D112" i="75"/>
  <c r="B112" i="75" s="1"/>
  <c r="P46" i="76"/>
  <c r="U63" i="76"/>
  <c r="B84" i="75"/>
  <c r="D93" i="75"/>
  <c r="U62" i="76"/>
  <c r="R34" i="76"/>
  <c r="P37" i="76"/>
  <c r="T50" i="76"/>
  <c r="P65" i="76"/>
  <c r="Q40" i="76"/>
  <c r="I74" i="76" a="1"/>
  <c r="I74" i="76" s="1"/>
  <c r="T75" i="76" s="1"/>
  <c r="R62" i="76"/>
  <c r="R64" i="76"/>
  <c r="I45" i="76" a="1"/>
  <c r="I45" i="76" s="1"/>
  <c r="T46" i="76" s="1"/>
  <c r="H45" i="76" a="1"/>
  <c r="H45" i="76" s="1"/>
  <c r="S46" i="76" s="1"/>
  <c r="G52" i="76" a="1"/>
  <c r="G52" i="76" s="1"/>
  <c r="F65" i="76" a="1"/>
  <c r="F65" i="76" s="1"/>
  <c r="Q65" i="76" s="1"/>
  <c r="G65" i="76" a="1"/>
  <c r="G65" i="76" s="1"/>
  <c r="E65" i="76" a="1"/>
  <c r="E65" i="76" s="1"/>
  <c r="J65" i="76" a="1"/>
  <c r="J65" i="76" s="1"/>
  <c r="U65" i="76" s="1"/>
  <c r="I65" i="76" a="1"/>
  <c r="I65" i="76" s="1"/>
  <c r="H65" i="76" a="1"/>
  <c r="H65" i="76" s="1"/>
  <c r="S65" i="76" s="1"/>
  <c r="G58" i="76" a="1"/>
  <c r="G58" i="76" s="1"/>
  <c r="R59" i="76" s="1"/>
  <c r="H57" i="76" a="1"/>
  <c r="H57" i="76" s="1"/>
  <c r="S58" i="76" s="1"/>
  <c r="I61" i="76" a="1"/>
  <c r="I61" i="76" s="1"/>
  <c r="T62" i="76" s="1"/>
  <c r="E63" i="76" a="1"/>
  <c r="E63" i="76" s="1"/>
  <c r="P64" i="76" s="1"/>
  <c r="I58" i="76" a="1"/>
  <c r="I58" i="76" s="1"/>
  <c r="T59" i="76" s="1"/>
  <c r="E58" i="76" a="1"/>
  <c r="E58" i="76" s="1"/>
  <c r="P59" i="76" s="1"/>
  <c r="J60" i="76" a="1"/>
  <c r="J60" i="76" s="1"/>
  <c r="U61" i="76" s="1"/>
  <c r="G60" i="76" a="1"/>
  <c r="G60" i="76" s="1"/>
  <c r="R61" i="76" s="1"/>
  <c r="H61" i="76" a="1"/>
  <c r="H61" i="76" s="1"/>
  <c r="S62" i="76" s="1"/>
  <c r="H59" i="76" a="1"/>
  <c r="H59" i="76" s="1"/>
  <c r="S60" i="76" s="1"/>
  <c r="I60" i="76" a="1"/>
  <c r="I60" i="76" s="1"/>
  <c r="I37" i="76" a="1"/>
  <c r="I37" i="76" s="1"/>
  <c r="G59" i="76" a="1"/>
  <c r="G59" i="76" s="1"/>
  <c r="R60" i="76" s="1"/>
  <c r="F72" i="76" a="1"/>
  <c r="F72" i="76" s="1"/>
  <c r="Q72" i="76" s="1"/>
  <c r="J72" i="76" a="1"/>
  <c r="J72" i="76" s="1"/>
  <c r="U73" i="76" s="1"/>
  <c r="F35" i="76" a="1"/>
  <c r="F35" i="76" s="1"/>
  <c r="I36" i="76" a="1"/>
  <c r="I36" i="76" s="1"/>
  <c r="T37" i="76" s="1"/>
  <c r="I38" i="76" a="1"/>
  <c r="I38" i="76" s="1"/>
  <c r="T39" i="76" s="1"/>
  <c r="Q64" i="74"/>
  <c r="S65" i="74"/>
  <c r="R65" i="74"/>
  <c r="P64" i="74"/>
  <c r="U61" i="74"/>
  <c r="S62" i="74"/>
  <c r="S60" i="74"/>
  <c r="P74" i="74"/>
  <c r="U76" i="74"/>
  <c r="R73" i="74"/>
  <c r="D95" i="73"/>
  <c r="B86" i="73"/>
  <c r="B92" i="73"/>
  <c r="D101" i="73"/>
  <c r="Q76" i="74"/>
  <c r="Q75" i="74"/>
  <c r="T59" i="74"/>
  <c r="S59" i="74"/>
  <c r="J106" i="74" a="1"/>
  <c r="J106" i="74" s="1"/>
  <c r="I106" i="74" a="1"/>
  <c r="I106" i="74" s="1"/>
  <c r="H106" i="74" a="1"/>
  <c r="H106" i="74" s="1"/>
  <c r="G106" i="74" a="1"/>
  <c r="G106" i="74" s="1"/>
  <c r="F106" i="74" a="1"/>
  <c r="F106" i="74" s="1"/>
  <c r="E106" i="74" a="1"/>
  <c r="E106" i="74" s="1"/>
  <c r="F98" i="74" a="1"/>
  <c r="F98" i="74" s="1"/>
  <c r="H104" i="74" a="1"/>
  <c r="H104" i="74" s="1"/>
  <c r="H99" i="74" a="1"/>
  <c r="H99" i="74" s="1"/>
  <c r="G104" i="74" a="1"/>
  <c r="G104" i="74" s="1"/>
  <c r="H100" i="74" a="1"/>
  <c r="H100" i="74" s="1"/>
  <c r="H98" i="74" a="1"/>
  <c r="H98" i="74" s="1"/>
  <c r="F104" i="74" a="1"/>
  <c r="F104" i="74" s="1"/>
  <c r="J102" i="74" a="1"/>
  <c r="J102" i="74" s="1"/>
  <c r="I103" i="74" a="1"/>
  <c r="I103" i="74" s="1"/>
  <c r="J99" i="74" a="1"/>
  <c r="J99" i="74" s="1"/>
  <c r="F100" i="74" a="1"/>
  <c r="F100" i="74" s="1"/>
  <c r="G102" i="74" a="1"/>
  <c r="G102" i="74" s="1"/>
  <c r="I102" i="74" a="1"/>
  <c r="I102" i="74" s="1"/>
  <c r="F99" i="74" a="1"/>
  <c r="F99" i="74" s="1"/>
  <c r="I98" i="74" a="1"/>
  <c r="I98" i="74" s="1"/>
  <c r="E102" i="74" a="1"/>
  <c r="E102" i="74" s="1"/>
  <c r="H102" i="74" a="1"/>
  <c r="H102" i="74" s="1"/>
  <c r="J100" i="74" a="1"/>
  <c r="J100" i="74" s="1"/>
  <c r="E99" i="74" a="1"/>
  <c r="E99" i="74" s="1"/>
  <c r="J98" i="74" a="1"/>
  <c r="J98" i="74" s="1"/>
  <c r="J104" i="74" a="1"/>
  <c r="J104" i="74" s="1"/>
  <c r="E100" i="74" a="1"/>
  <c r="E100" i="74" s="1"/>
  <c r="H101" i="74" a="1"/>
  <c r="H101" i="74" s="1"/>
  <c r="J103" i="74" a="1"/>
  <c r="J103" i="74" s="1"/>
  <c r="I104" i="74" a="1"/>
  <c r="I104" i="74" s="1"/>
  <c r="I100" i="74" a="1"/>
  <c r="I100" i="74" s="1"/>
  <c r="F102" i="74" a="1"/>
  <c r="F102" i="74" s="1"/>
  <c r="Q74" i="74"/>
  <c r="E104" i="74" a="1"/>
  <c r="E104" i="74" s="1"/>
  <c r="G103" i="74" a="1"/>
  <c r="G103" i="74" s="1"/>
  <c r="S73" i="74"/>
  <c r="R72" i="74"/>
  <c r="R71" i="74"/>
  <c r="T62" i="74"/>
  <c r="I99" i="74" a="1"/>
  <c r="I99" i="74" s="1"/>
  <c r="E103" i="74" a="1"/>
  <c r="E103" i="74" s="1"/>
  <c r="D105" i="73"/>
  <c r="B96" i="73"/>
  <c r="T75" i="74"/>
  <c r="U75" i="74"/>
  <c r="U60" i="74"/>
  <c r="T61" i="74"/>
  <c r="S64" i="74"/>
  <c r="B106" i="73"/>
  <c r="D115" i="73"/>
  <c r="B115" i="73" s="1"/>
  <c r="G100" i="74" a="1"/>
  <c r="G100" i="74" s="1"/>
  <c r="R58" i="74"/>
  <c r="F101" i="74" a="1"/>
  <c r="F101" i="74" s="1"/>
  <c r="U59" i="74"/>
  <c r="H103" i="74" a="1"/>
  <c r="H103" i="74" s="1"/>
  <c r="B100" i="73"/>
  <c r="D109" i="73"/>
  <c r="J89" i="74"/>
  <c r="T77" i="74"/>
  <c r="Q58" i="74"/>
  <c r="Q60" i="74"/>
  <c r="G99" i="74" a="1"/>
  <c r="G99" i="74" s="1"/>
  <c r="S72" i="74"/>
  <c r="S61" i="74"/>
  <c r="E98" i="74" a="1"/>
  <c r="E98" i="74" s="1"/>
  <c r="F105" i="74" a="1"/>
  <c r="F105" i="74" s="1"/>
  <c r="P65" i="74"/>
  <c r="R61" i="74"/>
  <c r="P73" i="74"/>
  <c r="P62" i="74"/>
  <c r="R63" i="74"/>
  <c r="U63" i="74"/>
  <c r="F103" i="74" a="1"/>
  <c r="F103" i="74" s="1"/>
  <c r="H105" i="74" a="1"/>
  <c r="H105" i="74" s="1"/>
  <c r="U65" i="74"/>
  <c r="Q72" i="74"/>
  <c r="J77" i="74" a="1"/>
  <c r="J77" i="74" s="1"/>
  <c r="U77" i="74" s="1"/>
  <c r="I77" i="74" a="1"/>
  <c r="I77" i="74" s="1"/>
  <c r="F77" i="74" a="1"/>
  <c r="F77" i="74" s="1"/>
  <c r="Q77" i="74" s="1"/>
  <c r="H77" i="74" a="1"/>
  <c r="H77" i="74" s="1"/>
  <c r="G77" i="74" a="1"/>
  <c r="G77" i="74" s="1"/>
  <c r="R77" i="74" s="1"/>
  <c r="E77" i="74" a="1"/>
  <c r="E77" i="74" s="1"/>
  <c r="P77" i="74" s="1"/>
  <c r="E69" i="74" a="1"/>
  <c r="E69" i="74" s="1"/>
  <c r="P70" i="74" s="1"/>
  <c r="I69" i="74" a="1"/>
  <c r="I69" i="74" s="1"/>
  <c r="T70" i="74" s="1"/>
  <c r="F69" i="74" a="1"/>
  <c r="F69" i="74" s="1"/>
  <c r="J70" i="74" a="1"/>
  <c r="J70" i="74" s="1"/>
  <c r="U71" i="74" s="1"/>
  <c r="F70" i="74" a="1"/>
  <c r="F70" i="74" s="1"/>
  <c r="Q71" i="74" s="1"/>
  <c r="J69" i="74" a="1"/>
  <c r="J69" i="74" s="1"/>
  <c r="U70" i="74" s="1"/>
  <c r="E75" i="74" a="1"/>
  <c r="E75" i="74" s="1"/>
  <c r="P76" i="74" s="1"/>
  <c r="E70" i="74" a="1"/>
  <c r="E70" i="74" s="1"/>
  <c r="P71" i="74" s="1"/>
  <c r="G74" i="74" a="1"/>
  <c r="G74" i="74" s="1"/>
  <c r="R75" i="74" s="1"/>
  <c r="G69" i="74" a="1"/>
  <c r="G69" i="74" s="1"/>
  <c r="R70" i="74" s="1"/>
  <c r="I73" i="74" a="1"/>
  <c r="I73" i="74" s="1"/>
  <c r="T74" i="74" s="1"/>
  <c r="J73" i="74" a="1"/>
  <c r="J73" i="74" s="1"/>
  <c r="U74" i="74" s="1"/>
  <c r="I70" i="74" a="1"/>
  <c r="I70" i="74" s="1"/>
  <c r="T71" i="74" s="1"/>
  <c r="J72" i="74" a="1"/>
  <c r="J72" i="74" s="1"/>
  <c r="U73" i="74" s="1"/>
  <c r="U62" i="74"/>
  <c r="T64" i="74"/>
  <c r="M1" i="73"/>
  <c r="N8" i="73"/>
  <c r="H73" i="74" a="1"/>
  <c r="H73" i="74" s="1"/>
  <c r="S74" i="74" s="1"/>
  <c r="E101" i="74" a="1"/>
  <c r="E101" i="74" s="1"/>
  <c r="G105" i="74" a="1"/>
  <c r="G105" i="74" s="1"/>
  <c r="P61" i="74"/>
  <c r="I92" i="74" a="1"/>
  <c r="I92" i="74" s="1"/>
  <c r="H92" i="74" s="1"/>
  <c r="G92" i="74" a="1"/>
  <c r="G92" i="74" s="1"/>
  <c r="J92" i="74" s="1"/>
  <c r="E92" i="74" a="1"/>
  <c r="E92" i="74" s="1"/>
  <c r="F92" i="74" a="1"/>
  <c r="F92" i="74" s="1"/>
  <c r="I84" i="74" a="1"/>
  <c r="I84" i="74" s="1"/>
  <c r="H84" i="74" s="1"/>
  <c r="I90" i="74" a="1"/>
  <c r="I90" i="74" s="1"/>
  <c r="H90" i="74" s="1"/>
  <c r="J90" i="74" s="1"/>
  <c r="I88" i="74" a="1"/>
  <c r="I88" i="74" s="1"/>
  <c r="H88" i="74" s="1"/>
  <c r="E84" i="74" a="1"/>
  <c r="E84" i="74" s="1"/>
  <c r="G88" i="74" a="1"/>
  <c r="G88" i="74" s="1"/>
  <c r="J88" i="74" s="1"/>
  <c r="F87" i="74" a="1"/>
  <c r="F87" i="74" s="1"/>
  <c r="I85" i="74" a="1"/>
  <c r="I85" i="74" s="1"/>
  <c r="H85" i="74" s="1"/>
  <c r="J85" i="74" s="1"/>
  <c r="F88" i="74" a="1"/>
  <c r="F88" i="74" s="1"/>
  <c r="E88" i="74" a="1"/>
  <c r="E88" i="74" s="1"/>
  <c r="I87" i="74" a="1"/>
  <c r="I87" i="74" s="1"/>
  <c r="H87" i="74" s="1"/>
  <c r="J87" i="74" s="1"/>
  <c r="G84" i="74" a="1"/>
  <c r="G84" i="74" s="1"/>
  <c r="J84" i="74" s="1"/>
  <c r="I72" i="74" a="1"/>
  <c r="I72" i="74" s="1"/>
  <c r="H76" i="74" a="1"/>
  <c r="H76" i="74" s="1"/>
  <c r="S76" i="74" s="1"/>
  <c r="D98" i="73"/>
  <c r="B89" i="73"/>
  <c r="T58" i="74"/>
  <c r="K8" i="88"/>
  <c r="K16" i="76"/>
  <c r="K18" i="74"/>
  <c r="S68" i="98" l="1"/>
  <c r="Q67" i="98"/>
  <c r="T69" i="98"/>
  <c r="P67" i="98"/>
  <c r="U68" i="98"/>
  <c r="R68" i="98"/>
  <c r="U69" i="98"/>
  <c r="S70" i="98"/>
  <c r="R70" i="98"/>
  <c r="P69" i="98"/>
  <c r="P68" i="98"/>
  <c r="U67" i="98"/>
  <c r="R67" i="98"/>
  <c r="S67" i="98"/>
  <c r="S69" i="98"/>
  <c r="T70" i="98"/>
  <c r="U70" i="98"/>
  <c r="Q70" i="98"/>
  <c r="T67" i="98"/>
  <c r="R69" i="98"/>
  <c r="U8" i="125"/>
  <c r="T1" i="125"/>
  <c r="J19" i="126"/>
  <c r="L19" i="126" s="1"/>
  <c r="D20" i="126"/>
  <c r="C21" i="126"/>
  <c r="D21" i="126" s="1"/>
  <c r="J21" i="126" s="1"/>
  <c r="Q8" i="123"/>
  <c r="P1" i="123"/>
  <c r="C19" i="124"/>
  <c r="D18" i="124"/>
  <c r="J17" i="124"/>
  <c r="L17" i="124" s="1"/>
  <c r="J20" i="122"/>
  <c r="L20" i="122" s="1"/>
  <c r="P1" i="121"/>
  <c r="Q8" i="121"/>
  <c r="C22" i="122"/>
  <c r="D21" i="122"/>
  <c r="J17" i="120"/>
  <c r="L17" i="120" s="1"/>
  <c r="C19" i="120"/>
  <c r="D18" i="120"/>
  <c r="S8" i="119"/>
  <c r="R1" i="119"/>
  <c r="H32" i="118" a="1"/>
  <c r="H32" i="118" s="1"/>
  <c r="J18" i="117"/>
  <c r="L18" i="117" s="1"/>
  <c r="H33" i="118" a="1"/>
  <c r="H33" i="118" s="1"/>
  <c r="D19" i="117"/>
  <c r="C20" i="117"/>
  <c r="R8" i="116"/>
  <c r="Q1" i="116"/>
  <c r="B111" i="116"/>
  <c r="H27" i="118" a="1"/>
  <c r="H27" i="118" s="1"/>
  <c r="H34" i="118" a="1"/>
  <c r="H34" i="118" s="1"/>
  <c r="H30" i="118" a="1"/>
  <c r="H30" i="118" s="1"/>
  <c r="B103" i="97"/>
  <c r="D112" i="97"/>
  <c r="B112" i="97" s="1"/>
  <c r="B105" i="97"/>
  <c r="D114" i="97"/>
  <c r="B114" i="97" s="1"/>
  <c r="B104" i="97"/>
  <c r="D113" i="97"/>
  <c r="B113" i="97" s="1"/>
  <c r="S73" i="98"/>
  <c r="T66" i="98"/>
  <c r="Q71" i="98"/>
  <c r="Q73" i="98"/>
  <c r="R72" i="98"/>
  <c r="P73" i="98"/>
  <c r="T72" i="98"/>
  <c r="T73" i="98"/>
  <c r="R73" i="98"/>
  <c r="Q72" i="98"/>
  <c r="S72" i="98"/>
  <c r="S66" i="98"/>
  <c r="R66" i="98"/>
  <c r="U73" i="98"/>
  <c r="P66" i="98"/>
  <c r="Q66" i="98"/>
  <c r="P71" i="98"/>
  <c r="P72" i="98"/>
  <c r="T71" i="98"/>
  <c r="U72" i="98"/>
  <c r="U71" i="98"/>
  <c r="U66" i="98"/>
  <c r="S71" i="98"/>
  <c r="R71" i="98"/>
  <c r="D102" i="97"/>
  <c r="D111" i="97" s="1"/>
  <c r="B111" i="97" s="1"/>
  <c r="S85" i="98"/>
  <c r="S84" i="98"/>
  <c r="Q48" i="98"/>
  <c r="Q47" i="98"/>
  <c r="R85" i="98"/>
  <c r="U159" i="93"/>
  <c r="T165" i="93"/>
  <c r="R162" i="93"/>
  <c r="Q84" i="98"/>
  <c r="C29" i="98"/>
  <c r="R84" i="98"/>
  <c r="P84" i="98"/>
  <c r="R48" i="98"/>
  <c r="P85" i="98"/>
  <c r="U84" i="98"/>
  <c r="W6" i="97"/>
  <c r="W7" i="97"/>
  <c r="U47" i="98"/>
  <c r="R49" i="98"/>
  <c r="S48" i="98"/>
  <c r="P47" i="98"/>
  <c r="S47" i="98"/>
  <c r="Q85" i="98"/>
  <c r="P48" i="98"/>
  <c r="U85" i="98"/>
  <c r="P49" i="98"/>
  <c r="S49" i="98"/>
  <c r="U48" i="98"/>
  <c r="Q49" i="98"/>
  <c r="T83" i="98"/>
  <c r="N1" i="97"/>
  <c r="O8" i="97"/>
  <c r="Q161" i="93"/>
  <c r="P83" i="98"/>
  <c r="T48" i="98"/>
  <c r="S83" i="98"/>
  <c r="U83" i="98"/>
  <c r="R83" i="98"/>
  <c r="T49" i="98"/>
  <c r="T47" i="98"/>
  <c r="T85" i="98"/>
  <c r="U49" i="98"/>
  <c r="R47" i="98"/>
  <c r="Q83" i="98"/>
  <c r="T84" i="98"/>
  <c r="Q165" i="93"/>
  <c r="V162" i="93"/>
  <c r="Q166" i="93"/>
  <c r="S165" i="93"/>
  <c r="V164" i="93"/>
  <c r="T159" i="93"/>
  <c r="T162" i="93"/>
  <c r="T166" i="93"/>
  <c r="R163" i="93"/>
  <c r="R161" i="93"/>
  <c r="V161" i="93"/>
  <c r="V166" i="93"/>
  <c r="Q159" i="93"/>
  <c r="Q164" i="93"/>
  <c r="S164" i="93"/>
  <c r="V111" i="93"/>
  <c r="U117" i="93"/>
  <c r="U165" i="93"/>
  <c r="V114" i="93"/>
  <c r="Q163" i="93"/>
  <c r="J103" i="93"/>
  <c r="V116" i="93"/>
  <c r="V159" i="93"/>
  <c r="S159" i="93"/>
  <c r="R111" i="93"/>
  <c r="T161" i="93"/>
  <c r="V163" i="93"/>
  <c r="T164" i="93"/>
  <c r="S113" i="93"/>
  <c r="P128" i="93"/>
  <c r="R116" i="93"/>
  <c r="S166" i="93"/>
  <c r="M124" i="93"/>
  <c r="R160" i="93"/>
  <c r="S118" i="93"/>
  <c r="T114" i="93"/>
  <c r="T160" i="93"/>
  <c r="Q111" i="93"/>
  <c r="V118" i="93"/>
  <c r="U160" i="93"/>
  <c r="Q160" i="93"/>
  <c r="U113" i="93"/>
  <c r="U161" i="93"/>
  <c r="T113" i="93"/>
  <c r="Q118" i="93"/>
  <c r="R166" i="93"/>
  <c r="T118" i="93"/>
  <c r="Q117" i="93"/>
  <c r="S163" i="93"/>
  <c r="R165" i="93"/>
  <c r="S162" i="93"/>
  <c r="U162" i="93"/>
  <c r="R159" i="93"/>
  <c r="V160" i="93"/>
  <c r="U166" i="93"/>
  <c r="R164" i="93"/>
  <c r="V165" i="93"/>
  <c r="Q162" i="93"/>
  <c r="U118" i="93"/>
  <c r="S161" i="93"/>
  <c r="S160" i="93"/>
  <c r="T163" i="93"/>
  <c r="U164" i="93"/>
  <c r="S117" i="93"/>
  <c r="R117" i="93"/>
  <c r="T117" i="93"/>
  <c r="Q116" i="93"/>
  <c r="R115" i="93"/>
  <c r="J105" i="93"/>
  <c r="S112" i="93"/>
  <c r="Q114" i="93"/>
  <c r="U115" i="93"/>
  <c r="R113" i="93"/>
  <c r="R118" i="93"/>
  <c r="Q113" i="93"/>
  <c r="T115" i="93"/>
  <c r="Q115" i="93"/>
  <c r="J99" i="93"/>
  <c r="U116" i="93"/>
  <c r="U111" i="93"/>
  <c r="U112" i="93"/>
  <c r="S116" i="93"/>
  <c r="T116" i="93"/>
  <c r="R114" i="93"/>
  <c r="Q112" i="93"/>
  <c r="V117" i="93"/>
  <c r="V112" i="93"/>
  <c r="R112" i="93"/>
  <c r="V115" i="93"/>
  <c r="S114" i="93"/>
  <c r="T111" i="93"/>
  <c r="T112" i="93"/>
  <c r="S111" i="93"/>
  <c r="V113" i="93"/>
  <c r="U114" i="93"/>
  <c r="S115" i="93"/>
  <c r="Q183" i="93"/>
  <c r="J106" i="93"/>
  <c r="M128" i="93"/>
  <c r="L123" i="93"/>
  <c r="J98" i="93"/>
  <c r="J101" i="93"/>
  <c r="J102" i="93"/>
  <c r="J100" i="93"/>
  <c r="J214" i="93"/>
  <c r="N124" i="93"/>
  <c r="O127" i="93"/>
  <c r="S186" i="93"/>
  <c r="M126" i="93"/>
  <c r="J216" i="93"/>
  <c r="N123" i="93"/>
  <c r="N130" i="93"/>
  <c r="P127" i="93"/>
  <c r="N128" i="93"/>
  <c r="J212" i="93"/>
  <c r="L125" i="93"/>
  <c r="V187" i="93"/>
  <c r="S187" i="93"/>
  <c r="V185" i="93"/>
  <c r="J197" i="93"/>
  <c r="U189" i="93"/>
  <c r="J204" i="93"/>
  <c r="R188" i="93"/>
  <c r="K129" i="93"/>
  <c r="K127" i="93"/>
  <c r="S184" i="93"/>
  <c r="U45" i="93"/>
  <c r="R184" i="93"/>
  <c r="V45" i="93"/>
  <c r="S45" i="93"/>
  <c r="U44" i="93"/>
  <c r="L128" i="93"/>
  <c r="U186" i="93"/>
  <c r="S42" i="93"/>
  <c r="T43" i="93"/>
  <c r="T45" i="93"/>
  <c r="P126" i="93"/>
  <c r="Q187" i="93"/>
  <c r="J198" i="93"/>
  <c r="Q46" i="93"/>
  <c r="V184" i="93"/>
  <c r="T190" i="93"/>
  <c r="U42" i="93"/>
  <c r="S44" i="93"/>
  <c r="L127" i="93"/>
  <c r="P124" i="93"/>
  <c r="Q186" i="93"/>
  <c r="U188" i="93"/>
  <c r="V46" i="93"/>
  <c r="R43" i="93"/>
  <c r="T46" i="93"/>
  <c r="K126" i="93"/>
  <c r="Q185" i="93"/>
  <c r="O126" i="93"/>
  <c r="R44" i="93"/>
  <c r="V43" i="93"/>
  <c r="T189" i="93"/>
  <c r="U46" i="93"/>
  <c r="S46" i="93"/>
  <c r="U43" i="93"/>
  <c r="P130" i="93"/>
  <c r="J200" i="93"/>
  <c r="K125" i="93"/>
  <c r="J202" i="93"/>
  <c r="N126" i="93"/>
  <c r="Q45" i="93"/>
  <c r="Q43" i="93"/>
  <c r="O129" i="93"/>
  <c r="O124" i="93"/>
  <c r="R183" i="93"/>
  <c r="T187" i="93"/>
  <c r="U190" i="93"/>
  <c r="J209" i="93"/>
  <c r="U185" i="93"/>
  <c r="R185" i="93"/>
  <c r="K130" i="93"/>
  <c r="J211" i="93"/>
  <c r="R186" i="93"/>
  <c r="N127" i="93"/>
  <c r="O125" i="93"/>
  <c r="J210" i="93"/>
  <c r="R190" i="93"/>
  <c r="S185" i="93"/>
  <c r="J201" i="93"/>
  <c r="S189" i="93"/>
  <c r="U184" i="93"/>
  <c r="J203" i="93"/>
  <c r="Q190" i="93"/>
  <c r="T186" i="93"/>
  <c r="J213" i="93"/>
  <c r="U187" i="93"/>
  <c r="N125" i="93"/>
  <c r="M130" i="93"/>
  <c r="Q184" i="93"/>
  <c r="S190" i="93"/>
  <c r="K124" i="93"/>
  <c r="M123" i="93"/>
  <c r="L124" i="93"/>
  <c r="O128" i="93"/>
  <c r="Q189" i="93"/>
  <c r="V183" i="93"/>
  <c r="U183" i="93"/>
  <c r="M125" i="93"/>
  <c r="O123" i="93"/>
  <c r="L126" i="93"/>
  <c r="R187" i="93"/>
  <c r="K128" i="93"/>
  <c r="J199" i="93"/>
  <c r="L129" i="93"/>
  <c r="J215" i="93"/>
  <c r="N129" i="93"/>
  <c r="V188" i="93"/>
  <c r="K123" i="93"/>
  <c r="T185" i="93"/>
  <c r="O130" i="93"/>
  <c r="T184" i="93"/>
  <c r="Q188" i="93"/>
  <c r="P123" i="93"/>
  <c r="P129" i="93"/>
  <c r="M129" i="93"/>
  <c r="S183" i="93"/>
  <c r="T183" i="93"/>
  <c r="J217" i="93"/>
  <c r="T188" i="93"/>
  <c r="J205" i="93"/>
  <c r="S188" i="93"/>
  <c r="V186" i="93"/>
  <c r="L130" i="93"/>
  <c r="R189" i="93"/>
  <c r="P125" i="93"/>
  <c r="M127" i="93"/>
  <c r="U63" i="88"/>
  <c r="R73" i="88"/>
  <c r="Q72" i="88"/>
  <c r="P72" i="88"/>
  <c r="Q70" i="88"/>
  <c r="S63" i="88"/>
  <c r="P49" i="88"/>
  <c r="Q77" i="88"/>
  <c r="S49" i="88"/>
  <c r="R50" i="88"/>
  <c r="S58" i="88"/>
  <c r="S73" i="88"/>
  <c r="J85" i="88"/>
  <c r="S75" i="88"/>
  <c r="U59" i="88"/>
  <c r="F8" i="88" a="1"/>
  <c r="F8" i="88" s="1"/>
  <c r="E8" i="88" a="1"/>
  <c r="E8" i="88" s="1"/>
  <c r="H8" i="88" a="1"/>
  <c r="H8" i="88" s="1"/>
  <c r="G8" i="88" a="1"/>
  <c r="G8" i="88" s="1"/>
  <c r="I8" i="88" a="1"/>
  <c r="I8" i="88" s="1"/>
  <c r="R48" i="88"/>
  <c r="U47" i="88"/>
  <c r="R75" i="88"/>
  <c r="P63" i="88"/>
  <c r="T70" i="88"/>
  <c r="D112" i="87"/>
  <c r="B112" i="87" s="1"/>
  <c r="B103" i="87"/>
  <c r="T51" i="88"/>
  <c r="Q76" i="88"/>
  <c r="X8" i="87"/>
  <c r="W1" i="87"/>
  <c r="P77" i="88"/>
  <c r="P61" i="88"/>
  <c r="J92" i="88"/>
  <c r="P59" i="88"/>
  <c r="B99" i="87"/>
  <c r="D108" i="87"/>
  <c r="R51" i="88"/>
  <c r="S61" i="88"/>
  <c r="Q49" i="88"/>
  <c r="J84" i="88"/>
  <c r="U75" i="88"/>
  <c r="R63" i="88"/>
  <c r="U51" i="88"/>
  <c r="S72" i="88"/>
  <c r="P74" i="88"/>
  <c r="B95" i="87"/>
  <c r="D104" i="87"/>
  <c r="P48" i="88"/>
  <c r="T77" i="88"/>
  <c r="R46" i="88"/>
  <c r="T62" i="88"/>
  <c r="R58" i="88"/>
  <c r="R74" i="88"/>
  <c r="T47" i="88"/>
  <c r="Q61" i="88"/>
  <c r="D115" i="87"/>
  <c r="B115" i="87" s="1"/>
  <c r="B106" i="87"/>
  <c r="D107" i="87"/>
  <c r="B98" i="87"/>
  <c r="D118" i="87"/>
  <c r="B118" i="87" s="1"/>
  <c r="B109" i="87"/>
  <c r="U72" i="88"/>
  <c r="Q59" i="88"/>
  <c r="R61" i="88"/>
  <c r="J89" i="88"/>
  <c r="R70" i="88"/>
  <c r="U74" i="88"/>
  <c r="B105" i="87"/>
  <c r="D114" i="87"/>
  <c r="B114" i="87" s="1"/>
  <c r="R76" i="88"/>
  <c r="Q63" i="88"/>
  <c r="U60" i="76"/>
  <c r="S51" i="76"/>
  <c r="R70" i="76"/>
  <c r="T61" i="76"/>
  <c r="U77" i="76"/>
  <c r="P39" i="76"/>
  <c r="Q36" i="76"/>
  <c r="S76" i="76"/>
  <c r="S73" i="76"/>
  <c r="T72" i="76"/>
  <c r="R73" i="76"/>
  <c r="Q51" i="76"/>
  <c r="T73" i="76"/>
  <c r="U39" i="76"/>
  <c r="P58" i="76"/>
  <c r="I16" i="76" a="1"/>
  <c r="I16" i="76" s="1"/>
  <c r="H16" i="76" a="1"/>
  <c r="H16" i="76" s="1"/>
  <c r="G16" i="76" a="1"/>
  <c r="G16" i="76" s="1"/>
  <c r="E16" i="76" a="1"/>
  <c r="E16" i="76" s="1"/>
  <c r="F16" i="76" a="1"/>
  <c r="F16" i="76" s="1"/>
  <c r="P8" i="75"/>
  <c r="O1" i="75"/>
  <c r="Q75" i="76"/>
  <c r="P51" i="76"/>
  <c r="Q50" i="76"/>
  <c r="R48" i="76"/>
  <c r="R51" i="76"/>
  <c r="S75" i="76"/>
  <c r="U76" i="76"/>
  <c r="S70" i="76"/>
  <c r="R71" i="76"/>
  <c r="T51" i="76"/>
  <c r="T36" i="76"/>
  <c r="B98" i="75"/>
  <c r="D107" i="75"/>
  <c r="T58" i="76"/>
  <c r="T71" i="76"/>
  <c r="Q35" i="76"/>
  <c r="B101" i="75"/>
  <c r="D110" i="75"/>
  <c r="P71" i="76"/>
  <c r="U40" i="76"/>
  <c r="R53" i="76"/>
  <c r="P70" i="76"/>
  <c r="S61" i="76"/>
  <c r="B99" i="75"/>
  <c r="D108" i="75"/>
  <c r="U70" i="76"/>
  <c r="P34" i="76"/>
  <c r="S77" i="76"/>
  <c r="U51" i="76"/>
  <c r="T38" i="76"/>
  <c r="T70" i="76"/>
  <c r="T74" i="76"/>
  <c r="S72" i="76"/>
  <c r="U72" i="76"/>
  <c r="Q34" i="76"/>
  <c r="R72" i="76"/>
  <c r="Q73" i="76"/>
  <c r="R77" i="76"/>
  <c r="D102" i="75"/>
  <c r="B93" i="75"/>
  <c r="P74" i="76"/>
  <c r="Q70" i="76"/>
  <c r="T77" i="76"/>
  <c r="R58" i="76"/>
  <c r="R74" i="74"/>
  <c r="T73" i="74"/>
  <c r="Q70" i="74"/>
  <c r="E18" i="74" a="1"/>
  <c r="E18" i="74" s="1"/>
  <c r="F18" i="74" a="1"/>
  <c r="F18" i="74" s="1"/>
  <c r="H18" i="74" a="1"/>
  <c r="H18" i="74" s="1"/>
  <c r="I18" i="74" a="1"/>
  <c r="I18" i="74" s="1"/>
  <c r="G18" i="74" a="1"/>
  <c r="G18" i="74" s="1"/>
  <c r="N1" i="73"/>
  <c r="O8" i="73"/>
  <c r="U72" i="74"/>
  <c r="P75" i="74"/>
  <c r="D107" i="73"/>
  <c r="B98" i="73"/>
  <c r="S77" i="74"/>
  <c r="B109" i="73"/>
  <c r="D118" i="73"/>
  <c r="B118" i="73" s="1"/>
  <c r="D104" i="73"/>
  <c r="B95" i="73"/>
  <c r="T72" i="74"/>
  <c r="D110" i="73"/>
  <c r="B101" i="73"/>
  <c r="D114" i="73"/>
  <c r="B114" i="73" s="1"/>
  <c r="B105" i="73"/>
  <c r="K8" i="120"/>
  <c r="K12" i="124"/>
  <c r="K16" i="120"/>
  <c r="K16" i="117"/>
  <c r="K19" i="122"/>
  <c r="K16" i="74"/>
  <c r="F12" i="124" l="1" a="1"/>
  <c r="F12" i="124" s="1"/>
  <c r="H12" i="124" a="1"/>
  <c r="H12" i="124" s="1"/>
  <c r="G12" i="124" a="1"/>
  <c r="G12" i="124" s="1"/>
  <c r="I12" i="124" a="1"/>
  <c r="I12" i="124" s="1"/>
  <c r="E12" i="124" a="1"/>
  <c r="E12" i="124" s="1"/>
  <c r="C22" i="126"/>
  <c r="D22" i="126" s="1"/>
  <c r="J22" i="126" s="1"/>
  <c r="J20" i="126"/>
  <c r="L20" i="126" s="1"/>
  <c r="V8" i="125"/>
  <c r="U1" i="125"/>
  <c r="J18" i="124"/>
  <c r="L18" i="124" s="1"/>
  <c r="C20" i="124"/>
  <c r="D19" i="124"/>
  <c r="R8" i="123"/>
  <c r="Q1" i="123"/>
  <c r="G19" i="122" a="1"/>
  <c r="G19" i="122" s="1"/>
  <c r="I19" i="122" a="1"/>
  <c r="I19" i="122" s="1"/>
  <c r="H19" i="122" a="1"/>
  <c r="H19" i="122" s="1"/>
  <c r="F19" i="122" a="1"/>
  <c r="F19" i="122" s="1"/>
  <c r="E19" i="122" a="1"/>
  <c r="E19" i="122" s="1"/>
  <c r="J21" i="122"/>
  <c r="L21" i="122" s="1"/>
  <c r="C23" i="122"/>
  <c r="D22" i="122"/>
  <c r="Q1" i="121"/>
  <c r="R8" i="121"/>
  <c r="E8" i="120" a="1"/>
  <c r="E8" i="120" s="1"/>
  <c r="I8" i="120" a="1"/>
  <c r="I8" i="120" s="1"/>
  <c r="H8" i="120" a="1"/>
  <c r="H8" i="120" s="1"/>
  <c r="G8" i="120" a="1"/>
  <c r="G8" i="120" s="1"/>
  <c r="F8" i="120" a="1"/>
  <c r="F8" i="120" s="1"/>
  <c r="H16" i="120" a="1"/>
  <c r="H16" i="120" s="1"/>
  <c r="I16" i="120" a="1"/>
  <c r="I16" i="120" s="1"/>
  <c r="F16" i="120" a="1"/>
  <c r="F16" i="120" s="1"/>
  <c r="E16" i="120" a="1"/>
  <c r="E16" i="120" s="1"/>
  <c r="G16" i="120" a="1"/>
  <c r="G16" i="120" s="1"/>
  <c r="T8" i="119"/>
  <c r="S1" i="119"/>
  <c r="J18" i="120"/>
  <c r="L18" i="120" s="1"/>
  <c r="C20" i="120"/>
  <c r="D19" i="120"/>
  <c r="G16" i="117" a="1"/>
  <c r="G16" i="117" s="1"/>
  <c r="F16" i="117" a="1"/>
  <c r="F16" i="117" s="1"/>
  <c r="F16" i="118" a="1"/>
  <c r="F16" i="118" s="1"/>
  <c r="I16" i="117" a="1"/>
  <c r="I16" i="117" s="1"/>
  <c r="E16" i="117" a="1"/>
  <c r="E16" i="117" s="1"/>
  <c r="E16" i="118" a="1"/>
  <c r="E16" i="118" s="1"/>
  <c r="H16" i="117" a="1"/>
  <c r="H16" i="117" s="1"/>
  <c r="C21" i="117"/>
  <c r="D20" i="117"/>
  <c r="S8" i="116"/>
  <c r="R1" i="116"/>
  <c r="J19" i="117"/>
  <c r="L19" i="117" s="1"/>
  <c r="B102" i="97"/>
  <c r="C30" i="98"/>
  <c r="X6" i="97"/>
  <c r="X7" i="97"/>
  <c r="O1" i="97"/>
  <c r="P8" i="97"/>
  <c r="D117" i="87"/>
  <c r="B117" i="87" s="1"/>
  <c r="B108" i="87"/>
  <c r="B107" i="87"/>
  <c r="D116" i="87"/>
  <c r="B116" i="87" s="1"/>
  <c r="Y8" i="87"/>
  <c r="X1" i="87"/>
  <c r="D113" i="87"/>
  <c r="B113" i="87" s="1"/>
  <c r="B104" i="87"/>
  <c r="B107" i="75"/>
  <c r="D116" i="75"/>
  <c r="B116" i="75" s="1"/>
  <c r="P1" i="75"/>
  <c r="Q8" i="75"/>
  <c r="B110" i="75"/>
  <c r="D119" i="75"/>
  <c r="B119" i="75" s="1"/>
  <c r="D117" i="75"/>
  <c r="B117" i="75" s="1"/>
  <c r="B108" i="75"/>
  <c r="B102" i="75"/>
  <c r="D111" i="75"/>
  <c r="B111" i="75" s="1"/>
  <c r="G16" i="74" a="1"/>
  <c r="G16" i="74" s="1"/>
  <c r="F16" i="74" a="1"/>
  <c r="F16" i="74" s="1"/>
  <c r="E16" i="74" a="1"/>
  <c r="E16" i="74" s="1"/>
  <c r="I16" i="74" a="1"/>
  <c r="I16" i="74" s="1"/>
  <c r="H16" i="74" a="1"/>
  <c r="H16" i="74" s="1"/>
  <c r="B104" i="73"/>
  <c r="D113" i="73"/>
  <c r="B113" i="73" s="1"/>
  <c r="P8" i="73"/>
  <c r="O1" i="73"/>
  <c r="B107" i="73"/>
  <c r="D116" i="73"/>
  <c r="B116" i="73" s="1"/>
  <c r="D119" i="73"/>
  <c r="B119" i="73" s="1"/>
  <c r="B110" i="73"/>
  <c r="K17" i="126"/>
  <c r="K8" i="117"/>
  <c r="K19" i="117"/>
  <c r="K16" i="122"/>
  <c r="K19" i="126"/>
  <c r="I17" i="126" l="1" a="1"/>
  <c r="I17" i="126" s="1"/>
  <c r="F17" i="126" a="1"/>
  <c r="F17" i="126" s="1"/>
  <c r="H17" i="126" a="1"/>
  <c r="H17" i="126" s="1"/>
  <c r="G17" i="126" a="1"/>
  <c r="G17" i="126" s="1"/>
  <c r="E17" i="126" a="1"/>
  <c r="E17" i="126" s="1"/>
  <c r="F19" i="126" a="1"/>
  <c r="F19" i="126" s="1"/>
  <c r="I19" i="126" a="1"/>
  <c r="I19" i="126" s="1"/>
  <c r="E19" i="126" a="1"/>
  <c r="E19" i="126" s="1"/>
  <c r="G19" i="126" a="1"/>
  <c r="G19" i="126" s="1"/>
  <c r="H19" i="126" a="1"/>
  <c r="H19" i="126" s="1"/>
  <c r="V1" i="125"/>
  <c r="W8" i="125"/>
  <c r="C23" i="126"/>
  <c r="D23" i="126" s="1"/>
  <c r="J23" i="126" s="1"/>
  <c r="L21" i="126"/>
  <c r="R1" i="123"/>
  <c r="S8" i="123"/>
  <c r="J19" i="124"/>
  <c r="L19" i="124" s="1"/>
  <c r="C21" i="124"/>
  <c r="D20" i="124"/>
  <c r="G16" i="122" a="1"/>
  <c r="G16" i="122" s="1"/>
  <c r="F16" i="122" a="1"/>
  <c r="F16" i="122" s="1"/>
  <c r="E16" i="122" a="1"/>
  <c r="E16" i="122" s="1"/>
  <c r="I16" i="122" a="1"/>
  <c r="I16" i="122" s="1"/>
  <c r="H16" i="122" a="1"/>
  <c r="H16" i="122" s="1"/>
  <c r="R1" i="121"/>
  <c r="S8" i="121"/>
  <c r="C24" i="122"/>
  <c r="D23" i="122"/>
  <c r="J22" i="122"/>
  <c r="L22" i="122" s="1"/>
  <c r="U8" i="119"/>
  <c r="T1" i="119"/>
  <c r="J19" i="120"/>
  <c r="L19" i="120" s="1"/>
  <c r="C21" i="120"/>
  <c r="D20" i="120"/>
  <c r="F8" i="118" a="1"/>
  <c r="F8" i="118" s="1"/>
  <c r="E8" i="118" a="1"/>
  <c r="E8" i="118" s="1"/>
  <c r="G8" i="117" a="1"/>
  <c r="G8" i="117" s="1"/>
  <c r="F8" i="117" a="1"/>
  <c r="F8" i="117" s="1"/>
  <c r="I8" i="117" a="1"/>
  <c r="I8" i="117" s="1"/>
  <c r="H8" i="117" a="1"/>
  <c r="H8" i="117" s="1"/>
  <c r="E8" i="117" a="1"/>
  <c r="E8" i="117" s="1"/>
  <c r="F19" i="118" a="1"/>
  <c r="F19" i="118" s="1"/>
  <c r="H19" i="117" a="1"/>
  <c r="H19" i="117" s="1"/>
  <c r="G19" i="117" a="1"/>
  <c r="G19" i="117" s="1"/>
  <c r="E19" i="118" a="1"/>
  <c r="E19" i="118" s="1"/>
  <c r="I19" i="117" a="1"/>
  <c r="I19" i="117" s="1"/>
  <c r="F19" i="117" a="1"/>
  <c r="F19" i="117" s="1"/>
  <c r="E19" i="117" a="1"/>
  <c r="E19" i="117" s="1"/>
  <c r="C22" i="117"/>
  <c r="D21" i="117"/>
  <c r="S1" i="116"/>
  <c r="T8" i="116"/>
  <c r="J20" i="117"/>
  <c r="L20" i="117" s="1"/>
  <c r="H29" i="93" a="1"/>
  <c r="H29" i="93" s="1"/>
  <c r="H33" i="93" a="1"/>
  <c r="H33" i="93" s="1"/>
  <c r="H34" i="93" a="1"/>
  <c r="H34" i="93" s="1"/>
  <c r="H30" i="93" a="1"/>
  <c r="H30" i="93" s="1"/>
  <c r="H32" i="93" a="1"/>
  <c r="H32" i="93" s="1"/>
  <c r="H28" i="93" a="1"/>
  <c r="H28" i="93" s="1"/>
  <c r="H31" i="93" a="1"/>
  <c r="H31" i="93" s="1"/>
  <c r="H27" i="93" a="1"/>
  <c r="H27" i="93" s="1"/>
  <c r="C31" i="98"/>
  <c r="Y6" i="97"/>
  <c r="Y7" i="97"/>
  <c r="P1" i="97"/>
  <c r="Q8" i="97"/>
  <c r="Z8" i="87"/>
  <c r="Y1" i="87"/>
  <c r="Q1" i="75"/>
  <c r="R8" i="75"/>
  <c r="Q8" i="73"/>
  <c r="P1" i="73"/>
  <c r="K21" i="122"/>
  <c r="K15" i="76"/>
  <c r="K22" i="122"/>
  <c r="K9" i="126"/>
  <c r="K8" i="122"/>
  <c r="K16" i="124"/>
  <c r="K20" i="88"/>
  <c r="I16" i="124" l="1" a="1"/>
  <c r="I16" i="124" s="1"/>
  <c r="H16" i="124" a="1"/>
  <c r="H16" i="124" s="1"/>
  <c r="E16" i="124" a="1"/>
  <c r="E16" i="124" s="1"/>
  <c r="G16" i="124" a="1"/>
  <c r="G16" i="124" s="1"/>
  <c r="F16" i="124" a="1"/>
  <c r="F16" i="124" s="1"/>
  <c r="I9" i="126" a="1"/>
  <c r="I9" i="126" s="1"/>
  <c r="E9" i="126" a="1"/>
  <c r="E9" i="126" s="1"/>
  <c r="F9" i="126" a="1"/>
  <c r="F9" i="126" s="1"/>
  <c r="G9" i="126" a="1"/>
  <c r="G9" i="126" s="1"/>
  <c r="H9" i="126" a="1"/>
  <c r="H9" i="126" s="1"/>
  <c r="C24" i="126"/>
  <c r="D24" i="126" s="1"/>
  <c r="J24" i="126" s="1"/>
  <c r="L22" i="126"/>
  <c r="W1" i="125"/>
  <c r="X8" i="125"/>
  <c r="S1" i="123"/>
  <c r="T8" i="123"/>
  <c r="J20" i="124"/>
  <c r="L20" i="124" s="1"/>
  <c r="C22" i="124"/>
  <c r="D21" i="124"/>
  <c r="I22" i="122" a="1"/>
  <c r="I22" i="122" s="1"/>
  <c r="H22" i="122" a="1"/>
  <c r="H22" i="122" s="1"/>
  <c r="G22" i="122" a="1"/>
  <c r="G22" i="122" s="1"/>
  <c r="F22" i="122" a="1"/>
  <c r="F22" i="122" s="1"/>
  <c r="E22" i="122" a="1"/>
  <c r="E22" i="122" s="1"/>
  <c r="E8" i="122" a="1"/>
  <c r="E8" i="122" s="1"/>
  <c r="I8" i="122" a="1"/>
  <c r="I8" i="122" s="1"/>
  <c r="H8" i="122" a="1"/>
  <c r="H8" i="122" s="1"/>
  <c r="G8" i="122" a="1"/>
  <c r="G8" i="122" s="1"/>
  <c r="F8" i="122" a="1"/>
  <c r="F8" i="122" s="1"/>
  <c r="E21" i="122" a="1"/>
  <c r="E21" i="122" s="1"/>
  <c r="I21" i="122" a="1"/>
  <c r="I21" i="122" s="1"/>
  <c r="H21" i="122" a="1"/>
  <c r="H21" i="122" s="1"/>
  <c r="G21" i="122" a="1"/>
  <c r="G21" i="122" s="1"/>
  <c r="F21" i="122" a="1"/>
  <c r="F21" i="122" s="1"/>
  <c r="J23" i="122"/>
  <c r="L23" i="122" s="1"/>
  <c r="S1" i="121"/>
  <c r="T8" i="121"/>
  <c r="C25" i="122"/>
  <c r="D24" i="122"/>
  <c r="J20" i="120"/>
  <c r="L20" i="120" s="1"/>
  <c r="C22" i="120"/>
  <c r="D21" i="120"/>
  <c r="U1" i="119"/>
  <c r="V8" i="119"/>
  <c r="T1" i="116"/>
  <c r="U8" i="116"/>
  <c r="J21" i="117"/>
  <c r="L21" i="117" s="1"/>
  <c r="C23" i="117"/>
  <c r="D22" i="117"/>
  <c r="C32" i="98"/>
  <c r="Z7" i="97"/>
  <c r="Z6" i="97"/>
  <c r="R8" i="97"/>
  <c r="Q1" i="97"/>
  <c r="G20" i="88" a="1"/>
  <c r="G20" i="88" s="1"/>
  <c r="E20" i="88" a="1"/>
  <c r="E20" i="88" s="1"/>
  <c r="I20" i="88" a="1"/>
  <c r="I20" i="88" s="1"/>
  <c r="H20" i="88" a="1"/>
  <c r="H20" i="88" s="1"/>
  <c r="F20" i="88" a="1"/>
  <c r="F20" i="88" s="1"/>
  <c r="AA8" i="87"/>
  <c r="Z1" i="87"/>
  <c r="H15" i="76" a="1"/>
  <c r="H15" i="76" s="1"/>
  <c r="G15" i="76" a="1"/>
  <c r="G15" i="76" s="1"/>
  <c r="F15" i="76" a="1"/>
  <c r="F15" i="76" s="1"/>
  <c r="I15" i="76" a="1"/>
  <c r="I15" i="76" s="1"/>
  <c r="E15" i="76" a="1"/>
  <c r="E15" i="76" s="1"/>
  <c r="S8" i="75"/>
  <c r="R1" i="75"/>
  <c r="R8" i="73"/>
  <c r="Q1" i="73"/>
  <c r="K19" i="120"/>
  <c r="K15" i="74"/>
  <c r="K21" i="117"/>
  <c r="K17" i="120"/>
  <c r="K12" i="76"/>
  <c r="K21" i="126"/>
  <c r="K7" i="88"/>
  <c r="I21" i="126" l="1" a="1"/>
  <c r="I21" i="126" s="1"/>
  <c r="F21" i="126" a="1"/>
  <c r="F21" i="126" s="1"/>
  <c r="H21" i="126" a="1"/>
  <c r="H21" i="126" s="1"/>
  <c r="E21" i="126" a="1"/>
  <c r="E21" i="126" s="1"/>
  <c r="G21" i="126" a="1"/>
  <c r="G21" i="126" s="1"/>
  <c r="L23" i="126"/>
  <c r="C25" i="126"/>
  <c r="D25" i="126" s="1"/>
  <c r="J25" i="126" s="1"/>
  <c r="X1" i="125"/>
  <c r="Y8" i="125"/>
  <c r="T1" i="123"/>
  <c r="U8" i="123"/>
  <c r="J21" i="124"/>
  <c r="L21" i="124" s="1"/>
  <c r="C23" i="124"/>
  <c r="D22" i="124"/>
  <c r="T1" i="121"/>
  <c r="U8" i="121"/>
  <c r="J24" i="122"/>
  <c r="L24" i="122" s="1"/>
  <c r="C26" i="122"/>
  <c r="D25" i="122"/>
  <c r="I19" i="120" a="1"/>
  <c r="I19" i="120" s="1"/>
  <c r="H19" i="120" a="1"/>
  <c r="H19" i="120" s="1"/>
  <c r="G19" i="120" a="1"/>
  <c r="G19" i="120" s="1"/>
  <c r="F19" i="120" a="1"/>
  <c r="F19" i="120" s="1"/>
  <c r="E19" i="120" a="1"/>
  <c r="E19" i="120" s="1"/>
  <c r="G17" i="120" a="1"/>
  <c r="G17" i="120" s="1"/>
  <c r="I17" i="120" a="1"/>
  <c r="I17" i="120" s="1"/>
  <c r="H17" i="120" a="1"/>
  <c r="H17" i="120" s="1"/>
  <c r="F17" i="120" a="1"/>
  <c r="F17" i="120" s="1"/>
  <c r="E17" i="120" a="1"/>
  <c r="E17" i="120" s="1"/>
  <c r="W8" i="119"/>
  <c r="V1" i="119"/>
  <c r="J21" i="120"/>
  <c r="L21" i="120" s="1"/>
  <c r="C23" i="120"/>
  <c r="D22" i="120"/>
  <c r="E21" i="118" a="1"/>
  <c r="E21" i="118" s="1"/>
  <c r="E21" i="117" a="1"/>
  <c r="E21" i="117" s="1"/>
  <c r="F21" i="118" a="1"/>
  <c r="F21" i="118" s="1"/>
  <c r="F21" i="117" a="1"/>
  <c r="F21" i="117" s="1"/>
  <c r="I21" i="117" a="1"/>
  <c r="I21" i="117" s="1"/>
  <c r="H21" i="117" a="1"/>
  <c r="H21" i="117" s="1"/>
  <c r="G21" i="117" a="1"/>
  <c r="G21" i="117" s="1"/>
  <c r="U1" i="116"/>
  <c r="V8" i="116"/>
  <c r="J22" i="117"/>
  <c r="L22" i="117" s="1"/>
  <c r="D23" i="117"/>
  <c r="C24" i="117"/>
  <c r="C33" i="98"/>
  <c r="AA7" i="97"/>
  <c r="AA6" i="97"/>
  <c r="S8" i="97"/>
  <c r="R1" i="97"/>
  <c r="G7" i="88" a="1"/>
  <c r="G7" i="88" s="1"/>
  <c r="F7" i="88" a="1"/>
  <c r="F7" i="88" s="1"/>
  <c r="I7" i="88" a="1"/>
  <c r="I7" i="88" s="1"/>
  <c r="H7" i="88" a="1"/>
  <c r="H7" i="88" s="1"/>
  <c r="E7" i="88" a="1"/>
  <c r="E7" i="88" s="1"/>
  <c r="AB8" i="87"/>
  <c r="AA1" i="87"/>
  <c r="E12" i="76" a="1"/>
  <c r="E12" i="76" s="1"/>
  <c r="F12" i="76" a="1"/>
  <c r="F12" i="76" s="1"/>
  <c r="G12" i="76" a="1"/>
  <c r="G12" i="76" s="1"/>
  <c r="I12" i="76" a="1"/>
  <c r="I12" i="76" s="1"/>
  <c r="H12" i="76" a="1"/>
  <c r="H12" i="76" s="1"/>
  <c r="S1" i="75"/>
  <c r="T8" i="75"/>
  <c r="G15" i="74" a="1"/>
  <c r="G15" i="74" s="1"/>
  <c r="H15" i="74" a="1"/>
  <c r="H15" i="74" s="1"/>
  <c r="I15" i="74" a="1"/>
  <c r="I15" i="74" s="1"/>
  <c r="F15" i="74" a="1"/>
  <c r="F15" i="74" s="1"/>
  <c r="E15" i="74" a="1"/>
  <c r="E15" i="74" s="1"/>
  <c r="S8" i="73"/>
  <c r="R1" i="73"/>
  <c r="K24" i="122"/>
  <c r="K23" i="122"/>
  <c r="K13" i="124"/>
  <c r="K17" i="117"/>
  <c r="K9" i="120"/>
  <c r="K12" i="74"/>
  <c r="K22" i="126"/>
  <c r="I13" i="124" l="1" a="1"/>
  <c r="I13" i="124" s="1"/>
  <c r="G13" i="124" a="1"/>
  <c r="G13" i="124" s="1"/>
  <c r="F13" i="124" a="1"/>
  <c r="F13" i="124" s="1"/>
  <c r="H13" i="124" a="1"/>
  <c r="H13" i="124" s="1"/>
  <c r="E13" i="124" a="1"/>
  <c r="E13" i="124" s="1"/>
  <c r="G22" i="126" a="1"/>
  <c r="G22" i="126" s="1"/>
  <c r="E22" i="126" a="1"/>
  <c r="E22" i="126" s="1"/>
  <c r="I22" i="126" a="1"/>
  <c r="I22" i="126" s="1"/>
  <c r="F22" i="126" a="1"/>
  <c r="F22" i="126" s="1"/>
  <c r="H22" i="126" a="1"/>
  <c r="H22" i="126" s="1"/>
  <c r="Y1" i="125"/>
  <c r="Z8" i="125"/>
  <c r="L24" i="126"/>
  <c r="C26" i="126"/>
  <c r="D26" i="126" s="1"/>
  <c r="J26" i="126" s="1"/>
  <c r="J22" i="124"/>
  <c r="L22" i="124" s="1"/>
  <c r="D23" i="124"/>
  <c r="C24" i="124"/>
  <c r="V8" i="123"/>
  <c r="U1" i="123"/>
  <c r="G24" i="122" a="1"/>
  <c r="G24" i="122" s="1"/>
  <c r="F24" i="122" a="1"/>
  <c r="F24" i="122" s="1"/>
  <c r="E24" i="122" a="1"/>
  <c r="E24" i="122" s="1"/>
  <c r="I24" i="122" a="1"/>
  <c r="I24" i="122" s="1"/>
  <c r="H24" i="122" a="1"/>
  <c r="H24" i="122" s="1"/>
  <c r="G23" i="122" a="1"/>
  <c r="G23" i="122" s="1"/>
  <c r="H23" i="122" a="1"/>
  <c r="H23" i="122" s="1"/>
  <c r="F23" i="122" a="1"/>
  <c r="F23" i="122" s="1"/>
  <c r="I23" i="122" a="1"/>
  <c r="I23" i="122" s="1"/>
  <c r="E23" i="122" a="1"/>
  <c r="E23" i="122" s="1"/>
  <c r="J25" i="122"/>
  <c r="L25" i="122" s="1"/>
  <c r="C27" i="122"/>
  <c r="D26" i="122"/>
  <c r="V8" i="121"/>
  <c r="U1" i="121"/>
  <c r="G9" i="120" a="1"/>
  <c r="G9" i="120" s="1"/>
  <c r="I9" i="120" a="1"/>
  <c r="I9" i="120" s="1"/>
  <c r="H9" i="120" a="1"/>
  <c r="H9" i="120" s="1"/>
  <c r="F9" i="120" a="1"/>
  <c r="F9" i="120" s="1"/>
  <c r="E9" i="120" a="1"/>
  <c r="E9" i="120" s="1"/>
  <c r="J22" i="120"/>
  <c r="L22" i="120" s="1"/>
  <c r="X8" i="119"/>
  <c r="W1" i="119"/>
  <c r="D23" i="120"/>
  <c r="C24" i="120"/>
  <c r="F17" i="118" a="1"/>
  <c r="F17" i="118" s="1"/>
  <c r="E17" i="117" a="1"/>
  <c r="E17" i="117" s="1"/>
  <c r="E17" i="118" a="1"/>
  <c r="E17" i="118" s="1"/>
  <c r="F17" i="117" a="1"/>
  <c r="F17" i="117" s="1"/>
  <c r="G17" i="117" a="1"/>
  <c r="G17" i="117" s="1"/>
  <c r="I17" i="117" a="1"/>
  <c r="I17" i="117" s="1"/>
  <c r="H17" i="117" a="1"/>
  <c r="H17" i="117" s="1"/>
  <c r="J23" i="117"/>
  <c r="L23" i="117" s="1"/>
  <c r="W8" i="116"/>
  <c r="V1" i="116"/>
  <c r="C25" i="117"/>
  <c r="D24" i="117"/>
  <c r="C34" i="98"/>
  <c r="AB7" i="97"/>
  <c r="AB6" i="97"/>
  <c r="S1" i="97"/>
  <c r="T8" i="97"/>
  <c r="AB1" i="87"/>
  <c r="AC8" i="87"/>
  <c r="T1" i="75"/>
  <c r="U8" i="75"/>
  <c r="H12" i="74" a="1"/>
  <c r="H12" i="74" s="1"/>
  <c r="G12" i="74" a="1"/>
  <c r="G12" i="74" s="1"/>
  <c r="I12" i="74" a="1"/>
  <c r="I12" i="74" s="1"/>
  <c r="F12" i="74" a="1"/>
  <c r="F12" i="74" s="1"/>
  <c r="E12" i="74" a="1"/>
  <c r="E12" i="74" s="1"/>
  <c r="S1" i="73"/>
  <c r="T8" i="73"/>
  <c r="K17" i="122"/>
  <c r="K21" i="124"/>
  <c r="K18" i="126"/>
  <c r="K21" i="120"/>
  <c r="K23" i="126"/>
  <c r="K22" i="117"/>
  <c r="K9" i="117"/>
  <c r="G18" i="126" l="1" a="1"/>
  <c r="G18" i="126" s="1"/>
  <c r="E18" i="126" a="1"/>
  <c r="E18" i="126" s="1"/>
  <c r="I18" i="126" a="1"/>
  <c r="I18" i="126" s="1"/>
  <c r="F18" i="126" a="1"/>
  <c r="F18" i="126" s="1"/>
  <c r="H18" i="126" a="1"/>
  <c r="H18" i="126" s="1"/>
  <c r="F23" i="126" a="1"/>
  <c r="F23" i="126" s="1"/>
  <c r="I23" i="126" a="1"/>
  <c r="I23" i="126" s="1"/>
  <c r="H23" i="126" a="1"/>
  <c r="H23" i="126" s="1"/>
  <c r="E23" i="126" a="1"/>
  <c r="E23" i="126" s="1"/>
  <c r="G23" i="126" a="1"/>
  <c r="G23" i="126" s="1"/>
  <c r="L25" i="126"/>
  <c r="Z1" i="125"/>
  <c r="AA8" i="125"/>
  <c r="C27" i="126"/>
  <c r="D27" i="126" s="1"/>
  <c r="J27" i="126" s="1"/>
  <c r="G21" i="124" a="1"/>
  <c r="G21" i="124" s="1"/>
  <c r="E21" i="124" a="1"/>
  <c r="E21" i="124" s="1"/>
  <c r="F21" i="124" a="1"/>
  <c r="F21" i="124" s="1"/>
  <c r="H21" i="124" a="1"/>
  <c r="H21" i="124" s="1"/>
  <c r="I21" i="124" a="1"/>
  <c r="I21" i="124" s="1"/>
  <c r="C25" i="124"/>
  <c r="D24" i="124"/>
  <c r="W8" i="123"/>
  <c r="V1" i="123"/>
  <c r="J23" i="124"/>
  <c r="L23" i="124" s="1"/>
  <c r="G17" i="122" a="1"/>
  <c r="G17" i="122" s="1"/>
  <c r="I17" i="122" a="1"/>
  <c r="I17" i="122" s="1"/>
  <c r="H17" i="122" a="1"/>
  <c r="H17" i="122" s="1"/>
  <c r="F17" i="122" a="1"/>
  <c r="F17" i="122" s="1"/>
  <c r="E17" i="122" a="1"/>
  <c r="E17" i="122" s="1"/>
  <c r="W8" i="121"/>
  <c r="V1" i="121"/>
  <c r="J26" i="122"/>
  <c r="L26" i="122" s="1"/>
  <c r="D27" i="122"/>
  <c r="C28" i="122"/>
  <c r="G21" i="120" a="1"/>
  <c r="G21" i="120" s="1"/>
  <c r="I21" i="120" a="1"/>
  <c r="I21" i="120" s="1"/>
  <c r="H21" i="120" a="1"/>
  <c r="H21" i="120" s="1"/>
  <c r="F21" i="120" a="1"/>
  <c r="F21" i="120" s="1"/>
  <c r="E21" i="120" a="1"/>
  <c r="E21" i="120" s="1"/>
  <c r="C25" i="120"/>
  <c r="D24" i="120"/>
  <c r="J23" i="120"/>
  <c r="L23" i="120" s="1"/>
  <c r="Y8" i="119"/>
  <c r="X1" i="119"/>
  <c r="E22" i="118" a="1"/>
  <c r="E22" i="118" s="1"/>
  <c r="I22" i="117" a="1"/>
  <c r="I22" i="117" s="1"/>
  <c r="F22" i="117" a="1"/>
  <c r="F22" i="117" s="1"/>
  <c r="H22" i="117" a="1"/>
  <c r="H22" i="117" s="1"/>
  <c r="G22" i="117" a="1"/>
  <c r="G22" i="117" s="1"/>
  <c r="E22" i="117" a="1"/>
  <c r="E22" i="117" s="1"/>
  <c r="F22" i="118" a="1"/>
  <c r="F22" i="118" s="1"/>
  <c r="E9" i="118" a="1"/>
  <c r="E9" i="118" s="1"/>
  <c r="E9" i="117" a="1"/>
  <c r="E9" i="117" s="1"/>
  <c r="F9" i="118" a="1"/>
  <c r="F9" i="118" s="1"/>
  <c r="G9" i="117" a="1"/>
  <c r="G9" i="117" s="1"/>
  <c r="F9" i="117" a="1"/>
  <c r="F9" i="117" s="1"/>
  <c r="I9" i="117" a="1"/>
  <c r="I9" i="117" s="1"/>
  <c r="H9" i="117" a="1"/>
  <c r="H9" i="117" s="1"/>
  <c r="C26" i="117"/>
  <c r="D25" i="117"/>
  <c r="X8" i="116"/>
  <c r="W1" i="116"/>
  <c r="J24" i="117"/>
  <c r="L24" i="117" s="1"/>
  <c r="AC7" i="97"/>
  <c r="AC6" i="97"/>
  <c r="T1" i="97"/>
  <c r="U8" i="97"/>
  <c r="AC1" i="87"/>
  <c r="AD8" i="87"/>
  <c r="U1" i="75"/>
  <c r="V8" i="75"/>
  <c r="U8" i="73"/>
  <c r="T1" i="73"/>
  <c r="K22" i="124"/>
  <c r="K23" i="117"/>
  <c r="K24" i="126"/>
  <c r="K24" i="117"/>
  <c r="K23" i="124"/>
  <c r="K22" i="88"/>
  <c r="K10" i="126"/>
  <c r="K17" i="124"/>
  <c r="K23" i="120"/>
  <c r="K19" i="76"/>
  <c r="K9" i="122"/>
  <c r="K25" i="122"/>
  <c r="K22" i="120"/>
  <c r="G17" i="124" l="1" a="1"/>
  <c r="G17" i="124" s="1"/>
  <c r="E17" i="124" a="1"/>
  <c r="E17" i="124" s="1"/>
  <c r="H17" i="124" a="1"/>
  <c r="H17" i="124" s="1"/>
  <c r="I17" i="124" a="1"/>
  <c r="I17" i="124" s="1"/>
  <c r="F17" i="124" a="1"/>
  <c r="F17" i="124" s="1"/>
  <c r="G10" i="126" a="1"/>
  <c r="G10" i="126" s="1"/>
  <c r="E10" i="126" a="1"/>
  <c r="E10" i="126" s="1"/>
  <c r="F10" i="126" a="1"/>
  <c r="F10" i="126" s="1"/>
  <c r="I10" i="126" a="1"/>
  <c r="I10" i="126" s="1"/>
  <c r="H10" i="126" a="1"/>
  <c r="H10" i="126" s="1"/>
  <c r="H24" i="126" a="1"/>
  <c r="H24" i="126" s="1"/>
  <c r="I24" i="126" a="1"/>
  <c r="I24" i="126" s="1"/>
  <c r="E24" i="126" a="1"/>
  <c r="E24" i="126" s="1"/>
  <c r="G24" i="126" a="1"/>
  <c r="G24" i="126" s="1"/>
  <c r="F24" i="126" a="1"/>
  <c r="F24" i="126" s="1"/>
  <c r="L26" i="126"/>
  <c r="AA1" i="125"/>
  <c r="AB8" i="125"/>
  <c r="C28" i="126"/>
  <c r="D28" i="126" s="1"/>
  <c r="J28" i="126" s="1"/>
  <c r="H22" i="124" a="1"/>
  <c r="H22" i="124" s="1"/>
  <c r="G22" i="124" a="1"/>
  <c r="G22" i="124" s="1"/>
  <c r="I22" i="124" a="1"/>
  <c r="I22" i="124" s="1"/>
  <c r="F22" i="124" a="1"/>
  <c r="F22" i="124" s="1"/>
  <c r="E22" i="124" a="1"/>
  <c r="E22" i="124" s="1"/>
  <c r="H23" i="124" a="1"/>
  <c r="H23" i="124" s="1"/>
  <c r="F23" i="124" a="1"/>
  <c r="F23" i="124" s="1"/>
  <c r="I23" i="124" a="1"/>
  <c r="I23" i="124" s="1"/>
  <c r="G23" i="124" a="1"/>
  <c r="G23" i="124" s="1"/>
  <c r="E23" i="124" a="1"/>
  <c r="E23" i="124" s="1"/>
  <c r="J24" i="124"/>
  <c r="L24" i="124" s="1"/>
  <c r="D25" i="124"/>
  <c r="C26" i="124"/>
  <c r="X8" i="123"/>
  <c r="W1" i="123"/>
  <c r="E25" i="122" a="1"/>
  <c r="E25" i="122" s="1"/>
  <c r="I25" i="122" a="1"/>
  <c r="I25" i="122" s="1"/>
  <c r="H25" i="122" a="1"/>
  <c r="H25" i="122" s="1"/>
  <c r="G25" i="122" a="1"/>
  <c r="G25" i="122" s="1"/>
  <c r="F25" i="122" a="1"/>
  <c r="F25" i="122" s="1"/>
  <c r="H9" i="122" a="1"/>
  <c r="H9" i="122" s="1"/>
  <c r="I9" i="122" a="1"/>
  <c r="I9" i="122" s="1"/>
  <c r="G9" i="122" a="1"/>
  <c r="G9" i="122" s="1"/>
  <c r="E9" i="122" a="1"/>
  <c r="E9" i="122" s="1"/>
  <c r="F9" i="122" a="1"/>
  <c r="F9" i="122" s="1"/>
  <c r="C29" i="122"/>
  <c r="D28" i="122"/>
  <c r="J27" i="122"/>
  <c r="L27" i="122" s="1"/>
  <c r="X8" i="121"/>
  <c r="W1" i="121"/>
  <c r="H23" i="120" a="1"/>
  <c r="H23" i="120" s="1"/>
  <c r="G23" i="120" a="1"/>
  <c r="G23" i="120" s="1"/>
  <c r="F23" i="120" a="1"/>
  <c r="F23" i="120" s="1"/>
  <c r="E23" i="120" a="1"/>
  <c r="E23" i="120" s="1"/>
  <c r="I23" i="120" a="1"/>
  <c r="I23" i="120" s="1"/>
  <c r="E22" i="120" a="1"/>
  <c r="E22" i="120" s="1"/>
  <c r="I22" i="120" a="1"/>
  <c r="I22" i="120" s="1"/>
  <c r="H22" i="120" a="1"/>
  <c r="H22" i="120" s="1"/>
  <c r="F22" i="120" a="1"/>
  <c r="F22" i="120" s="1"/>
  <c r="G22" i="120" a="1"/>
  <c r="G22" i="120" s="1"/>
  <c r="Y1" i="119"/>
  <c r="Z8" i="119"/>
  <c r="J24" i="120"/>
  <c r="L24" i="120" s="1"/>
  <c r="C26" i="120"/>
  <c r="D25" i="120"/>
  <c r="E24" i="118" a="1"/>
  <c r="E24" i="118" s="1"/>
  <c r="G24" i="117" a="1"/>
  <c r="G24" i="117" s="1"/>
  <c r="F24" i="117" a="1"/>
  <c r="F24" i="117" s="1"/>
  <c r="I24" i="117" a="1"/>
  <c r="I24" i="117" s="1"/>
  <c r="H24" i="117" a="1"/>
  <c r="H24" i="117" s="1"/>
  <c r="E24" i="117" a="1"/>
  <c r="E24" i="117" s="1"/>
  <c r="F24" i="118" a="1"/>
  <c r="F24" i="118" s="1"/>
  <c r="F23" i="118" a="1"/>
  <c r="F23" i="118" s="1"/>
  <c r="H23" i="117" a="1"/>
  <c r="H23" i="117" s="1"/>
  <c r="G23" i="117" a="1"/>
  <c r="G23" i="117" s="1"/>
  <c r="E23" i="118" a="1"/>
  <c r="E23" i="118" s="1"/>
  <c r="E23" i="117" a="1"/>
  <c r="E23" i="117" s="1"/>
  <c r="F23" i="117" a="1"/>
  <c r="F23" i="117" s="1"/>
  <c r="I23" i="117" a="1"/>
  <c r="I23" i="117" s="1"/>
  <c r="C27" i="117"/>
  <c r="D26" i="117"/>
  <c r="Y8" i="116"/>
  <c r="X1" i="116"/>
  <c r="J25" i="117"/>
  <c r="L25" i="117" s="1"/>
  <c r="AD6" i="97"/>
  <c r="AD7" i="97"/>
  <c r="V8" i="97"/>
  <c r="U1" i="97"/>
  <c r="E22" i="88" a="1"/>
  <c r="E22" i="88" s="1"/>
  <c r="I22" i="88" a="1"/>
  <c r="I22" i="88" s="1"/>
  <c r="H22" i="88" a="1"/>
  <c r="H22" i="88" s="1"/>
  <c r="F22" i="88" a="1"/>
  <c r="F22" i="88" s="1"/>
  <c r="G22" i="88" a="1"/>
  <c r="G22" i="88" s="1"/>
  <c r="AE8" i="87"/>
  <c r="AD1" i="87"/>
  <c r="H19" i="76" a="1"/>
  <c r="H19" i="76" s="1"/>
  <c r="I19" i="76" a="1"/>
  <c r="I19" i="76" s="1"/>
  <c r="F19" i="76" a="1"/>
  <c r="F19" i="76" s="1"/>
  <c r="E19" i="76" a="1"/>
  <c r="E19" i="76" s="1"/>
  <c r="G19" i="76" a="1"/>
  <c r="G19" i="76" s="1"/>
  <c r="V1" i="75"/>
  <c r="W8" i="75"/>
  <c r="V8" i="73"/>
  <c r="U1" i="73"/>
  <c r="K19" i="74"/>
  <c r="K25" i="126"/>
  <c r="K26" i="126"/>
  <c r="K9" i="88"/>
  <c r="K26" i="122"/>
  <c r="K8" i="76"/>
  <c r="K18" i="120"/>
  <c r="I25" i="126" l="1" a="1"/>
  <c r="I25" i="126" s="1"/>
  <c r="F25" i="126" a="1"/>
  <c r="F25" i="126" s="1"/>
  <c r="E25" i="126" a="1"/>
  <c r="E25" i="126" s="1"/>
  <c r="G25" i="126" a="1"/>
  <c r="G25" i="126" s="1"/>
  <c r="H25" i="126" a="1"/>
  <c r="H25" i="126" s="1"/>
  <c r="G26" i="126" a="1"/>
  <c r="G26" i="126" s="1"/>
  <c r="E26" i="126" a="1"/>
  <c r="E26" i="126" s="1"/>
  <c r="F26" i="126" a="1"/>
  <c r="F26" i="126" s="1"/>
  <c r="H26" i="126" a="1"/>
  <c r="H26" i="126" s="1"/>
  <c r="I26" i="126" a="1"/>
  <c r="I26" i="126" s="1"/>
  <c r="L27" i="126"/>
  <c r="C29" i="126"/>
  <c r="D29" i="126" s="1"/>
  <c r="J29" i="126" s="1"/>
  <c r="AC8" i="125"/>
  <c r="AB1" i="125"/>
  <c r="C27" i="124"/>
  <c r="D26" i="124"/>
  <c r="Y8" i="123"/>
  <c r="X1" i="123"/>
  <c r="J25" i="124"/>
  <c r="L25" i="124" s="1"/>
  <c r="I26" i="122" a="1"/>
  <c r="I26" i="122" s="1"/>
  <c r="H26" i="122" a="1"/>
  <c r="H26" i="122" s="1"/>
  <c r="F26" i="122" a="1"/>
  <c r="F26" i="122" s="1"/>
  <c r="E26" i="122" a="1"/>
  <c r="E26" i="122" s="1"/>
  <c r="G26" i="122" a="1"/>
  <c r="G26" i="122" s="1"/>
  <c r="C30" i="122"/>
  <c r="D29" i="122"/>
  <c r="Y8" i="121"/>
  <c r="X1" i="121"/>
  <c r="J28" i="122"/>
  <c r="L28" i="122" s="1"/>
  <c r="E18" i="120" a="1"/>
  <c r="E18" i="120" s="1"/>
  <c r="F18" i="120" a="1"/>
  <c r="F18" i="120" s="1"/>
  <c r="G18" i="120" a="1"/>
  <c r="G18" i="120" s="1"/>
  <c r="I18" i="120" a="1"/>
  <c r="I18" i="120" s="1"/>
  <c r="H18" i="120" a="1"/>
  <c r="H18" i="120" s="1"/>
  <c r="AA8" i="119"/>
  <c r="Z1" i="119"/>
  <c r="J25" i="120"/>
  <c r="L25" i="120" s="1"/>
  <c r="C27" i="120"/>
  <c r="D26" i="120"/>
  <c r="D27" i="117"/>
  <c r="C28" i="117"/>
  <c r="Z8" i="116"/>
  <c r="Y1" i="116"/>
  <c r="J26" i="117"/>
  <c r="L26" i="117" s="1"/>
  <c r="AE6" i="97"/>
  <c r="AE7" i="97"/>
  <c r="W8" i="97"/>
  <c r="V1" i="97"/>
  <c r="E9" i="88" a="1"/>
  <c r="E9" i="88" s="1"/>
  <c r="I9" i="88" a="1"/>
  <c r="I9" i="88" s="1"/>
  <c r="H9" i="88" a="1"/>
  <c r="H9" i="88" s="1"/>
  <c r="G9" i="88" a="1"/>
  <c r="G9" i="88" s="1"/>
  <c r="F9" i="88" a="1"/>
  <c r="F9" i="88" s="1"/>
  <c r="AF8" i="87"/>
  <c r="AE1" i="87"/>
  <c r="G8" i="76" a="1"/>
  <c r="G8" i="76" s="1"/>
  <c r="F8" i="76" a="1"/>
  <c r="F8" i="76" s="1"/>
  <c r="I8" i="76" a="1"/>
  <c r="I8" i="76" s="1"/>
  <c r="H8" i="76" a="1"/>
  <c r="H8" i="76" s="1"/>
  <c r="E8" i="76" a="1"/>
  <c r="E8" i="76" s="1"/>
  <c r="W1" i="75"/>
  <c r="X8" i="75"/>
  <c r="E19" i="74" a="1"/>
  <c r="E19" i="74" s="1"/>
  <c r="I19" i="74" a="1"/>
  <c r="I19" i="74" s="1"/>
  <c r="H19" i="74" a="1"/>
  <c r="H19" i="74" s="1"/>
  <c r="G19" i="74" a="1"/>
  <c r="G19" i="74" s="1"/>
  <c r="F19" i="74" a="1"/>
  <c r="F19" i="74" s="1"/>
  <c r="W8" i="73"/>
  <c r="V1" i="73"/>
  <c r="K27" i="122"/>
  <c r="K10" i="120"/>
  <c r="K25" i="117"/>
  <c r="K8" i="124"/>
  <c r="K27" i="126"/>
  <c r="K24" i="124"/>
  <c r="K26" i="117"/>
  <c r="K25" i="124"/>
  <c r="K8" i="74"/>
  <c r="K18" i="117"/>
  <c r="K24" i="120"/>
  <c r="F8" i="124" l="1" a="1"/>
  <c r="F8" i="124" s="1"/>
  <c r="E8" i="124" a="1"/>
  <c r="E8" i="124" s="1"/>
  <c r="G8" i="124" a="1"/>
  <c r="G8" i="124" s="1"/>
  <c r="H8" i="124" a="1"/>
  <c r="H8" i="124" s="1"/>
  <c r="I8" i="124" a="1"/>
  <c r="I8" i="124" s="1"/>
  <c r="F27" i="126" a="1"/>
  <c r="F27" i="126" s="1"/>
  <c r="I27" i="126" a="1"/>
  <c r="I27" i="126" s="1"/>
  <c r="H27" i="126" a="1"/>
  <c r="H27" i="126" s="1"/>
  <c r="E27" i="126" a="1"/>
  <c r="E27" i="126" s="1"/>
  <c r="G27" i="126" a="1"/>
  <c r="G27" i="126" s="1"/>
  <c r="AD8" i="125"/>
  <c r="AC1" i="125"/>
  <c r="C30" i="126"/>
  <c r="D30" i="126" s="1"/>
  <c r="J30" i="126" s="1"/>
  <c r="L28" i="126"/>
  <c r="G25" i="124" a="1"/>
  <c r="G25" i="124" s="1"/>
  <c r="E25" i="124" a="1"/>
  <c r="E25" i="124" s="1"/>
  <c r="H25" i="124" a="1"/>
  <c r="H25" i="124" s="1"/>
  <c r="I25" i="124" a="1"/>
  <c r="I25" i="124" s="1"/>
  <c r="F25" i="124" a="1"/>
  <c r="F25" i="124" s="1"/>
  <c r="F24" i="124" a="1"/>
  <c r="F24" i="124" s="1"/>
  <c r="E24" i="124" a="1"/>
  <c r="E24" i="124" s="1"/>
  <c r="I24" i="124" a="1"/>
  <c r="I24" i="124" s="1"/>
  <c r="H24" i="124" a="1"/>
  <c r="H24" i="124" s="1"/>
  <c r="G24" i="124" a="1"/>
  <c r="G24" i="124" s="1"/>
  <c r="Z8" i="123"/>
  <c r="Y1" i="123"/>
  <c r="J26" i="124"/>
  <c r="L26" i="124" s="1"/>
  <c r="C28" i="124"/>
  <c r="D27" i="124"/>
  <c r="G27" i="122" a="1"/>
  <c r="G27" i="122" s="1"/>
  <c r="H27" i="122" a="1"/>
  <c r="H27" i="122" s="1"/>
  <c r="I27" i="122" a="1"/>
  <c r="I27" i="122" s="1"/>
  <c r="F27" i="122" a="1"/>
  <c r="F27" i="122" s="1"/>
  <c r="E27" i="122" a="1"/>
  <c r="E27" i="122" s="1"/>
  <c r="C31" i="122"/>
  <c r="D30" i="122"/>
  <c r="J29" i="122"/>
  <c r="L29" i="122" s="1"/>
  <c r="Z8" i="121"/>
  <c r="Y1" i="121"/>
  <c r="I10" i="120" a="1"/>
  <c r="I10" i="120" s="1"/>
  <c r="H10" i="120" a="1"/>
  <c r="H10" i="120" s="1"/>
  <c r="E10" i="120" a="1"/>
  <c r="E10" i="120" s="1"/>
  <c r="G10" i="120" a="1"/>
  <c r="G10" i="120" s="1"/>
  <c r="F10" i="120" a="1"/>
  <c r="F10" i="120" s="1"/>
  <c r="H24" i="120" a="1"/>
  <c r="H24" i="120" s="1"/>
  <c r="I24" i="120" a="1"/>
  <c r="I24" i="120" s="1"/>
  <c r="G24" i="120" a="1"/>
  <c r="G24" i="120" s="1"/>
  <c r="F24" i="120" a="1"/>
  <c r="F24" i="120" s="1"/>
  <c r="E24" i="120" a="1"/>
  <c r="E24" i="120" s="1"/>
  <c r="AA1" i="119"/>
  <c r="AB8" i="119"/>
  <c r="J26" i="120"/>
  <c r="L26" i="120" s="1"/>
  <c r="D27" i="120"/>
  <c r="C28" i="120"/>
  <c r="E18" i="118" a="1"/>
  <c r="E18" i="118" s="1"/>
  <c r="F18" i="118" a="1"/>
  <c r="F18" i="118" s="1"/>
  <c r="I18" i="117" a="1"/>
  <c r="I18" i="117" s="1"/>
  <c r="F18" i="117" a="1"/>
  <c r="F18" i="117" s="1"/>
  <c r="G18" i="117" a="1"/>
  <c r="G18" i="117" s="1"/>
  <c r="H18" i="117" a="1"/>
  <c r="H18" i="117" s="1"/>
  <c r="E18" i="117" a="1"/>
  <c r="E18" i="117" s="1"/>
  <c r="F26" i="118" a="1"/>
  <c r="F26" i="118" s="1"/>
  <c r="I26" i="117" a="1"/>
  <c r="I26" i="117" s="1"/>
  <c r="F26" i="117" a="1"/>
  <c r="F26" i="117" s="1"/>
  <c r="H26" i="117" a="1"/>
  <c r="H26" i="117" s="1"/>
  <c r="G26" i="117" a="1"/>
  <c r="G26" i="117" s="1"/>
  <c r="E26" i="117" a="1"/>
  <c r="E26" i="117" s="1"/>
  <c r="E26" i="118" a="1"/>
  <c r="E26" i="118" s="1"/>
  <c r="E25" i="118" a="1"/>
  <c r="E25" i="118" s="1"/>
  <c r="E25" i="117" a="1"/>
  <c r="E25" i="117" s="1"/>
  <c r="G25" i="117" a="1"/>
  <c r="G25" i="117" s="1"/>
  <c r="F25" i="118" a="1"/>
  <c r="F25" i="118" s="1"/>
  <c r="F25" i="117" a="1"/>
  <c r="F25" i="117" s="1"/>
  <c r="I25" i="117" a="1"/>
  <c r="I25" i="117" s="1"/>
  <c r="H25" i="117" a="1"/>
  <c r="H25" i="117" s="1"/>
  <c r="C29" i="117"/>
  <c r="D28" i="117"/>
  <c r="Z1" i="116"/>
  <c r="AA8" i="116"/>
  <c r="J27" i="117"/>
  <c r="L27" i="117" s="1"/>
  <c r="AF7" i="97"/>
  <c r="AF6" i="97"/>
  <c r="W1" i="97"/>
  <c r="X8" i="97"/>
  <c r="AG8" i="87"/>
  <c r="AF1" i="87"/>
  <c r="X1" i="75"/>
  <c r="Y8" i="75"/>
  <c r="H8" i="74" a="1"/>
  <c r="H8" i="74" s="1"/>
  <c r="E8" i="74" a="1"/>
  <c r="E8" i="74" s="1"/>
  <c r="I8" i="74" a="1"/>
  <c r="I8" i="74" s="1"/>
  <c r="G8" i="74" a="1"/>
  <c r="G8" i="74" s="1"/>
  <c r="F8" i="74" a="1"/>
  <c r="F8" i="74" s="1"/>
  <c r="X8" i="73"/>
  <c r="W1" i="73"/>
  <c r="K18" i="122"/>
  <c r="K26" i="120"/>
  <c r="K20" i="126"/>
  <c r="K25" i="120"/>
  <c r="K10" i="117"/>
  <c r="K28" i="122"/>
  <c r="K28" i="126"/>
  <c r="K27" i="117"/>
  <c r="K18" i="124"/>
  <c r="K26" i="124"/>
  <c r="H28" i="126" l="1" a="1"/>
  <c r="H28" i="126" s="1"/>
  <c r="I28" i="126" a="1"/>
  <c r="I28" i="126" s="1"/>
  <c r="F28" i="126" a="1"/>
  <c r="F28" i="126" s="1"/>
  <c r="E28" i="126" a="1"/>
  <c r="E28" i="126" s="1"/>
  <c r="G28" i="126" a="1"/>
  <c r="G28" i="126" s="1"/>
  <c r="H20" i="126" a="1"/>
  <c r="H20" i="126" s="1"/>
  <c r="F20" i="126" a="1"/>
  <c r="F20" i="126" s="1"/>
  <c r="G20" i="126" a="1"/>
  <c r="G20" i="126" s="1"/>
  <c r="I20" i="126" a="1"/>
  <c r="I20" i="126" s="1"/>
  <c r="E20" i="126" a="1"/>
  <c r="E20" i="126" s="1"/>
  <c r="C31" i="126"/>
  <c r="D31" i="126" s="1"/>
  <c r="J31" i="126" s="1"/>
  <c r="AE8" i="125"/>
  <c r="AD1" i="125"/>
  <c r="L29" i="126"/>
  <c r="E18" i="124" a="1"/>
  <c r="E18" i="124" s="1"/>
  <c r="I18" i="124" a="1"/>
  <c r="I18" i="124" s="1"/>
  <c r="H18" i="124" a="1"/>
  <c r="H18" i="124" s="1"/>
  <c r="G18" i="124" a="1"/>
  <c r="G18" i="124" s="1"/>
  <c r="F18" i="124" a="1"/>
  <c r="F18" i="124" s="1"/>
  <c r="E26" i="124" a="1"/>
  <c r="E26" i="124" s="1"/>
  <c r="I26" i="124" a="1"/>
  <c r="I26" i="124" s="1"/>
  <c r="G26" i="124" a="1"/>
  <c r="G26" i="124" s="1"/>
  <c r="F26" i="124" a="1"/>
  <c r="F26" i="124" s="1"/>
  <c r="H26" i="124" a="1"/>
  <c r="H26" i="124" s="1"/>
  <c r="AA8" i="123"/>
  <c r="Z1" i="123"/>
  <c r="J27" i="124"/>
  <c r="L27" i="124" s="1"/>
  <c r="C29" i="124"/>
  <c r="D28" i="124"/>
  <c r="I18" i="122" a="1"/>
  <c r="I18" i="122" s="1"/>
  <c r="H18" i="122" a="1"/>
  <c r="H18" i="122" s="1"/>
  <c r="G18" i="122" a="1"/>
  <c r="G18" i="122" s="1"/>
  <c r="F18" i="122" a="1"/>
  <c r="F18" i="122" s="1"/>
  <c r="E18" i="122" a="1"/>
  <c r="E18" i="122" s="1"/>
  <c r="G28" i="122" a="1"/>
  <c r="G28" i="122" s="1"/>
  <c r="F28" i="122" a="1"/>
  <c r="F28" i="122" s="1"/>
  <c r="E28" i="122" a="1"/>
  <c r="E28" i="122" s="1"/>
  <c r="I28" i="122" a="1"/>
  <c r="I28" i="122" s="1"/>
  <c r="H28" i="122" a="1"/>
  <c r="H28" i="122" s="1"/>
  <c r="AA8" i="121"/>
  <c r="Z1" i="121"/>
  <c r="J30" i="122"/>
  <c r="L30" i="122" s="1"/>
  <c r="C32" i="122"/>
  <c r="D31" i="122"/>
  <c r="G25" i="120" a="1"/>
  <c r="G25" i="120" s="1"/>
  <c r="H25" i="120" a="1"/>
  <c r="H25" i="120" s="1"/>
  <c r="F25" i="120" a="1"/>
  <c r="F25" i="120" s="1"/>
  <c r="E25" i="120" a="1"/>
  <c r="E25" i="120" s="1"/>
  <c r="I25" i="120" a="1"/>
  <c r="I25" i="120" s="1"/>
  <c r="E26" i="120" a="1"/>
  <c r="E26" i="120" s="1"/>
  <c r="H26" i="120" a="1"/>
  <c r="H26" i="120" s="1"/>
  <c r="G26" i="120" a="1"/>
  <c r="G26" i="120" s="1"/>
  <c r="F26" i="120" a="1"/>
  <c r="F26" i="120" s="1"/>
  <c r="I26" i="120" a="1"/>
  <c r="I26" i="120" s="1"/>
  <c r="D28" i="120"/>
  <c r="C29" i="120"/>
  <c r="J27" i="120"/>
  <c r="L27" i="120" s="1"/>
  <c r="AB1" i="119"/>
  <c r="AC8" i="119"/>
  <c r="E27" i="118" a="1"/>
  <c r="E27" i="118" s="1"/>
  <c r="F27" i="118" a="1"/>
  <c r="F27" i="118" s="1"/>
  <c r="H27" i="117" a="1"/>
  <c r="H27" i="117" s="1"/>
  <c r="G27" i="117" a="1"/>
  <c r="G27" i="117" s="1"/>
  <c r="I27" i="117" a="1"/>
  <c r="I27" i="117" s="1"/>
  <c r="F27" i="117" a="1"/>
  <c r="F27" i="117" s="1"/>
  <c r="E27" i="117" a="1"/>
  <c r="E27" i="117" s="1"/>
  <c r="I10" i="117" a="1"/>
  <c r="I10" i="117" s="1"/>
  <c r="F10" i="118" a="1"/>
  <c r="F10" i="118" s="1"/>
  <c r="F10" i="117" a="1"/>
  <c r="F10" i="117" s="1"/>
  <c r="E10" i="118" a="1"/>
  <c r="E10" i="118" s="1"/>
  <c r="E10" i="117" a="1"/>
  <c r="E10" i="117" s="1"/>
  <c r="H10" i="117" a="1"/>
  <c r="H10" i="117" s="1"/>
  <c r="G10" i="117" a="1"/>
  <c r="G10" i="117" s="1"/>
  <c r="AA1" i="116"/>
  <c r="AB8" i="116"/>
  <c r="J28" i="117"/>
  <c r="L28" i="117" s="1"/>
  <c r="C30" i="117"/>
  <c r="D29" i="117"/>
  <c r="D8" i="93"/>
  <c r="D12" i="93"/>
  <c r="D26" i="93"/>
  <c r="D23" i="93"/>
  <c r="D29" i="93"/>
  <c r="D16" i="93"/>
  <c r="D11" i="93"/>
  <c r="D34" i="93"/>
  <c r="D7" i="93"/>
  <c r="D18" i="93"/>
  <c r="D27" i="93"/>
  <c r="D14" i="93"/>
  <c r="D13" i="93"/>
  <c r="D22" i="93"/>
  <c r="D9" i="93"/>
  <c r="D28" i="93"/>
  <c r="D21" i="93"/>
  <c r="D24" i="93"/>
  <c r="D31" i="93"/>
  <c r="D19" i="93"/>
  <c r="D20" i="93"/>
  <c r="D30" i="93"/>
  <c r="D25" i="93"/>
  <c r="D17" i="93"/>
  <c r="D15" i="93"/>
  <c r="D10" i="93"/>
  <c r="D32" i="93"/>
  <c r="D33" i="93"/>
  <c r="D20" i="98"/>
  <c r="D22" i="98"/>
  <c r="D21" i="98"/>
  <c r="D24" i="98"/>
  <c r="D23" i="98"/>
  <c r="D25" i="98"/>
  <c r="D26" i="98"/>
  <c r="D30" i="98"/>
  <c r="D28" i="98"/>
  <c r="D27" i="98"/>
  <c r="D32" i="98"/>
  <c r="D29" i="98"/>
  <c r="D31" i="98"/>
  <c r="D33" i="98"/>
  <c r="AG6" i="97"/>
  <c r="AG7" i="97"/>
  <c r="D7" i="98"/>
  <c r="D19" i="98"/>
  <c r="D16" i="98"/>
  <c r="J16" i="98" s="1"/>
  <c r="L16" i="98" s="1"/>
  <c r="D11" i="98"/>
  <c r="D15" i="98"/>
  <c r="J15" i="98" s="1"/>
  <c r="L15" i="98" s="1"/>
  <c r="D12" i="98"/>
  <c r="J12" i="98" s="1"/>
  <c r="L12" i="98" s="1"/>
  <c r="D34" i="98"/>
  <c r="D13" i="98"/>
  <c r="D8" i="98"/>
  <c r="D9" i="98"/>
  <c r="D14" i="98"/>
  <c r="D18" i="98"/>
  <c r="D17" i="98"/>
  <c r="D10" i="98"/>
  <c r="J10" i="98" s="1"/>
  <c r="L10" i="98" s="1"/>
  <c r="X1" i="97"/>
  <c r="Y8" i="97"/>
  <c r="AH8" i="87"/>
  <c r="AG1" i="87"/>
  <c r="Z8" i="75"/>
  <c r="Y1" i="75"/>
  <c r="X1" i="73"/>
  <c r="Y8" i="73"/>
  <c r="K14" i="126"/>
  <c r="K10" i="122"/>
  <c r="K20" i="76"/>
  <c r="K10" i="124"/>
  <c r="K27" i="124"/>
  <c r="K19" i="124"/>
  <c r="K23" i="88"/>
  <c r="K27" i="120"/>
  <c r="K29" i="122"/>
  <c r="G19" i="124" l="1" a="1"/>
  <c r="G19" i="124" s="1"/>
  <c r="H19" i="124" a="1"/>
  <c r="H19" i="124" s="1"/>
  <c r="E19" i="124" a="1"/>
  <c r="E19" i="124" s="1"/>
  <c r="F19" i="124" a="1"/>
  <c r="F19" i="124" s="1"/>
  <c r="I19" i="124" a="1"/>
  <c r="I19" i="124" s="1"/>
  <c r="G14" i="126" a="1"/>
  <c r="G14" i="126" s="1"/>
  <c r="E14" i="126" a="1"/>
  <c r="E14" i="126" s="1"/>
  <c r="H14" i="126" a="1"/>
  <c r="H14" i="126" s="1"/>
  <c r="I14" i="126" a="1"/>
  <c r="I14" i="126" s="1"/>
  <c r="F14" i="126" a="1"/>
  <c r="F14" i="126" s="1"/>
  <c r="L30" i="126"/>
  <c r="C32" i="126"/>
  <c r="D32" i="126" s="1"/>
  <c r="J32" i="126" s="1"/>
  <c r="AF8" i="125"/>
  <c r="AE1" i="125"/>
  <c r="F10" i="124" a="1"/>
  <c r="F10" i="124" s="1"/>
  <c r="E10" i="124" a="1"/>
  <c r="E10" i="124" s="1"/>
  <c r="I10" i="124" a="1"/>
  <c r="I10" i="124" s="1"/>
  <c r="H10" i="124" a="1"/>
  <c r="H10" i="124" s="1"/>
  <c r="G10" i="124" a="1"/>
  <c r="G10" i="124" s="1"/>
  <c r="H27" i="124" a="1"/>
  <c r="H27" i="124" s="1"/>
  <c r="E27" i="124" a="1"/>
  <c r="E27" i="124" s="1"/>
  <c r="I27" i="124" a="1"/>
  <c r="I27" i="124" s="1"/>
  <c r="G27" i="124" a="1"/>
  <c r="G27" i="124" s="1"/>
  <c r="F27" i="124" a="1"/>
  <c r="F27" i="124" s="1"/>
  <c r="J28" i="124"/>
  <c r="L28" i="124" s="1"/>
  <c r="C30" i="124"/>
  <c r="D29" i="124"/>
  <c r="AB8" i="123"/>
  <c r="AA1" i="123"/>
  <c r="H10" i="122" a="1"/>
  <c r="H10" i="122" s="1"/>
  <c r="I10" i="122" a="1"/>
  <c r="I10" i="122" s="1"/>
  <c r="E10" i="122" a="1"/>
  <c r="E10" i="122" s="1"/>
  <c r="G10" i="122" a="1"/>
  <c r="G10" i="122" s="1"/>
  <c r="F10" i="122" a="1"/>
  <c r="F10" i="122" s="1"/>
  <c r="G29" i="122" a="1"/>
  <c r="G29" i="122" s="1"/>
  <c r="I29" i="122" a="1"/>
  <c r="I29" i="122" s="1"/>
  <c r="H29" i="122" a="1"/>
  <c r="H29" i="122" s="1"/>
  <c r="F29" i="122" a="1"/>
  <c r="F29" i="122" s="1"/>
  <c r="E29" i="122" a="1"/>
  <c r="E29" i="122" s="1"/>
  <c r="AA1" i="121"/>
  <c r="AB8" i="121"/>
  <c r="J31" i="122"/>
  <c r="L31" i="122" s="1"/>
  <c r="C33" i="122"/>
  <c r="D32" i="122"/>
  <c r="G27" i="120" a="1"/>
  <c r="G27" i="120" s="1"/>
  <c r="F27" i="120" a="1"/>
  <c r="F27" i="120" s="1"/>
  <c r="E27" i="120" a="1"/>
  <c r="E27" i="120" s="1"/>
  <c r="I27" i="120" a="1"/>
  <c r="I27" i="120" s="1"/>
  <c r="H27" i="120" a="1"/>
  <c r="H27" i="120" s="1"/>
  <c r="J28" i="120"/>
  <c r="L28" i="120" s="1"/>
  <c r="C30" i="120"/>
  <c r="D29" i="120"/>
  <c r="AD8" i="119"/>
  <c r="AC1" i="119"/>
  <c r="J29" i="117"/>
  <c r="L29" i="117" s="1"/>
  <c r="AB1" i="116"/>
  <c r="AC8" i="116"/>
  <c r="D30" i="117"/>
  <c r="C31" i="117"/>
  <c r="K19" i="93"/>
  <c r="K11" i="93"/>
  <c r="K20" i="93"/>
  <c r="K24" i="93"/>
  <c r="K16" i="93"/>
  <c r="K17" i="93"/>
  <c r="K25" i="93"/>
  <c r="K21" i="93"/>
  <c r="K14" i="93"/>
  <c r="K23" i="93"/>
  <c r="K18" i="93"/>
  <c r="K7" i="93"/>
  <c r="K9" i="93"/>
  <c r="K26" i="93"/>
  <c r="K10" i="93"/>
  <c r="K22" i="93"/>
  <c r="K12" i="93"/>
  <c r="K15" i="93"/>
  <c r="K13" i="93"/>
  <c r="K8" i="93"/>
  <c r="J32" i="98"/>
  <c r="J30" i="98"/>
  <c r="J29" i="98"/>
  <c r="J26" i="98"/>
  <c r="J25" i="98"/>
  <c r="J23" i="98"/>
  <c r="J24" i="98"/>
  <c r="J21" i="98"/>
  <c r="J22" i="98"/>
  <c r="J27" i="98"/>
  <c r="J28" i="98"/>
  <c r="J33" i="98"/>
  <c r="J31" i="98"/>
  <c r="J20" i="98"/>
  <c r="J13" i="98"/>
  <c r="L13" i="98" s="1"/>
  <c r="J11" i="98"/>
  <c r="L11" i="98" s="1"/>
  <c r="J8" i="98"/>
  <c r="L8" i="98" s="1"/>
  <c r="J19" i="98"/>
  <c r="L19" i="98" s="1"/>
  <c r="J34" i="98"/>
  <c r="J17" i="98"/>
  <c r="L17" i="98" s="1"/>
  <c r="J7" i="98"/>
  <c r="L7" i="98" s="1"/>
  <c r="J18" i="98"/>
  <c r="L18" i="98" s="1"/>
  <c r="J14" i="98"/>
  <c r="L14" i="98" s="1"/>
  <c r="AH6" i="97"/>
  <c r="AH7" i="97"/>
  <c r="J9" i="98"/>
  <c r="L9" i="98" s="1"/>
  <c r="Y1" i="97"/>
  <c r="Z8" i="97"/>
  <c r="H23" i="88" a="1"/>
  <c r="H23" i="88" s="1"/>
  <c r="I23" i="88" a="1"/>
  <c r="I23" i="88" s="1"/>
  <c r="G23" i="88" a="1"/>
  <c r="G23" i="88" s="1"/>
  <c r="E23" i="88" a="1"/>
  <c r="E23" i="88" s="1"/>
  <c r="F23" i="88" a="1"/>
  <c r="F23" i="88" s="1"/>
  <c r="AI8" i="87"/>
  <c r="AH1" i="87"/>
  <c r="H20" i="76" a="1"/>
  <c r="H20" i="76" s="1"/>
  <c r="E20" i="76" a="1"/>
  <c r="E20" i="76" s="1"/>
  <c r="I20" i="76" a="1"/>
  <c r="I20" i="76" s="1"/>
  <c r="G20" i="76" a="1"/>
  <c r="G20" i="76" s="1"/>
  <c r="F20" i="76" a="1"/>
  <c r="F20" i="76" s="1"/>
  <c r="AA8" i="75"/>
  <c r="Z1" i="75"/>
  <c r="Z8" i="73"/>
  <c r="Y1" i="73"/>
  <c r="K24" i="98"/>
  <c r="K20" i="74"/>
  <c r="K29" i="117"/>
  <c r="L10" i="93"/>
  <c r="L24" i="93"/>
  <c r="L25" i="93"/>
  <c r="K23" i="98"/>
  <c r="K28" i="98"/>
  <c r="K11" i="98"/>
  <c r="K9" i="98"/>
  <c r="K16" i="98"/>
  <c r="K33" i="98"/>
  <c r="K26" i="98"/>
  <c r="K18" i="98"/>
  <c r="L17" i="93"/>
  <c r="L9" i="93"/>
  <c r="L20" i="93"/>
  <c r="L21" i="93"/>
  <c r="K29" i="126"/>
  <c r="L19" i="93"/>
  <c r="L12" i="93"/>
  <c r="L16" i="93"/>
  <c r="K31" i="98"/>
  <c r="K22" i="98"/>
  <c r="L22" i="93"/>
  <c r="L7" i="93"/>
  <c r="K7" i="98"/>
  <c r="K10" i="88"/>
  <c r="K19" i="98"/>
  <c r="K7" i="76"/>
  <c r="L26" i="93"/>
  <c r="K28" i="120"/>
  <c r="K34" i="98"/>
  <c r="K13" i="98"/>
  <c r="L14" i="93"/>
  <c r="K29" i="98"/>
  <c r="L23" i="93"/>
  <c r="K30" i="98"/>
  <c r="K25" i="98"/>
  <c r="L11" i="93"/>
  <c r="K32" i="98"/>
  <c r="K8" i="98"/>
  <c r="L13" i="93"/>
  <c r="K27" i="98"/>
  <c r="L18" i="93"/>
  <c r="K20" i="120"/>
  <c r="L15" i="93"/>
  <c r="K28" i="117"/>
  <c r="L8" i="93"/>
  <c r="K30" i="122"/>
  <c r="K21" i="98"/>
  <c r="K17" i="98"/>
  <c r="I29" i="126" l="1" a="1"/>
  <c r="I29" i="126" s="1"/>
  <c r="F29" i="126" a="1"/>
  <c r="F29" i="126" s="1"/>
  <c r="H29" i="126" a="1"/>
  <c r="H29" i="126" s="1"/>
  <c r="G29" i="126" a="1"/>
  <c r="G29" i="126" s="1"/>
  <c r="E29" i="126" a="1"/>
  <c r="E29" i="126" s="1"/>
  <c r="C33" i="126"/>
  <c r="D33" i="126" s="1"/>
  <c r="J33" i="126" s="1"/>
  <c r="L31" i="126"/>
  <c r="AG8" i="125"/>
  <c r="AF1" i="125"/>
  <c r="AC8" i="123"/>
  <c r="AB1" i="123"/>
  <c r="J29" i="124"/>
  <c r="L29" i="124" s="1"/>
  <c r="C31" i="124"/>
  <c r="D30" i="124"/>
  <c r="I30" i="122" a="1"/>
  <c r="I30" i="122" s="1"/>
  <c r="H30" i="122" a="1"/>
  <c r="H30" i="122" s="1"/>
  <c r="F30" i="122" a="1"/>
  <c r="F30" i="122" s="1"/>
  <c r="E30" i="122" a="1"/>
  <c r="E30" i="122" s="1"/>
  <c r="G30" i="122" a="1"/>
  <c r="G30" i="122" s="1"/>
  <c r="AB1" i="121"/>
  <c r="AC8" i="121"/>
  <c r="J32" i="122"/>
  <c r="L32" i="122" s="1"/>
  <c r="C34" i="122"/>
  <c r="D34" i="122" s="1"/>
  <c r="D33" i="122"/>
  <c r="H28" i="120" a="1"/>
  <c r="H28" i="120" s="1"/>
  <c r="G28" i="120" a="1"/>
  <c r="G28" i="120" s="1"/>
  <c r="F28" i="120" a="1"/>
  <c r="F28" i="120" s="1"/>
  <c r="E28" i="120" a="1"/>
  <c r="E28" i="120" s="1"/>
  <c r="I28" i="120" a="1"/>
  <c r="I28" i="120" s="1"/>
  <c r="H20" i="120" a="1"/>
  <c r="H20" i="120" s="1"/>
  <c r="I20" i="120" a="1"/>
  <c r="I20" i="120" s="1"/>
  <c r="G20" i="120" a="1"/>
  <c r="G20" i="120" s="1"/>
  <c r="F20" i="120" a="1"/>
  <c r="F20" i="120" s="1"/>
  <c r="E20" i="120" a="1"/>
  <c r="E20" i="120" s="1"/>
  <c r="J29" i="120"/>
  <c r="L29" i="120" s="1"/>
  <c r="AD1" i="119"/>
  <c r="AE8" i="119"/>
  <c r="C31" i="120"/>
  <c r="D30" i="120"/>
  <c r="E29" i="118" a="1"/>
  <c r="E29" i="118" s="1"/>
  <c r="F29" i="118" a="1"/>
  <c r="F29" i="118" s="1"/>
  <c r="E29" i="117" a="1"/>
  <c r="E29" i="117" s="1"/>
  <c r="H29" i="117" a="1"/>
  <c r="H29" i="117" s="1"/>
  <c r="G29" i="117" a="1"/>
  <c r="G29" i="117" s="1"/>
  <c r="F29" i="117" a="1"/>
  <c r="F29" i="117" s="1"/>
  <c r="I29" i="117" a="1"/>
  <c r="I29" i="117" s="1"/>
  <c r="F28" i="118" a="1"/>
  <c r="F28" i="118" s="1"/>
  <c r="G28" i="117" a="1"/>
  <c r="G28" i="117" s="1"/>
  <c r="E28" i="118" a="1"/>
  <c r="E28" i="118" s="1"/>
  <c r="F28" i="117" a="1"/>
  <c r="F28" i="117" s="1"/>
  <c r="I28" i="117" a="1"/>
  <c r="I28" i="117" s="1"/>
  <c r="H28" i="117" a="1"/>
  <c r="H28" i="117" s="1"/>
  <c r="E28" i="117" a="1"/>
  <c r="E28" i="117" s="1"/>
  <c r="J30" i="117"/>
  <c r="L30" i="117" s="1"/>
  <c r="AC1" i="116"/>
  <c r="AD8" i="116"/>
  <c r="D31" i="117"/>
  <c r="C32" i="117"/>
  <c r="G23" i="93" a="1"/>
  <c r="G23" i="93" s="1"/>
  <c r="G18" i="93" a="1"/>
  <c r="G18" i="93" s="1"/>
  <c r="G21" i="93" a="1"/>
  <c r="G21" i="93" s="1"/>
  <c r="G13" i="93" a="1"/>
  <c r="G13" i="93" s="1"/>
  <c r="G25" i="93" a="1"/>
  <c r="G25" i="93" s="1"/>
  <c r="G15" i="93" a="1"/>
  <c r="G15" i="93" s="1"/>
  <c r="G17" i="93" a="1"/>
  <c r="G17" i="93" s="1"/>
  <c r="G14" i="93" a="1"/>
  <c r="G14" i="93" s="1"/>
  <c r="G12" i="93" a="1"/>
  <c r="G12" i="93" s="1"/>
  <c r="G16" i="93" a="1"/>
  <c r="G16" i="93" s="1"/>
  <c r="G22" i="93" a="1"/>
  <c r="G22" i="93" s="1"/>
  <c r="G24" i="93" a="1"/>
  <c r="G24" i="93" s="1"/>
  <c r="G10" i="93" a="1"/>
  <c r="G10" i="93" s="1"/>
  <c r="G20" i="93" a="1"/>
  <c r="G20" i="93" s="1"/>
  <c r="G8" i="93" a="1"/>
  <c r="G8" i="93" s="1"/>
  <c r="G26" i="93" a="1"/>
  <c r="G26" i="93" s="1"/>
  <c r="G11" i="93" a="1"/>
  <c r="G11" i="93" s="1"/>
  <c r="G9" i="93" a="1"/>
  <c r="G9" i="93" s="1"/>
  <c r="G19" i="93" a="1"/>
  <c r="G19" i="93" s="1"/>
  <c r="G7" i="93" a="1"/>
  <c r="G7" i="93" s="1"/>
  <c r="I23" i="93" a="1"/>
  <c r="I23" i="93" s="1"/>
  <c r="I18" i="93" a="1"/>
  <c r="I18" i="93" s="1"/>
  <c r="I21" i="93" a="1"/>
  <c r="I21" i="93" s="1"/>
  <c r="I13" i="93" a="1"/>
  <c r="I13" i="93" s="1"/>
  <c r="I25" i="93" a="1"/>
  <c r="I25" i="93" s="1"/>
  <c r="I15" i="93" a="1"/>
  <c r="I15" i="93" s="1"/>
  <c r="I17" i="93" a="1"/>
  <c r="I17" i="93" s="1"/>
  <c r="I14" i="93" a="1"/>
  <c r="I14" i="93" s="1"/>
  <c r="I12" i="93" a="1"/>
  <c r="I12" i="93" s="1"/>
  <c r="I16" i="93" a="1"/>
  <c r="I16" i="93" s="1"/>
  <c r="I22" i="93" a="1"/>
  <c r="I22" i="93" s="1"/>
  <c r="I24" i="93" a="1"/>
  <c r="I24" i="93" s="1"/>
  <c r="I10" i="93" a="1"/>
  <c r="I10" i="93" s="1"/>
  <c r="I20" i="93" a="1"/>
  <c r="I20" i="93" s="1"/>
  <c r="I8" i="93" a="1"/>
  <c r="I8" i="93" s="1"/>
  <c r="I26" i="93" a="1"/>
  <c r="I26" i="93" s="1"/>
  <c r="I11" i="93" a="1"/>
  <c r="I11" i="93" s="1"/>
  <c r="I7" i="93" a="1"/>
  <c r="I7" i="93" s="1"/>
  <c r="I9" i="93" a="1"/>
  <c r="I9" i="93" s="1"/>
  <c r="I19" i="93" a="1"/>
  <c r="I19" i="93" s="1"/>
  <c r="H23" i="93" a="1"/>
  <c r="H23" i="93" s="1"/>
  <c r="M23" i="93"/>
  <c r="H18" i="93" a="1"/>
  <c r="H18" i="93" s="1"/>
  <c r="M18" i="93"/>
  <c r="H21" i="93" a="1"/>
  <c r="H21" i="93" s="1"/>
  <c r="M21" i="93"/>
  <c r="H13" i="93" a="1"/>
  <c r="H13" i="93" s="1"/>
  <c r="M13" i="93"/>
  <c r="H25" i="93" a="1"/>
  <c r="H25" i="93" s="1"/>
  <c r="M25" i="93"/>
  <c r="H15" i="93" a="1"/>
  <c r="H15" i="93" s="1"/>
  <c r="M15" i="93"/>
  <c r="H17" i="93" a="1"/>
  <c r="H17" i="93" s="1"/>
  <c r="M17" i="93"/>
  <c r="H14" i="93" a="1"/>
  <c r="H14" i="93" s="1"/>
  <c r="M14" i="93"/>
  <c r="H12" i="93" a="1"/>
  <c r="H12" i="93" s="1"/>
  <c r="M12" i="93"/>
  <c r="H16" i="93" a="1"/>
  <c r="H16" i="93" s="1"/>
  <c r="M16" i="93"/>
  <c r="H22" i="93" a="1"/>
  <c r="H22" i="93" s="1"/>
  <c r="M22" i="93"/>
  <c r="H24" i="93" a="1"/>
  <c r="H24" i="93" s="1"/>
  <c r="M24" i="93"/>
  <c r="L34" i="98"/>
  <c r="F34" i="98" s="1" a="1"/>
  <c r="F34" i="98" s="1"/>
  <c r="H10" i="93" a="1"/>
  <c r="H10" i="93" s="1"/>
  <c r="M10" i="93"/>
  <c r="H20" i="93" a="1"/>
  <c r="H20" i="93" s="1"/>
  <c r="M20" i="93"/>
  <c r="H8" i="93" a="1"/>
  <c r="H8" i="93" s="1"/>
  <c r="M8" i="93"/>
  <c r="H26" i="93" a="1"/>
  <c r="H26" i="93" s="1"/>
  <c r="M26" i="93"/>
  <c r="H11" i="93" a="1"/>
  <c r="H11" i="93" s="1"/>
  <c r="M11" i="93"/>
  <c r="H7" i="93" a="1"/>
  <c r="H7" i="93" s="1"/>
  <c r="M7" i="93"/>
  <c r="H9" i="93" a="1"/>
  <c r="H9" i="93" s="1"/>
  <c r="M9" i="93"/>
  <c r="H19" i="93" a="1"/>
  <c r="H19" i="93" s="1"/>
  <c r="M19" i="93"/>
  <c r="H7" i="98" a="1"/>
  <c r="H7" i="98" s="1"/>
  <c r="G7" i="98" a="1"/>
  <c r="G7" i="98" s="1"/>
  <c r="F17" i="93" a="1"/>
  <c r="F17" i="93" s="1"/>
  <c r="F16" i="93" a="1"/>
  <c r="F16" i="93" s="1"/>
  <c r="F9" i="93" a="1"/>
  <c r="F9" i="93" s="1"/>
  <c r="F8" i="93" a="1"/>
  <c r="F8" i="93" s="1"/>
  <c r="F13" i="93" a="1"/>
  <c r="F13" i="93" s="1"/>
  <c r="F19" i="93" a="1"/>
  <c r="F19" i="93" s="1"/>
  <c r="F11" i="93" a="1"/>
  <c r="F11" i="93" s="1"/>
  <c r="F18" i="93" a="1"/>
  <c r="F18" i="93" s="1"/>
  <c r="F7" i="93" a="1"/>
  <c r="F7" i="93" s="1"/>
  <c r="E17" i="93" a="1"/>
  <c r="E17" i="93" s="1"/>
  <c r="E16" i="93" a="1"/>
  <c r="E16" i="93" s="1"/>
  <c r="E9" i="93" a="1"/>
  <c r="E9" i="93" s="1"/>
  <c r="E29" i="93" a="1"/>
  <c r="E29" i="93" s="1"/>
  <c r="E8" i="93" a="1"/>
  <c r="E8" i="93" s="1"/>
  <c r="E24" i="93" a="1"/>
  <c r="E24" i="93" s="1"/>
  <c r="E21" i="93" a="1"/>
  <c r="E21" i="93" s="1"/>
  <c r="E22" i="93" a="1"/>
  <c r="E22" i="93" s="1"/>
  <c r="E27" i="93" a="1"/>
  <c r="E27" i="93" s="1"/>
  <c r="E25" i="93" a="1"/>
  <c r="E25" i="93" s="1"/>
  <c r="E28" i="93" a="1"/>
  <c r="E28" i="93" s="1"/>
  <c r="E13" i="93" a="1"/>
  <c r="E13" i="93" s="1"/>
  <c r="E19" i="93" a="1"/>
  <c r="E19" i="93" s="1"/>
  <c r="E32" i="93" a="1"/>
  <c r="E32" i="93" s="1"/>
  <c r="E30" i="93" a="1"/>
  <c r="E30" i="93" s="1"/>
  <c r="E31" i="93" a="1"/>
  <c r="E31" i="93" s="1"/>
  <c r="E34" i="93" a="1"/>
  <c r="E34" i="93" s="1"/>
  <c r="E23" i="93" a="1"/>
  <c r="E23" i="93" s="1"/>
  <c r="E11" i="93" a="1"/>
  <c r="E11" i="93" s="1"/>
  <c r="E33" i="93" a="1"/>
  <c r="E33" i="93" s="1"/>
  <c r="E26" i="93" a="1"/>
  <c r="E26" i="93" s="1"/>
  <c r="E18" i="93" a="1"/>
  <c r="E18" i="93" s="1"/>
  <c r="E7" i="93" a="1"/>
  <c r="E7" i="93" s="1"/>
  <c r="E7" i="98" a="1"/>
  <c r="E7" i="98" s="1"/>
  <c r="E28" i="98" a="1"/>
  <c r="E28" i="98" s="1"/>
  <c r="I28" i="98" a="1"/>
  <c r="I28" i="98" s="1"/>
  <c r="H28" i="98" a="1"/>
  <c r="H28" i="98" s="1"/>
  <c r="G28" i="98" a="1"/>
  <c r="G28" i="98" s="1"/>
  <c r="E33" i="98" a="1"/>
  <c r="E33" i="98" s="1"/>
  <c r="H33" i="98" a="1"/>
  <c r="H33" i="98" s="1"/>
  <c r="G33" i="98" a="1"/>
  <c r="G33" i="98" s="1"/>
  <c r="I33" i="98" a="1"/>
  <c r="I33" i="98" s="1"/>
  <c r="G27" i="98" a="1"/>
  <c r="G27" i="98" s="1"/>
  <c r="E27" i="98" a="1"/>
  <c r="E27" i="98" s="1"/>
  <c r="I27" i="98" a="1"/>
  <c r="I27" i="98" s="1"/>
  <c r="H27" i="98" a="1"/>
  <c r="H27" i="98" s="1"/>
  <c r="I22" i="98" a="1"/>
  <c r="I22" i="98" s="1"/>
  <c r="G22" i="98" a="1"/>
  <c r="G22" i="98" s="1"/>
  <c r="E22" i="98" a="1"/>
  <c r="E22" i="98" s="1"/>
  <c r="H22" i="98" a="1"/>
  <c r="H22" i="98" s="1"/>
  <c r="H21" i="98" a="1"/>
  <c r="H21" i="98" s="1"/>
  <c r="G21" i="98" a="1"/>
  <c r="G21" i="98" s="1"/>
  <c r="E21" i="98" a="1"/>
  <c r="E21" i="98" s="1"/>
  <c r="I21" i="98" a="1"/>
  <c r="I21" i="98" s="1"/>
  <c r="E24" i="98" a="1"/>
  <c r="E24" i="98" s="1"/>
  <c r="I24" i="98" a="1"/>
  <c r="I24" i="98" s="1"/>
  <c r="H24" i="98" a="1"/>
  <c r="H24" i="98" s="1"/>
  <c r="G24" i="98" a="1"/>
  <c r="G24" i="98" s="1"/>
  <c r="E23" i="98" a="1"/>
  <c r="E23" i="98" s="1"/>
  <c r="I23" i="98" a="1"/>
  <c r="I23" i="98" s="1"/>
  <c r="H23" i="98" a="1"/>
  <c r="H23" i="98" s="1"/>
  <c r="G23" i="98" a="1"/>
  <c r="G23" i="98" s="1"/>
  <c r="I25" i="98" a="1"/>
  <c r="I25" i="98" s="1"/>
  <c r="E25" i="98" a="1"/>
  <c r="E25" i="98" s="1"/>
  <c r="H25" i="98" a="1"/>
  <c r="H25" i="98" s="1"/>
  <c r="G25" i="98" a="1"/>
  <c r="G25" i="98" s="1"/>
  <c r="H26" i="98" a="1"/>
  <c r="H26" i="98" s="1"/>
  <c r="G26" i="98" a="1"/>
  <c r="G26" i="98" s="1"/>
  <c r="E26" i="98" a="1"/>
  <c r="E26" i="98" s="1"/>
  <c r="I26" i="98" a="1"/>
  <c r="I26" i="98" s="1"/>
  <c r="G29" i="98" a="1"/>
  <c r="G29" i="98" s="1"/>
  <c r="E29" i="98" a="1"/>
  <c r="E29" i="98" s="1"/>
  <c r="I29" i="98" a="1"/>
  <c r="I29" i="98" s="1"/>
  <c r="H29" i="98" a="1"/>
  <c r="H29" i="98" s="1"/>
  <c r="E30" i="98" a="1"/>
  <c r="E30" i="98" s="1"/>
  <c r="I30" i="98" a="1"/>
  <c r="I30" i="98" s="1"/>
  <c r="H30" i="98" a="1"/>
  <c r="H30" i="98" s="1"/>
  <c r="G30" i="98" a="1"/>
  <c r="G30" i="98" s="1"/>
  <c r="G31" i="98" a="1"/>
  <c r="G31" i="98" s="1"/>
  <c r="I31" i="98" a="1"/>
  <c r="I31" i="98" s="1"/>
  <c r="H31" i="98" a="1"/>
  <c r="H31" i="98" s="1"/>
  <c r="E31" i="98" a="1"/>
  <c r="E31" i="98" s="1"/>
  <c r="E32" i="98" a="1"/>
  <c r="E32" i="98" s="1"/>
  <c r="H32" i="98" a="1"/>
  <c r="H32" i="98" s="1"/>
  <c r="I32" i="98" a="1"/>
  <c r="I32" i="98" s="1"/>
  <c r="G32" i="98" a="1"/>
  <c r="G32" i="98" s="1"/>
  <c r="L28" i="98"/>
  <c r="F28" i="98" s="1" a="1"/>
  <c r="F28" i="98" s="1"/>
  <c r="L33" i="98"/>
  <c r="F33" i="98" s="1" a="1"/>
  <c r="F33" i="98" s="1"/>
  <c r="L27" i="98"/>
  <c r="F27" i="98" s="1" a="1"/>
  <c r="F27" i="98" s="1"/>
  <c r="L22" i="98"/>
  <c r="F22" i="98" s="1" a="1"/>
  <c r="F22" i="98" s="1"/>
  <c r="L21" i="98"/>
  <c r="F21" i="98" s="1" a="1"/>
  <c r="F21" i="98" s="1"/>
  <c r="L24" i="98"/>
  <c r="F24" i="98" s="1" a="1"/>
  <c r="F24" i="98" s="1"/>
  <c r="L23" i="98"/>
  <c r="F23" i="98" s="1" a="1"/>
  <c r="F23" i="98" s="1"/>
  <c r="L25" i="98"/>
  <c r="F25" i="98" s="1" a="1"/>
  <c r="F25" i="98" s="1"/>
  <c r="L26" i="98"/>
  <c r="F26" i="98" s="1" a="1"/>
  <c r="F26" i="98" s="1"/>
  <c r="L29" i="98"/>
  <c r="F29" i="98" s="1" a="1"/>
  <c r="F29" i="98" s="1"/>
  <c r="L20" i="98"/>
  <c r="L30" i="98"/>
  <c r="F30" i="98" s="1" a="1"/>
  <c r="F30" i="98" s="1"/>
  <c r="L31" i="98"/>
  <c r="F31" i="98" s="1" a="1"/>
  <c r="F31" i="98" s="1"/>
  <c r="L32" i="98"/>
  <c r="F32" i="98" s="1" a="1"/>
  <c r="F32" i="98" s="1"/>
  <c r="I7" i="98" a="1"/>
  <c r="I7" i="98" s="1"/>
  <c r="H34" i="98" a="1"/>
  <c r="H34" i="98" s="1"/>
  <c r="G34" i="98" a="1"/>
  <c r="G34" i="98" s="1"/>
  <c r="I34" i="98" a="1"/>
  <c r="I34" i="98" s="1"/>
  <c r="E34" i="98" a="1"/>
  <c r="E34" i="98" s="1"/>
  <c r="I8" i="98" a="1"/>
  <c r="I8" i="98" s="1"/>
  <c r="G8" i="98" a="1"/>
  <c r="G8" i="98" s="1"/>
  <c r="E8" i="98" a="1"/>
  <c r="E8" i="98" s="1"/>
  <c r="H8" i="98" a="1"/>
  <c r="H8" i="98" s="1"/>
  <c r="AI6" i="97"/>
  <c r="AI7" i="97"/>
  <c r="F7" i="98" a="1"/>
  <c r="F7" i="98" s="1"/>
  <c r="F8" i="98" a="1"/>
  <c r="F8" i="98" s="1"/>
  <c r="AA8" i="97"/>
  <c r="Z1" i="97"/>
  <c r="I10" i="88" a="1"/>
  <c r="I10" i="88" s="1"/>
  <c r="F10" i="88" a="1"/>
  <c r="F10" i="88" s="1"/>
  <c r="E10" i="88" a="1"/>
  <c r="E10" i="88" s="1"/>
  <c r="H10" i="88" a="1"/>
  <c r="H10" i="88" s="1"/>
  <c r="G10" i="88" a="1"/>
  <c r="G10" i="88" s="1"/>
  <c r="AJ8" i="87"/>
  <c r="AI1" i="87"/>
  <c r="G7" i="76" a="1"/>
  <c r="G7" i="76" s="1"/>
  <c r="I7" i="76" a="1"/>
  <c r="I7" i="76" s="1"/>
  <c r="H7" i="76" a="1"/>
  <c r="H7" i="76" s="1"/>
  <c r="F7" i="76" a="1"/>
  <c r="F7" i="76" s="1"/>
  <c r="E7" i="76" a="1"/>
  <c r="E7" i="76" s="1"/>
  <c r="AB8" i="75"/>
  <c r="AA1" i="75"/>
  <c r="I20" i="74" a="1"/>
  <c r="I20" i="74" s="1"/>
  <c r="E20" i="74" a="1"/>
  <c r="E20" i="74" s="1"/>
  <c r="F20" i="74" a="1"/>
  <c r="F20" i="74" s="1"/>
  <c r="H20" i="74" a="1"/>
  <c r="H20" i="74" s="1"/>
  <c r="G20" i="74" a="1"/>
  <c r="G20" i="74" s="1"/>
  <c r="AA8" i="73"/>
  <c r="Z1" i="73"/>
  <c r="K31" i="122"/>
  <c r="K30" i="126"/>
  <c r="K7" i="74"/>
  <c r="K14" i="120"/>
  <c r="K29" i="124"/>
  <c r="K31" i="126"/>
  <c r="K20" i="117"/>
  <c r="K9" i="124"/>
  <c r="K10" i="98"/>
  <c r="H9" i="124" l="1" a="1"/>
  <c r="H9" i="124" s="1"/>
  <c r="F9" i="124" a="1"/>
  <c r="F9" i="124" s="1"/>
  <c r="E9" i="124" a="1"/>
  <c r="E9" i="124" s="1"/>
  <c r="G9" i="124" a="1"/>
  <c r="G9" i="124" s="1"/>
  <c r="I9" i="124" a="1"/>
  <c r="I9" i="124" s="1"/>
  <c r="H31" i="126" a="1"/>
  <c r="H31" i="126" s="1"/>
  <c r="F31" i="126" a="1"/>
  <c r="F31" i="126" s="1"/>
  <c r="E31" i="126" a="1"/>
  <c r="E31" i="126" s="1"/>
  <c r="G31" i="126" a="1"/>
  <c r="G31" i="126" s="1"/>
  <c r="I31" i="126" a="1"/>
  <c r="I31" i="126" s="1"/>
  <c r="G30" i="126" a="1"/>
  <c r="G30" i="126" s="1"/>
  <c r="E30" i="126" a="1"/>
  <c r="E30" i="126" s="1"/>
  <c r="I30" i="126" a="1"/>
  <c r="I30" i="126" s="1"/>
  <c r="F30" i="126" a="1"/>
  <c r="F30" i="126" s="1"/>
  <c r="H30" i="126" a="1"/>
  <c r="H30" i="126" s="1"/>
  <c r="AH8" i="125"/>
  <c r="AG1" i="125"/>
  <c r="L32" i="126"/>
  <c r="C34" i="126"/>
  <c r="D34" i="126" s="1"/>
  <c r="J34" i="126" s="1"/>
  <c r="G29" i="124" a="1"/>
  <c r="G29" i="124" s="1"/>
  <c r="E29" i="124" a="1"/>
  <c r="E29" i="124" s="1"/>
  <c r="I29" i="124" a="1"/>
  <c r="I29" i="124" s="1"/>
  <c r="F29" i="124" a="1"/>
  <c r="F29" i="124" s="1"/>
  <c r="H29" i="124" a="1"/>
  <c r="H29" i="124" s="1"/>
  <c r="J30" i="124"/>
  <c r="L30" i="124" s="1"/>
  <c r="C32" i="124"/>
  <c r="D31" i="124"/>
  <c r="AD8" i="123"/>
  <c r="AC1" i="123"/>
  <c r="I31" i="122" a="1"/>
  <c r="I31" i="122" s="1"/>
  <c r="G31" i="122" a="1"/>
  <c r="G31" i="122" s="1"/>
  <c r="F31" i="122" a="1"/>
  <c r="F31" i="122" s="1"/>
  <c r="E31" i="122" a="1"/>
  <c r="E31" i="122" s="1"/>
  <c r="H31" i="122" a="1"/>
  <c r="H31" i="122" s="1"/>
  <c r="J33" i="122"/>
  <c r="L33" i="122" s="1"/>
  <c r="AC1" i="121"/>
  <c r="AD8" i="121"/>
  <c r="J34" i="122"/>
  <c r="L34" i="122" s="1"/>
  <c r="F14" i="120" a="1"/>
  <c r="F14" i="120" s="1"/>
  <c r="E14" i="120" a="1"/>
  <c r="E14" i="120" s="1"/>
  <c r="H14" i="120" a="1"/>
  <c r="H14" i="120" s="1"/>
  <c r="G14" i="120" a="1"/>
  <c r="G14" i="120" s="1"/>
  <c r="I14" i="120" a="1"/>
  <c r="I14" i="120" s="1"/>
  <c r="J30" i="120"/>
  <c r="L30" i="120" s="1"/>
  <c r="D31" i="120"/>
  <c r="C32" i="120"/>
  <c r="AF8" i="119"/>
  <c r="AE1" i="119"/>
  <c r="F20" i="118" a="1"/>
  <c r="F20" i="118" s="1"/>
  <c r="G20" i="117" a="1"/>
  <c r="G20" i="117" s="1"/>
  <c r="E20" i="118" a="1"/>
  <c r="E20" i="118" s="1"/>
  <c r="F20" i="117" a="1"/>
  <c r="F20" i="117" s="1"/>
  <c r="I20" i="117" a="1"/>
  <c r="I20" i="117" s="1"/>
  <c r="H20" i="117" a="1"/>
  <c r="H20" i="117" s="1"/>
  <c r="E20" i="117" a="1"/>
  <c r="E20" i="117" s="1"/>
  <c r="J31" i="117"/>
  <c r="L31" i="117" s="1"/>
  <c r="AE8" i="116"/>
  <c r="AD1" i="116"/>
  <c r="C33" i="117"/>
  <c r="D32" i="117"/>
  <c r="F26" i="93" a="1"/>
  <c r="F26" i="93" s="1"/>
  <c r="F33" i="93" a="1"/>
  <c r="F33" i="93" s="1"/>
  <c r="F25" i="93" a="1"/>
  <c r="F25" i="93" s="1"/>
  <c r="F27" i="93" a="1"/>
  <c r="F27" i="93" s="1"/>
  <c r="F22" i="93" a="1"/>
  <c r="F22" i="93" s="1"/>
  <c r="F23" i="93" a="1"/>
  <c r="F23" i="93" s="1"/>
  <c r="F21" i="93" a="1"/>
  <c r="F21" i="93" s="1"/>
  <c r="F34" i="93" a="1"/>
  <c r="F34" i="93" s="1"/>
  <c r="F24" i="93" a="1"/>
  <c r="F24" i="93" s="1"/>
  <c r="F31" i="93" a="1"/>
  <c r="F31" i="93" s="1"/>
  <c r="F30" i="93" a="1"/>
  <c r="F30" i="93" s="1"/>
  <c r="F29" i="93" a="1"/>
  <c r="F29" i="93" s="1"/>
  <c r="F28" i="93" a="1"/>
  <c r="F28" i="93" s="1"/>
  <c r="F32" i="93" a="1"/>
  <c r="F32" i="93" s="1"/>
  <c r="F10" i="93" a="1"/>
  <c r="F10" i="93" s="1"/>
  <c r="E10" i="93" a="1"/>
  <c r="E10" i="93" s="1"/>
  <c r="AJ6" i="97"/>
  <c r="AJ7" i="97"/>
  <c r="G10" i="98" a="1"/>
  <c r="G10" i="98" s="1"/>
  <c r="F10" i="98" a="1"/>
  <c r="F10" i="98" s="1"/>
  <c r="I10" i="98" a="1"/>
  <c r="I10" i="98" s="1"/>
  <c r="H10" i="98" a="1"/>
  <c r="H10" i="98" s="1"/>
  <c r="E10" i="98" a="1"/>
  <c r="E10" i="98" s="1"/>
  <c r="AB8" i="97"/>
  <c r="AA1" i="97"/>
  <c r="AJ1" i="87"/>
  <c r="AK8" i="87"/>
  <c r="AC8" i="75"/>
  <c r="AB1" i="75"/>
  <c r="E7" i="74" a="1"/>
  <c r="E7" i="74" s="1"/>
  <c r="I7" i="74" a="1"/>
  <c r="I7" i="74" s="1"/>
  <c r="H7" i="74" a="1"/>
  <c r="H7" i="74" s="1"/>
  <c r="G7" i="74" a="1"/>
  <c r="G7" i="74" s="1"/>
  <c r="F7" i="74" a="1"/>
  <c r="F7" i="74" s="1"/>
  <c r="AB8" i="73"/>
  <c r="AA1" i="73"/>
  <c r="K30" i="117"/>
  <c r="K20" i="122"/>
  <c r="K30" i="120"/>
  <c r="K28" i="124"/>
  <c r="K14" i="117"/>
  <c r="K32" i="126"/>
  <c r="K20" i="124"/>
  <c r="K32" i="122"/>
  <c r="K29" i="120"/>
  <c r="F28" i="124" l="1" a="1"/>
  <c r="F28" i="124" s="1"/>
  <c r="I28" i="124" a="1"/>
  <c r="I28" i="124" s="1"/>
  <c r="G28" i="124" a="1"/>
  <c r="G28" i="124" s="1"/>
  <c r="E28" i="124" a="1"/>
  <c r="E28" i="124" s="1"/>
  <c r="H28" i="124" a="1"/>
  <c r="H28" i="124" s="1"/>
  <c r="E32" i="126" a="1"/>
  <c r="E32" i="126" s="1"/>
  <c r="I32" i="126" a="1"/>
  <c r="I32" i="126" s="1"/>
  <c r="H32" i="126" a="1"/>
  <c r="H32" i="126" s="1"/>
  <c r="G32" i="126" a="1"/>
  <c r="G32" i="126" s="1"/>
  <c r="F32" i="126" a="1"/>
  <c r="F32" i="126" s="1"/>
  <c r="AH1" i="125"/>
  <c r="AI8" i="125"/>
  <c r="L34" i="126"/>
  <c r="L33" i="126"/>
  <c r="G20" i="124" a="1"/>
  <c r="G20" i="124" s="1"/>
  <c r="F20" i="124" a="1"/>
  <c r="F20" i="124" s="1"/>
  <c r="I20" i="124" a="1"/>
  <c r="I20" i="124" s="1"/>
  <c r="H20" i="124" a="1"/>
  <c r="H20" i="124" s="1"/>
  <c r="E20" i="124" a="1"/>
  <c r="E20" i="124" s="1"/>
  <c r="AD1" i="123"/>
  <c r="AE8" i="123"/>
  <c r="J31" i="124"/>
  <c r="L31" i="124" s="1"/>
  <c r="D32" i="124"/>
  <c r="C33" i="124"/>
  <c r="G20" i="122" a="1"/>
  <c r="G20" i="122" s="1"/>
  <c r="F20" i="122" a="1"/>
  <c r="F20" i="122" s="1"/>
  <c r="E20" i="122" a="1"/>
  <c r="E20" i="122" s="1"/>
  <c r="I20" i="122" a="1"/>
  <c r="I20" i="122" s="1"/>
  <c r="H20" i="122" a="1"/>
  <c r="H20" i="122" s="1"/>
  <c r="G32" i="122" a="1"/>
  <c r="G32" i="122" s="1"/>
  <c r="F32" i="122" a="1"/>
  <c r="F32" i="122" s="1"/>
  <c r="H32" i="122" a="1"/>
  <c r="H32" i="122" s="1"/>
  <c r="I32" i="122" a="1"/>
  <c r="I32" i="122" s="1"/>
  <c r="E32" i="122" a="1"/>
  <c r="E32" i="122" s="1"/>
  <c r="AD1" i="121"/>
  <c r="AE8" i="121"/>
  <c r="G29" i="120" a="1"/>
  <c r="G29" i="120" s="1"/>
  <c r="F29" i="120" a="1"/>
  <c r="F29" i="120" s="1"/>
  <c r="E29" i="120" a="1"/>
  <c r="E29" i="120" s="1"/>
  <c r="I29" i="120" a="1"/>
  <c r="I29" i="120" s="1"/>
  <c r="H29" i="120" a="1"/>
  <c r="H29" i="120" s="1"/>
  <c r="E30" i="120" a="1"/>
  <c r="E30" i="120" s="1"/>
  <c r="G30" i="120" a="1"/>
  <c r="G30" i="120" s="1"/>
  <c r="F30" i="120" a="1"/>
  <c r="F30" i="120" s="1"/>
  <c r="I30" i="120" a="1"/>
  <c r="I30" i="120" s="1"/>
  <c r="H30" i="120" a="1"/>
  <c r="H30" i="120" s="1"/>
  <c r="C33" i="120"/>
  <c r="D32" i="120"/>
  <c r="AG8" i="119"/>
  <c r="AF1" i="119"/>
  <c r="J31" i="120"/>
  <c r="L31" i="120" s="1"/>
  <c r="F14" i="118" a="1"/>
  <c r="F14" i="118" s="1"/>
  <c r="E14" i="118" a="1"/>
  <c r="E14" i="118" s="1"/>
  <c r="I14" i="117" a="1"/>
  <c r="I14" i="117" s="1"/>
  <c r="F14" i="117" a="1"/>
  <c r="F14" i="117" s="1"/>
  <c r="G14" i="117" a="1"/>
  <c r="G14" i="117" s="1"/>
  <c r="E14" i="117" a="1"/>
  <c r="E14" i="117" s="1"/>
  <c r="H14" i="117" a="1"/>
  <c r="H14" i="117" s="1"/>
  <c r="E30" i="118" a="1"/>
  <c r="E30" i="118" s="1"/>
  <c r="I30" i="117" a="1"/>
  <c r="I30" i="117" s="1"/>
  <c r="F30" i="117" a="1"/>
  <c r="F30" i="117" s="1"/>
  <c r="F30" i="118" a="1"/>
  <c r="F30" i="118" s="1"/>
  <c r="H30" i="117" a="1"/>
  <c r="H30" i="117" s="1"/>
  <c r="G30" i="117" a="1"/>
  <c r="G30" i="117" s="1"/>
  <c r="E30" i="117" a="1"/>
  <c r="E30" i="117" s="1"/>
  <c r="AF8" i="116"/>
  <c r="AE1" i="116"/>
  <c r="J32" i="117"/>
  <c r="L32" i="117" s="1"/>
  <c r="C34" i="117"/>
  <c r="D34" i="117" s="1"/>
  <c r="D33" i="117"/>
  <c r="AK6" i="97"/>
  <c r="AK7" i="97"/>
  <c r="AC8" i="97"/>
  <c r="AB1" i="97"/>
  <c r="AL8" i="87"/>
  <c r="AK1" i="87"/>
  <c r="AC1" i="75"/>
  <c r="AD8" i="75"/>
  <c r="AC8" i="73"/>
  <c r="AB1" i="73"/>
  <c r="K31" i="120"/>
  <c r="K24" i="88"/>
  <c r="K31" i="117"/>
  <c r="K34" i="122"/>
  <c r="K33" i="122"/>
  <c r="K14" i="124"/>
  <c r="K14" i="122"/>
  <c r="K33" i="126"/>
  <c r="K22" i="76"/>
  <c r="K15" i="124"/>
  <c r="K30" i="124"/>
  <c r="H15" i="124" l="1" a="1"/>
  <c r="H15" i="124" s="1"/>
  <c r="F15" i="124" a="1"/>
  <c r="F15" i="124" s="1"/>
  <c r="E15" i="124" a="1"/>
  <c r="E15" i="124" s="1"/>
  <c r="I15" i="124" a="1"/>
  <c r="I15" i="124" s="1"/>
  <c r="G15" i="124" a="1"/>
  <c r="G15" i="124" s="1"/>
  <c r="F33" i="126" a="1"/>
  <c r="F33" i="126" s="1"/>
  <c r="E33" i="126" a="1"/>
  <c r="E33" i="126" s="1"/>
  <c r="I33" i="126" a="1"/>
  <c r="I33" i="126" s="1"/>
  <c r="H33" i="126" a="1"/>
  <c r="H33" i="126" s="1"/>
  <c r="G33" i="126" a="1"/>
  <c r="G33" i="126" s="1"/>
  <c r="AI1" i="125"/>
  <c r="AJ8" i="125"/>
  <c r="H30" i="124" a="1"/>
  <c r="H30" i="124" s="1"/>
  <c r="I30" i="124" a="1"/>
  <c r="I30" i="124" s="1"/>
  <c r="F30" i="124" a="1"/>
  <c r="F30" i="124" s="1"/>
  <c r="E30" i="124" a="1"/>
  <c r="E30" i="124" s="1"/>
  <c r="G30" i="124" a="1"/>
  <c r="G30" i="124" s="1"/>
  <c r="F14" i="124" a="1"/>
  <c r="F14" i="124" s="1"/>
  <c r="H14" i="124" a="1"/>
  <c r="H14" i="124" s="1"/>
  <c r="G14" i="124" a="1"/>
  <c r="G14" i="124" s="1"/>
  <c r="E14" i="124" a="1"/>
  <c r="E14" i="124" s="1"/>
  <c r="I14" i="124" a="1"/>
  <c r="I14" i="124" s="1"/>
  <c r="AF8" i="123"/>
  <c r="AE1" i="123"/>
  <c r="J32" i="124"/>
  <c r="L32" i="124" s="1"/>
  <c r="D33" i="124"/>
  <c r="C34" i="124"/>
  <c r="D34" i="124" s="1"/>
  <c r="I34" i="122" a="1"/>
  <c r="I34" i="122" s="1"/>
  <c r="F34" i="122" a="1"/>
  <c r="F34" i="122" s="1"/>
  <c r="G34" i="122" a="1"/>
  <c r="G34" i="122" s="1"/>
  <c r="H34" i="122" a="1"/>
  <c r="H34" i="122" s="1"/>
  <c r="E34" i="122" a="1"/>
  <c r="E34" i="122" s="1"/>
  <c r="F33" i="122" a="1"/>
  <c r="F33" i="122" s="1"/>
  <c r="I33" i="122" a="1"/>
  <c r="I33" i="122" s="1"/>
  <c r="H33" i="122" a="1"/>
  <c r="H33" i="122" s="1"/>
  <c r="G33" i="122" a="1"/>
  <c r="G33" i="122" s="1"/>
  <c r="E33" i="122" a="1"/>
  <c r="E33" i="122" s="1"/>
  <c r="I14" i="122" a="1"/>
  <c r="I14" i="122" s="1"/>
  <c r="H14" i="122" a="1"/>
  <c r="H14" i="122" s="1"/>
  <c r="F14" i="122" a="1"/>
  <c r="F14" i="122" s="1"/>
  <c r="E14" i="122" a="1"/>
  <c r="E14" i="122" s="1"/>
  <c r="G14" i="122" a="1"/>
  <c r="G14" i="122" s="1"/>
  <c r="AE1" i="121"/>
  <c r="AF8" i="121"/>
  <c r="G31" i="120" a="1"/>
  <c r="G31" i="120" s="1"/>
  <c r="F31" i="120" a="1"/>
  <c r="F31" i="120" s="1"/>
  <c r="E31" i="120" a="1"/>
  <c r="E31" i="120" s="1"/>
  <c r="H31" i="120" a="1"/>
  <c r="H31" i="120" s="1"/>
  <c r="I31" i="120" a="1"/>
  <c r="I31" i="120" s="1"/>
  <c r="J32" i="120"/>
  <c r="L32" i="120" s="1"/>
  <c r="D33" i="120"/>
  <c r="C34" i="120"/>
  <c r="D34" i="120" s="1"/>
  <c r="AH8" i="119"/>
  <c r="AG1" i="119"/>
  <c r="E31" i="118" a="1"/>
  <c r="E31" i="118" s="1"/>
  <c r="F31" i="118" a="1"/>
  <c r="F31" i="118" s="1"/>
  <c r="H31" i="117" a="1"/>
  <c r="H31" i="117" s="1"/>
  <c r="G31" i="117" a="1"/>
  <c r="G31" i="117" s="1"/>
  <c r="F31" i="117" a="1"/>
  <c r="F31" i="117" s="1"/>
  <c r="E31" i="117" a="1"/>
  <c r="E31" i="117" s="1"/>
  <c r="I31" i="117" a="1"/>
  <c r="I31" i="117" s="1"/>
  <c r="J34" i="117"/>
  <c r="L34" i="117" s="1"/>
  <c r="J33" i="117"/>
  <c r="L33" i="117" s="1"/>
  <c r="AG8" i="116"/>
  <c r="AF1" i="116"/>
  <c r="AL7" i="97"/>
  <c r="AL6" i="97"/>
  <c r="AD8" i="97"/>
  <c r="AC1" i="97"/>
  <c r="I24" i="88" a="1"/>
  <c r="I24" i="88" s="1"/>
  <c r="G24" i="88" a="1"/>
  <c r="G24" i="88" s="1"/>
  <c r="H24" i="88" a="1"/>
  <c r="H24" i="88" s="1"/>
  <c r="F24" i="88" a="1"/>
  <c r="F24" i="88" s="1"/>
  <c r="E24" i="88" a="1"/>
  <c r="E24" i="88" s="1"/>
  <c r="AM8" i="87"/>
  <c r="AL1" i="87"/>
  <c r="G22" i="76" a="1"/>
  <c r="G22" i="76" s="1"/>
  <c r="F22" i="76" a="1"/>
  <c r="F22" i="76" s="1"/>
  <c r="E22" i="76" a="1"/>
  <c r="E22" i="76" s="1"/>
  <c r="I22" i="76" a="1"/>
  <c r="I22" i="76" s="1"/>
  <c r="H22" i="76" a="1"/>
  <c r="H22" i="76" s="1"/>
  <c r="AD1" i="75"/>
  <c r="AE8" i="75"/>
  <c r="AD8" i="73"/>
  <c r="AC1" i="73"/>
  <c r="K9" i="76"/>
  <c r="K31" i="124"/>
  <c r="K15" i="98"/>
  <c r="K22" i="74"/>
  <c r="K34" i="117"/>
  <c r="K20" i="98"/>
  <c r="K32" i="117"/>
  <c r="K34" i="126"/>
  <c r="K14" i="88"/>
  <c r="E34" i="126" l="1" a="1"/>
  <c r="E34" i="126" s="1"/>
  <c r="F34" i="126" a="1"/>
  <c r="F34" i="126" s="1"/>
  <c r="I34" i="126" a="1"/>
  <c r="I34" i="126" s="1"/>
  <c r="G34" i="126" a="1"/>
  <c r="G34" i="126" s="1"/>
  <c r="H34" i="126" a="1"/>
  <c r="H34" i="126" s="1"/>
  <c r="AJ1" i="125"/>
  <c r="AK8" i="125"/>
  <c r="H31" i="124" a="1"/>
  <c r="H31" i="124" s="1"/>
  <c r="I31" i="124" a="1"/>
  <c r="I31" i="124" s="1"/>
  <c r="G31" i="124" a="1"/>
  <c r="G31" i="124" s="1"/>
  <c r="F31" i="124" a="1"/>
  <c r="F31" i="124" s="1"/>
  <c r="E31" i="124" a="1"/>
  <c r="E31" i="124" s="1"/>
  <c r="AG8" i="123"/>
  <c r="AF1" i="123"/>
  <c r="J33" i="124"/>
  <c r="L33" i="124" s="1"/>
  <c r="J34" i="124"/>
  <c r="L34" i="124" s="1"/>
  <c r="AF1" i="121"/>
  <c r="AG8" i="121"/>
  <c r="J33" i="120"/>
  <c r="L33" i="120" s="1"/>
  <c r="AI8" i="119"/>
  <c r="AH1" i="119"/>
  <c r="J34" i="120"/>
  <c r="L34" i="120" s="1"/>
  <c r="F32" i="118" a="1"/>
  <c r="F32" i="118" s="1"/>
  <c r="G32" i="117" a="1"/>
  <c r="G32" i="117" s="1"/>
  <c r="F32" i="117" a="1"/>
  <c r="F32" i="117" s="1"/>
  <c r="I32" i="117" a="1"/>
  <c r="I32" i="117" s="1"/>
  <c r="E32" i="117" a="1"/>
  <c r="E32" i="117" s="1"/>
  <c r="E32" i="118" a="1"/>
  <c r="E32" i="118" s="1"/>
  <c r="H32" i="117" a="1"/>
  <c r="H32" i="117" s="1"/>
  <c r="I34" i="117" a="1"/>
  <c r="I34" i="117" s="1"/>
  <c r="F34" i="117" a="1"/>
  <c r="F34" i="117" s="1"/>
  <c r="H34" i="117" a="1"/>
  <c r="H34" i="117" s="1"/>
  <c r="E34" i="117" a="1"/>
  <c r="E34" i="117" s="1"/>
  <c r="G34" i="117" a="1"/>
  <c r="G34" i="117" s="1"/>
  <c r="F34" i="118" a="1"/>
  <c r="F34" i="118" s="1"/>
  <c r="E34" i="118" a="1"/>
  <c r="E34" i="118" s="1"/>
  <c r="AH8" i="116"/>
  <c r="AG1" i="116"/>
  <c r="E20" i="98" a="1"/>
  <c r="E20" i="98" s="1"/>
  <c r="G20" i="98" a="1"/>
  <c r="G20" i="98" s="1"/>
  <c r="E20" i="93" a="1"/>
  <c r="E20" i="93" s="1"/>
  <c r="I20" i="98" a="1"/>
  <c r="I20" i="98" s="1"/>
  <c r="H20" i="98" a="1"/>
  <c r="H20" i="98" s="1"/>
  <c r="F20" i="98" a="1"/>
  <c r="F20" i="98" s="1"/>
  <c r="F20" i="93" a="1"/>
  <c r="F20" i="93" s="1"/>
  <c r="F15" i="93" a="1"/>
  <c r="F15" i="93" s="1"/>
  <c r="E15" i="93" a="1"/>
  <c r="E15" i="93" s="1"/>
  <c r="AM7" i="97"/>
  <c r="AM6" i="97"/>
  <c r="AE8" i="97"/>
  <c r="AD1" i="97"/>
  <c r="F14" i="88" a="1"/>
  <c r="F14" i="88" s="1"/>
  <c r="E14" i="88" a="1"/>
  <c r="E14" i="88" s="1"/>
  <c r="I14" i="88" a="1"/>
  <c r="I14" i="88" s="1"/>
  <c r="H14" i="88" a="1"/>
  <c r="H14" i="88" s="1"/>
  <c r="G14" i="88" a="1"/>
  <c r="G14" i="88" s="1"/>
  <c r="AN8" i="87"/>
  <c r="AM1" i="87"/>
  <c r="F9" i="76" a="1"/>
  <c r="F9" i="76" s="1"/>
  <c r="I9" i="76" a="1"/>
  <c r="I9" i="76" s="1"/>
  <c r="E9" i="76" a="1"/>
  <c r="E9" i="76" s="1"/>
  <c r="H9" i="76" a="1"/>
  <c r="H9" i="76" s="1"/>
  <c r="G9" i="76" a="1"/>
  <c r="G9" i="76" s="1"/>
  <c r="AF8" i="75"/>
  <c r="AE1" i="75"/>
  <c r="G22" i="74" a="1"/>
  <c r="G22" i="74" s="1"/>
  <c r="F22" i="74" a="1"/>
  <c r="F22" i="74" s="1"/>
  <c r="I22" i="74" a="1"/>
  <c r="I22" i="74" s="1"/>
  <c r="H22" i="74" a="1"/>
  <c r="H22" i="74" s="1"/>
  <c r="E22" i="74" a="1"/>
  <c r="E22" i="74" s="1"/>
  <c r="AE8" i="73"/>
  <c r="AD1" i="73"/>
  <c r="K32" i="120"/>
  <c r="K12" i="98"/>
  <c r="K7" i="124"/>
  <c r="K34" i="120"/>
  <c r="K9" i="74"/>
  <c r="K33" i="120"/>
  <c r="K33" i="117"/>
  <c r="K32" i="124"/>
  <c r="K14" i="98"/>
  <c r="H7" i="124" l="1" a="1"/>
  <c r="H7" i="124" s="1"/>
  <c r="I7" i="124" a="1"/>
  <c r="I7" i="124" s="1"/>
  <c r="F7" i="124" a="1"/>
  <c r="F7" i="124" s="1"/>
  <c r="G7" i="124" a="1"/>
  <c r="G7" i="124" s="1"/>
  <c r="E7" i="124" a="1"/>
  <c r="E7" i="124" s="1"/>
  <c r="AK1" i="125"/>
  <c r="AL8" i="125"/>
  <c r="F32" i="124" a="1"/>
  <c r="F32" i="124" s="1"/>
  <c r="G32" i="124" a="1"/>
  <c r="G32" i="124" s="1"/>
  <c r="E32" i="124" a="1"/>
  <c r="E32" i="124" s="1"/>
  <c r="H32" i="124" a="1"/>
  <c r="H32" i="124" s="1"/>
  <c r="I32" i="124" a="1"/>
  <c r="I32" i="124" s="1"/>
  <c r="AH8" i="123"/>
  <c r="AG1" i="123"/>
  <c r="AH8" i="121"/>
  <c r="AG1" i="121"/>
  <c r="H32" i="120" a="1"/>
  <c r="H32" i="120" s="1"/>
  <c r="G32" i="120" a="1"/>
  <c r="G32" i="120" s="1"/>
  <c r="I32" i="120" a="1"/>
  <c r="I32" i="120" s="1"/>
  <c r="F32" i="120" a="1"/>
  <c r="F32" i="120" s="1"/>
  <c r="E32" i="120" a="1"/>
  <c r="E32" i="120" s="1"/>
  <c r="E34" i="120" a="1"/>
  <c r="E34" i="120" s="1"/>
  <c r="I34" i="120" a="1"/>
  <c r="I34" i="120" s="1"/>
  <c r="G34" i="120" a="1"/>
  <c r="G34" i="120" s="1"/>
  <c r="F34" i="120" a="1"/>
  <c r="F34" i="120" s="1"/>
  <c r="H34" i="120" a="1"/>
  <c r="H34" i="120" s="1"/>
  <c r="H33" i="120" a="1"/>
  <c r="H33" i="120" s="1"/>
  <c r="F33" i="120" a="1"/>
  <c r="F33" i="120" s="1"/>
  <c r="I33" i="120" a="1"/>
  <c r="I33" i="120" s="1"/>
  <c r="E33" i="120" a="1"/>
  <c r="E33" i="120" s="1"/>
  <c r="G33" i="120" a="1"/>
  <c r="G33" i="120" s="1"/>
  <c r="AJ8" i="119"/>
  <c r="AI1" i="119"/>
  <c r="E33" i="118" a="1"/>
  <c r="E33" i="118" s="1"/>
  <c r="F33" i="118" a="1"/>
  <c r="F33" i="118" s="1"/>
  <c r="E33" i="117" a="1"/>
  <c r="E33" i="117" s="1"/>
  <c r="H33" i="117" a="1"/>
  <c r="H33" i="117" s="1"/>
  <c r="G33" i="117" a="1"/>
  <c r="G33" i="117" s="1"/>
  <c r="F33" i="117" a="1"/>
  <c r="F33" i="117" s="1"/>
  <c r="I33" i="117" a="1"/>
  <c r="I33" i="117" s="1"/>
  <c r="AI8" i="116"/>
  <c r="AH1" i="116"/>
  <c r="E14" i="93" a="1"/>
  <c r="E14" i="93" s="1"/>
  <c r="F14" i="93" a="1"/>
  <c r="F14" i="93" s="1"/>
  <c r="F12" i="93" a="1"/>
  <c r="F12" i="93" s="1"/>
  <c r="E12" i="93" a="1"/>
  <c r="E12" i="93" s="1"/>
  <c r="AN7" i="97"/>
  <c r="AN6" i="97"/>
  <c r="I9" i="98" a="1"/>
  <c r="I9" i="98" s="1"/>
  <c r="F9" i="98" a="1"/>
  <c r="F9" i="98" s="1"/>
  <c r="E9" i="98" a="1"/>
  <c r="E9" i="98" s="1"/>
  <c r="G9" i="98" a="1"/>
  <c r="G9" i="98" s="1"/>
  <c r="H9" i="98" a="1"/>
  <c r="H9" i="98" s="1"/>
  <c r="AE1" i="97"/>
  <c r="AF8" i="97"/>
  <c r="AG8" i="97" s="1"/>
  <c r="AH8" i="97" s="1"/>
  <c r="AI8" i="97" s="1"/>
  <c r="AJ8" i="97" s="1"/>
  <c r="AK8" i="97" s="1"/>
  <c r="AL8" i="97" s="1"/>
  <c r="AM8" i="97" s="1"/>
  <c r="AN8" i="97" s="1"/>
  <c r="AO8" i="97" s="1"/>
  <c r="AP8" i="97" s="1"/>
  <c r="AQ8" i="97" s="1"/>
  <c r="AR8" i="97" s="1"/>
  <c r="AS8" i="97" s="1"/>
  <c r="AT8" i="97" s="1"/>
  <c r="AU8" i="97" s="1"/>
  <c r="AV8" i="97" s="1"/>
  <c r="AW8" i="97" s="1"/>
  <c r="AX8" i="97" s="1"/>
  <c r="AY8" i="97" s="1"/>
  <c r="AZ8" i="97" s="1"/>
  <c r="BA8" i="97" s="1"/>
  <c r="BB8" i="97" s="1"/>
  <c r="BC8" i="97" s="1"/>
  <c r="BD8" i="97" s="1"/>
  <c r="BE8" i="97" s="1"/>
  <c r="BF8" i="97" s="1"/>
  <c r="BG8" i="97" s="1"/>
  <c r="BH8" i="97" s="1"/>
  <c r="BI8" i="97" s="1"/>
  <c r="BJ8" i="97" s="1"/>
  <c r="BK8" i="97" s="1"/>
  <c r="BL8" i="97" s="1"/>
  <c r="BM8" i="97" s="1"/>
  <c r="BN8" i="97" s="1"/>
  <c r="BO8" i="97" s="1"/>
  <c r="BP8" i="97" s="1"/>
  <c r="BQ8" i="97" s="1"/>
  <c r="BR8" i="97" s="1"/>
  <c r="BS8" i="97" s="1"/>
  <c r="BT8" i="97" s="1"/>
  <c r="BU8" i="97" s="1"/>
  <c r="BV8" i="97" s="1"/>
  <c r="BW8" i="97" s="1"/>
  <c r="BX8" i="97" s="1"/>
  <c r="BY8" i="97" s="1"/>
  <c r="BZ8" i="97" s="1"/>
  <c r="CA8" i="97" s="1"/>
  <c r="CB8" i="97" s="1"/>
  <c r="CC8" i="97" s="1"/>
  <c r="CD8" i="97" s="1"/>
  <c r="CE8" i="97" s="1"/>
  <c r="CF8" i="97" s="1"/>
  <c r="CG8" i="97" s="1"/>
  <c r="CH8" i="97" s="1"/>
  <c r="CI8" i="97" s="1"/>
  <c r="CJ8" i="97" s="1"/>
  <c r="CK8" i="97" s="1"/>
  <c r="CL8" i="97" s="1"/>
  <c r="CM8" i="97" s="1"/>
  <c r="CN8" i="97" s="1"/>
  <c r="CO8" i="97" s="1"/>
  <c r="CP8" i="97" s="1"/>
  <c r="CQ8" i="97" s="1"/>
  <c r="CR8" i="97" s="1"/>
  <c r="CS8" i="97" s="1"/>
  <c r="CT8" i="97" s="1"/>
  <c r="CU8" i="97" s="1"/>
  <c r="CV8" i="97" s="1"/>
  <c r="CW8" i="97" s="1"/>
  <c r="CX8" i="97" s="1"/>
  <c r="CY8" i="97" s="1"/>
  <c r="CZ8" i="97" s="1"/>
  <c r="DA8" i="97" s="1"/>
  <c r="DB8" i="97" s="1"/>
  <c r="DC8" i="97" s="1"/>
  <c r="DD8" i="97" s="1"/>
  <c r="DE8" i="97" s="1"/>
  <c r="DF8" i="97" s="1"/>
  <c r="DG8" i="97" s="1"/>
  <c r="DH8" i="97" s="1"/>
  <c r="AN1" i="87"/>
  <c r="AO8" i="87"/>
  <c r="AG8" i="75"/>
  <c r="AF1" i="75"/>
  <c r="I9" i="74" a="1"/>
  <c r="I9" i="74" s="1"/>
  <c r="G9" i="74" a="1"/>
  <c r="G9" i="74" s="1"/>
  <c r="E9" i="74" a="1"/>
  <c r="E9" i="74" s="1"/>
  <c r="H9" i="74" a="1"/>
  <c r="H9" i="74" s="1"/>
  <c r="F9" i="74" a="1"/>
  <c r="F9" i="74" s="1"/>
  <c r="AF8" i="73"/>
  <c r="AE1" i="73"/>
  <c r="K33" i="124"/>
  <c r="K34" i="124"/>
  <c r="AL1" i="125" l="1"/>
  <c r="AM8" i="125"/>
  <c r="F33" i="124" a="1"/>
  <c r="F33" i="124" s="1"/>
  <c r="I33" i="124" a="1"/>
  <c r="I33" i="124" s="1"/>
  <c r="H33" i="124" a="1"/>
  <c r="H33" i="124" s="1"/>
  <c r="E33" i="124" a="1"/>
  <c r="E33" i="124" s="1"/>
  <c r="G33" i="124" a="1"/>
  <c r="G33" i="124" s="1"/>
  <c r="I34" i="124" a="1"/>
  <c r="I34" i="124" s="1"/>
  <c r="E34" i="124" a="1"/>
  <c r="E34" i="124" s="1"/>
  <c r="G34" i="124" a="1"/>
  <c r="G34" i="124" s="1"/>
  <c r="H34" i="124" a="1"/>
  <c r="H34" i="124" s="1"/>
  <c r="F34" i="124" a="1"/>
  <c r="F34" i="124" s="1"/>
  <c r="AI8" i="123"/>
  <c r="AH1" i="123"/>
  <c r="AI8" i="121"/>
  <c r="AH1" i="121"/>
  <c r="AK8" i="119"/>
  <c r="AJ1" i="119"/>
  <c r="AJ8" i="116"/>
  <c r="AI1" i="116"/>
  <c r="AO7" i="97"/>
  <c r="AO6" i="97"/>
  <c r="AF1" i="97"/>
  <c r="AO1" i="87"/>
  <c r="AP8" i="87"/>
  <c r="AG1" i="75"/>
  <c r="AH8" i="75"/>
  <c r="AF1" i="73"/>
  <c r="AG8" i="73"/>
  <c r="K23" i="76"/>
  <c r="K26" i="88"/>
  <c r="AM1" i="125" l="1"/>
  <c r="AN8" i="125"/>
  <c r="AJ8" i="123"/>
  <c r="AI1" i="123"/>
  <c r="AJ8" i="121"/>
  <c r="AI1" i="121"/>
  <c r="AL8" i="119"/>
  <c r="AK1" i="119"/>
  <c r="AK8" i="116"/>
  <c r="AJ1" i="116"/>
  <c r="AP6" i="97"/>
  <c r="AP7" i="97"/>
  <c r="I26" i="88" a="1"/>
  <c r="I26" i="88" s="1"/>
  <c r="G26" i="88" a="1"/>
  <c r="G26" i="88" s="1"/>
  <c r="E26" i="88" a="1"/>
  <c r="E26" i="88" s="1"/>
  <c r="F26" i="88" a="1"/>
  <c r="F26" i="88" s="1"/>
  <c r="H26" i="88" a="1"/>
  <c r="H26" i="88" s="1"/>
  <c r="AQ8" i="87"/>
  <c r="AP1" i="87"/>
  <c r="F23" i="76" a="1"/>
  <c r="F23" i="76" s="1"/>
  <c r="G23" i="76" a="1"/>
  <c r="G23" i="76" s="1"/>
  <c r="E23" i="76" a="1"/>
  <c r="E23" i="76" s="1"/>
  <c r="I23" i="76" a="1"/>
  <c r="I23" i="76" s="1"/>
  <c r="H23" i="76" a="1"/>
  <c r="H23" i="76" s="1"/>
  <c r="AH1" i="75"/>
  <c r="AI8" i="75"/>
  <c r="AH8" i="73"/>
  <c r="AG1" i="73"/>
  <c r="K17" i="88"/>
  <c r="K10" i="76"/>
  <c r="K23" i="74"/>
  <c r="AO8" i="125" l="1"/>
  <c r="AN1" i="125"/>
  <c r="AK8" i="123"/>
  <c r="AJ1" i="123"/>
  <c r="AK8" i="121"/>
  <c r="AJ1" i="121"/>
  <c r="AM8" i="119"/>
  <c r="AL1" i="119"/>
  <c r="AL8" i="116"/>
  <c r="AK1" i="116"/>
  <c r="AQ6" i="97"/>
  <c r="AQ7" i="97"/>
  <c r="I17" i="88" a="1"/>
  <c r="I17" i="88" s="1"/>
  <c r="E17" i="88" a="1"/>
  <c r="E17" i="88" s="1"/>
  <c r="H17" i="88" a="1"/>
  <c r="H17" i="88" s="1"/>
  <c r="F17" i="88" a="1"/>
  <c r="F17" i="88" s="1"/>
  <c r="G17" i="88" a="1"/>
  <c r="G17" i="88" s="1"/>
  <c r="AR8" i="87"/>
  <c r="AQ1" i="87"/>
  <c r="F10" i="76" a="1"/>
  <c r="F10" i="76" s="1"/>
  <c r="I10" i="76" a="1"/>
  <c r="I10" i="76" s="1"/>
  <c r="G10" i="76" a="1"/>
  <c r="G10" i="76" s="1"/>
  <c r="H10" i="76" a="1"/>
  <c r="H10" i="76" s="1"/>
  <c r="E10" i="76" a="1"/>
  <c r="E10" i="76" s="1"/>
  <c r="AI1" i="75"/>
  <c r="AJ8" i="75"/>
  <c r="F23" i="74" a="1"/>
  <c r="F23" i="74" s="1"/>
  <c r="I23" i="74" a="1"/>
  <c r="I23" i="74" s="1"/>
  <c r="H23" i="74" a="1"/>
  <c r="H23" i="74" s="1"/>
  <c r="G23" i="74" a="1"/>
  <c r="G23" i="74" s="1"/>
  <c r="E23" i="74" a="1"/>
  <c r="E23" i="74" s="1"/>
  <c r="AI8" i="73"/>
  <c r="AH1" i="73"/>
  <c r="K10" i="74"/>
  <c r="AP8" i="125" l="1"/>
  <c r="AO1" i="125"/>
  <c r="AK1" i="123"/>
  <c r="AL8" i="123"/>
  <c r="AL8" i="121"/>
  <c r="AK1" i="121"/>
  <c r="AM1" i="119"/>
  <c r="AN8" i="119"/>
  <c r="AL1" i="116"/>
  <c r="AM8" i="116"/>
  <c r="AR6" i="97"/>
  <c r="AR7" i="97"/>
  <c r="AS8" i="87"/>
  <c r="AR1" i="87"/>
  <c r="AJ1" i="75"/>
  <c r="AK8" i="75"/>
  <c r="H10" i="74" a="1"/>
  <c r="H10" i="74" s="1"/>
  <c r="F10" i="74" a="1"/>
  <c r="F10" i="74" s="1"/>
  <c r="E10" i="74" a="1"/>
  <c r="E10" i="74" s="1"/>
  <c r="I10" i="74" a="1"/>
  <c r="I10" i="74" s="1"/>
  <c r="G10" i="74" a="1"/>
  <c r="G10" i="74" s="1"/>
  <c r="AJ8" i="73"/>
  <c r="AI1" i="73"/>
  <c r="AQ8" i="125" l="1"/>
  <c r="AP1" i="125"/>
  <c r="AL1" i="123"/>
  <c r="AM8" i="123"/>
  <c r="AM8" i="121"/>
  <c r="AL1" i="121"/>
  <c r="AN1" i="119"/>
  <c r="AO8" i="119"/>
  <c r="AM1" i="116"/>
  <c r="AN8" i="116"/>
  <c r="AS6" i="97"/>
  <c r="AS7" i="97"/>
  <c r="AT8" i="87"/>
  <c r="AS1" i="87"/>
  <c r="AK1" i="75"/>
  <c r="AL8" i="75"/>
  <c r="AK8" i="73"/>
  <c r="AJ1" i="73"/>
  <c r="K24" i="76"/>
  <c r="AR8" i="125" l="1"/>
  <c r="AQ1" i="125"/>
  <c r="AN8" i="123"/>
  <c r="AM1" i="123"/>
  <c r="AM1" i="121"/>
  <c r="AN8" i="121"/>
  <c r="AP8" i="119"/>
  <c r="AO1" i="119"/>
  <c r="AN1" i="116"/>
  <c r="AO8" i="116"/>
  <c r="AT6" i="97"/>
  <c r="AT7" i="97"/>
  <c r="H12" i="98" a="1"/>
  <c r="H12" i="98" s="1"/>
  <c r="I12" i="98" a="1"/>
  <c r="I12" i="98" s="1"/>
  <c r="F12" i="98" a="1"/>
  <c r="F12" i="98" s="1"/>
  <c r="E12" i="98" a="1"/>
  <c r="E12" i="98" s="1"/>
  <c r="G12" i="98" a="1"/>
  <c r="G12" i="98" s="1"/>
  <c r="AU8" i="87"/>
  <c r="AT1" i="87"/>
  <c r="F24" i="76" a="1"/>
  <c r="F24" i="76" s="1"/>
  <c r="H24" i="76" a="1"/>
  <c r="H24" i="76" s="1"/>
  <c r="G24" i="76" a="1"/>
  <c r="G24" i="76" s="1"/>
  <c r="E24" i="76" a="1"/>
  <c r="E24" i="76" s="1"/>
  <c r="I24" i="76" a="1"/>
  <c r="I24" i="76" s="1"/>
  <c r="AL1" i="75"/>
  <c r="AM8" i="75"/>
  <c r="AK1" i="73"/>
  <c r="AL8" i="73"/>
  <c r="K14" i="76"/>
  <c r="K24" i="74"/>
  <c r="AS8" i="125" l="1"/>
  <c r="AR1" i="125"/>
  <c r="AN1" i="123"/>
  <c r="AO8" i="123"/>
  <c r="AN1" i="121"/>
  <c r="AO8" i="121"/>
  <c r="AQ8" i="119"/>
  <c r="AP1" i="119"/>
  <c r="AO1" i="116"/>
  <c r="AP8" i="116"/>
  <c r="AU6" i="97"/>
  <c r="AU7" i="97"/>
  <c r="G19" i="98" a="1"/>
  <c r="G19" i="98" s="1"/>
  <c r="E19" i="98" a="1"/>
  <c r="E19" i="98" s="1"/>
  <c r="H19" i="98" a="1"/>
  <c r="H19" i="98" s="1"/>
  <c r="F19" i="98" a="1"/>
  <c r="F19" i="98" s="1"/>
  <c r="I19" i="98" a="1"/>
  <c r="I19" i="98" s="1"/>
  <c r="AV8" i="87"/>
  <c r="AU1" i="87"/>
  <c r="G14" i="76" a="1"/>
  <c r="G14" i="76" s="1"/>
  <c r="F14" i="76" a="1"/>
  <c r="F14" i="76" s="1"/>
  <c r="E14" i="76" a="1"/>
  <c r="E14" i="76" s="1"/>
  <c r="H14" i="76" a="1"/>
  <c r="H14" i="76" s="1"/>
  <c r="I14" i="76" a="1"/>
  <c r="I14" i="76" s="1"/>
  <c r="AN8" i="75"/>
  <c r="AM1" i="75"/>
  <c r="E24" i="74" a="1"/>
  <c r="E24" i="74" s="1"/>
  <c r="I24" i="74" a="1"/>
  <c r="I24" i="74" s="1"/>
  <c r="G24" i="74" a="1"/>
  <c r="G24" i="74" s="1"/>
  <c r="F24" i="74" a="1"/>
  <c r="F24" i="74" s="1"/>
  <c r="H24" i="74" a="1"/>
  <c r="H24" i="74" s="1"/>
  <c r="AL1" i="73"/>
  <c r="AM8" i="73"/>
  <c r="K14" i="74"/>
  <c r="AT8" i="125" l="1"/>
  <c r="AS1" i="125"/>
  <c r="AP8" i="123"/>
  <c r="AO1" i="123"/>
  <c r="AO1" i="121"/>
  <c r="AP8" i="121"/>
  <c r="AQ1" i="119"/>
  <c r="AR8" i="119"/>
  <c r="AP1" i="116"/>
  <c r="AQ8" i="116"/>
  <c r="AV6" i="97"/>
  <c r="AV7" i="97"/>
  <c r="H14" i="98" a="1"/>
  <c r="H14" i="98" s="1"/>
  <c r="F14" i="98" a="1"/>
  <c r="F14" i="98" s="1"/>
  <c r="G14" i="98" a="1"/>
  <c r="G14" i="98" s="1"/>
  <c r="I14" i="98" a="1"/>
  <c r="I14" i="98" s="1"/>
  <c r="E14" i="98" a="1"/>
  <c r="E14" i="98" s="1"/>
  <c r="I11" i="98" a="1"/>
  <c r="I11" i="98" s="1"/>
  <c r="E11" i="98" a="1"/>
  <c r="E11" i="98" s="1"/>
  <c r="H11" i="98" a="1"/>
  <c r="H11" i="98" s="1"/>
  <c r="G11" i="98" a="1"/>
  <c r="G11" i="98" s="1"/>
  <c r="F11" i="98" a="1"/>
  <c r="F11" i="98" s="1"/>
  <c r="AV1" i="87"/>
  <c r="AW8" i="87"/>
  <c r="AO8" i="75"/>
  <c r="AN1" i="75"/>
  <c r="H14" i="74" a="1"/>
  <c r="H14" i="74" s="1"/>
  <c r="I14" i="74" a="1"/>
  <c r="I14" i="74" s="1"/>
  <c r="G14" i="74" a="1"/>
  <c r="G14" i="74" s="1"/>
  <c r="F14" i="74" a="1"/>
  <c r="F14" i="74" s="1"/>
  <c r="E14" i="74" a="1"/>
  <c r="E14" i="74" s="1"/>
  <c r="AM1" i="73"/>
  <c r="AN8" i="73"/>
  <c r="AT1" i="125" l="1"/>
  <c r="AU8" i="125"/>
  <c r="AP1" i="123"/>
  <c r="AQ8" i="123"/>
  <c r="AP1" i="121"/>
  <c r="AQ8" i="121"/>
  <c r="AR1" i="119"/>
  <c r="AS8" i="119"/>
  <c r="AQ1" i="116"/>
  <c r="AR8" i="116"/>
  <c r="AW6" i="97"/>
  <c r="AW7" i="97"/>
  <c r="AX8" i="87"/>
  <c r="AW1" i="87"/>
  <c r="AO1" i="75"/>
  <c r="AP8" i="75"/>
  <c r="AN1" i="73"/>
  <c r="AO8" i="73"/>
  <c r="K26" i="76"/>
  <c r="AU1" i="125" l="1"/>
  <c r="AV8" i="125"/>
  <c r="AQ1" i="123"/>
  <c r="AR8" i="123"/>
  <c r="AQ1" i="121"/>
  <c r="AR8" i="121"/>
  <c r="AS1" i="119"/>
  <c r="AT8" i="119"/>
  <c r="AR1" i="116"/>
  <c r="AS8" i="116"/>
  <c r="AX7" i="97"/>
  <c r="AX6" i="97"/>
  <c r="G13" i="98" a="1"/>
  <c r="G13" i="98" s="1"/>
  <c r="F13" i="98" a="1"/>
  <c r="F13" i="98" s="1"/>
  <c r="I13" i="98" a="1"/>
  <c r="I13" i="98" s="1"/>
  <c r="H13" i="98" a="1"/>
  <c r="H13" i="98" s="1"/>
  <c r="E13" i="98" a="1"/>
  <c r="E13" i="98" s="1"/>
  <c r="AY8" i="87"/>
  <c r="AX1" i="87"/>
  <c r="E26" i="76" a="1"/>
  <c r="E26" i="76" s="1"/>
  <c r="I26" i="76" a="1"/>
  <c r="I26" i="76" s="1"/>
  <c r="H26" i="76" a="1"/>
  <c r="H26" i="76" s="1"/>
  <c r="G26" i="76" a="1"/>
  <c r="G26" i="76" s="1"/>
  <c r="F26" i="76" a="1"/>
  <c r="F26" i="76" s="1"/>
  <c r="AP1" i="75"/>
  <c r="AQ8" i="75"/>
  <c r="AO1" i="73"/>
  <c r="AP8" i="73"/>
  <c r="K26" i="74"/>
  <c r="K17" i="76"/>
  <c r="AV1" i="125" l="1"/>
  <c r="AW8" i="125"/>
  <c r="AR1" i="123"/>
  <c r="AS8" i="123"/>
  <c r="AR1" i="121"/>
  <c r="AS8" i="121"/>
  <c r="AT1" i="119"/>
  <c r="AU8" i="119"/>
  <c r="AS1" i="116"/>
  <c r="AT8" i="116"/>
  <c r="AY7" i="97"/>
  <c r="AY6" i="97"/>
  <c r="E18" i="98" a="1"/>
  <c r="E18" i="98" s="1"/>
  <c r="H18" i="98" a="1"/>
  <c r="H18" i="98" s="1"/>
  <c r="I18" i="98" a="1"/>
  <c r="I18" i="98" s="1"/>
  <c r="F18" i="98" a="1"/>
  <c r="F18" i="98" s="1"/>
  <c r="G18" i="98" a="1"/>
  <c r="G18" i="98" s="1"/>
  <c r="AZ8" i="87"/>
  <c r="AY1" i="87"/>
  <c r="I17" i="76" a="1"/>
  <c r="I17" i="76" s="1"/>
  <c r="H17" i="76" a="1"/>
  <c r="H17" i="76" s="1"/>
  <c r="G17" i="76" a="1"/>
  <c r="G17" i="76" s="1"/>
  <c r="F17" i="76" a="1"/>
  <c r="F17" i="76" s="1"/>
  <c r="E17" i="76" a="1"/>
  <c r="E17" i="76" s="1"/>
  <c r="AQ1" i="75"/>
  <c r="AR8" i="75"/>
  <c r="I26" i="74" a="1"/>
  <c r="I26" i="74" s="1"/>
  <c r="H26" i="74" a="1"/>
  <c r="H26" i="74" s="1"/>
  <c r="E26" i="74" a="1"/>
  <c r="E26" i="74" s="1"/>
  <c r="F26" i="74" a="1"/>
  <c r="F26" i="74" s="1"/>
  <c r="G26" i="74" a="1"/>
  <c r="G26" i="74" s="1"/>
  <c r="AQ8" i="73"/>
  <c r="AP1" i="73"/>
  <c r="K17" i="74"/>
  <c r="AW1" i="125" l="1"/>
  <c r="AX8" i="125"/>
  <c r="AT8" i="123"/>
  <c r="AS1" i="123"/>
  <c r="AT8" i="121"/>
  <c r="AS1" i="121"/>
  <c r="AV8" i="119"/>
  <c r="AU1" i="119"/>
  <c r="AU8" i="116"/>
  <c r="AT1" i="116"/>
  <c r="AZ7" i="97"/>
  <c r="AZ6" i="97"/>
  <c r="G16" i="98" a="1"/>
  <c r="G16" i="98" s="1"/>
  <c r="F16" i="98" a="1"/>
  <c r="F16" i="98" s="1"/>
  <c r="H16" i="98" a="1"/>
  <c r="H16" i="98" s="1"/>
  <c r="E16" i="98" a="1"/>
  <c r="E16" i="98" s="1"/>
  <c r="I16" i="98" a="1"/>
  <c r="I16" i="98" s="1"/>
  <c r="H17" i="98" a="1"/>
  <c r="H17" i="98" s="1"/>
  <c r="G17" i="98" a="1"/>
  <c r="G17" i="98" s="1"/>
  <c r="F17" i="98" a="1"/>
  <c r="F17" i="98" s="1"/>
  <c r="I17" i="98" a="1"/>
  <c r="I17" i="98" s="1"/>
  <c r="E17" i="98" a="1"/>
  <c r="E17" i="98" s="1"/>
  <c r="E15" i="98" a="1"/>
  <c r="E15" i="98" s="1"/>
  <c r="I15" i="98" a="1"/>
  <c r="I15" i="98" s="1"/>
  <c r="H15" i="98" a="1"/>
  <c r="H15" i="98" s="1"/>
  <c r="F15" i="98" a="1"/>
  <c r="F15" i="98" s="1"/>
  <c r="G15" i="98" a="1"/>
  <c r="G15" i="98" s="1"/>
  <c r="AZ1" i="87"/>
  <c r="BA8" i="87"/>
  <c r="AS8" i="75"/>
  <c r="AR1" i="75"/>
  <c r="F17" i="74" a="1"/>
  <c r="F17" i="74" s="1"/>
  <c r="E17" i="74" a="1"/>
  <c r="E17" i="74" s="1"/>
  <c r="G17" i="74" a="1"/>
  <c r="G17" i="74" s="1"/>
  <c r="I17" i="74" a="1"/>
  <c r="I17" i="74" s="1"/>
  <c r="H17" i="74" a="1"/>
  <c r="H17" i="74" s="1"/>
  <c r="AR8" i="73"/>
  <c r="AQ1" i="73"/>
  <c r="AX1" i="125" l="1"/>
  <c r="AY8" i="125"/>
  <c r="AU8" i="123"/>
  <c r="AT1" i="123"/>
  <c r="AU8" i="121"/>
  <c r="AT1" i="121"/>
  <c r="AW8" i="119"/>
  <c r="AV1" i="119"/>
  <c r="AV8" i="116"/>
  <c r="AU1" i="116"/>
  <c r="BA7" i="97"/>
  <c r="BA6" i="97"/>
  <c r="BA1" i="87"/>
  <c r="BB8" i="87"/>
  <c r="AS1" i="75"/>
  <c r="AT8" i="75"/>
  <c r="AS8" i="73"/>
  <c r="AR1" i="73"/>
  <c r="AY1" i="125" l="1"/>
  <c r="AZ8" i="125"/>
  <c r="AV8" i="123"/>
  <c r="AU1" i="123"/>
  <c r="AV8" i="121"/>
  <c r="AU1" i="121"/>
  <c r="AX8" i="119"/>
  <c r="AW1" i="119"/>
  <c r="AW8" i="116"/>
  <c r="AV1" i="116"/>
  <c r="BB6" i="97"/>
  <c r="BB7" i="97"/>
  <c r="AG1" i="97"/>
  <c r="BB1" i="87"/>
  <c r="BC8" i="87"/>
  <c r="AU8" i="75"/>
  <c r="AT1" i="75"/>
  <c r="AT8" i="73"/>
  <c r="AS1" i="73"/>
  <c r="BA8" i="125" l="1"/>
  <c r="AZ1" i="125"/>
  <c r="AW8" i="123"/>
  <c r="AV1" i="123"/>
  <c r="AW8" i="121"/>
  <c r="AV1" i="121"/>
  <c r="AY8" i="119"/>
  <c r="AX1" i="119"/>
  <c r="AX8" i="116"/>
  <c r="AW1" i="116"/>
  <c r="BC6" i="97"/>
  <c r="BC7" i="97"/>
  <c r="AH1" i="97"/>
  <c r="BC1" i="87"/>
  <c r="BD8" i="87"/>
  <c r="AV8" i="75"/>
  <c r="AU1" i="75"/>
  <c r="AU8" i="73"/>
  <c r="AT1" i="73"/>
  <c r="BB8" i="125" l="1"/>
  <c r="BA1" i="125"/>
  <c r="AW1" i="123"/>
  <c r="AX8" i="123"/>
  <c r="AX8" i="121"/>
  <c r="AW1" i="121"/>
  <c r="AZ8" i="119"/>
  <c r="AY1" i="119"/>
  <c r="AX1" i="116"/>
  <c r="AY8" i="116"/>
  <c r="BD6" i="97"/>
  <c r="BD7" i="97"/>
  <c r="AI1" i="97"/>
  <c r="BE8" i="87"/>
  <c r="BD1" i="87"/>
  <c r="AW8" i="75"/>
  <c r="AV1" i="75"/>
  <c r="AV8" i="73"/>
  <c r="AU1" i="73"/>
  <c r="BC8" i="125" l="1"/>
  <c r="BB1" i="125"/>
  <c r="AY8" i="123"/>
  <c r="AX1" i="123"/>
  <c r="AY8" i="121"/>
  <c r="AX1" i="121"/>
  <c r="BA8" i="119"/>
  <c r="AZ1" i="119"/>
  <c r="AZ8" i="116"/>
  <c r="AY1" i="116"/>
  <c r="BE6" i="97"/>
  <c r="BE7" i="97"/>
  <c r="AJ1" i="97"/>
  <c r="BF8" i="87"/>
  <c r="BE1" i="87"/>
  <c r="AW1" i="75"/>
  <c r="AX8" i="75"/>
  <c r="AV1" i="73"/>
  <c r="AW8" i="73"/>
  <c r="BD8" i="125" l="1"/>
  <c r="BC1" i="125"/>
  <c r="AZ8" i="123"/>
  <c r="AY1" i="123"/>
  <c r="AZ8" i="121"/>
  <c r="AY1" i="121"/>
  <c r="BB8" i="119"/>
  <c r="BA1" i="119"/>
  <c r="AZ1" i="116"/>
  <c r="BA8" i="116"/>
  <c r="BF6" i="97"/>
  <c r="BF7" i="97"/>
  <c r="AK1" i="97"/>
  <c r="BG8" i="87"/>
  <c r="BF1" i="87"/>
  <c r="AX1" i="75"/>
  <c r="AY8" i="75"/>
  <c r="AW1" i="73"/>
  <c r="AX8" i="73"/>
  <c r="BE8" i="125" l="1"/>
  <c r="BD1" i="125"/>
  <c r="AZ1" i="123"/>
  <c r="BA8" i="123"/>
  <c r="AZ1" i="121"/>
  <c r="BA8" i="121"/>
  <c r="BB1" i="119"/>
  <c r="BC8" i="119"/>
  <c r="BA1" i="116"/>
  <c r="BB8" i="116"/>
  <c r="BG6" i="97"/>
  <c r="BG7" i="97"/>
  <c r="AL1" i="97"/>
  <c r="BH8" i="87"/>
  <c r="BG1" i="87"/>
  <c r="AZ8" i="75"/>
  <c r="AY1" i="75"/>
  <c r="AY8" i="73"/>
  <c r="AX1" i="73"/>
  <c r="BF8" i="125" l="1"/>
  <c r="BE1" i="125"/>
  <c r="BA1" i="123"/>
  <c r="BB8" i="123"/>
  <c r="BA1" i="121"/>
  <c r="BB8" i="121"/>
  <c r="BD8" i="119"/>
  <c r="BC1" i="119"/>
  <c r="BC8" i="116"/>
  <c r="BB1" i="116"/>
  <c r="BH6" i="97"/>
  <c r="BH7" i="97"/>
  <c r="AM1" i="97"/>
  <c r="BI8" i="87"/>
  <c r="BH1" i="87"/>
  <c r="AZ1" i="75"/>
  <c r="BA8" i="75"/>
  <c r="AZ8" i="73"/>
  <c r="AY1" i="73"/>
  <c r="BF1" i="125" l="1"/>
  <c r="BG8" i="125"/>
  <c r="BB1" i="123"/>
  <c r="BC8" i="123"/>
  <c r="BB1" i="121"/>
  <c r="BC8" i="121"/>
  <c r="BD1" i="119"/>
  <c r="BE8" i="119"/>
  <c r="BC1" i="116"/>
  <c r="BD8" i="116"/>
  <c r="BI6" i="97"/>
  <c r="BI7" i="97"/>
  <c r="AN1" i="97"/>
  <c r="BJ8" i="87"/>
  <c r="BI1" i="87"/>
  <c r="BA1" i="75"/>
  <c r="BB8" i="75"/>
  <c r="BA8" i="73"/>
  <c r="AZ1" i="73"/>
  <c r="BG1" i="125" l="1"/>
  <c r="BH8" i="125"/>
  <c r="BC1" i="123"/>
  <c r="BD8" i="123"/>
  <c r="BC1" i="121"/>
  <c r="BD8" i="121"/>
  <c r="BE1" i="119"/>
  <c r="BF8" i="119"/>
  <c r="BD1" i="116"/>
  <c r="BE8" i="116"/>
  <c r="BJ7" i="97"/>
  <c r="BJ6" i="97"/>
  <c r="AO1" i="97"/>
  <c r="BK8" i="87"/>
  <c r="BJ1" i="87"/>
  <c r="BB1" i="75"/>
  <c r="BC8" i="75"/>
  <c r="BB8" i="73"/>
  <c r="BA1" i="73"/>
  <c r="BH1" i="125" l="1"/>
  <c r="BI8" i="125"/>
  <c r="BD1" i="123"/>
  <c r="BE8" i="123"/>
  <c r="BD1" i="121"/>
  <c r="BE8" i="121"/>
  <c r="BF1" i="119"/>
  <c r="BG8" i="119"/>
  <c r="BE1" i="116"/>
  <c r="BF8" i="116"/>
  <c r="BK7" i="97"/>
  <c r="BK6" i="97"/>
  <c r="AP1" i="97"/>
  <c r="BL8" i="87"/>
  <c r="BK1" i="87"/>
  <c r="BC1" i="75"/>
  <c r="BD8" i="75"/>
  <c r="BC8" i="73"/>
  <c r="BB1" i="73"/>
  <c r="BI1" i="125" l="1"/>
  <c r="BJ8" i="125"/>
  <c r="BF8" i="123"/>
  <c r="BE1" i="123"/>
  <c r="BF8" i="121"/>
  <c r="BE1" i="121"/>
  <c r="BH8" i="119"/>
  <c r="BG1" i="119"/>
  <c r="BG8" i="116"/>
  <c r="BF1" i="116"/>
  <c r="BL7" i="97"/>
  <c r="BL6" i="97"/>
  <c r="AQ1" i="97"/>
  <c r="BL1" i="87"/>
  <c r="BM8" i="87"/>
  <c r="BD1" i="75"/>
  <c r="BE8" i="75"/>
  <c r="BC1" i="73"/>
  <c r="BD8" i="73"/>
  <c r="BJ1" i="125" l="1"/>
  <c r="BK8" i="125"/>
  <c r="BG8" i="123"/>
  <c r="BF1" i="123"/>
  <c r="BG8" i="121"/>
  <c r="BF1" i="121"/>
  <c r="BH1" i="119"/>
  <c r="BI8" i="119"/>
  <c r="BH8" i="116"/>
  <c r="BG1" i="116"/>
  <c r="BM7" i="97"/>
  <c r="BM6" i="97"/>
  <c r="AR1" i="97"/>
  <c r="BM1" i="87"/>
  <c r="BN8" i="87"/>
  <c r="BE1" i="75"/>
  <c r="BF8" i="75"/>
  <c r="BD1" i="73"/>
  <c r="BE8" i="73"/>
  <c r="BK1" i="125" l="1"/>
  <c r="BL8" i="125"/>
  <c r="BH8" i="123"/>
  <c r="BG1" i="123"/>
  <c r="BH8" i="121"/>
  <c r="BG1" i="121"/>
  <c r="BJ8" i="119"/>
  <c r="BI1" i="119"/>
  <c r="BI8" i="116"/>
  <c r="BH1" i="116"/>
  <c r="BN6" i="97"/>
  <c r="BN7" i="97"/>
  <c r="AS1" i="97"/>
  <c r="BO8" i="87"/>
  <c r="BN1" i="87"/>
  <c r="BF1" i="75"/>
  <c r="BG8" i="75"/>
  <c r="BF8" i="73"/>
  <c r="BE1" i="73"/>
  <c r="BM8" i="125" l="1"/>
  <c r="BL1" i="125"/>
  <c r="BH1" i="123"/>
  <c r="BI8" i="123"/>
  <c r="BI8" i="121"/>
  <c r="BH1" i="121"/>
  <c r="BK8" i="119"/>
  <c r="BJ1" i="119"/>
  <c r="BJ8" i="116"/>
  <c r="BI1" i="116"/>
  <c r="BO6" i="97"/>
  <c r="BO7" i="97"/>
  <c r="AT1" i="97"/>
  <c r="BP8" i="87"/>
  <c r="BO1" i="87"/>
  <c r="BH8" i="75"/>
  <c r="BG1" i="75"/>
  <c r="BG8" i="73"/>
  <c r="BF1" i="73"/>
  <c r="BN8" i="125" l="1"/>
  <c r="BM1" i="125"/>
  <c r="BJ8" i="123"/>
  <c r="BI1" i="123"/>
  <c r="BI1" i="121"/>
  <c r="BJ8" i="121"/>
  <c r="BL8" i="119"/>
  <c r="BK1" i="119"/>
  <c r="BJ1" i="116"/>
  <c r="BK8" i="116"/>
  <c r="BP6" i="97"/>
  <c r="BP7" i="97"/>
  <c r="AU1" i="97"/>
  <c r="BQ8" i="87"/>
  <c r="BP1" i="87"/>
  <c r="BI8" i="75"/>
  <c r="BH1" i="75"/>
  <c r="BG1" i="73"/>
  <c r="BH8" i="73"/>
  <c r="BO8" i="125" l="1"/>
  <c r="BN1" i="125"/>
  <c r="BK8" i="123"/>
  <c r="BJ1" i="123"/>
  <c r="BK8" i="121"/>
  <c r="BJ1" i="121"/>
  <c r="BM8" i="119"/>
  <c r="BL1" i="119"/>
  <c r="BL8" i="116"/>
  <c r="BK1" i="116"/>
  <c r="BQ6" i="97"/>
  <c r="BQ7" i="97"/>
  <c r="AV1" i="97"/>
  <c r="BR8" i="87"/>
  <c r="BQ1" i="87"/>
  <c r="BJ8" i="75"/>
  <c r="BI1" i="75"/>
  <c r="BH1" i="73"/>
  <c r="BI8" i="73"/>
  <c r="BP8" i="125" l="1"/>
  <c r="BO1" i="125"/>
  <c r="BL8" i="123"/>
  <c r="BK1" i="123"/>
  <c r="BL8" i="121"/>
  <c r="BK1" i="121"/>
  <c r="BN8" i="119"/>
  <c r="BM1" i="119"/>
  <c r="BL1" i="116"/>
  <c r="BM8" i="116"/>
  <c r="BR6" i="97"/>
  <c r="BR7" i="97"/>
  <c r="AW1" i="97"/>
  <c r="BS8" i="87"/>
  <c r="BR1" i="87"/>
  <c r="BK8" i="75"/>
  <c r="BJ1" i="75"/>
  <c r="BJ8" i="73"/>
  <c r="BI1" i="73"/>
  <c r="BQ8" i="125" l="1"/>
  <c r="BP1" i="125"/>
  <c r="BM8" i="123"/>
  <c r="BL1" i="123"/>
  <c r="BM8" i="121"/>
  <c r="BL1" i="121"/>
  <c r="BO8" i="119"/>
  <c r="BN1" i="119"/>
  <c r="BN8" i="116"/>
  <c r="BM1" i="116"/>
  <c r="BS7" i="97"/>
  <c r="BS6" i="97"/>
  <c r="AX1" i="97"/>
  <c r="BT8" i="87"/>
  <c r="BS1" i="87"/>
  <c r="BL8" i="75"/>
  <c r="BK1" i="75"/>
  <c r="BJ1" i="73"/>
  <c r="BK8" i="73"/>
  <c r="BR8" i="125" l="1"/>
  <c r="BQ1" i="125"/>
  <c r="BN8" i="123"/>
  <c r="BM1" i="123"/>
  <c r="BM1" i="121"/>
  <c r="BN8" i="121"/>
  <c r="BP8" i="119"/>
  <c r="BO1" i="119"/>
  <c r="BO8" i="116"/>
  <c r="BN1" i="116"/>
  <c r="BT6" i="97"/>
  <c r="BT7" i="97"/>
  <c r="AY1" i="97"/>
  <c r="BU8" i="87"/>
  <c r="BT1" i="87"/>
  <c r="BM8" i="75"/>
  <c r="BL1" i="75"/>
  <c r="BK1" i="73"/>
  <c r="BL8" i="73"/>
  <c r="BR1" i="125" l="1"/>
  <c r="BS8" i="125"/>
  <c r="BN1" i="123"/>
  <c r="BO8" i="123"/>
  <c r="BN1" i="121"/>
  <c r="BO8" i="121"/>
  <c r="BQ8" i="119"/>
  <c r="BP1" i="119"/>
  <c r="BO1" i="116"/>
  <c r="BP8" i="116"/>
  <c r="BU6" i="97"/>
  <c r="BU7" i="97"/>
  <c r="AZ1" i="97"/>
  <c r="BV8" i="87"/>
  <c r="BU1" i="87"/>
  <c r="BM1" i="75"/>
  <c r="BN8" i="75"/>
  <c r="BM8" i="73"/>
  <c r="BL1" i="73"/>
  <c r="BS1" i="125" l="1"/>
  <c r="BT8" i="125"/>
  <c r="BO1" i="123"/>
  <c r="BP8" i="123"/>
  <c r="BO1" i="121"/>
  <c r="BP8" i="121"/>
  <c r="BQ1" i="119"/>
  <c r="BR8" i="119"/>
  <c r="BP1" i="116"/>
  <c r="BQ8" i="116"/>
  <c r="BV7" i="97"/>
  <c r="BV6" i="97"/>
  <c r="BA1" i="97"/>
  <c r="BW8" i="87"/>
  <c r="BV1" i="87"/>
  <c r="BN1" i="75"/>
  <c r="BO8" i="75"/>
  <c r="BM1" i="73"/>
  <c r="BN8" i="73"/>
  <c r="BT1" i="125" l="1"/>
  <c r="BU8" i="125"/>
  <c r="BP1" i="123"/>
  <c r="BQ8" i="123"/>
  <c r="BP1" i="121"/>
  <c r="BQ8" i="121"/>
  <c r="BR1" i="119"/>
  <c r="BS8" i="119"/>
  <c r="BQ1" i="116"/>
  <c r="BR8" i="116"/>
  <c r="BW7" i="97"/>
  <c r="BW6" i="97"/>
  <c r="BB1" i="97"/>
  <c r="BX8" i="87"/>
  <c r="BW1" i="87"/>
  <c r="BO1" i="75"/>
  <c r="BP8" i="75"/>
  <c r="BN1" i="73"/>
  <c r="BO8" i="73"/>
  <c r="BU1" i="125" l="1"/>
  <c r="BV8" i="125"/>
  <c r="BR8" i="123"/>
  <c r="BQ1" i="123"/>
  <c r="BR8" i="121"/>
  <c r="BQ1" i="121"/>
  <c r="BT8" i="119"/>
  <c r="BS1" i="119"/>
  <c r="BS8" i="116"/>
  <c r="BR1" i="116"/>
  <c r="BX7" i="97"/>
  <c r="BX6" i="97"/>
  <c r="BC1" i="97"/>
  <c r="BX1" i="87"/>
  <c r="BY8" i="87"/>
  <c r="BP1" i="75"/>
  <c r="BQ8" i="75"/>
  <c r="BP8" i="73"/>
  <c r="BO1" i="73"/>
  <c r="BV1" i="125" l="1"/>
  <c r="BW8" i="125"/>
  <c r="BS8" i="123"/>
  <c r="BR1" i="123"/>
  <c r="BS8" i="121"/>
  <c r="BR1" i="121"/>
  <c r="BT1" i="119"/>
  <c r="BU8" i="119"/>
  <c r="BT8" i="116"/>
  <c r="BS1" i="116"/>
  <c r="BY7" i="97"/>
  <c r="BY6" i="97"/>
  <c r="BD1" i="97"/>
  <c r="BY1" i="87"/>
  <c r="BZ8" i="87"/>
  <c r="BQ1" i="75"/>
  <c r="BR8" i="75"/>
  <c r="BP1" i="73"/>
  <c r="BQ8" i="73"/>
  <c r="BW1" i="125" l="1"/>
  <c r="BX8" i="125"/>
  <c r="BT8" i="123"/>
  <c r="BS1" i="123"/>
  <c r="BT8" i="121"/>
  <c r="BS1" i="121"/>
  <c r="BU1" i="119"/>
  <c r="BV8" i="119"/>
  <c r="BU8" i="116"/>
  <c r="BT1" i="116"/>
  <c r="BZ7" i="97"/>
  <c r="BZ6" i="97"/>
  <c r="BE1" i="97"/>
  <c r="BZ1" i="87"/>
  <c r="CA8" i="87"/>
  <c r="BS8" i="75"/>
  <c r="BR1" i="75"/>
  <c r="BR8" i="73"/>
  <c r="BQ1" i="73"/>
  <c r="BY8" i="125" l="1"/>
  <c r="BX1" i="125"/>
  <c r="BU8" i="123"/>
  <c r="BT1" i="123"/>
  <c r="BU8" i="121"/>
  <c r="BT1" i="121"/>
  <c r="BV1" i="119"/>
  <c r="BW8" i="119"/>
  <c r="BV8" i="116"/>
  <c r="BU1" i="116"/>
  <c r="CA6" i="97"/>
  <c r="CA7" i="97"/>
  <c r="BF1" i="97"/>
  <c r="CA1" i="87"/>
  <c r="CB8" i="87"/>
  <c r="BS1" i="75"/>
  <c r="BT8" i="75"/>
  <c r="BS8" i="73"/>
  <c r="BR1" i="73"/>
  <c r="BZ8" i="125" l="1"/>
  <c r="BY1" i="125"/>
  <c r="BV8" i="123"/>
  <c r="BU1" i="123"/>
  <c r="BV8" i="121"/>
  <c r="BU1" i="121"/>
  <c r="BX8" i="119"/>
  <c r="BW1" i="119"/>
  <c r="BW8" i="116"/>
  <c r="BV1" i="116"/>
  <c r="CB6" i="97"/>
  <c r="CB7" i="97"/>
  <c r="BG1" i="97"/>
  <c r="CC8" i="87"/>
  <c r="CB1" i="87"/>
  <c r="BT1" i="75"/>
  <c r="BU8" i="75"/>
  <c r="BS1" i="73"/>
  <c r="BT8" i="73"/>
  <c r="CA8" i="125" l="1"/>
  <c r="BZ1" i="125"/>
  <c r="BW8" i="123"/>
  <c r="BV1" i="123"/>
  <c r="BW8" i="121"/>
  <c r="BV1" i="121"/>
  <c r="BY8" i="119"/>
  <c r="BX1" i="119"/>
  <c r="BX8" i="116"/>
  <c r="BW1" i="116"/>
  <c r="CC6" i="97"/>
  <c r="CC7" i="97"/>
  <c r="BH1" i="97"/>
  <c r="CD8" i="87"/>
  <c r="CC1" i="87"/>
  <c r="BU1" i="75"/>
  <c r="BV8" i="75"/>
  <c r="BT1" i="73"/>
  <c r="BU8" i="73"/>
  <c r="CB8" i="125" l="1"/>
  <c r="CA1" i="125"/>
  <c r="BX8" i="123"/>
  <c r="BW1" i="123"/>
  <c r="BX8" i="121"/>
  <c r="BW1" i="121"/>
  <c r="BZ8" i="119"/>
  <c r="BY1" i="119"/>
  <c r="BY8" i="116"/>
  <c r="BX1" i="116"/>
  <c r="CD6" i="97"/>
  <c r="CD7" i="97"/>
  <c r="CE8" i="87"/>
  <c r="CD1" i="87"/>
  <c r="BW8" i="75"/>
  <c r="BV1" i="75"/>
  <c r="BU1" i="73"/>
  <c r="BV8" i="73"/>
  <c r="CC8" i="125" l="1"/>
  <c r="CB1" i="125"/>
  <c r="BX1" i="123"/>
  <c r="BY8" i="123"/>
  <c r="BY8" i="121"/>
  <c r="BX1" i="121"/>
  <c r="CA8" i="119"/>
  <c r="BZ1" i="119"/>
  <c r="BY1" i="116"/>
  <c r="BZ8" i="116"/>
  <c r="CE7" i="97"/>
  <c r="CE6" i="97"/>
  <c r="CF8" i="87"/>
  <c r="CE1" i="87"/>
  <c r="BX8" i="75"/>
  <c r="BW1" i="75"/>
  <c r="BW8" i="73"/>
  <c r="BV1" i="73"/>
  <c r="CD8" i="125" l="1"/>
  <c r="CC1" i="125"/>
  <c r="BZ8" i="123"/>
  <c r="BY1" i="123"/>
  <c r="BZ8" i="121"/>
  <c r="BY1" i="121"/>
  <c r="CB8" i="119"/>
  <c r="CA1" i="119"/>
  <c r="CA8" i="116"/>
  <c r="BZ1" i="116"/>
  <c r="CF6" i="97"/>
  <c r="CF7" i="97"/>
  <c r="CF1" i="87"/>
  <c r="CG8" i="87"/>
  <c r="BY8" i="75"/>
  <c r="BX1" i="75"/>
  <c r="BW1" i="73"/>
  <c r="BX8" i="73"/>
  <c r="CD1" i="125" l="1"/>
  <c r="CE8" i="125"/>
  <c r="BZ1" i="123"/>
  <c r="CA8" i="123"/>
  <c r="BZ1" i="121"/>
  <c r="CA8" i="121"/>
  <c r="CB1" i="119"/>
  <c r="CC8" i="119"/>
  <c r="CB8" i="116"/>
  <c r="CA1" i="116"/>
  <c r="CG6" i="97"/>
  <c r="CG7" i="97"/>
  <c r="CH8" i="87"/>
  <c r="CG1" i="87"/>
  <c r="BZ8" i="75"/>
  <c r="BY1" i="75"/>
  <c r="BY8" i="73"/>
  <c r="BX1" i="73"/>
  <c r="CE1" i="125" l="1"/>
  <c r="CF8" i="125"/>
  <c r="CB8" i="123"/>
  <c r="CA1" i="123"/>
  <c r="CA1" i="121"/>
  <c r="CB8" i="121"/>
  <c r="CD8" i="119"/>
  <c r="CC1" i="119"/>
  <c r="CB1" i="116"/>
  <c r="CC8" i="116"/>
  <c r="CH7" i="97"/>
  <c r="CH6" i="97"/>
  <c r="CI8" i="87"/>
  <c r="CH1" i="87"/>
  <c r="CA8" i="75"/>
  <c r="BZ1" i="75"/>
  <c r="BY1" i="73"/>
  <c r="BZ8" i="73"/>
  <c r="CF1" i="125" l="1"/>
  <c r="CG8" i="125"/>
  <c r="CC8" i="123"/>
  <c r="CB1" i="123"/>
  <c r="CB1" i="121"/>
  <c r="CC8" i="121"/>
  <c r="CE8" i="119"/>
  <c r="CD1" i="119"/>
  <c r="CD8" i="116"/>
  <c r="CC1" i="116"/>
  <c r="CI7" i="97"/>
  <c r="CI6" i="97"/>
  <c r="CJ8" i="87"/>
  <c r="CI1" i="87"/>
  <c r="CB8" i="75"/>
  <c r="CA1" i="75"/>
  <c r="CA8" i="73"/>
  <c r="BZ1" i="73"/>
  <c r="CG1" i="125" l="1"/>
  <c r="CH8" i="125"/>
  <c r="CC1" i="123"/>
  <c r="CD8" i="123"/>
  <c r="CC1" i="121"/>
  <c r="CD8" i="121"/>
  <c r="CF8" i="119"/>
  <c r="CE1" i="119"/>
  <c r="CE8" i="116"/>
  <c r="CD1" i="116"/>
  <c r="CJ7" i="97"/>
  <c r="CJ6" i="97"/>
  <c r="CJ1" i="87"/>
  <c r="CK8" i="87"/>
  <c r="CB1" i="75"/>
  <c r="CC8" i="75"/>
  <c r="CB8" i="73"/>
  <c r="CA1" i="73"/>
  <c r="CH1" i="125" l="1"/>
  <c r="CI8" i="125"/>
  <c r="CE8" i="123"/>
  <c r="CD1" i="123"/>
  <c r="CE8" i="121"/>
  <c r="CD1" i="121"/>
  <c r="CG8" i="119"/>
  <c r="CF1" i="119"/>
  <c r="CF8" i="116"/>
  <c r="CE1" i="116"/>
  <c r="CK7" i="97"/>
  <c r="CK6" i="97"/>
  <c r="CK1" i="87"/>
  <c r="CL8" i="87"/>
  <c r="CC1" i="75"/>
  <c r="CD8" i="75"/>
  <c r="CB1" i="73"/>
  <c r="CC8" i="73"/>
  <c r="CI1" i="125" l="1"/>
  <c r="CJ8" i="125"/>
  <c r="CF8" i="123"/>
  <c r="CE1" i="123"/>
  <c r="CF8" i="121"/>
  <c r="CE1" i="121"/>
  <c r="CH8" i="119"/>
  <c r="CG1" i="119"/>
  <c r="CG8" i="116"/>
  <c r="CF1" i="116"/>
  <c r="CL7" i="97"/>
  <c r="CL6" i="97"/>
  <c r="CM8" i="87"/>
  <c r="CL1" i="87"/>
  <c r="CE8" i="75"/>
  <c r="CD1" i="75"/>
  <c r="CD8" i="73"/>
  <c r="CC1" i="73"/>
  <c r="CK8" i="125" l="1"/>
  <c r="CJ1" i="125"/>
  <c r="CF1" i="123"/>
  <c r="CG8" i="123"/>
  <c r="CG8" i="121"/>
  <c r="CF1" i="121"/>
  <c r="CI8" i="119"/>
  <c r="CH1" i="119"/>
  <c r="CH8" i="116"/>
  <c r="CG1" i="116"/>
  <c r="CM7" i="97"/>
  <c r="CM6" i="97"/>
  <c r="CN8" i="87"/>
  <c r="CM1" i="87"/>
  <c r="CF8" i="75"/>
  <c r="CE1" i="75"/>
  <c r="CE8" i="73"/>
  <c r="CD1" i="73"/>
  <c r="CL8" i="125" l="1"/>
  <c r="CK1" i="125"/>
  <c r="CG1" i="123"/>
  <c r="CH8" i="123"/>
  <c r="CH8" i="121"/>
  <c r="CG1" i="121"/>
  <c r="CJ8" i="119"/>
  <c r="CI1" i="119"/>
  <c r="CH1" i="116"/>
  <c r="CI8" i="116"/>
  <c r="CN6" i="97"/>
  <c r="CN7" i="97"/>
  <c r="CO8" i="87"/>
  <c r="CN1" i="87"/>
  <c r="CF1" i="75"/>
  <c r="CG8" i="75"/>
  <c r="CF8" i="73"/>
  <c r="CE1" i="73"/>
  <c r="CM8" i="125" l="1"/>
  <c r="CL1" i="125"/>
  <c r="CH1" i="123"/>
  <c r="CI8" i="123"/>
  <c r="CI8" i="121"/>
  <c r="CH1" i="121"/>
  <c r="CK8" i="119"/>
  <c r="CJ1" i="119"/>
  <c r="CJ8" i="116"/>
  <c r="CI1" i="116"/>
  <c r="CO6" i="97"/>
  <c r="CO7" i="97"/>
  <c r="CP8" i="87"/>
  <c r="CO1" i="87"/>
  <c r="CG1" i="75"/>
  <c r="CH8" i="75"/>
  <c r="CF1" i="73"/>
  <c r="CG8" i="73"/>
  <c r="CN8" i="125" l="1"/>
  <c r="CM1" i="125"/>
  <c r="CJ8" i="123"/>
  <c r="CI1" i="123"/>
  <c r="CJ8" i="121"/>
  <c r="CI1" i="121"/>
  <c r="CL8" i="119"/>
  <c r="CK1" i="119"/>
  <c r="CJ1" i="116"/>
  <c r="CK8" i="116"/>
  <c r="CP6" i="97"/>
  <c r="CP7" i="97"/>
  <c r="BI1" i="97"/>
  <c r="CQ8" i="87"/>
  <c r="CP1" i="87"/>
  <c r="CH1" i="75"/>
  <c r="CI8" i="75"/>
  <c r="CH8" i="73"/>
  <c r="CG1" i="73"/>
  <c r="CO8" i="125" l="1"/>
  <c r="CN1" i="125"/>
  <c r="CJ1" i="123"/>
  <c r="CK8" i="123"/>
  <c r="CK8" i="121"/>
  <c r="CJ1" i="121"/>
  <c r="CM8" i="119"/>
  <c r="CL1" i="119"/>
  <c r="CL8" i="116"/>
  <c r="CK1" i="116"/>
  <c r="CQ7" i="97"/>
  <c r="CQ6" i="97"/>
  <c r="BJ1" i="97"/>
  <c r="CR8" i="87"/>
  <c r="CQ1" i="87"/>
  <c r="CJ8" i="75"/>
  <c r="CI1" i="75"/>
  <c r="CI8" i="73"/>
  <c r="CH1" i="73"/>
  <c r="CP8" i="125" l="1"/>
  <c r="CO1" i="125"/>
  <c r="CL8" i="123"/>
  <c r="CK1" i="123"/>
  <c r="CL8" i="121"/>
  <c r="CK1" i="121"/>
  <c r="CM1" i="119"/>
  <c r="CN8" i="119"/>
  <c r="CM8" i="116"/>
  <c r="CL1" i="116"/>
  <c r="CR6" i="97"/>
  <c r="CR7" i="97"/>
  <c r="BK1" i="97"/>
  <c r="CS8" i="87"/>
  <c r="CR1" i="87"/>
  <c r="CJ1" i="75"/>
  <c r="CK8" i="75"/>
  <c r="CI1" i="73"/>
  <c r="CJ8" i="73"/>
  <c r="CP1" i="125" l="1"/>
  <c r="CQ8" i="125"/>
  <c r="CL1" i="123"/>
  <c r="CM8" i="123"/>
  <c r="CM8" i="121"/>
  <c r="CL1" i="121"/>
  <c r="CN1" i="119"/>
  <c r="CO8" i="119"/>
  <c r="CM1" i="116"/>
  <c r="CN8" i="116"/>
  <c r="CS6" i="97"/>
  <c r="CS7" i="97"/>
  <c r="BL1" i="97"/>
  <c r="CT8" i="87"/>
  <c r="CS1" i="87"/>
  <c r="CL8" i="75"/>
  <c r="CK1" i="75"/>
  <c r="CK8" i="73"/>
  <c r="CJ1" i="73"/>
  <c r="CQ1" i="125" l="1"/>
  <c r="CR8" i="125"/>
  <c r="CM1" i="123"/>
  <c r="CN8" i="123"/>
  <c r="CM1" i="121"/>
  <c r="CN8" i="121"/>
  <c r="CO1" i="119"/>
  <c r="CP8" i="119"/>
  <c r="CN1" i="116"/>
  <c r="CO8" i="116"/>
  <c r="CT7" i="97"/>
  <c r="CT6" i="97"/>
  <c r="BM1" i="97"/>
  <c r="CU8" i="87"/>
  <c r="CT1" i="87"/>
  <c r="CM8" i="75"/>
  <c r="CL1" i="75"/>
  <c r="CK1" i="73"/>
  <c r="CL8" i="73"/>
  <c r="CR1" i="125" l="1"/>
  <c r="CS8" i="125"/>
  <c r="CN1" i="123"/>
  <c r="CO8" i="123"/>
  <c r="CN1" i="121"/>
  <c r="CO8" i="121"/>
  <c r="CP1" i="119"/>
  <c r="CQ8" i="119"/>
  <c r="CO1" i="116"/>
  <c r="CP8" i="116"/>
  <c r="CU7" i="97"/>
  <c r="CU6" i="97"/>
  <c r="BN1" i="97"/>
  <c r="CV8" i="87"/>
  <c r="CU1" i="87"/>
  <c r="CN8" i="75"/>
  <c r="CM1" i="75"/>
  <c r="CL1" i="73"/>
  <c r="CM8" i="73"/>
  <c r="CS1" i="125" l="1"/>
  <c r="CT8" i="125"/>
  <c r="CP8" i="123"/>
  <c r="CO1" i="123"/>
  <c r="CP8" i="121"/>
  <c r="CO1" i="121"/>
  <c r="CR8" i="119"/>
  <c r="CQ1" i="119"/>
  <c r="CQ8" i="116"/>
  <c r="CP1" i="116"/>
  <c r="CV7" i="97"/>
  <c r="CV6" i="97"/>
  <c r="BO1" i="97"/>
  <c r="CV1" i="87"/>
  <c r="CW8" i="87"/>
  <c r="CO8" i="75"/>
  <c r="CN1" i="75"/>
  <c r="CM1" i="73"/>
  <c r="CN8" i="73"/>
  <c r="CT1" i="125" l="1"/>
  <c r="CU8" i="125"/>
  <c r="CQ8" i="123"/>
  <c r="CP1" i="123"/>
  <c r="CQ8" i="121"/>
  <c r="CP1" i="121"/>
  <c r="CS8" i="119"/>
  <c r="CR1" i="119"/>
  <c r="CR8" i="116"/>
  <c r="CQ1" i="116"/>
  <c r="CW7" i="97"/>
  <c r="CW6" i="97"/>
  <c r="BP1" i="97"/>
  <c r="CW1" i="87"/>
  <c r="CX8" i="87"/>
  <c r="CO1" i="75"/>
  <c r="CP8" i="75"/>
  <c r="CO8" i="73"/>
  <c r="CN1" i="73"/>
  <c r="CU1" i="125" l="1"/>
  <c r="CV8" i="125"/>
  <c r="CR8" i="123"/>
  <c r="CQ1" i="123"/>
  <c r="CR8" i="121"/>
  <c r="CQ1" i="121"/>
  <c r="CT8" i="119"/>
  <c r="CS1" i="119"/>
  <c r="CS8" i="116"/>
  <c r="CR1" i="116"/>
  <c r="CX7" i="97"/>
  <c r="CX6" i="97"/>
  <c r="BQ1" i="97"/>
  <c r="CY8" i="87"/>
  <c r="CX1" i="87"/>
  <c r="CQ8" i="75"/>
  <c r="CP1" i="75"/>
  <c r="CP8" i="73"/>
  <c r="CO1" i="73"/>
  <c r="CW8" i="125" l="1"/>
  <c r="CV1" i="125"/>
  <c r="CS8" i="123"/>
  <c r="CR1" i="123"/>
  <c r="CS8" i="121"/>
  <c r="CR1" i="121"/>
  <c r="CU8" i="119"/>
  <c r="CT1" i="119"/>
  <c r="CT8" i="116"/>
  <c r="CS1" i="116"/>
  <c r="CY7" i="97"/>
  <c r="CY6" i="97"/>
  <c r="BR1" i="97"/>
  <c r="CZ8" i="87"/>
  <c r="CY1" i="87"/>
  <c r="CR8" i="75"/>
  <c r="CQ1" i="75"/>
  <c r="CQ8" i="73"/>
  <c r="CP1" i="73"/>
  <c r="CX8" i="125" l="1"/>
  <c r="CW1" i="125"/>
  <c r="CT8" i="123"/>
  <c r="CS1" i="123"/>
  <c r="CS1" i="121"/>
  <c r="CT8" i="121"/>
  <c r="CV8" i="119"/>
  <c r="CU1" i="119"/>
  <c r="CU8" i="116"/>
  <c r="CT1" i="116"/>
  <c r="CZ7" i="97"/>
  <c r="CZ6" i="97"/>
  <c r="BS1" i="97"/>
  <c r="DA8" i="87"/>
  <c r="CZ1" i="87"/>
  <c r="CS8" i="75"/>
  <c r="CR1" i="75"/>
  <c r="CQ1" i="73"/>
  <c r="CR8" i="73"/>
  <c r="CY8" i="125" l="1"/>
  <c r="CX1" i="125"/>
  <c r="CT1" i="123"/>
  <c r="CU8" i="123"/>
  <c r="CU8" i="121"/>
  <c r="CT1" i="121"/>
  <c r="CV1" i="119"/>
  <c r="CW8" i="119"/>
  <c r="CV8" i="116"/>
  <c r="CU1" i="116"/>
  <c r="DA6" i="97"/>
  <c r="DA7" i="97"/>
  <c r="BT1" i="97"/>
  <c r="DB8" i="87"/>
  <c r="DA1" i="87"/>
  <c r="CS1" i="75"/>
  <c r="CT8" i="75"/>
  <c r="CR1" i="73"/>
  <c r="CS8" i="73"/>
  <c r="CZ8" i="125" l="1"/>
  <c r="CY1" i="125"/>
  <c r="CV8" i="123"/>
  <c r="CU1" i="123"/>
  <c r="CV8" i="121"/>
  <c r="CU1" i="121"/>
  <c r="CX8" i="119"/>
  <c r="CW1" i="119"/>
  <c r="CV1" i="116"/>
  <c r="CW8" i="116"/>
  <c r="DB6" i="97"/>
  <c r="DB7" i="97"/>
  <c r="BU1" i="97"/>
  <c r="DC8" i="87"/>
  <c r="DB1" i="87"/>
  <c r="CT1" i="75"/>
  <c r="CU8" i="75"/>
  <c r="CT8" i="73"/>
  <c r="CS1" i="73"/>
  <c r="DA8" i="125" l="1"/>
  <c r="CZ1" i="125"/>
  <c r="CV1" i="123"/>
  <c r="CW8" i="123"/>
  <c r="CW8" i="121"/>
  <c r="CV1" i="121"/>
  <c r="CY8" i="119"/>
  <c r="CX1" i="119"/>
  <c r="CW1" i="116"/>
  <c r="CX8" i="116"/>
  <c r="DC7" i="97"/>
  <c r="DC6" i="97"/>
  <c r="BV1" i="97"/>
  <c r="DD8" i="87"/>
  <c r="DC1" i="87"/>
  <c r="CV8" i="75"/>
  <c r="CU1" i="75"/>
  <c r="CU8" i="73"/>
  <c r="CT1" i="73"/>
  <c r="DB8" i="125" l="1"/>
  <c r="DA1" i="125"/>
  <c r="CX8" i="123"/>
  <c r="CW1" i="123"/>
  <c r="CX8" i="121"/>
  <c r="CW1" i="121"/>
  <c r="CY1" i="119"/>
  <c r="CZ8" i="119"/>
  <c r="CY8" i="116"/>
  <c r="CX1" i="116"/>
  <c r="DD6" i="97"/>
  <c r="DD7" i="97"/>
  <c r="BW1" i="97"/>
  <c r="DD1" i="87"/>
  <c r="DE8" i="87"/>
  <c r="CV1" i="75"/>
  <c r="CW8" i="75"/>
  <c r="CV8" i="73"/>
  <c r="CU1" i="73"/>
  <c r="DB1" i="125" l="1"/>
  <c r="DC8" i="125"/>
  <c r="CX1" i="123"/>
  <c r="CY8" i="123"/>
  <c r="CY8" i="121"/>
  <c r="CX1" i="121"/>
  <c r="CZ1" i="119"/>
  <c r="DA8" i="119"/>
  <c r="CY1" i="116"/>
  <c r="CZ8" i="116"/>
  <c r="DE6" i="97"/>
  <c r="DE7" i="97"/>
  <c r="BX1" i="97"/>
  <c r="DF8" i="87"/>
  <c r="DE1" i="87"/>
  <c r="CW1" i="75"/>
  <c r="CX8" i="75"/>
  <c r="CV1" i="73"/>
  <c r="CW8" i="73"/>
  <c r="DC1" i="125" l="1"/>
  <c r="DD8" i="125"/>
  <c r="CY1" i="123"/>
  <c r="CZ8" i="123"/>
  <c r="CZ8" i="121"/>
  <c r="CY1" i="121"/>
  <c r="DA1" i="119"/>
  <c r="DB8" i="119"/>
  <c r="CZ1" i="116"/>
  <c r="DA8" i="116"/>
  <c r="DF7" i="97"/>
  <c r="DF6" i="97"/>
  <c r="BY1" i="97"/>
  <c r="DG8" i="87"/>
  <c r="DF1" i="87"/>
  <c r="CY8" i="75"/>
  <c r="CX1" i="75"/>
  <c r="CX8" i="73"/>
  <c r="CW1" i="73"/>
  <c r="DD1" i="125" l="1"/>
  <c r="DE8" i="125"/>
  <c r="CZ1" i="123"/>
  <c r="DA8" i="123"/>
  <c r="CZ1" i="121"/>
  <c r="DA8" i="121"/>
  <c r="DB1" i="119"/>
  <c r="DC8" i="119"/>
  <c r="DA1" i="116"/>
  <c r="DB8" i="116"/>
  <c r="DG7" i="97"/>
  <c r="DG6" i="97"/>
  <c r="BZ1" i="97"/>
  <c r="DH8" i="87"/>
  <c r="DG1" i="87"/>
  <c r="CZ8" i="75"/>
  <c r="CY1" i="75"/>
  <c r="CY8" i="73"/>
  <c r="CX1" i="73"/>
  <c r="DE1" i="125" l="1"/>
  <c r="DF8" i="125"/>
  <c r="DB8" i="123"/>
  <c r="DA1" i="123"/>
  <c r="DB8" i="121"/>
  <c r="DA1" i="121"/>
  <c r="DD8" i="119"/>
  <c r="DC1" i="119"/>
  <c r="DC8" i="116"/>
  <c r="DB1" i="116"/>
  <c r="DH7" i="97"/>
  <c r="DH6" i="97"/>
  <c r="CA1" i="97"/>
  <c r="DH1" i="87"/>
  <c r="DI8" i="87"/>
  <c r="DA8" i="75"/>
  <c r="CZ1" i="75"/>
  <c r="CZ8" i="73"/>
  <c r="CY1" i="73"/>
  <c r="DF1" i="125" l="1"/>
  <c r="DG8" i="125"/>
  <c r="DB1" i="123"/>
  <c r="DC8" i="123"/>
  <c r="DC8" i="121"/>
  <c r="DB1" i="121"/>
  <c r="DE8" i="119"/>
  <c r="DD1" i="119"/>
  <c r="DD8" i="116"/>
  <c r="DC1" i="116"/>
  <c r="CB1" i="97"/>
  <c r="DI1" i="87"/>
  <c r="DJ8" i="87"/>
  <c r="DA1" i="75"/>
  <c r="DB8" i="75"/>
  <c r="CZ1" i="73"/>
  <c r="DA8" i="73"/>
  <c r="DG1" i="125" l="1"/>
  <c r="DH8" i="125"/>
  <c r="DH1" i="125" s="1"/>
  <c r="DD8" i="123"/>
  <c r="DC1" i="123"/>
  <c r="DD8" i="121"/>
  <c r="DC1" i="121"/>
  <c r="DF8" i="119"/>
  <c r="DE1" i="119"/>
  <c r="DE8" i="116"/>
  <c r="DD1" i="116"/>
  <c r="CC1" i="97"/>
  <c r="DJ1" i="87"/>
  <c r="DK8" i="87"/>
  <c r="DC8" i="75"/>
  <c r="DB1" i="75"/>
  <c r="DB8" i="73"/>
  <c r="DA1" i="73"/>
  <c r="DE8" i="123" l="1"/>
  <c r="DD1" i="123"/>
  <c r="DE8" i="121"/>
  <c r="DD1" i="121"/>
  <c r="DG8" i="119"/>
  <c r="DF1" i="119"/>
  <c r="DF8" i="116"/>
  <c r="DE1" i="116"/>
  <c r="CD1" i="97"/>
  <c r="DK1" i="87"/>
  <c r="DL8" i="87"/>
  <c r="DD8" i="75"/>
  <c r="DC1" i="75"/>
  <c r="DC8" i="73"/>
  <c r="DB1" i="73"/>
  <c r="DF8" i="123" l="1"/>
  <c r="DE1" i="123"/>
  <c r="DF8" i="121"/>
  <c r="DE1" i="121"/>
  <c r="DH8" i="119"/>
  <c r="DH1" i="119" s="1"/>
  <c r="DG1" i="119"/>
  <c r="DF1" i="116"/>
  <c r="DG8" i="116"/>
  <c r="CE1" i="97"/>
  <c r="DL1" i="87"/>
  <c r="DM8" i="87"/>
  <c r="DE8" i="75"/>
  <c r="DD1" i="75"/>
  <c r="DC1" i="73"/>
  <c r="DD8" i="73"/>
  <c r="DG8" i="123" l="1"/>
  <c r="DF1" i="123"/>
  <c r="DG8" i="121"/>
  <c r="DF1" i="121"/>
  <c r="DH8" i="116"/>
  <c r="DH1" i="116" s="1"/>
  <c r="DG1" i="116"/>
  <c r="CF1" i="97"/>
  <c r="DN8" i="87"/>
  <c r="DM1" i="87"/>
  <c r="DF8" i="75"/>
  <c r="DE1" i="75"/>
  <c r="DE8" i="73"/>
  <c r="DD1" i="73"/>
  <c r="DH8" i="123" l="1"/>
  <c r="DH1" i="123" s="1"/>
  <c r="DG1" i="123"/>
  <c r="DH8" i="121"/>
  <c r="DH1" i="121" s="1"/>
  <c r="DG1" i="121"/>
  <c r="CG1" i="97"/>
  <c r="DO8" i="87"/>
  <c r="DN1" i="87"/>
  <c r="DG8" i="75"/>
  <c r="DF1" i="75"/>
  <c r="DF8" i="73"/>
  <c r="DE1" i="73"/>
  <c r="CH1" i="97" l="1"/>
  <c r="DP8" i="87"/>
  <c r="DO1" i="87"/>
  <c r="DH8" i="75"/>
  <c r="DG1" i="75"/>
  <c r="DG8" i="73"/>
  <c r="DF1" i="73"/>
  <c r="CI1" i="97" l="1"/>
  <c r="DQ8" i="87"/>
  <c r="DP1" i="87"/>
  <c r="DI8" i="75"/>
  <c r="DH1" i="75"/>
  <c r="DG1" i="73"/>
  <c r="DH8" i="73"/>
  <c r="CJ1" i="97" l="1"/>
  <c r="DR8" i="87"/>
  <c r="DQ1" i="87"/>
  <c r="DI1" i="75"/>
  <c r="DJ8" i="75"/>
  <c r="DH1" i="73"/>
  <c r="DI8" i="73"/>
  <c r="DS8" i="87" l="1"/>
  <c r="DR1" i="87"/>
  <c r="DJ1" i="75"/>
  <c r="DK8" i="75"/>
  <c r="DI1" i="73"/>
  <c r="DJ8" i="73"/>
  <c r="DT8" i="87" l="1"/>
  <c r="DS1" i="87"/>
  <c r="DK1" i="75"/>
  <c r="DL8" i="75"/>
  <c r="DK8" i="73"/>
  <c r="DJ1" i="73"/>
  <c r="DT1" i="87" l="1"/>
  <c r="DU8" i="87"/>
  <c r="DL1" i="75"/>
  <c r="DM8" i="75"/>
  <c r="DK1" i="73"/>
  <c r="DL8" i="73"/>
  <c r="DU1" i="87" l="1"/>
  <c r="DV8" i="87"/>
  <c r="DM1" i="75"/>
  <c r="DN8" i="75"/>
  <c r="DM8" i="73"/>
  <c r="DL1" i="73"/>
  <c r="DW8" i="87" l="1"/>
  <c r="DV1" i="87"/>
  <c r="DO8" i="75"/>
  <c r="DN1" i="75"/>
  <c r="DN8" i="73"/>
  <c r="DM1" i="73"/>
  <c r="DX8" i="87" l="1"/>
  <c r="DW1" i="87"/>
  <c r="DP8" i="75"/>
  <c r="DO1" i="75"/>
  <c r="DO8" i="73"/>
  <c r="DN1" i="73"/>
  <c r="DY8" i="87" l="1"/>
  <c r="DX1" i="87"/>
  <c r="DQ8" i="75"/>
  <c r="DP1" i="75"/>
  <c r="DP8" i="73"/>
  <c r="DO1" i="73"/>
  <c r="DZ8" i="87" l="1"/>
  <c r="DY1" i="87"/>
  <c r="DR8" i="75"/>
  <c r="DQ1" i="75"/>
  <c r="DP1" i="73"/>
  <c r="DQ8" i="73"/>
  <c r="EA8" i="87" l="1"/>
  <c r="DZ1" i="87"/>
  <c r="DS8" i="75"/>
  <c r="DR1" i="75"/>
  <c r="DR8" i="73"/>
  <c r="DQ1" i="73"/>
  <c r="EB8" i="87" l="1"/>
  <c r="EA1" i="87"/>
  <c r="DT8" i="75"/>
  <c r="DS1" i="75"/>
  <c r="DS8" i="73"/>
  <c r="DR1" i="73"/>
  <c r="EC8" i="87" l="1"/>
  <c r="EB1" i="87"/>
  <c r="DU8" i="75"/>
  <c r="DT1" i="75"/>
  <c r="DT8" i="73"/>
  <c r="DS1" i="73"/>
  <c r="ED8" i="87" l="1"/>
  <c r="EC1" i="87"/>
  <c r="DV8" i="75"/>
  <c r="DU1" i="75"/>
  <c r="DU8" i="73"/>
  <c r="DT1" i="73"/>
  <c r="CK1" i="97" l="1"/>
  <c r="EE8" i="87"/>
  <c r="ED1" i="87"/>
  <c r="DW8" i="75"/>
  <c r="DV1" i="75"/>
  <c r="DU1" i="73"/>
  <c r="DV8" i="73"/>
  <c r="CL1" i="97" l="1"/>
  <c r="EF8" i="87"/>
  <c r="EE1" i="87"/>
  <c r="DX8" i="75"/>
  <c r="DW1" i="75"/>
  <c r="DV1" i="73"/>
  <c r="DW8" i="73"/>
  <c r="CM1" i="97" l="1"/>
  <c r="EF1" i="87"/>
  <c r="EG8" i="87"/>
  <c r="DX1" i="75"/>
  <c r="DY8" i="75"/>
  <c r="DW1" i="73"/>
  <c r="DX8" i="73"/>
  <c r="CN1" i="97" l="1"/>
  <c r="EG1" i="87"/>
  <c r="EH8" i="87"/>
  <c r="DY1" i="75"/>
  <c r="DZ8" i="75"/>
  <c r="DX1" i="73"/>
  <c r="DY8" i="73"/>
  <c r="CO1" i="97" l="1"/>
  <c r="EI8" i="87"/>
  <c r="EH1" i="87"/>
  <c r="DZ1" i="75"/>
  <c r="EA8" i="75"/>
  <c r="DZ8" i="73"/>
  <c r="DY1" i="73"/>
  <c r="CP1" i="97" l="1"/>
  <c r="EJ8" i="87"/>
  <c r="EI1" i="87"/>
  <c r="EA1" i="75"/>
  <c r="EB8" i="75"/>
  <c r="EA8" i="73"/>
  <c r="DZ1" i="73"/>
  <c r="CQ1" i="97" l="1"/>
  <c r="EJ1" i="87"/>
  <c r="EK8" i="87"/>
  <c r="EB1" i="75"/>
  <c r="EC8" i="75"/>
  <c r="EA1" i="73"/>
  <c r="EB8" i="73"/>
  <c r="CR1" i="97" l="1"/>
  <c r="EL8" i="87"/>
  <c r="EK1" i="87"/>
  <c r="ED8" i="75"/>
  <c r="EC1" i="75"/>
  <c r="EB1" i="73"/>
  <c r="EC8" i="73"/>
  <c r="CS1" i="97" l="1"/>
  <c r="EM8" i="87"/>
  <c r="EL1" i="87"/>
  <c r="EE8" i="75"/>
  <c r="ED1" i="75"/>
  <c r="ED8" i="73"/>
  <c r="EC1" i="73"/>
  <c r="CT1" i="97" l="1"/>
  <c r="EN8" i="87"/>
  <c r="EM1" i="87"/>
  <c r="EF8" i="75"/>
  <c r="EE1" i="75"/>
  <c r="EE8" i="73"/>
  <c r="ED1" i="73"/>
  <c r="CU1" i="97" l="1"/>
  <c r="EN1" i="87"/>
  <c r="EO8" i="87"/>
  <c r="EG8" i="75"/>
  <c r="EF1" i="75"/>
  <c r="EE1" i="73"/>
  <c r="EF8" i="73"/>
  <c r="CV1" i="97" l="1"/>
  <c r="EP8" i="87"/>
  <c r="EO1" i="87"/>
  <c r="EH8" i="75"/>
  <c r="EG1" i="75"/>
  <c r="EG8" i="73"/>
  <c r="EF1" i="73"/>
  <c r="CW1" i="97" l="1"/>
  <c r="EQ8" i="87"/>
  <c r="EP1" i="87"/>
  <c r="EI8" i="75"/>
  <c r="EH1" i="75"/>
  <c r="EH8" i="73"/>
  <c r="EG1" i="73"/>
  <c r="CX1" i="97" l="1"/>
  <c r="ER8" i="87"/>
  <c r="EQ1" i="87"/>
  <c r="EJ8" i="75"/>
  <c r="EI1" i="75"/>
  <c r="EI8" i="73"/>
  <c r="EH1" i="73"/>
  <c r="CY1" i="97" l="1"/>
  <c r="ER1" i="87"/>
  <c r="ES8" i="87"/>
  <c r="EK8" i="75"/>
  <c r="EJ1" i="75"/>
  <c r="EJ8" i="73"/>
  <c r="EI1" i="73"/>
  <c r="CZ1" i="97" l="1"/>
  <c r="ES1" i="87"/>
  <c r="ET8" i="87"/>
  <c r="EK1" i="75"/>
  <c r="EL8" i="75"/>
  <c r="EJ1" i="73"/>
  <c r="EK8" i="73"/>
  <c r="DA1" i="97" l="1"/>
  <c r="ET1" i="87"/>
  <c r="EU8" i="87"/>
  <c r="EM8" i="75"/>
  <c r="EL1" i="75"/>
  <c r="EL8" i="73"/>
  <c r="EK1" i="73"/>
  <c r="DB1" i="97" l="1"/>
  <c r="EU1" i="87"/>
  <c r="EV8" i="87"/>
  <c r="EM1" i="75"/>
  <c r="EN8" i="75"/>
  <c r="EM8" i="73"/>
  <c r="EL1" i="73"/>
  <c r="DC1" i="97" l="1"/>
  <c r="EW8" i="87"/>
  <c r="EV1" i="87"/>
  <c r="EN1" i="75"/>
  <c r="EO8" i="75"/>
  <c r="EN8" i="73"/>
  <c r="EM1" i="73"/>
  <c r="DD1" i="97" l="1"/>
  <c r="EX8" i="87"/>
  <c r="EW1" i="87"/>
  <c r="EO1" i="75"/>
  <c r="EP8" i="75"/>
  <c r="EN1" i="73"/>
  <c r="EO8" i="73"/>
  <c r="DE1" i="97" l="1"/>
  <c r="EY8" i="87"/>
  <c r="EX1" i="87"/>
  <c r="EP1" i="75"/>
  <c r="EQ8" i="75"/>
  <c r="EP8" i="73"/>
  <c r="EO1" i="73"/>
  <c r="DF1" i="97" l="1"/>
  <c r="EZ8" i="87"/>
  <c r="EY1" i="87"/>
  <c r="ER8" i="75"/>
  <c r="EQ1" i="75"/>
  <c r="EQ8" i="73"/>
  <c r="EP1" i="73"/>
  <c r="DG1" i="97" l="1"/>
  <c r="FA8" i="87"/>
  <c r="EZ1" i="87"/>
  <c r="ER1" i="75"/>
  <c r="ES8" i="75"/>
  <c r="ER8" i="73"/>
  <c r="EQ1" i="73"/>
  <c r="DH1" i="97" l="1"/>
  <c r="FB8" i="87"/>
  <c r="FA1" i="87"/>
  <c r="ET8" i="75"/>
  <c r="ES1" i="75"/>
  <c r="ER1" i="73"/>
  <c r="ES8" i="73"/>
  <c r="FC8" i="87" l="1"/>
  <c r="FB1" i="87"/>
  <c r="EU8" i="75"/>
  <c r="ET1" i="75"/>
  <c r="ES1" i="73"/>
  <c r="ET8" i="73"/>
  <c r="FD8" i="87" l="1"/>
  <c r="FD1" i="87" s="1"/>
  <c r="FC1" i="87"/>
  <c r="EU1" i="75"/>
  <c r="EV8" i="75"/>
  <c r="EU8" i="73"/>
  <c r="ET1" i="73"/>
  <c r="EV1" i="75" l="1"/>
  <c r="EW8" i="75"/>
  <c r="EU1" i="73"/>
  <c r="EV8" i="73"/>
  <c r="EW1" i="75" l="1"/>
  <c r="EX8" i="75"/>
  <c r="EV1" i="73"/>
  <c r="EW8" i="73"/>
  <c r="EY8" i="75" l="1"/>
  <c r="EX1" i="75"/>
  <c r="EX8" i="73"/>
  <c r="EW1" i="73"/>
  <c r="EZ8" i="75" l="1"/>
  <c r="EY1" i="75"/>
  <c r="EY8" i="73"/>
  <c r="EX1" i="73"/>
  <c r="FA8" i="75" l="1"/>
  <c r="EZ1" i="75"/>
  <c r="EZ8" i="73"/>
  <c r="EY1" i="73"/>
  <c r="FB8" i="75" l="1"/>
  <c r="FA1" i="75"/>
  <c r="EZ1" i="73"/>
  <c r="FA8" i="73"/>
  <c r="FB1" i="75" l="1"/>
  <c r="FC8" i="75"/>
  <c r="FA1" i="73"/>
  <c r="FB8" i="73"/>
  <c r="FD8" i="75" l="1"/>
  <c r="FD1" i="75" s="1"/>
  <c r="FC1" i="75"/>
  <c r="FC8" i="73"/>
  <c r="FB1" i="73"/>
  <c r="FC1" i="73" l="1"/>
  <c r="FD8" i="73"/>
  <c r="FD1" i="73" s="1"/>
  <c r="C34" i="64" l="1"/>
  <c r="C35" i="64" s="1"/>
  <c r="C99" i="64"/>
  <c r="C87" i="64"/>
  <c r="C85" i="64"/>
  <c r="C86" i="64" s="1"/>
  <c r="I83" i="64"/>
  <c r="H83" i="64"/>
  <c r="C71" i="64"/>
  <c r="C70" i="64"/>
  <c r="U68" i="64"/>
  <c r="T68" i="64"/>
  <c r="S68" i="64"/>
  <c r="R68" i="64"/>
  <c r="Q68" i="64"/>
  <c r="P68" i="64"/>
  <c r="C59" i="64"/>
  <c r="C58" i="64"/>
  <c r="U56" i="64"/>
  <c r="T56" i="64"/>
  <c r="S56" i="64"/>
  <c r="R56" i="64"/>
  <c r="Q56" i="64"/>
  <c r="P56" i="64"/>
  <c r="C48" i="64"/>
  <c r="C46" i="64"/>
  <c r="C47" i="64" s="1"/>
  <c r="U44" i="64"/>
  <c r="T44" i="64"/>
  <c r="S44" i="64"/>
  <c r="R44" i="64"/>
  <c r="Q44" i="64"/>
  <c r="P44" i="64"/>
  <c r="U32" i="64"/>
  <c r="T32" i="64"/>
  <c r="S32" i="64"/>
  <c r="R32" i="64"/>
  <c r="Q32" i="64"/>
  <c r="P32" i="64"/>
  <c r="B2" i="64"/>
  <c r="A1" i="64" a="1"/>
  <c r="A1" i="64" s="1"/>
  <c r="C102" i="63"/>
  <c r="C111" i="63" s="1"/>
  <c r="C86" i="63"/>
  <c r="C95" i="63" s="1"/>
  <c r="C104" i="63" s="1"/>
  <c r="C113" i="63" s="1"/>
  <c r="C54" i="63"/>
  <c r="C63" i="63" s="1"/>
  <c r="C72" i="63" s="1"/>
  <c r="C81" i="63" s="1"/>
  <c r="C90" i="63" s="1"/>
  <c r="C99" i="63" s="1"/>
  <c r="C108" i="63" s="1"/>
  <c r="C117" i="63" s="1"/>
  <c r="C50" i="63"/>
  <c r="C59" i="63" s="1"/>
  <c r="C68" i="63" s="1"/>
  <c r="C77" i="63" s="1"/>
  <c r="D38" i="63"/>
  <c r="C38" i="63"/>
  <c r="C47" i="63" s="1"/>
  <c r="C56" i="63" s="1"/>
  <c r="C65" i="63" s="1"/>
  <c r="D36" i="63"/>
  <c r="C36" i="63"/>
  <c r="C45" i="63" s="1"/>
  <c r="D34" i="63"/>
  <c r="C34" i="63"/>
  <c r="C43" i="63" s="1"/>
  <c r="C52" i="63" s="1"/>
  <c r="C61" i="63" s="1"/>
  <c r="C70" i="63" s="1"/>
  <c r="C79" i="63" s="1"/>
  <c r="C88" i="63" s="1"/>
  <c r="C97" i="63" s="1"/>
  <c r="C106" i="63" s="1"/>
  <c r="C115" i="63" s="1"/>
  <c r="D32" i="63"/>
  <c r="C32" i="63"/>
  <c r="C41" i="63" s="1"/>
  <c r="D30" i="63"/>
  <c r="C30" i="63"/>
  <c r="C39" i="63" s="1"/>
  <c r="C48" i="63" s="1"/>
  <c r="C57" i="63" s="1"/>
  <c r="C66" i="63" s="1"/>
  <c r="C75" i="63" s="1"/>
  <c r="C84" i="63" s="1"/>
  <c r="C93" i="63" s="1"/>
  <c r="D29" i="63"/>
  <c r="B29" i="63" s="1"/>
  <c r="C29" i="63"/>
  <c r="D28" i="63"/>
  <c r="C28" i="63"/>
  <c r="C37" i="63" s="1"/>
  <c r="C46" i="63" s="1"/>
  <c r="C55" i="63" s="1"/>
  <c r="C64" i="63" s="1"/>
  <c r="C73" i="63" s="1"/>
  <c r="C82" i="63" s="1"/>
  <c r="C91" i="63" s="1"/>
  <c r="C100" i="63" s="1"/>
  <c r="C109" i="63" s="1"/>
  <c r="C118" i="63" s="1"/>
  <c r="D27" i="63"/>
  <c r="B27" i="63" s="1"/>
  <c r="C27" i="63"/>
  <c r="D26" i="63"/>
  <c r="C26" i="63"/>
  <c r="C35" i="63" s="1"/>
  <c r="C44" i="63" s="1"/>
  <c r="C53" i="63" s="1"/>
  <c r="C62" i="63" s="1"/>
  <c r="C71" i="63" s="1"/>
  <c r="C80" i="63" s="1"/>
  <c r="C89" i="63" s="1"/>
  <c r="C98" i="63" s="1"/>
  <c r="C107" i="63" s="1"/>
  <c r="C116" i="63" s="1"/>
  <c r="D25" i="63"/>
  <c r="B25" i="63" s="1"/>
  <c r="C25" i="63"/>
  <c r="D24" i="63"/>
  <c r="C24" i="63"/>
  <c r="C33" i="63" s="1"/>
  <c r="C42" i="63" s="1"/>
  <c r="C51" i="63" s="1"/>
  <c r="C60" i="63" s="1"/>
  <c r="C69" i="63" s="1"/>
  <c r="C78" i="63" s="1"/>
  <c r="C87" i="63" s="1"/>
  <c r="C96" i="63" s="1"/>
  <c r="C105" i="63" s="1"/>
  <c r="C114" i="63" s="1"/>
  <c r="D23" i="63"/>
  <c r="B23" i="63" s="1"/>
  <c r="C23" i="63"/>
  <c r="D22" i="63"/>
  <c r="C22" i="63"/>
  <c r="C31" i="63" s="1"/>
  <c r="C40" i="63" s="1"/>
  <c r="C49" i="63" s="1"/>
  <c r="C58" i="63" s="1"/>
  <c r="C67" i="63" s="1"/>
  <c r="C76" i="63" s="1"/>
  <c r="C85" i="63" s="1"/>
  <c r="C94" i="63" s="1"/>
  <c r="C103" i="63" s="1"/>
  <c r="C112" i="63" s="1"/>
  <c r="D21" i="63"/>
  <c r="B21" i="63" s="1"/>
  <c r="C21" i="63"/>
  <c r="B20" i="63"/>
  <c r="B19" i="63"/>
  <c r="B18" i="63"/>
  <c r="B17" i="63"/>
  <c r="B16" i="63"/>
  <c r="B15" i="63"/>
  <c r="B14" i="63"/>
  <c r="B13" i="63"/>
  <c r="A13" i="63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55" i="63" s="1"/>
  <c r="A56" i="63" s="1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B12" i="63"/>
  <c r="CJ11" i="63"/>
  <c r="D11" i="63"/>
  <c r="C11" i="63"/>
  <c r="B11" i="63"/>
  <c r="DU10" i="63"/>
  <c r="CG10" i="63"/>
  <c r="AS10" i="63"/>
  <c r="E10" i="63"/>
  <c r="FD9" i="63"/>
  <c r="FC9" i="63"/>
  <c r="FB9" i="63"/>
  <c r="FA9" i="63"/>
  <c r="EZ9" i="63"/>
  <c r="EY9" i="63"/>
  <c r="EX9" i="63"/>
  <c r="EW9" i="63"/>
  <c r="EV9" i="63"/>
  <c r="EU9" i="63"/>
  <c r="ET9" i="63"/>
  <c r="ES9" i="63"/>
  <c r="ER9" i="63"/>
  <c r="EQ9" i="63"/>
  <c r="EP9" i="63"/>
  <c r="EO9" i="63"/>
  <c r="EN9" i="63"/>
  <c r="EM9" i="63"/>
  <c r="EL9" i="63"/>
  <c r="EK9" i="63"/>
  <c r="EJ9" i="63"/>
  <c r="EI9" i="63"/>
  <c r="EH9" i="63"/>
  <c r="EG9" i="63"/>
  <c r="EF9" i="63"/>
  <c r="EE9" i="63"/>
  <c r="ED9" i="63"/>
  <c r="EC9" i="63"/>
  <c r="EB9" i="63"/>
  <c r="EA9" i="63"/>
  <c r="DZ9" i="63"/>
  <c r="DY9" i="63"/>
  <c r="DX9" i="63"/>
  <c r="DW9" i="63"/>
  <c r="DV9" i="63"/>
  <c r="C9" i="63"/>
  <c r="D9" i="63" s="1"/>
  <c r="E9" i="63" s="1"/>
  <c r="F9" i="63" s="1"/>
  <c r="G9" i="63" s="1"/>
  <c r="H9" i="63" s="1"/>
  <c r="I9" i="63" s="1"/>
  <c r="J9" i="63" s="1"/>
  <c r="K9" i="63" s="1"/>
  <c r="L9" i="63" s="1"/>
  <c r="M9" i="63" s="1"/>
  <c r="N9" i="63" s="1"/>
  <c r="O9" i="63" s="1"/>
  <c r="P9" i="63" s="1"/>
  <c r="Q9" i="63" s="1"/>
  <c r="R9" i="63" s="1"/>
  <c r="S9" i="63" s="1"/>
  <c r="T9" i="63" s="1"/>
  <c r="U9" i="63" s="1"/>
  <c r="V9" i="63" s="1"/>
  <c r="W9" i="63" s="1"/>
  <c r="X9" i="63" s="1"/>
  <c r="Y9" i="63" s="1"/>
  <c r="Z9" i="63" s="1"/>
  <c r="AA9" i="63" s="1"/>
  <c r="AB9" i="63" s="1"/>
  <c r="AC9" i="63" s="1"/>
  <c r="AD9" i="63" s="1"/>
  <c r="AE9" i="63" s="1"/>
  <c r="AF9" i="63" s="1"/>
  <c r="AG9" i="63" s="1"/>
  <c r="AH9" i="63" s="1"/>
  <c r="AI9" i="63" s="1"/>
  <c r="AJ9" i="63" s="1"/>
  <c r="AK9" i="63" s="1"/>
  <c r="AL9" i="63" s="1"/>
  <c r="AM9" i="63" s="1"/>
  <c r="AN9" i="63" s="1"/>
  <c r="AO9" i="63" s="1"/>
  <c r="AP9" i="63" s="1"/>
  <c r="AQ9" i="63" s="1"/>
  <c r="AR9" i="63" s="1"/>
  <c r="AS9" i="63" s="1"/>
  <c r="AT9" i="63" s="1"/>
  <c r="AU9" i="63" s="1"/>
  <c r="AV9" i="63" s="1"/>
  <c r="AW9" i="63" s="1"/>
  <c r="AX9" i="63" s="1"/>
  <c r="AY9" i="63" s="1"/>
  <c r="AZ9" i="63" s="1"/>
  <c r="BA9" i="63" s="1"/>
  <c r="BB9" i="63" s="1"/>
  <c r="BC9" i="63" s="1"/>
  <c r="BD9" i="63" s="1"/>
  <c r="BE9" i="63" s="1"/>
  <c r="BF9" i="63" s="1"/>
  <c r="BG9" i="63" s="1"/>
  <c r="BH9" i="63" s="1"/>
  <c r="BI9" i="63" s="1"/>
  <c r="BJ9" i="63" s="1"/>
  <c r="BK9" i="63" s="1"/>
  <c r="BL9" i="63" s="1"/>
  <c r="BM9" i="63" s="1"/>
  <c r="BN9" i="63" s="1"/>
  <c r="BO9" i="63" s="1"/>
  <c r="BP9" i="63" s="1"/>
  <c r="BQ9" i="63" s="1"/>
  <c r="BR9" i="63" s="1"/>
  <c r="BS9" i="63" s="1"/>
  <c r="BT9" i="63" s="1"/>
  <c r="BU9" i="63" s="1"/>
  <c r="BV9" i="63" s="1"/>
  <c r="BW9" i="63" s="1"/>
  <c r="BX9" i="63" s="1"/>
  <c r="BY9" i="63" s="1"/>
  <c r="BZ9" i="63" s="1"/>
  <c r="CA9" i="63" s="1"/>
  <c r="CB9" i="63" s="1"/>
  <c r="CC9" i="63" s="1"/>
  <c r="CD9" i="63" s="1"/>
  <c r="CE9" i="63" s="1"/>
  <c r="CF9" i="63" s="1"/>
  <c r="CG9" i="63" s="1"/>
  <c r="CH9" i="63" s="1"/>
  <c r="CI9" i="63" s="1"/>
  <c r="CJ9" i="63" s="1"/>
  <c r="CK9" i="63" s="1"/>
  <c r="CL9" i="63" s="1"/>
  <c r="CM9" i="63" s="1"/>
  <c r="CN9" i="63" s="1"/>
  <c r="CO9" i="63" s="1"/>
  <c r="CP9" i="63" s="1"/>
  <c r="CQ9" i="63" s="1"/>
  <c r="CR9" i="63" s="1"/>
  <c r="CS9" i="63" s="1"/>
  <c r="CT9" i="63" s="1"/>
  <c r="CU9" i="63" s="1"/>
  <c r="CV9" i="63" s="1"/>
  <c r="CW9" i="63" s="1"/>
  <c r="CX9" i="63" s="1"/>
  <c r="CY9" i="63" s="1"/>
  <c r="CZ9" i="63" s="1"/>
  <c r="DA9" i="63" s="1"/>
  <c r="DB9" i="63" s="1"/>
  <c r="DC9" i="63" s="1"/>
  <c r="DD9" i="63" s="1"/>
  <c r="DE9" i="63" s="1"/>
  <c r="DF9" i="63" s="1"/>
  <c r="DG9" i="63" s="1"/>
  <c r="DH9" i="63" s="1"/>
  <c r="DI9" i="63" s="1"/>
  <c r="DJ9" i="63" s="1"/>
  <c r="DK9" i="63" s="1"/>
  <c r="DL9" i="63" s="1"/>
  <c r="DM9" i="63" s="1"/>
  <c r="DN9" i="63" s="1"/>
  <c r="DO9" i="63" s="1"/>
  <c r="DP9" i="63" s="1"/>
  <c r="DQ9" i="63" s="1"/>
  <c r="DR9" i="63" s="1"/>
  <c r="DS9" i="63" s="1"/>
  <c r="DT9" i="63" s="1"/>
  <c r="DU9" i="63" s="1"/>
  <c r="G8" i="63"/>
  <c r="H8" i="63" s="1"/>
  <c r="H1" i="63" s="1"/>
  <c r="F8" i="63"/>
  <c r="FD7" i="63"/>
  <c r="FC7" i="63"/>
  <c r="FB7" i="63"/>
  <c r="FA7" i="63"/>
  <c r="EZ7" i="63"/>
  <c r="EY7" i="63"/>
  <c r="EX7" i="63"/>
  <c r="EW7" i="63"/>
  <c r="EV7" i="63"/>
  <c r="EU7" i="63"/>
  <c r="ET7" i="63"/>
  <c r="ES7" i="63"/>
  <c r="ER7" i="63"/>
  <c r="EQ7" i="63"/>
  <c r="EP7" i="63"/>
  <c r="EO7" i="63"/>
  <c r="EN7" i="63"/>
  <c r="EM7" i="63"/>
  <c r="EL7" i="63"/>
  <c r="EK7" i="63"/>
  <c r="EJ7" i="63"/>
  <c r="EI7" i="63"/>
  <c r="EH7" i="63"/>
  <c r="EG7" i="63"/>
  <c r="EF7" i="63"/>
  <c r="EE7" i="63"/>
  <c r="ED7" i="63"/>
  <c r="EC7" i="63"/>
  <c r="EB7" i="63"/>
  <c r="EA7" i="63"/>
  <c r="DZ7" i="63"/>
  <c r="DY7" i="63"/>
  <c r="DX7" i="63"/>
  <c r="DW7" i="63"/>
  <c r="DV7" i="63"/>
  <c r="DU7" i="63"/>
  <c r="DT7" i="63"/>
  <c r="DS7" i="63"/>
  <c r="DR7" i="63"/>
  <c r="DQ7" i="63"/>
  <c r="DP7" i="63"/>
  <c r="DO7" i="63"/>
  <c r="DN7" i="63"/>
  <c r="DM7" i="63"/>
  <c r="DL7" i="63"/>
  <c r="DK7" i="63"/>
  <c r="DJ7" i="63"/>
  <c r="DI7" i="63"/>
  <c r="DH7" i="63"/>
  <c r="DG7" i="63"/>
  <c r="DF7" i="63"/>
  <c r="DE7" i="63"/>
  <c r="DD7" i="63"/>
  <c r="DC7" i="63"/>
  <c r="DB7" i="63"/>
  <c r="DA7" i="63"/>
  <c r="CZ7" i="63"/>
  <c r="CY7" i="63"/>
  <c r="CX7" i="63"/>
  <c r="CW7" i="63"/>
  <c r="CV7" i="63"/>
  <c r="CU7" i="63"/>
  <c r="CT7" i="63"/>
  <c r="CS7" i="63"/>
  <c r="CR7" i="63"/>
  <c r="CQ7" i="63"/>
  <c r="CP7" i="63"/>
  <c r="CO7" i="63"/>
  <c r="CN7" i="63"/>
  <c r="CM7" i="63"/>
  <c r="CL7" i="63"/>
  <c r="CK7" i="63"/>
  <c r="CJ7" i="63"/>
  <c r="CI7" i="63"/>
  <c r="CH7" i="63"/>
  <c r="CG7" i="63"/>
  <c r="CF7" i="63"/>
  <c r="CE7" i="63"/>
  <c r="CD7" i="63"/>
  <c r="CC7" i="63"/>
  <c r="CB7" i="63"/>
  <c r="CA7" i="63"/>
  <c r="BZ7" i="63"/>
  <c r="BY7" i="63"/>
  <c r="BX7" i="63"/>
  <c r="BW7" i="63"/>
  <c r="BV7" i="63"/>
  <c r="BU7" i="63"/>
  <c r="BT7" i="63"/>
  <c r="BS7" i="63"/>
  <c r="BR7" i="63"/>
  <c r="BQ7" i="63"/>
  <c r="BP7" i="63"/>
  <c r="BO7" i="63"/>
  <c r="BN7" i="63"/>
  <c r="BM7" i="63"/>
  <c r="BL7" i="63"/>
  <c r="BK7" i="63"/>
  <c r="BJ7" i="63"/>
  <c r="BI7" i="63"/>
  <c r="BH7" i="63"/>
  <c r="BG7" i="63"/>
  <c r="BF7" i="63"/>
  <c r="BE7" i="63"/>
  <c r="BD7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AC7" i="63"/>
  <c r="AB7" i="63"/>
  <c r="AA7" i="63"/>
  <c r="Z7" i="63"/>
  <c r="Y7" i="63"/>
  <c r="X7" i="63"/>
  <c r="W7" i="63"/>
  <c r="V7" i="63"/>
  <c r="U7" i="63"/>
  <c r="T7" i="63"/>
  <c r="S7" i="63"/>
  <c r="R7" i="63"/>
  <c r="Q7" i="63"/>
  <c r="P7" i="63"/>
  <c r="O7" i="63"/>
  <c r="N7" i="63"/>
  <c r="M7" i="63"/>
  <c r="L7" i="63"/>
  <c r="K7" i="63"/>
  <c r="J7" i="63"/>
  <c r="I7" i="63"/>
  <c r="H7" i="63"/>
  <c r="G7" i="63"/>
  <c r="F7" i="63"/>
  <c r="E7" i="63"/>
  <c r="FD6" i="63"/>
  <c r="FC6" i="63"/>
  <c r="FB6" i="63"/>
  <c r="FA6" i="63"/>
  <c r="EZ6" i="63"/>
  <c r="EY6" i="63"/>
  <c r="EX6" i="63"/>
  <c r="EW6" i="63"/>
  <c r="EV6" i="63"/>
  <c r="EU6" i="63"/>
  <c r="ET6" i="63"/>
  <c r="ES6" i="63"/>
  <c r="ER6" i="63"/>
  <c r="EQ6" i="63"/>
  <c r="EP6" i="63"/>
  <c r="EO6" i="63"/>
  <c r="EN6" i="63"/>
  <c r="EM6" i="63"/>
  <c r="EL6" i="63"/>
  <c r="EK6" i="63"/>
  <c r="EJ6" i="63"/>
  <c r="EI6" i="63"/>
  <c r="EH6" i="63"/>
  <c r="EG6" i="63"/>
  <c r="EF6" i="63"/>
  <c r="EE6" i="63"/>
  <c r="ED6" i="63"/>
  <c r="EC6" i="63"/>
  <c r="EB6" i="63"/>
  <c r="EA6" i="63"/>
  <c r="DZ6" i="63"/>
  <c r="DY6" i="63"/>
  <c r="DX6" i="63"/>
  <c r="DW6" i="63"/>
  <c r="DV6" i="63"/>
  <c r="DU6" i="63"/>
  <c r="DT6" i="63"/>
  <c r="DS6" i="63"/>
  <c r="DR6" i="63"/>
  <c r="DQ6" i="63"/>
  <c r="DP6" i="63"/>
  <c r="DO6" i="63"/>
  <c r="DN6" i="63"/>
  <c r="DM6" i="63"/>
  <c r="DL6" i="63"/>
  <c r="DK6" i="63"/>
  <c r="DJ6" i="63"/>
  <c r="DI6" i="63"/>
  <c r="DH6" i="63"/>
  <c r="DG6" i="63"/>
  <c r="DF6" i="63"/>
  <c r="DE6" i="63"/>
  <c r="DD6" i="63"/>
  <c r="DC6" i="63"/>
  <c r="DB6" i="63"/>
  <c r="DA6" i="63"/>
  <c r="CZ6" i="63"/>
  <c r="CY6" i="63"/>
  <c r="CX6" i="63"/>
  <c r="CW6" i="63"/>
  <c r="CV6" i="63"/>
  <c r="CU6" i="63"/>
  <c r="CT6" i="63"/>
  <c r="CS6" i="63"/>
  <c r="CR6" i="63"/>
  <c r="CQ6" i="63"/>
  <c r="CP6" i="63"/>
  <c r="CO6" i="63"/>
  <c r="CN6" i="63"/>
  <c r="CM6" i="63"/>
  <c r="CL6" i="63"/>
  <c r="CK6" i="63"/>
  <c r="CJ6" i="63"/>
  <c r="CI6" i="63"/>
  <c r="CH6" i="63"/>
  <c r="CG6" i="63"/>
  <c r="CF6" i="63"/>
  <c r="CE6" i="63"/>
  <c r="CD6" i="63"/>
  <c r="CC6" i="63"/>
  <c r="CB6" i="63"/>
  <c r="CA6" i="63"/>
  <c r="BZ6" i="63"/>
  <c r="BY6" i="63"/>
  <c r="BX6" i="63"/>
  <c r="BW6" i="63"/>
  <c r="BV6" i="63"/>
  <c r="BU6" i="63"/>
  <c r="BT6" i="63"/>
  <c r="BS6" i="63"/>
  <c r="BR6" i="63"/>
  <c r="BQ6" i="63"/>
  <c r="BP6" i="63"/>
  <c r="BO6" i="63"/>
  <c r="BN6" i="63"/>
  <c r="BM6" i="63"/>
  <c r="BL6" i="63"/>
  <c r="BK6" i="63"/>
  <c r="BJ6" i="63"/>
  <c r="BI6" i="63"/>
  <c r="BH6" i="63"/>
  <c r="BG6" i="63"/>
  <c r="BF6" i="63"/>
  <c r="BE6" i="63"/>
  <c r="BD6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AC6" i="63"/>
  <c r="AB6" i="63"/>
  <c r="AA6" i="63"/>
  <c r="Z6" i="63"/>
  <c r="Y6" i="63"/>
  <c r="X6" i="63"/>
  <c r="W6" i="63"/>
  <c r="V6" i="63"/>
  <c r="U6" i="63"/>
  <c r="T6" i="63"/>
  <c r="S6" i="63"/>
  <c r="R6" i="63"/>
  <c r="Q6" i="63"/>
  <c r="P6" i="63"/>
  <c r="O6" i="63"/>
  <c r="N6" i="63"/>
  <c r="M6" i="63"/>
  <c r="L6" i="63"/>
  <c r="K6" i="63"/>
  <c r="J6" i="63"/>
  <c r="I6" i="63"/>
  <c r="H6" i="63"/>
  <c r="G6" i="63"/>
  <c r="F6" i="63"/>
  <c r="E6" i="63"/>
  <c r="EX5" i="63"/>
  <c r="EX11" i="63" s="1"/>
  <c r="EU5" i="63"/>
  <c r="EU11" i="63" s="1"/>
  <c r="EP5" i="63"/>
  <c r="EP11" i="63" s="1"/>
  <c r="EL5" i="63"/>
  <c r="EL11" i="63" s="1"/>
  <c r="EE5" i="63"/>
  <c r="EE11" i="63" s="1"/>
  <c r="EC5" i="63"/>
  <c r="EC11" i="63" s="1"/>
  <c r="DX5" i="63"/>
  <c r="DX11" i="63" s="1"/>
  <c r="DW5" i="63"/>
  <c r="DW11" i="63" s="1"/>
  <c r="DV5" i="63"/>
  <c r="DV11" i="63" s="1"/>
  <c r="DU5" i="63"/>
  <c r="DU11" i="63" s="1"/>
  <c r="DT5" i="63"/>
  <c r="DT11" i="63" s="1"/>
  <c r="DS5" i="63"/>
  <c r="DS11" i="63" s="1"/>
  <c r="DR5" i="63"/>
  <c r="DR11" i="63" s="1"/>
  <c r="DQ5" i="63"/>
  <c r="DQ11" i="63" s="1"/>
  <c r="DP5" i="63"/>
  <c r="DP11" i="63" s="1"/>
  <c r="DO5" i="63"/>
  <c r="DO11" i="63" s="1"/>
  <c r="DN5" i="63"/>
  <c r="DN11" i="63" s="1"/>
  <c r="DM5" i="63"/>
  <c r="DM11" i="63" s="1"/>
  <c r="DL5" i="63"/>
  <c r="DL11" i="63" s="1"/>
  <c r="DK5" i="63"/>
  <c r="DK11" i="63" s="1"/>
  <c r="DJ5" i="63"/>
  <c r="DJ11" i="63" s="1"/>
  <c r="DI5" i="63"/>
  <c r="DI11" i="63" s="1"/>
  <c r="DH5" i="63"/>
  <c r="DH11" i="63" s="1"/>
  <c r="DG5" i="63"/>
  <c r="DG11" i="63" s="1"/>
  <c r="DF5" i="63"/>
  <c r="DF11" i="63" s="1"/>
  <c r="DE5" i="63"/>
  <c r="DE11" i="63" s="1"/>
  <c r="DD5" i="63"/>
  <c r="DD11" i="63" s="1"/>
  <c r="DC5" i="63"/>
  <c r="DC11" i="63" s="1"/>
  <c r="DB5" i="63"/>
  <c r="DB11" i="63" s="1"/>
  <c r="DA5" i="63"/>
  <c r="DA11" i="63" s="1"/>
  <c r="CZ5" i="63"/>
  <c r="CZ11" i="63" s="1"/>
  <c r="CY5" i="63"/>
  <c r="CY11" i="63" s="1"/>
  <c r="CX5" i="63"/>
  <c r="CX11" i="63" s="1"/>
  <c r="CW5" i="63"/>
  <c r="CW11" i="63" s="1"/>
  <c r="CV5" i="63"/>
  <c r="CV11" i="63" s="1"/>
  <c r="CU5" i="63"/>
  <c r="CU11" i="63" s="1"/>
  <c r="CT5" i="63"/>
  <c r="CT11" i="63" s="1"/>
  <c r="CS5" i="63"/>
  <c r="CS11" i="63" s="1"/>
  <c r="CR5" i="63"/>
  <c r="CR11" i="63" s="1"/>
  <c r="CQ5" i="63"/>
  <c r="CQ11" i="63" s="1"/>
  <c r="CP5" i="63"/>
  <c r="CP11" i="63" s="1"/>
  <c r="CO5" i="63"/>
  <c r="CO11" i="63" s="1"/>
  <c r="CN5" i="63"/>
  <c r="CN11" i="63" s="1"/>
  <c r="CM5" i="63"/>
  <c r="CM11" i="63" s="1"/>
  <c r="CL5" i="63"/>
  <c r="CL11" i="63" s="1"/>
  <c r="CK5" i="63"/>
  <c r="CK11" i="63" s="1"/>
  <c r="CJ5" i="63"/>
  <c r="CI5" i="63"/>
  <c r="CI11" i="63" s="1"/>
  <c r="CH5" i="63"/>
  <c r="CH11" i="63" s="1"/>
  <c r="CG5" i="63"/>
  <c r="CG11" i="63" s="1"/>
  <c r="CF5" i="63"/>
  <c r="CF11" i="63" s="1"/>
  <c r="CE5" i="63"/>
  <c r="CE11" i="63" s="1"/>
  <c r="CD5" i="63"/>
  <c r="CD11" i="63" s="1"/>
  <c r="CC5" i="63"/>
  <c r="CC11" i="63" s="1"/>
  <c r="CB5" i="63"/>
  <c r="CB11" i="63" s="1"/>
  <c r="CA5" i="63"/>
  <c r="CA11" i="63" s="1"/>
  <c r="BZ5" i="63"/>
  <c r="BZ11" i="63" s="1"/>
  <c r="BY5" i="63"/>
  <c r="BY11" i="63" s="1"/>
  <c r="BX5" i="63"/>
  <c r="BX11" i="63" s="1"/>
  <c r="BW5" i="63"/>
  <c r="BW11" i="63" s="1"/>
  <c r="BV5" i="63"/>
  <c r="BV11" i="63" s="1"/>
  <c r="BU5" i="63"/>
  <c r="BU11" i="63" s="1"/>
  <c r="BT5" i="63"/>
  <c r="BT11" i="63" s="1"/>
  <c r="BS5" i="63"/>
  <c r="BS11" i="63" s="1"/>
  <c r="BR5" i="63"/>
  <c r="BR11" i="63" s="1"/>
  <c r="BQ5" i="63"/>
  <c r="BQ11" i="63" s="1"/>
  <c r="BP5" i="63"/>
  <c r="BP11" i="63" s="1"/>
  <c r="BO5" i="63"/>
  <c r="BO11" i="63" s="1"/>
  <c r="BN5" i="63"/>
  <c r="BN11" i="63" s="1"/>
  <c r="BM5" i="63"/>
  <c r="BM11" i="63" s="1"/>
  <c r="BL5" i="63"/>
  <c r="BL11" i="63" s="1"/>
  <c r="BK5" i="63"/>
  <c r="BK11" i="63" s="1"/>
  <c r="BJ5" i="63"/>
  <c r="BJ11" i="63" s="1"/>
  <c r="BI5" i="63"/>
  <c r="BI11" i="63" s="1"/>
  <c r="BH5" i="63"/>
  <c r="BH11" i="63" s="1"/>
  <c r="BG5" i="63"/>
  <c r="BG11" i="63" s="1"/>
  <c r="BF5" i="63"/>
  <c r="BF11" i="63" s="1"/>
  <c r="BE5" i="63"/>
  <c r="BE11" i="63" s="1"/>
  <c r="BD5" i="63"/>
  <c r="BD11" i="63" s="1"/>
  <c r="BC5" i="63"/>
  <c r="BC11" i="63" s="1"/>
  <c r="BB5" i="63"/>
  <c r="BB11" i="63" s="1"/>
  <c r="BA5" i="63"/>
  <c r="BA11" i="63" s="1"/>
  <c r="AZ5" i="63"/>
  <c r="AZ11" i="63" s="1"/>
  <c r="AY5" i="63"/>
  <c r="AY11" i="63" s="1"/>
  <c r="AX5" i="63"/>
  <c r="AX11" i="63" s="1"/>
  <c r="AW5" i="63"/>
  <c r="AW11" i="63" s="1"/>
  <c r="AV5" i="63"/>
  <c r="AV11" i="63" s="1"/>
  <c r="AU5" i="63"/>
  <c r="AU11" i="63" s="1"/>
  <c r="AT5" i="63"/>
  <c r="AT11" i="63" s="1"/>
  <c r="AS5" i="63"/>
  <c r="AS11" i="63" s="1"/>
  <c r="L5" i="63"/>
  <c r="L11" i="63" s="1"/>
  <c r="K5" i="63"/>
  <c r="K11" i="63" s="1"/>
  <c r="J5" i="63"/>
  <c r="J11" i="63" s="1"/>
  <c r="I5" i="63"/>
  <c r="I11" i="63" s="1"/>
  <c r="H5" i="63"/>
  <c r="H11" i="63" s="1"/>
  <c r="G5" i="63"/>
  <c r="G11" i="63" s="1"/>
  <c r="F5" i="63"/>
  <c r="F11" i="63" s="1"/>
  <c r="E5" i="63"/>
  <c r="E11" i="63" s="1"/>
  <c r="FD3" i="63"/>
  <c r="FD5" i="63" s="1"/>
  <c r="FD11" i="63" s="1"/>
  <c r="FC3" i="63"/>
  <c r="FC5" i="63" s="1"/>
  <c r="FC11" i="63" s="1"/>
  <c r="FB3" i="63"/>
  <c r="FB5" i="63" s="1"/>
  <c r="FB11" i="63" s="1"/>
  <c r="FA3" i="63"/>
  <c r="FA5" i="63" s="1"/>
  <c r="FA11" i="63" s="1"/>
  <c r="EZ3" i="63"/>
  <c r="EZ5" i="63" s="1"/>
  <c r="EZ11" i="63" s="1"/>
  <c r="EY3" i="63"/>
  <c r="EY5" i="63" s="1"/>
  <c r="EY11" i="63" s="1"/>
  <c r="EX3" i="63"/>
  <c r="EW3" i="63"/>
  <c r="EW5" i="63" s="1"/>
  <c r="EW11" i="63" s="1"/>
  <c r="EV3" i="63"/>
  <c r="EV5" i="63" s="1"/>
  <c r="EV11" i="63" s="1"/>
  <c r="EU3" i="63"/>
  <c r="ET3" i="63"/>
  <c r="ET5" i="63" s="1"/>
  <c r="ET11" i="63" s="1"/>
  <c r="ES3" i="63"/>
  <c r="ES5" i="63" s="1"/>
  <c r="ES11" i="63" s="1"/>
  <c r="ER3" i="63"/>
  <c r="ER5" i="63" s="1"/>
  <c r="ER11" i="63" s="1"/>
  <c r="EQ3" i="63"/>
  <c r="EQ5" i="63" s="1"/>
  <c r="EQ11" i="63" s="1"/>
  <c r="EP3" i="63"/>
  <c r="EO3" i="63"/>
  <c r="EO5" i="63" s="1"/>
  <c r="EO11" i="63" s="1"/>
  <c r="EN3" i="63"/>
  <c r="EN5" i="63" s="1"/>
  <c r="EN11" i="63" s="1"/>
  <c r="EM3" i="63"/>
  <c r="EM5" i="63" s="1"/>
  <c r="EM11" i="63" s="1"/>
  <c r="EL3" i="63"/>
  <c r="EK3" i="63"/>
  <c r="EK5" i="63" s="1"/>
  <c r="EK11" i="63" s="1"/>
  <c r="EJ3" i="63"/>
  <c r="EJ5" i="63" s="1"/>
  <c r="EJ11" i="63" s="1"/>
  <c r="EI3" i="63"/>
  <c r="EI5" i="63" s="1"/>
  <c r="EI11" i="63" s="1"/>
  <c r="EH3" i="63"/>
  <c r="EH5" i="63" s="1"/>
  <c r="EH11" i="63" s="1"/>
  <c r="EG3" i="63"/>
  <c r="EG5" i="63" s="1"/>
  <c r="EG11" i="63" s="1"/>
  <c r="EF3" i="63"/>
  <c r="EF5" i="63" s="1"/>
  <c r="EF11" i="63" s="1"/>
  <c r="EE3" i="63"/>
  <c r="ED3" i="63"/>
  <c r="ED5" i="63" s="1"/>
  <c r="ED11" i="63" s="1"/>
  <c r="EC3" i="63"/>
  <c r="EB3" i="63"/>
  <c r="EB5" i="63" s="1"/>
  <c r="EB11" i="63" s="1"/>
  <c r="EA3" i="63"/>
  <c r="EA5" i="63" s="1"/>
  <c r="EA11" i="63" s="1"/>
  <c r="DZ3" i="63"/>
  <c r="DZ5" i="63" s="1"/>
  <c r="DZ11" i="63" s="1"/>
  <c r="DY3" i="63"/>
  <c r="DY5" i="63" s="1"/>
  <c r="DY11" i="63" s="1"/>
  <c r="AR3" i="63"/>
  <c r="AR5" i="63" s="1"/>
  <c r="AR11" i="63" s="1"/>
  <c r="AQ3" i="63"/>
  <c r="AQ5" i="63" s="1"/>
  <c r="AQ11" i="63" s="1"/>
  <c r="AP3" i="63"/>
  <c r="AP5" i="63" s="1"/>
  <c r="AP11" i="63" s="1"/>
  <c r="AO3" i="63"/>
  <c r="AO5" i="63" s="1"/>
  <c r="AO11" i="63" s="1"/>
  <c r="AN3" i="63"/>
  <c r="AN5" i="63" s="1"/>
  <c r="AN11" i="63" s="1"/>
  <c r="AM3" i="63"/>
  <c r="AM5" i="63" s="1"/>
  <c r="AM11" i="63" s="1"/>
  <c r="AL3" i="63"/>
  <c r="AL5" i="63" s="1"/>
  <c r="AL11" i="63" s="1"/>
  <c r="AK3" i="63"/>
  <c r="AK5" i="63" s="1"/>
  <c r="AK11" i="63" s="1"/>
  <c r="AJ3" i="63"/>
  <c r="AJ5" i="63" s="1"/>
  <c r="AJ11" i="63" s="1"/>
  <c r="AI3" i="63"/>
  <c r="AI5" i="63" s="1"/>
  <c r="AI11" i="63" s="1"/>
  <c r="AH3" i="63"/>
  <c r="AH5" i="63" s="1"/>
  <c r="AH11" i="63" s="1"/>
  <c r="AG3" i="63"/>
  <c r="AG5" i="63" s="1"/>
  <c r="AG11" i="63" s="1"/>
  <c r="AF3" i="63"/>
  <c r="AF5" i="63" s="1"/>
  <c r="AF11" i="63" s="1"/>
  <c r="AE3" i="63"/>
  <c r="AE5" i="63" s="1"/>
  <c r="AE11" i="63" s="1"/>
  <c r="AD3" i="63"/>
  <c r="AD5" i="63" s="1"/>
  <c r="AD11" i="63" s="1"/>
  <c r="AC3" i="63"/>
  <c r="AC5" i="63" s="1"/>
  <c r="AC11" i="63" s="1"/>
  <c r="AB3" i="63"/>
  <c r="AB5" i="63" s="1"/>
  <c r="AB11" i="63" s="1"/>
  <c r="AA3" i="63"/>
  <c r="AA5" i="63" s="1"/>
  <c r="AA11" i="63" s="1"/>
  <c r="Z3" i="63"/>
  <c r="Z5" i="63" s="1"/>
  <c r="Z11" i="63" s="1"/>
  <c r="Y3" i="63"/>
  <c r="Y5" i="63" s="1"/>
  <c r="Y11" i="63" s="1"/>
  <c r="X3" i="63"/>
  <c r="X5" i="63" s="1"/>
  <c r="X11" i="63" s="1"/>
  <c r="W3" i="63"/>
  <c r="W5" i="63" s="1"/>
  <c r="W11" i="63" s="1"/>
  <c r="V3" i="63"/>
  <c r="V5" i="63" s="1"/>
  <c r="V11" i="63" s="1"/>
  <c r="U3" i="63"/>
  <c r="U5" i="63" s="1"/>
  <c r="U11" i="63" s="1"/>
  <c r="T3" i="63"/>
  <c r="T5" i="63" s="1"/>
  <c r="T11" i="63" s="1"/>
  <c r="S3" i="63"/>
  <c r="S5" i="63" s="1"/>
  <c r="S11" i="63" s="1"/>
  <c r="R3" i="63"/>
  <c r="R5" i="63" s="1"/>
  <c r="R11" i="63" s="1"/>
  <c r="Q3" i="63"/>
  <c r="Q5" i="63" s="1"/>
  <c r="Q11" i="63" s="1"/>
  <c r="P3" i="63"/>
  <c r="P5" i="63" s="1"/>
  <c r="P11" i="63" s="1"/>
  <c r="O3" i="63"/>
  <c r="O5" i="63" s="1"/>
  <c r="O11" i="63" s="1"/>
  <c r="N3" i="63"/>
  <c r="N5" i="63" s="1"/>
  <c r="N11" i="63" s="1"/>
  <c r="M3" i="63"/>
  <c r="M5" i="63" s="1"/>
  <c r="M11" i="63" s="1"/>
  <c r="B2" i="63" a="1"/>
  <c r="B2" i="63" s="1"/>
  <c r="G1" i="63"/>
  <c r="F1" i="63"/>
  <c r="E1" i="63"/>
  <c r="I8" i="63" l="1"/>
  <c r="C74" i="63"/>
  <c r="C83" i="63" s="1"/>
  <c r="C92" i="63" s="1"/>
  <c r="C101" i="63" s="1"/>
  <c r="C110" i="63" s="1"/>
  <c r="C119" i="63" s="1"/>
  <c r="D26" i="64"/>
  <c r="D22" i="64"/>
  <c r="D18" i="64"/>
  <c r="D14" i="64"/>
  <c r="D10" i="64"/>
  <c r="D23" i="64"/>
  <c r="D19" i="64"/>
  <c r="D15" i="64"/>
  <c r="D11" i="64"/>
  <c r="D7" i="64"/>
  <c r="D25" i="64"/>
  <c r="D21" i="64"/>
  <c r="D17" i="64"/>
  <c r="D13" i="64"/>
  <c r="D9" i="64"/>
  <c r="D12" i="64"/>
  <c r="D24" i="64"/>
  <c r="D16" i="64"/>
  <c r="D20" i="64"/>
  <c r="D8" i="64"/>
  <c r="D31" i="63"/>
  <c r="B22" i="63"/>
  <c r="D39" i="63"/>
  <c r="B30" i="63"/>
  <c r="D43" i="63"/>
  <c r="B34" i="63"/>
  <c r="D47" i="63"/>
  <c r="B38" i="63"/>
  <c r="D37" i="63"/>
  <c r="B28" i="63"/>
  <c r="C36" i="64"/>
  <c r="D35" i="63"/>
  <c r="B26" i="63"/>
  <c r="D41" i="63"/>
  <c r="B32" i="63"/>
  <c r="D45" i="63"/>
  <c r="B36" i="63"/>
  <c r="D33" i="63"/>
  <c r="B24" i="63"/>
  <c r="C49" i="64"/>
  <c r="C88" i="64"/>
  <c r="C72" i="64"/>
  <c r="C60" i="64"/>
  <c r="C100" i="64"/>
  <c r="B37" i="63" l="1"/>
  <c r="D46" i="63"/>
  <c r="C61" i="64"/>
  <c r="B33" i="63"/>
  <c r="D42" i="63"/>
  <c r="J18" i="64"/>
  <c r="L18" i="64" s="1"/>
  <c r="C101" i="64"/>
  <c r="B45" i="63"/>
  <c r="D54" i="63"/>
  <c r="J16" i="64"/>
  <c r="L16" i="64" s="1"/>
  <c r="J7" i="64"/>
  <c r="L7" i="64" s="1"/>
  <c r="J22" i="64"/>
  <c r="L22" i="64" s="1"/>
  <c r="J17" i="64"/>
  <c r="L17" i="64" s="1"/>
  <c r="J14" i="64"/>
  <c r="L14" i="64" s="1"/>
  <c r="B47" i="63"/>
  <c r="D56" i="63"/>
  <c r="C73" i="64"/>
  <c r="B43" i="63"/>
  <c r="D52" i="63"/>
  <c r="J24" i="64"/>
  <c r="L24" i="64" s="1"/>
  <c r="J11" i="64"/>
  <c r="L11" i="64" s="1"/>
  <c r="J26" i="64"/>
  <c r="L26" i="64" s="1"/>
  <c r="B31" i="63"/>
  <c r="D40" i="63"/>
  <c r="J8" i="64"/>
  <c r="L8" i="64" s="1"/>
  <c r="J25" i="64"/>
  <c r="L25" i="64" s="1"/>
  <c r="C89" i="64"/>
  <c r="B41" i="63"/>
  <c r="D50" i="63"/>
  <c r="C37" i="64"/>
  <c r="J12" i="64"/>
  <c r="L12" i="64" s="1"/>
  <c r="J15" i="64"/>
  <c r="L15" i="64" s="1"/>
  <c r="C50" i="64"/>
  <c r="B39" i="63"/>
  <c r="D48" i="63"/>
  <c r="J9" i="64"/>
  <c r="L9" i="64" s="1"/>
  <c r="J19" i="64"/>
  <c r="L19" i="64" s="1"/>
  <c r="J10" i="64"/>
  <c r="L10" i="64" s="1"/>
  <c r="J21" i="64"/>
  <c r="L21" i="64" s="1"/>
  <c r="J20" i="64"/>
  <c r="L20" i="64" s="1"/>
  <c r="B35" i="63"/>
  <c r="D44" i="63"/>
  <c r="J13" i="64"/>
  <c r="L13" i="64" s="1"/>
  <c r="J23" i="64"/>
  <c r="L23" i="64" s="1"/>
  <c r="J8" i="63"/>
  <c r="I1" i="63"/>
  <c r="D61" i="63" l="1"/>
  <c r="B52" i="63"/>
  <c r="D55" i="63"/>
  <c r="B46" i="63"/>
  <c r="D57" i="63"/>
  <c r="B48" i="63"/>
  <c r="D53" i="63"/>
  <c r="B44" i="63"/>
  <c r="D63" i="63"/>
  <c r="B54" i="63"/>
  <c r="K8" i="63"/>
  <c r="J1" i="63"/>
  <c r="D51" i="63"/>
  <c r="B42" i="63"/>
  <c r="C62" i="64"/>
  <c r="C38" i="64"/>
  <c r="D49" i="63"/>
  <c r="B40" i="63"/>
  <c r="C102" i="64"/>
  <c r="D59" i="63"/>
  <c r="B50" i="63"/>
  <c r="C74" i="64"/>
  <c r="C51" i="64"/>
  <c r="C90" i="64"/>
  <c r="D65" i="63"/>
  <c r="B56" i="63"/>
  <c r="K25" i="64"/>
  <c r="K21" i="64"/>
  <c r="K13" i="64"/>
  <c r="K11" i="64"/>
  <c r="G21" i="64" l="1" a="1"/>
  <c r="G21" i="64" s="1"/>
  <c r="F21" i="64" a="1"/>
  <c r="F21" i="64" s="1"/>
  <c r="E21" i="64" a="1"/>
  <c r="E21" i="64" s="1"/>
  <c r="I21" i="64" a="1"/>
  <c r="I21" i="64" s="1"/>
  <c r="H21" i="64" a="1"/>
  <c r="H21" i="64" s="1"/>
  <c r="G25" i="64" a="1"/>
  <c r="G25" i="64" s="1"/>
  <c r="F25" i="64" a="1"/>
  <c r="F25" i="64" s="1"/>
  <c r="I25" i="64" a="1"/>
  <c r="I25" i="64" s="1"/>
  <c r="H25" i="64" a="1"/>
  <c r="H25" i="64" s="1"/>
  <c r="E25" i="64" a="1"/>
  <c r="E25" i="64" s="1"/>
  <c r="G13" i="64" a="1"/>
  <c r="G13" i="64" s="1"/>
  <c r="F13" i="64" a="1"/>
  <c r="F13" i="64" s="1"/>
  <c r="I13" i="64" a="1"/>
  <c r="I13" i="64" s="1"/>
  <c r="H13" i="64" a="1"/>
  <c r="H13" i="64" s="1"/>
  <c r="E13" i="64" a="1"/>
  <c r="E13" i="64" s="1"/>
  <c r="I11" i="64" a="1"/>
  <c r="I11" i="64" s="1"/>
  <c r="E11" i="64" a="1"/>
  <c r="E11" i="64" s="1"/>
  <c r="H11" i="64" a="1"/>
  <c r="H11" i="64" s="1"/>
  <c r="G11" i="64" a="1"/>
  <c r="G11" i="64" s="1"/>
  <c r="F11" i="64" a="1"/>
  <c r="F11" i="64" s="1"/>
  <c r="B65" i="63"/>
  <c r="D74" i="63"/>
  <c r="C63" i="64"/>
  <c r="B55" i="63"/>
  <c r="D64" i="63"/>
  <c r="B61" i="63"/>
  <c r="D70" i="63"/>
  <c r="C39" i="64"/>
  <c r="B51" i="63"/>
  <c r="D60" i="63"/>
  <c r="B63" i="63"/>
  <c r="D72" i="63"/>
  <c r="C52" i="64"/>
  <c r="L8" i="63"/>
  <c r="K1" i="63"/>
  <c r="C103" i="64"/>
  <c r="B57" i="63"/>
  <c r="D66" i="63"/>
  <c r="B59" i="63"/>
  <c r="D68" i="63"/>
  <c r="B49" i="63"/>
  <c r="D58" i="63"/>
  <c r="C91" i="64"/>
  <c r="C75" i="64"/>
  <c r="B53" i="63"/>
  <c r="D62" i="63"/>
  <c r="H50" i="64" l="1" a="1"/>
  <c r="H50" i="64" s="1"/>
  <c r="D73" i="63"/>
  <c r="B64" i="63"/>
  <c r="E48" i="64" a="1"/>
  <c r="E48" i="64" s="1"/>
  <c r="J46" i="64" a="1"/>
  <c r="J46" i="64" s="1"/>
  <c r="H51" i="64" a="1"/>
  <c r="H51" i="64" s="1"/>
  <c r="I50" i="64" a="1"/>
  <c r="I50" i="64" s="1"/>
  <c r="C76" i="64"/>
  <c r="D81" i="63"/>
  <c r="B72" i="63"/>
  <c r="C40" i="64"/>
  <c r="J50" i="64" a="1"/>
  <c r="J50" i="64" s="1"/>
  <c r="D71" i="63"/>
  <c r="B62" i="63"/>
  <c r="C64" i="64"/>
  <c r="C92" i="64"/>
  <c r="G90" i="64" s="1" a="1"/>
  <c r="G90" i="64" s="1"/>
  <c r="F91" i="64" a="1"/>
  <c r="F91" i="64" s="1"/>
  <c r="G91" i="64" a="1"/>
  <c r="G91" i="64" s="1"/>
  <c r="E89" i="64" a="1"/>
  <c r="E89" i="64" s="1"/>
  <c r="F89" i="64" a="1"/>
  <c r="F89" i="64" s="1"/>
  <c r="D77" i="63"/>
  <c r="B68" i="63"/>
  <c r="I48" i="64" a="1"/>
  <c r="I48" i="64" s="1"/>
  <c r="M8" i="63"/>
  <c r="L1" i="63"/>
  <c r="D83" i="63"/>
  <c r="B74" i="63"/>
  <c r="C104" i="64"/>
  <c r="C53" i="64"/>
  <c r="H49" i="64" s="1" a="1"/>
  <c r="H49" i="64" s="1"/>
  <c r="S50" i="64" s="1"/>
  <c r="J52" i="64" a="1"/>
  <c r="J52" i="64" s="1"/>
  <c r="F47" i="64" a="1"/>
  <c r="F47" i="64" s="1"/>
  <c r="F50" i="64" a="1"/>
  <c r="F50" i="64" s="1"/>
  <c r="E84" i="64" a="1"/>
  <c r="E84" i="64" s="1"/>
  <c r="J45" i="64" a="1"/>
  <c r="J45" i="64" s="1"/>
  <c r="U46" i="64" s="1"/>
  <c r="D69" i="63"/>
  <c r="B60" i="63"/>
  <c r="E50" i="64" a="1"/>
  <c r="E50" i="64" s="1"/>
  <c r="D67" i="63"/>
  <c r="B58" i="63"/>
  <c r="D75" i="63"/>
  <c r="B66" i="63"/>
  <c r="I87" i="64" a="1"/>
  <c r="I87" i="64" s="1"/>
  <c r="H87" i="64" s="1"/>
  <c r="G85" i="64" a="1"/>
  <c r="G85" i="64" s="1"/>
  <c r="E45" i="64" a="1"/>
  <c r="E45" i="64" s="1"/>
  <c r="J51" i="64" a="1"/>
  <c r="J51" i="64" s="1"/>
  <c r="D79" i="63"/>
  <c r="B70" i="63"/>
  <c r="G50" i="64" a="1"/>
  <c r="G50" i="64" s="1"/>
  <c r="U52" i="64" l="1"/>
  <c r="S51" i="64"/>
  <c r="B75" i="63"/>
  <c r="D84" i="63"/>
  <c r="G52" i="64" a="1"/>
  <c r="G52" i="64" s="1"/>
  <c r="N8" i="63"/>
  <c r="M1" i="63"/>
  <c r="H64" i="64" a="1"/>
  <c r="H64" i="64" s="1"/>
  <c r="G64" i="64" a="1"/>
  <c r="G64" i="64" s="1"/>
  <c r="I64" i="64" a="1"/>
  <c r="I64" i="64" s="1"/>
  <c r="E64" i="64" a="1"/>
  <c r="E64" i="64" s="1"/>
  <c r="C65" i="64"/>
  <c r="J64" i="64" s="1" a="1"/>
  <c r="J64" i="64" s="1"/>
  <c r="E61" i="64" a="1"/>
  <c r="E61" i="64" s="1"/>
  <c r="H62" i="64" a="1"/>
  <c r="H62" i="64" s="1"/>
  <c r="H59" i="64" a="1"/>
  <c r="H59" i="64" s="1"/>
  <c r="J61" i="64" a="1"/>
  <c r="J61" i="64" s="1"/>
  <c r="G58" i="64" a="1"/>
  <c r="G58" i="64" s="1"/>
  <c r="G49" i="64" a="1"/>
  <c r="G49" i="64" s="1"/>
  <c r="R50" i="64" s="1"/>
  <c r="C41" i="64"/>
  <c r="I34" i="64" s="1" a="1"/>
  <c r="I34" i="64" s="1"/>
  <c r="J33" i="64" a="1"/>
  <c r="J33" i="64" s="1"/>
  <c r="F61" i="64" a="1"/>
  <c r="F61" i="64" s="1"/>
  <c r="G47" i="64" a="1"/>
  <c r="G47" i="64" s="1"/>
  <c r="H46" i="64" a="1"/>
  <c r="H46" i="64" s="1"/>
  <c r="J49" i="64" a="1"/>
  <c r="J49" i="64" s="1"/>
  <c r="U50" i="64" s="1"/>
  <c r="E47" i="64" a="1"/>
  <c r="E47" i="64" s="1"/>
  <c r="P48" i="64" s="1"/>
  <c r="I57" i="64" a="1"/>
  <c r="I57" i="64" s="1"/>
  <c r="I46" i="64" a="1"/>
  <c r="I46" i="64" s="1"/>
  <c r="J48" i="64" a="1"/>
  <c r="J48" i="64" s="1"/>
  <c r="U49" i="64" s="1"/>
  <c r="F52" i="64" a="1"/>
  <c r="F52" i="64" s="1"/>
  <c r="G89" i="64" a="1"/>
  <c r="G89" i="64" s="1"/>
  <c r="I60" i="64" a="1"/>
  <c r="I60" i="64" s="1"/>
  <c r="H63" i="64" a="1"/>
  <c r="H63" i="64" s="1"/>
  <c r="J72" i="64" a="1"/>
  <c r="J72" i="64" s="1"/>
  <c r="F48" i="64" a="1"/>
  <c r="F48" i="64" s="1"/>
  <c r="I49" i="64" a="1"/>
  <c r="I49" i="64" s="1"/>
  <c r="T50" i="64" s="1"/>
  <c r="U51" i="64"/>
  <c r="B83" i="63"/>
  <c r="D92" i="63"/>
  <c r="G53" i="64" a="1"/>
  <c r="G53" i="64" s="1"/>
  <c r="J53" i="64" a="1"/>
  <c r="J53" i="64" s="1"/>
  <c r="U53" i="64" s="1"/>
  <c r="F53" i="64" a="1"/>
  <c r="F53" i="64" s="1"/>
  <c r="H53" i="64" a="1"/>
  <c r="H53" i="64" s="1"/>
  <c r="E53" i="64" a="1"/>
  <c r="E53" i="64" s="1"/>
  <c r="I53" i="64" a="1"/>
  <c r="I53" i="64" s="1"/>
  <c r="J47" i="64" a="1"/>
  <c r="J47" i="64" s="1"/>
  <c r="I47" i="64" a="1"/>
  <c r="I47" i="64" s="1"/>
  <c r="T48" i="64" s="1"/>
  <c r="F49" i="64" a="1"/>
  <c r="F49" i="64" s="1"/>
  <c r="Q50" i="64" s="1"/>
  <c r="G48" i="64" a="1"/>
  <c r="G48" i="64" s="1"/>
  <c r="R49" i="64" s="1"/>
  <c r="G51" i="64" a="1"/>
  <c r="G51" i="64" s="1"/>
  <c r="R52" i="64" s="1"/>
  <c r="H71" i="64" a="1"/>
  <c r="H71" i="64" s="1"/>
  <c r="J70" i="64" a="1"/>
  <c r="J70" i="64" s="1"/>
  <c r="H47" i="64" a="1"/>
  <c r="H47" i="64" s="1"/>
  <c r="F62" i="64" a="1"/>
  <c r="F62" i="64" s="1"/>
  <c r="U47" i="64"/>
  <c r="H52" i="64" a="1"/>
  <c r="H52" i="64" s="1"/>
  <c r="G61" i="64" a="1"/>
  <c r="G61" i="64" s="1"/>
  <c r="H73" i="64" a="1"/>
  <c r="H73" i="64" s="1"/>
  <c r="G57" i="64" a="1"/>
  <c r="G57" i="64" s="1"/>
  <c r="R58" i="64" s="1"/>
  <c r="F38" i="64" a="1"/>
  <c r="F38" i="64" s="1"/>
  <c r="C77" i="64"/>
  <c r="F75" i="64" s="1" a="1"/>
  <c r="F75" i="64" s="1"/>
  <c r="H76" i="64" a="1"/>
  <c r="H76" i="64" s="1"/>
  <c r="I76" i="64" a="1"/>
  <c r="I76" i="64" s="1"/>
  <c r="E76" i="64" a="1"/>
  <c r="E76" i="64" s="1"/>
  <c r="I69" i="64" a="1"/>
  <c r="I69" i="64" s="1"/>
  <c r="E71" i="64" a="1"/>
  <c r="E71" i="64" s="1"/>
  <c r="I74" i="64" a="1"/>
  <c r="I74" i="64" s="1"/>
  <c r="B79" i="63"/>
  <c r="D88" i="63"/>
  <c r="H48" i="64" a="1"/>
  <c r="H48" i="64" s="1"/>
  <c r="S49" i="64" s="1"/>
  <c r="I45" i="64" a="1"/>
  <c r="I45" i="64" s="1"/>
  <c r="T46" i="64" s="1"/>
  <c r="F60" i="64" a="1"/>
  <c r="F60" i="64" s="1"/>
  <c r="B77" i="63"/>
  <c r="D86" i="63"/>
  <c r="G92" i="64" a="1"/>
  <c r="G92" i="64" s="1"/>
  <c r="F92" i="64" a="1"/>
  <c r="F92" i="64" s="1"/>
  <c r="I92" i="64" a="1"/>
  <c r="I92" i="64" s="1"/>
  <c r="H92" i="64" s="1"/>
  <c r="E92" i="64" a="1"/>
  <c r="E92" i="64" s="1"/>
  <c r="I85" i="64" a="1"/>
  <c r="I85" i="64" s="1"/>
  <c r="H85" i="64" s="1"/>
  <c r="J85" i="64" s="1"/>
  <c r="I88" i="64" a="1"/>
  <c r="I88" i="64" s="1"/>
  <c r="H88" i="64" s="1"/>
  <c r="I86" i="64" a="1"/>
  <c r="I86" i="64" s="1"/>
  <c r="H86" i="64" s="1"/>
  <c r="E88" i="64" a="1"/>
  <c r="E88" i="64" s="1"/>
  <c r="F84" i="64" a="1"/>
  <c r="F84" i="64" s="1"/>
  <c r="E86" i="64" a="1"/>
  <c r="E86" i="64" s="1"/>
  <c r="E85" i="64" a="1"/>
  <c r="E85" i="64" s="1"/>
  <c r="E90" i="64" a="1"/>
  <c r="E90" i="64" s="1"/>
  <c r="F90" i="64" a="1"/>
  <c r="F90" i="64" s="1"/>
  <c r="G87" i="64" a="1"/>
  <c r="G87" i="64" s="1"/>
  <c r="J87" i="64" s="1"/>
  <c r="G88" i="64" a="1"/>
  <c r="G88" i="64" s="1"/>
  <c r="F85" i="64" a="1"/>
  <c r="F85" i="64" s="1"/>
  <c r="I90" i="64" a="1"/>
  <c r="I90" i="64" s="1"/>
  <c r="H90" i="64" s="1"/>
  <c r="J90" i="64" s="1"/>
  <c r="F88" i="64" a="1"/>
  <c r="F88" i="64" s="1"/>
  <c r="G86" i="64" a="1"/>
  <c r="G86" i="64" s="1"/>
  <c r="J86" i="64" s="1"/>
  <c r="H45" i="64" a="1"/>
  <c r="H45" i="64" s="1"/>
  <c r="E70" i="64" a="1"/>
  <c r="E70" i="64" s="1"/>
  <c r="P71" i="64" s="1"/>
  <c r="G46" i="64" a="1"/>
  <c r="G46" i="64" s="1"/>
  <c r="R47" i="64" s="1"/>
  <c r="B69" i="63"/>
  <c r="D78" i="63"/>
  <c r="G84" i="64" a="1"/>
  <c r="G84" i="64" s="1"/>
  <c r="E52" i="64" a="1"/>
  <c r="E52" i="64" s="1"/>
  <c r="E60" i="64" a="1"/>
  <c r="E60" i="64" s="1"/>
  <c r="P61" i="64" s="1"/>
  <c r="F86" i="64" a="1"/>
  <c r="F86" i="64" s="1"/>
  <c r="I91" i="64" a="1"/>
  <c r="I91" i="64" s="1"/>
  <c r="H91" i="64" s="1"/>
  <c r="J91" i="64" s="1"/>
  <c r="G63" i="64" a="1"/>
  <c r="G63" i="64" s="1"/>
  <c r="R64" i="64" s="1"/>
  <c r="B81" i="63"/>
  <c r="D90" i="63"/>
  <c r="F71" i="64" a="1"/>
  <c r="F71" i="64" s="1"/>
  <c r="J71" i="64" a="1"/>
  <c r="J71" i="64" s="1"/>
  <c r="I71" i="64" a="1"/>
  <c r="I71" i="64" s="1"/>
  <c r="G75" i="64" a="1"/>
  <c r="G75" i="64" s="1"/>
  <c r="F87" i="64" a="1"/>
  <c r="F87" i="64" s="1"/>
  <c r="E46" i="64" a="1"/>
  <c r="E46" i="64" s="1"/>
  <c r="P46" i="64" s="1"/>
  <c r="J74" i="64" a="1"/>
  <c r="J74" i="64" s="1"/>
  <c r="S52" i="64"/>
  <c r="B67" i="63"/>
  <c r="D76" i="63"/>
  <c r="C105" i="64"/>
  <c r="I84" i="64" a="1"/>
  <c r="I84" i="64" s="1"/>
  <c r="H84" i="64" s="1"/>
  <c r="E49" i="64" a="1"/>
  <c r="E49" i="64" s="1"/>
  <c r="P50" i="64" s="1"/>
  <c r="E62" i="64" a="1"/>
  <c r="E62" i="64" s="1"/>
  <c r="F51" i="64" a="1"/>
  <c r="F51" i="64" s="1"/>
  <c r="Q52" i="64" s="1"/>
  <c r="F45" i="64" a="1"/>
  <c r="F45" i="64" s="1"/>
  <c r="I52" i="64" a="1"/>
  <c r="I52" i="64" s="1"/>
  <c r="T53" i="64" s="1"/>
  <c r="I51" i="64" a="1"/>
  <c r="I51" i="64" s="1"/>
  <c r="T52" i="64" s="1"/>
  <c r="I89" i="64" a="1"/>
  <c r="I89" i="64" s="1"/>
  <c r="H89" i="64" s="1"/>
  <c r="E91" i="64" a="1"/>
  <c r="E91" i="64" s="1"/>
  <c r="F63" i="64" a="1"/>
  <c r="F63" i="64" s="1"/>
  <c r="B71" i="63"/>
  <c r="D80" i="63"/>
  <c r="E51" i="64" a="1"/>
  <c r="E51" i="64" s="1"/>
  <c r="P52" i="64" s="1"/>
  <c r="E73" i="64" a="1"/>
  <c r="E73" i="64" s="1"/>
  <c r="G73" i="64" a="1"/>
  <c r="G73" i="64" s="1"/>
  <c r="F69" i="64" a="1"/>
  <c r="F69" i="64" s="1"/>
  <c r="H75" i="64" a="1"/>
  <c r="H75" i="64" s="1"/>
  <c r="F46" i="64" a="1"/>
  <c r="F46" i="64" s="1"/>
  <c r="Q47" i="64" s="1"/>
  <c r="E87" i="64" a="1"/>
  <c r="E87" i="64" s="1"/>
  <c r="B73" i="63"/>
  <c r="D82" i="63"/>
  <c r="G45" i="64" a="1"/>
  <c r="G45" i="64" s="1"/>
  <c r="R46" i="64" s="1"/>
  <c r="G62" i="64" a="1"/>
  <c r="G62" i="64" s="1"/>
  <c r="R63" i="64" s="1"/>
  <c r="K18" i="64"/>
  <c r="F34" i="64" l="1" a="1"/>
  <c r="F34" i="64" s="1"/>
  <c r="G39" i="64" a="1"/>
  <c r="G39" i="64" s="1"/>
  <c r="E34" i="64" a="1"/>
  <c r="E34" i="64" s="1"/>
  <c r="H33" i="64" a="1"/>
  <c r="H33" i="64" s="1"/>
  <c r="I36" i="64" a="1"/>
  <c r="I36" i="64" s="1"/>
  <c r="F37" i="64" a="1"/>
  <c r="F37" i="64" s="1"/>
  <c r="J40" i="64" a="1"/>
  <c r="J40" i="64" s="1"/>
  <c r="F39" i="64" a="1"/>
  <c r="F39" i="64" s="1"/>
  <c r="Q39" i="64" s="1"/>
  <c r="E36" i="64" a="1"/>
  <c r="E36" i="64" s="1"/>
  <c r="F35" i="64" a="1"/>
  <c r="F35" i="64" s="1"/>
  <c r="H39" i="64" a="1"/>
  <c r="H39" i="64" s="1"/>
  <c r="G33" i="64" a="1"/>
  <c r="G33" i="64" s="1"/>
  <c r="G38" i="64" a="1"/>
  <c r="G38" i="64" s="1"/>
  <c r="F40" i="64" a="1"/>
  <c r="F40" i="64" s="1"/>
  <c r="I35" i="64" a="1"/>
  <c r="I35" i="64" s="1"/>
  <c r="T35" i="64" s="1"/>
  <c r="H34" i="64" a="1"/>
  <c r="H34" i="64" s="1"/>
  <c r="S34" i="64" s="1"/>
  <c r="G40" i="64" a="1"/>
  <c r="G40" i="64" s="1"/>
  <c r="E35" i="64" a="1"/>
  <c r="E35" i="64" s="1"/>
  <c r="J37" i="64" a="1"/>
  <c r="J37" i="64" s="1"/>
  <c r="J34" i="64" a="1"/>
  <c r="J34" i="64" s="1"/>
  <c r="U34" i="64" s="1"/>
  <c r="Q46" i="64"/>
  <c r="U71" i="64"/>
  <c r="Q49" i="64"/>
  <c r="Q62" i="64"/>
  <c r="S63" i="64"/>
  <c r="Q35" i="64"/>
  <c r="R53" i="64"/>
  <c r="P51" i="64"/>
  <c r="Q51" i="64"/>
  <c r="S48" i="64"/>
  <c r="S47" i="64"/>
  <c r="H18" i="64" a="1"/>
  <c r="H18" i="64" s="1"/>
  <c r="G18" i="64" a="1"/>
  <c r="G18" i="64" s="1"/>
  <c r="F18" i="64" a="1"/>
  <c r="F18" i="64" s="1"/>
  <c r="E18" i="64" a="1"/>
  <c r="E18" i="64" s="1"/>
  <c r="I18" i="64" a="1"/>
  <c r="I18" i="64" s="1"/>
  <c r="G104" i="64" a="1"/>
  <c r="G104" i="64" s="1"/>
  <c r="D85" i="63"/>
  <c r="B76" i="63"/>
  <c r="J92" i="64"/>
  <c r="T51" i="64"/>
  <c r="Q53" i="64"/>
  <c r="J41" i="64" a="1"/>
  <c r="J41" i="64" s="1"/>
  <c r="F41" i="64" a="1"/>
  <c r="F41" i="64" s="1"/>
  <c r="I41" i="64" a="1"/>
  <c r="I41" i="64" s="1"/>
  <c r="E41" i="64" a="1"/>
  <c r="E41" i="64" s="1"/>
  <c r="G41" i="64" a="1"/>
  <c r="G41" i="64" s="1"/>
  <c r="H41" i="64" a="1"/>
  <c r="H41" i="64" s="1"/>
  <c r="G36" i="64" a="1"/>
  <c r="G36" i="64" s="1"/>
  <c r="E39" i="64" a="1"/>
  <c r="E39" i="64" s="1"/>
  <c r="J35" i="64" a="1"/>
  <c r="J35" i="64" s="1"/>
  <c r="I33" i="64" a="1"/>
  <c r="I33" i="64" s="1"/>
  <c r="T34" i="64" s="1"/>
  <c r="E33" i="64" a="1"/>
  <c r="E33" i="64" s="1"/>
  <c r="G34" i="64" a="1"/>
  <c r="G34" i="64" s="1"/>
  <c r="H38" i="64" a="1"/>
  <c r="H38" i="64" s="1"/>
  <c r="I39" i="64" a="1"/>
  <c r="I39" i="64" s="1"/>
  <c r="I37" i="64" a="1"/>
  <c r="I37" i="64" s="1"/>
  <c r="F36" i="64" a="1"/>
  <c r="F36" i="64" s="1"/>
  <c r="H35" i="64" a="1"/>
  <c r="H35" i="64" s="1"/>
  <c r="J39" i="64" a="1"/>
  <c r="J39" i="64" s="1"/>
  <c r="H37" i="64" a="1"/>
  <c r="H37" i="64" s="1"/>
  <c r="G35" i="64" a="1"/>
  <c r="G35" i="64" s="1"/>
  <c r="E37" i="64" a="1"/>
  <c r="E37" i="64" s="1"/>
  <c r="P37" i="64" s="1"/>
  <c r="P53" i="64"/>
  <c r="S77" i="64"/>
  <c r="P62" i="64"/>
  <c r="Q48" i="64"/>
  <c r="G37" i="64" a="1"/>
  <c r="G37" i="64" s="1"/>
  <c r="P47" i="64"/>
  <c r="J73" i="64" a="1"/>
  <c r="J73" i="64" s="1"/>
  <c r="U74" i="64" s="1"/>
  <c r="J88" i="64"/>
  <c r="G69" i="64" a="1"/>
  <c r="G69" i="64" s="1"/>
  <c r="F76" i="64" a="1"/>
  <c r="F76" i="64" s="1"/>
  <c r="H36" i="64" a="1"/>
  <c r="H36" i="64" s="1"/>
  <c r="J62" i="64" a="1"/>
  <c r="J62" i="64" s="1"/>
  <c r="U62" i="64" s="1"/>
  <c r="E57" i="64" a="1"/>
  <c r="E57" i="64" s="1"/>
  <c r="T47" i="64"/>
  <c r="R48" i="64"/>
  <c r="I38" i="64" a="1"/>
  <c r="I38" i="64" s="1"/>
  <c r="E38" i="64" a="1"/>
  <c r="E38" i="64" s="1"/>
  <c r="H60" i="64" a="1"/>
  <c r="H60" i="64" s="1"/>
  <c r="R51" i="64"/>
  <c r="U72" i="64"/>
  <c r="D97" i="63"/>
  <c r="B88" i="63"/>
  <c r="S76" i="64"/>
  <c r="D89" i="63"/>
  <c r="B80" i="63"/>
  <c r="E105" i="64" a="1"/>
  <c r="E105" i="64" s="1"/>
  <c r="H105" i="64" a="1"/>
  <c r="H105" i="64" s="1"/>
  <c r="J105" i="64" a="1"/>
  <c r="J105" i="64" s="1"/>
  <c r="C106" i="64"/>
  <c r="G105" i="64" a="1"/>
  <c r="G105" i="64" s="1"/>
  <c r="G103" i="64" a="1"/>
  <c r="G103" i="64" s="1"/>
  <c r="E100" i="64" a="1"/>
  <c r="E100" i="64" s="1"/>
  <c r="J101" i="64" a="1"/>
  <c r="J101" i="64" s="1"/>
  <c r="H103" i="64" a="1"/>
  <c r="H103" i="64" s="1"/>
  <c r="H101" i="64" a="1"/>
  <c r="H101" i="64" s="1"/>
  <c r="H102" i="64" a="1"/>
  <c r="H102" i="64" s="1"/>
  <c r="J103" i="64" a="1"/>
  <c r="J103" i="64" s="1"/>
  <c r="F101" i="64" a="1"/>
  <c r="F101" i="64" s="1"/>
  <c r="I102" i="64" a="1"/>
  <c r="I102" i="64" s="1"/>
  <c r="J102" i="64" a="1"/>
  <c r="J102" i="64" s="1"/>
  <c r="J84" i="64"/>
  <c r="Q61" i="64"/>
  <c r="I70" i="64" a="1"/>
  <c r="I70" i="64" s="1"/>
  <c r="T71" i="64" s="1"/>
  <c r="J76" i="64" a="1"/>
  <c r="J76" i="64" s="1"/>
  <c r="R62" i="64"/>
  <c r="Q63" i="64"/>
  <c r="D101" i="63"/>
  <c r="B92" i="63"/>
  <c r="J75" i="64" a="1"/>
  <c r="J75" i="64" s="1"/>
  <c r="U76" i="64" s="1"/>
  <c r="S64" i="64"/>
  <c r="I101" i="64" a="1"/>
  <c r="I101" i="64" s="1"/>
  <c r="J38" i="64" a="1"/>
  <c r="J38" i="64" s="1"/>
  <c r="E40" i="64" a="1"/>
  <c r="E40" i="64" s="1"/>
  <c r="J58" i="64" a="1"/>
  <c r="J58" i="64" s="1"/>
  <c r="O8" i="63"/>
  <c r="N1" i="63"/>
  <c r="T58" i="64"/>
  <c r="D91" i="63"/>
  <c r="B82" i="63"/>
  <c r="D95" i="63"/>
  <c r="B86" i="63"/>
  <c r="P49" i="64"/>
  <c r="Q38" i="64"/>
  <c r="D87" i="63"/>
  <c r="B78" i="63"/>
  <c r="I77" i="64" a="1"/>
  <c r="I77" i="64" s="1"/>
  <c r="T77" i="64" s="1"/>
  <c r="E77" i="64" a="1"/>
  <c r="E77" i="64" s="1"/>
  <c r="P77" i="64" s="1"/>
  <c r="H77" i="64" a="1"/>
  <c r="H77" i="64" s="1"/>
  <c r="J77" i="64" a="1"/>
  <c r="J77" i="64" s="1"/>
  <c r="F77" i="64" a="1"/>
  <c r="F77" i="64" s="1"/>
  <c r="G77" i="64" a="1"/>
  <c r="G77" i="64" s="1"/>
  <c r="H69" i="64" a="1"/>
  <c r="H69" i="64" s="1"/>
  <c r="F72" i="64" a="1"/>
  <c r="F72" i="64" s="1"/>
  <c r="Q72" i="64" s="1"/>
  <c r="I73" i="64" a="1"/>
  <c r="I73" i="64" s="1"/>
  <c r="T74" i="64" s="1"/>
  <c r="G70" i="64" a="1"/>
  <c r="G70" i="64" s="1"/>
  <c r="R71" i="64" s="1"/>
  <c r="H74" i="64" a="1"/>
  <c r="H74" i="64" s="1"/>
  <c r="S75" i="64" s="1"/>
  <c r="G74" i="64" a="1"/>
  <c r="G74" i="64" s="1"/>
  <c r="R75" i="64" s="1"/>
  <c r="H72" i="64" a="1"/>
  <c r="H72" i="64" s="1"/>
  <c r="S73" i="64" s="1"/>
  <c r="F70" i="64" a="1"/>
  <c r="F70" i="64" s="1"/>
  <c r="Q71" i="64" s="1"/>
  <c r="F74" i="64" a="1"/>
  <c r="F74" i="64" s="1"/>
  <c r="Q75" i="64" s="1"/>
  <c r="E69" i="64" a="1"/>
  <c r="E69" i="64" s="1"/>
  <c r="P70" i="64" s="1"/>
  <c r="J69" i="64" a="1"/>
  <c r="J69" i="64" s="1"/>
  <c r="U70" i="64" s="1"/>
  <c r="S53" i="64"/>
  <c r="U48" i="64"/>
  <c r="H70" i="64" a="1"/>
  <c r="H70" i="64" s="1"/>
  <c r="S71" i="64" s="1"/>
  <c r="E74" i="64" a="1"/>
  <c r="E74" i="64" s="1"/>
  <c r="G71" i="64" a="1"/>
  <c r="G71" i="64" s="1"/>
  <c r="F33" i="64" a="1"/>
  <c r="F33" i="64" s="1"/>
  <c r="Q34" i="64" s="1"/>
  <c r="H40" i="64" a="1"/>
  <c r="H40" i="64" s="1"/>
  <c r="J65" i="64" a="1"/>
  <c r="J65" i="64" s="1"/>
  <c r="U65" i="64" s="1"/>
  <c r="F65" i="64" a="1"/>
  <c r="F65" i="64" s="1"/>
  <c r="I65" i="64" a="1"/>
  <c r="I65" i="64" s="1"/>
  <c r="T65" i="64" s="1"/>
  <c r="E65" i="64" a="1"/>
  <c r="E65" i="64" s="1"/>
  <c r="P65" i="64" s="1"/>
  <c r="G65" i="64" a="1"/>
  <c r="G65" i="64" s="1"/>
  <c r="R65" i="64" s="1"/>
  <c r="H65" i="64" a="1"/>
  <c r="H65" i="64" s="1"/>
  <c r="S65" i="64" s="1"/>
  <c r="G59" i="64" a="1"/>
  <c r="G59" i="64" s="1"/>
  <c r="R59" i="64" s="1"/>
  <c r="F58" i="64" a="1"/>
  <c r="F58" i="64" s="1"/>
  <c r="I59" i="64" a="1"/>
  <c r="I59" i="64" s="1"/>
  <c r="T60" i="64" s="1"/>
  <c r="I58" i="64" a="1"/>
  <c r="I58" i="64" s="1"/>
  <c r="H58" i="64" a="1"/>
  <c r="H58" i="64" s="1"/>
  <c r="S59" i="64" s="1"/>
  <c r="J57" i="64" a="1"/>
  <c r="J57" i="64" s="1"/>
  <c r="U58" i="64" s="1"/>
  <c r="H61" i="64" a="1"/>
  <c r="H61" i="64" s="1"/>
  <c r="S62" i="64" s="1"/>
  <c r="E58" i="64" a="1"/>
  <c r="E58" i="64" s="1"/>
  <c r="J59" i="64" a="1"/>
  <c r="J59" i="64" s="1"/>
  <c r="F59" i="64" a="1"/>
  <c r="F59" i="64" s="1"/>
  <c r="Q60" i="64" s="1"/>
  <c r="I63" i="64" a="1"/>
  <c r="I63" i="64" s="1"/>
  <c r="T64" i="64" s="1"/>
  <c r="F57" i="64" a="1"/>
  <c r="F57" i="64" s="1"/>
  <c r="H57" i="64" a="1"/>
  <c r="H57" i="64" s="1"/>
  <c r="J60" i="64" a="1"/>
  <c r="J60" i="64" s="1"/>
  <c r="U61" i="64" s="1"/>
  <c r="E63" i="64" a="1"/>
  <c r="E63" i="64" s="1"/>
  <c r="P64" i="64" s="1"/>
  <c r="G60" i="64" a="1"/>
  <c r="G60" i="64" s="1"/>
  <c r="R61" i="64" s="1"/>
  <c r="I61" i="64" a="1"/>
  <c r="I61" i="64" s="1"/>
  <c r="T61" i="64" s="1"/>
  <c r="I62" i="64" a="1"/>
  <c r="I62" i="64" s="1"/>
  <c r="J63" i="64" a="1"/>
  <c r="J63" i="64" s="1"/>
  <c r="U64" i="64" s="1"/>
  <c r="I75" i="64" a="1"/>
  <c r="I75" i="64" s="1"/>
  <c r="T76" i="64" s="1"/>
  <c r="D99" i="63"/>
  <c r="B90" i="63"/>
  <c r="I104" i="64" a="1"/>
  <c r="I104" i="64" s="1"/>
  <c r="T49" i="64"/>
  <c r="S46" i="64"/>
  <c r="I72" i="64" a="1"/>
  <c r="I72" i="64" s="1"/>
  <c r="T72" i="64" s="1"/>
  <c r="G76" i="64" a="1"/>
  <c r="G76" i="64" s="1"/>
  <c r="R76" i="64" s="1"/>
  <c r="F73" i="64" a="1"/>
  <c r="F73" i="64" s="1"/>
  <c r="Q74" i="64" s="1"/>
  <c r="E75" i="64" a="1"/>
  <c r="E75" i="64" s="1"/>
  <c r="P76" i="64" s="1"/>
  <c r="E72" i="64" a="1"/>
  <c r="E72" i="64" s="1"/>
  <c r="P73" i="64" s="1"/>
  <c r="J89" i="64"/>
  <c r="G102" i="64" a="1"/>
  <c r="G102" i="64" s="1"/>
  <c r="G72" i="64" a="1"/>
  <c r="G72" i="64" s="1"/>
  <c r="R73" i="64" s="1"/>
  <c r="J36" i="64" a="1"/>
  <c r="J36" i="64" s="1"/>
  <c r="I40" i="64" a="1"/>
  <c r="I40" i="64" s="1"/>
  <c r="E59" i="64" a="1"/>
  <c r="E59" i="64" s="1"/>
  <c r="P60" i="64" s="1"/>
  <c r="F64" i="64" a="1"/>
  <c r="F64" i="64" s="1"/>
  <c r="D93" i="63"/>
  <c r="B84" i="63"/>
  <c r="E103" i="64" a="1"/>
  <c r="E103" i="64" s="1"/>
  <c r="K16" i="64"/>
  <c r="P35" i="64" l="1"/>
  <c r="R38" i="64"/>
  <c r="Q37" i="64"/>
  <c r="T41" i="64"/>
  <c r="T37" i="64"/>
  <c r="P34" i="64"/>
  <c r="Q40" i="64"/>
  <c r="U40" i="64"/>
  <c r="Q41" i="64"/>
  <c r="R39" i="64"/>
  <c r="U41" i="64"/>
  <c r="U37" i="64"/>
  <c r="R40" i="64"/>
  <c r="S39" i="64"/>
  <c r="R34" i="64"/>
  <c r="S40" i="64"/>
  <c r="T36" i="64"/>
  <c r="R41" i="64"/>
  <c r="P41" i="64"/>
  <c r="S35" i="64"/>
  <c r="R36" i="64"/>
  <c r="U38" i="64"/>
  <c r="U35" i="64"/>
  <c r="P36" i="64"/>
  <c r="U36" i="64"/>
  <c r="P39" i="64"/>
  <c r="T63" i="64"/>
  <c r="Q59" i="64"/>
  <c r="R74" i="64"/>
  <c r="R60" i="64"/>
  <c r="U75" i="64"/>
  <c r="U63" i="64"/>
  <c r="T40" i="64"/>
  <c r="S37" i="64"/>
  <c r="P38" i="64"/>
  <c r="S58" i="64"/>
  <c r="P75" i="64"/>
  <c r="S61" i="64"/>
  <c r="T59" i="64"/>
  <c r="F16" i="64" a="1"/>
  <c r="F16" i="64" s="1"/>
  <c r="I16" i="64" a="1"/>
  <c r="I16" i="64" s="1"/>
  <c r="E16" i="64" a="1"/>
  <c r="E16" i="64" s="1"/>
  <c r="H16" i="64" a="1"/>
  <c r="H16" i="64" s="1"/>
  <c r="G16" i="64" a="1"/>
  <c r="G16" i="64" s="1"/>
  <c r="B87" i="63"/>
  <c r="D96" i="63"/>
  <c r="T70" i="64"/>
  <c r="B89" i="63"/>
  <c r="D98" i="63"/>
  <c r="Q77" i="64"/>
  <c r="S60" i="64"/>
  <c r="S36" i="64"/>
  <c r="Q76" i="64"/>
  <c r="B93" i="63"/>
  <c r="D102" i="63"/>
  <c r="Q58" i="64"/>
  <c r="J106" i="64" a="1"/>
  <c r="J106" i="64" s="1"/>
  <c r="F106" i="64" a="1"/>
  <c r="F106" i="64" s="1"/>
  <c r="I106" i="64" a="1"/>
  <c r="I106" i="64" s="1"/>
  <c r="E106" i="64" a="1"/>
  <c r="E106" i="64" s="1"/>
  <c r="G106" i="64" a="1"/>
  <c r="G106" i="64" s="1"/>
  <c r="H106" i="64" a="1"/>
  <c r="H106" i="64" s="1"/>
  <c r="G98" i="64" a="1"/>
  <c r="G98" i="64" s="1"/>
  <c r="H99" i="64" a="1"/>
  <c r="H99" i="64" s="1"/>
  <c r="F98" i="64" a="1"/>
  <c r="F98" i="64" s="1"/>
  <c r="I99" i="64" a="1"/>
  <c r="I99" i="64" s="1"/>
  <c r="H98" i="64" a="1"/>
  <c r="H98" i="64" s="1"/>
  <c r="E98" i="64" a="1"/>
  <c r="E98" i="64" s="1"/>
  <c r="E99" i="64" a="1"/>
  <c r="E99" i="64" s="1"/>
  <c r="J98" i="64" a="1"/>
  <c r="J98" i="64" s="1"/>
  <c r="J104" i="64" a="1"/>
  <c r="J104" i="64" s="1"/>
  <c r="H104" i="64" a="1"/>
  <c r="H104" i="64" s="1"/>
  <c r="F99" i="64" a="1"/>
  <c r="F99" i="64" s="1"/>
  <c r="I100" i="64" a="1"/>
  <c r="I100" i="64" s="1"/>
  <c r="F102" i="64" a="1"/>
  <c r="F102" i="64" s="1"/>
  <c r="I103" i="64" a="1"/>
  <c r="I103" i="64" s="1"/>
  <c r="E101" i="64" a="1"/>
  <c r="E101" i="64" s="1"/>
  <c r="E104" i="64" a="1"/>
  <c r="E104" i="64" s="1"/>
  <c r="J99" i="64" a="1"/>
  <c r="J99" i="64" s="1"/>
  <c r="J100" i="64" a="1"/>
  <c r="J100" i="64" s="1"/>
  <c r="F100" i="64" a="1"/>
  <c r="F100" i="64" s="1"/>
  <c r="I98" i="64" a="1"/>
  <c r="I98" i="64" s="1"/>
  <c r="F104" i="64" a="1"/>
  <c r="F104" i="64" s="1"/>
  <c r="G101" i="64" a="1"/>
  <c r="G101" i="64" s="1"/>
  <c r="E102" i="64" a="1"/>
  <c r="E102" i="64" s="1"/>
  <c r="R70" i="64"/>
  <c r="P40" i="64"/>
  <c r="Q65" i="64"/>
  <c r="Q64" i="64"/>
  <c r="F103" i="64" a="1"/>
  <c r="F103" i="64" s="1"/>
  <c r="G100" i="64" a="1"/>
  <c r="G100" i="64" s="1"/>
  <c r="F105" i="64" a="1"/>
  <c r="F105" i="64" s="1"/>
  <c r="T75" i="64"/>
  <c r="T39" i="64"/>
  <c r="U73" i="64"/>
  <c r="T38" i="64"/>
  <c r="R37" i="64"/>
  <c r="S72" i="64"/>
  <c r="T62" i="64"/>
  <c r="Q70" i="64"/>
  <c r="S74" i="64"/>
  <c r="R35" i="64"/>
  <c r="B85" i="63"/>
  <c r="D94" i="63"/>
  <c r="P8" i="63"/>
  <c r="O1" i="63"/>
  <c r="B101" i="63"/>
  <c r="D110" i="63"/>
  <c r="R77" i="64"/>
  <c r="U60" i="64"/>
  <c r="S41" i="64"/>
  <c r="U59" i="64"/>
  <c r="B97" i="63"/>
  <c r="D106" i="63"/>
  <c r="T73" i="64"/>
  <c r="B99" i="63"/>
  <c r="D108" i="63"/>
  <c r="P59" i="64"/>
  <c r="Q73" i="64"/>
  <c r="P72" i="64"/>
  <c r="B91" i="63"/>
  <c r="D100" i="63"/>
  <c r="P58" i="64"/>
  <c r="Q36" i="64"/>
  <c r="R72" i="64"/>
  <c r="S70" i="64"/>
  <c r="B95" i="63"/>
  <c r="D104" i="63"/>
  <c r="U39" i="64"/>
  <c r="U77" i="64"/>
  <c r="G99" i="64" a="1"/>
  <c r="G99" i="64" s="1"/>
  <c r="H100" i="64" a="1"/>
  <c r="H100" i="64" s="1"/>
  <c r="I105" i="64" a="1"/>
  <c r="I105" i="64" s="1"/>
  <c r="P74" i="64"/>
  <c r="S38" i="64"/>
  <c r="P63" i="64"/>
  <c r="D105" i="63" l="1"/>
  <c r="B96" i="63"/>
  <c r="D117" i="63"/>
  <c r="B117" i="63" s="1"/>
  <c r="B108" i="63"/>
  <c r="D109" i="63"/>
  <c r="B100" i="63"/>
  <c r="D115" i="63"/>
  <c r="B115" i="63" s="1"/>
  <c r="B106" i="63"/>
  <c r="D119" i="63"/>
  <c r="B119" i="63" s="1"/>
  <c r="B110" i="63"/>
  <c r="P1" i="63"/>
  <c r="Q8" i="63"/>
  <c r="D107" i="63"/>
  <c r="B98" i="63"/>
  <c r="D111" i="63"/>
  <c r="B111" i="63" s="1"/>
  <c r="B102" i="63"/>
  <c r="D113" i="63"/>
  <c r="B113" i="63" s="1"/>
  <c r="B104" i="63"/>
  <c r="D103" i="63"/>
  <c r="B94" i="63"/>
  <c r="B107" i="63" l="1"/>
  <c r="D116" i="63"/>
  <c r="B116" i="63" s="1"/>
  <c r="D118" i="63"/>
  <c r="B118" i="63" s="1"/>
  <c r="B109" i="63"/>
  <c r="R8" i="63"/>
  <c r="Q1" i="63"/>
  <c r="B103" i="63"/>
  <c r="D112" i="63"/>
  <c r="B112" i="63" s="1"/>
  <c r="B105" i="63"/>
  <c r="D114" i="63"/>
  <c r="B114" i="63" s="1"/>
  <c r="K15" i="64"/>
  <c r="I15" i="64" l="1" a="1"/>
  <c r="I15" i="64" s="1"/>
  <c r="E15" i="64" a="1"/>
  <c r="E15" i="64" s="1"/>
  <c r="H15" i="64" a="1"/>
  <c r="H15" i="64" s="1"/>
  <c r="F15" i="64" a="1"/>
  <c r="F15" i="64" s="1"/>
  <c r="G15" i="64" a="1"/>
  <c r="G15" i="64" s="1"/>
  <c r="S8" i="63"/>
  <c r="R1" i="63"/>
  <c r="K12" i="64"/>
  <c r="F12" i="64" l="1" a="1"/>
  <c r="F12" i="64" s="1"/>
  <c r="I12" i="64" a="1"/>
  <c r="I12" i="64" s="1"/>
  <c r="E12" i="64" a="1"/>
  <c r="E12" i="64" s="1"/>
  <c r="H12" i="64" a="1"/>
  <c r="H12" i="64" s="1"/>
  <c r="G12" i="64" a="1"/>
  <c r="G12" i="64" s="1"/>
  <c r="T8" i="63"/>
  <c r="S1" i="63"/>
  <c r="U8" i="63" l="1"/>
  <c r="T1" i="63"/>
  <c r="V8" i="63" l="1"/>
  <c r="U1" i="63"/>
  <c r="K19" i="64"/>
  <c r="I19" i="64" l="1" a="1"/>
  <c r="I19" i="64" s="1"/>
  <c r="E19" i="64" a="1"/>
  <c r="E19" i="64" s="1"/>
  <c r="H19" i="64" a="1"/>
  <c r="H19" i="64" s="1"/>
  <c r="G19" i="64" a="1"/>
  <c r="G19" i="64" s="1"/>
  <c r="F19" i="64" a="1"/>
  <c r="F19" i="64" s="1"/>
  <c r="W8" i="63"/>
  <c r="V1" i="63"/>
  <c r="K8" i="64"/>
  <c r="F8" i="64" l="1" a="1"/>
  <c r="F8" i="64" s="1"/>
  <c r="I8" i="64" a="1"/>
  <c r="I8" i="64" s="1"/>
  <c r="E8" i="64" a="1"/>
  <c r="E8" i="64" s="1"/>
  <c r="H8" i="64" a="1"/>
  <c r="H8" i="64" s="1"/>
  <c r="G8" i="64" a="1"/>
  <c r="G8" i="64" s="1"/>
  <c r="X8" i="63"/>
  <c r="W1" i="63"/>
  <c r="X1" i="63" l="1"/>
  <c r="Y8" i="63"/>
  <c r="Z8" i="63" l="1"/>
  <c r="Y1" i="63"/>
  <c r="K20" i="64"/>
  <c r="F20" i="64" l="1" a="1"/>
  <c r="F20" i="64" s="1"/>
  <c r="I20" i="64" a="1"/>
  <c r="I20" i="64" s="1"/>
  <c r="E20" i="64" a="1"/>
  <c r="E20" i="64" s="1"/>
  <c r="H20" i="64" a="1"/>
  <c r="H20" i="64" s="1"/>
  <c r="G20" i="64" a="1"/>
  <c r="G20" i="64" s="1"/>
  <c r="AA8" i="63"/>
  <c r="Z1" i="63"/>
  <c r="K7" i="64"/>
  <c r="I7" i="64" l="1" a="1"/>
  <c r="I7" i="64" s="1"/>
  <c r="E7" i="64" a="1"/>
  <c r="E7" i="64" s="1"/>
  <c r="H7" i="64" a="1"/>
  <c r="H7" i="64" s="1"/>
  <c r="G7" i="64" a="1"/>
  <c r="G7" i="64" s="1"/>
  <c r="F7" i="64" a="1"/>
  <c r="F7" i="64" s="1"/>
  <c r="AB8" i="63"/>
  <c r="AA1" i="63"/>
  <c r="AC8" i="63" l="1"/>
  <c r="AB1" i="63"/>
  <c r="AD8" i="63" l="1"/>
  <c r="AC1" i="63"/>
  <c r="K22" i="64"/>
  <c r="H22" i="64" l="1" a="1"/>
  <c r="H22" i="64" s="1"/>
  <c r="G22" i="64" a="1"/>
  <c r="G22" i="64" s="1"/>
  <c r="I22" i="64" a="1"/>
  <c r="I22" i="64" s="1"/>
  <c r="F22" i="64" a="1"/>
  <c r="F22" i="64" s="1"/>
  <c r="E22" i="64" a="1"/>
  <c r="E22" i="64" s="1"/>
  <c r="AE8" i="63"/>
  <c r="AD1" i="63"/>
  <c r="K9" i="64"/>
  <c r="G9" i="64" l="1" a="1"/>
  <c r="G9" i="64" s="1"/>
  <c r="F9" i="64" a="1"/>
  <c r="F9" i="64" s="1"/>
  <c r="E9" i="64" a="1"/>
  <c r="E9" i="64" s="1"/>
  <c r="H9" i="64" a="1"/>
  <c r="H9" i="64" s="1"/>
  <c r="I9" i="64" a="1"/>
  <c r="I9" i="64" s="1"/>
  <c r="AF8" i="63"/>
  <c r="AE1" i="63"/>
  <c r="AF1" i="63" l="1"/>
  <c r="AG8" i="63"/>
  <c r="AH8" i="63" l="1"/>
  <c r="AG1" i="63"/>
  <c r="K23" i="64"/>
  <c r="I23" i="64" l="1" a="1"/>
  <c r="I23" i="64" s="1"/>
  <c r="E23" i="64" a="1"/>
  <c r="E23" i="64" s="1"/>
  <c r="H23" i="64" a="1"/>
  <c r="H23" i="64" s="1"/>
  <c r="F23" i="64" a="1"/>
  <c r="F23" i="64" s="1"/>
  <c r="G23" i="64" a="1"/>
  <c r="G23" i="64" s="1"/>
  <c r="AI8" i="63"/>
  <c r="AH1" i="63"/>
  <c r="K10" i="64"/>
  <c r="H10" i="64" l="1" a="1"/>
  <c r="H10" i="64" s="1"/>
  <c r="G10" i="64" a="1"/>
  <c r="G10" i="64" s="1"/>
  <c r="I10" i="64" a="1"/>
  <c r="I10" i="64" s="1"/>
  <c r="F10" i="64" a="1"/>
  <c r="F10" i="64" s="1"/>
  <c r="E10" i="64" a="1"/>
  <c r="E10" i="64" s="1"/>
  <c r="AJ8" i="63"/>
  <c r="AI1" i="63"/>
  <c r="AK8" i="63" l="1"/>
  <c r="AJ1" i="63"/>
  <c r="AL8" i="63" l="1"/>
  <c r="AK1" i="63"/>
  <c r="K24" i="64"/>
  <c r="F24" i="64" l="1" a="1"/>
  <c r="F24" i="64" s="1"/>
  <c r="I24" i="64" a="1"/>
  <c r="I24" i="64" s="1"/>
  <c r="E24" i="64" a="1"/>
  <c r="E24" i="64" s="1"/>
  <c r="G24" i="64" a="1"/>
  <c r="G24" i="64" s="1"/>
  <c r="H24" i="64" a="1"/>
  <c r="H24" i="64" s="1"/>
  <c r="AM8" i="63"/>
  <c r="AL1" i="63"/>
  <c r="K14" i="64"/>
  <c r="H14" i="64" l="1" a="1"/>
  <c r="H14" i="64" s="1"/>
  <c r="G14" i="64" a="1"/>
  <c r="G14" i="64" s="1"/>
  <c r="I14" i="64" a="1"/>
  <c r="I14" i="64" s="1"/>
  <c r="E14" i="64" a="1"/>
  <c r="E14" i="64" s="1"/>
  <c r="F14" i="64" a="1"/>
  <c r="F14" i="64" s="1"/>
  <c r="AN8" i="63"/>
  <c r="AM1" i="63"/>
  <c r="AO8" i="63" l="1"/>
  <c r="AN1" i="63"/>
  <c r="AP8" i="63" l="1"/>
  <c r="AO1" i="63"/>
  <c r="K26" i="64"/>
  <c r="H26" i="64" l="1" a="1"/>
  <c r="H26" i="64" s="1"/>
  <c r="G26" i="64" a="1"/>
  <c r="G26" i="64" s="1"/>
  <c r="F26" i="64" a="1"/>
  <c r="F26" i="64" s="1"/>
  <c r="E26" i="64" a="1"/>
  <c r="E26" i="64" s="1"/>
  <c r="I26" i="64" a="1"/>
  <c r="I26" i="64" s="1"/>
  <c r="AQ8" i="63"/>
  <c r="AP1" i="63"/>
  <c r="K17" i="64"/>
  <c r="G17" i="64" l="1" a="1"/>
  <c r="G17" i="64" s="1"/>
  <c r="F17" i="64" a="1"/>
  <c r="F17" i="64" s="1"/>
  <c r="I17" i="64" a="1"/>
  <c r="I17" i="64" s="1"/>
  <c r="E17" i="64" a="1"/>
  <c r="E17" i="64" s="1"/>
  <c r="H17" i="64" a="1"/>
  <c r="H17" i="64" s="1"/>
  <c r="AR8" i="63"/>
  <c r="AQ1" i="63"/>
  <c r="AS8" i="63" l="1"/>
  <c r="AR1" i="63"/>
  <c r="AT8" i="63" l="1"/>
  <c r="AS1" i="63"/>
  <c r="AU8" i="63" l="1"/>
  <c r="AT1" i="63"/>
  <c r="AV8" i="63" l="1"/>
  <c r="AU1" i="63"/>
  <c r="AW8" i="63" l="1"/>
  <c r="AV1" i="63"/>
  <c r="AX8" i="63" l="1"/>
  <c r="AW1" i="63"/>
  <c r="AY8" i="63" l="1"/>
  <c r="AX1" i="63"/>
  <c r="AZ8" i="63" l="1"/>
  <c r="AY1" i="63"/>
  <c r="BA8" i="63" l="1"/>
  <c r="AZ1" i="63"/>
  <c r="BB8" i="63" l="1"/>
  <c r="BA1" i="63"/>
  <c r="BC8" i="63" l="1"/>
  <c r="BB1" i="63"/>
  <c r="BD8" i="63" l="1"/>
  <c r="BC1" i="63"/>
  <c r="BE8" i="63" l="1"/>
  <c r="BD1" i="63"/>
  <c r="BF8" i="63" l="1"/>
  <c r="BE1" i="63"/>
  <c r="BG8" i="63" l="1"/>
  <c r="BF1" i="63"/>
  <c r="BH8" i="63" l="1"/>
  <c r="BG1" i="63"/>
  <c r="BI8" i="63" l="1"/>
  <c r="BH1" i="63"/>
  <c r="BJ8" i="63" l="1"/>
  <c r="BI1" i="63"/>
  <c r="BK8" i="63" l="1"/>
  <c r="BJ1" i="63"/>
  <c r="BL8" i="63" l="1"/>
  <c r="BK1" i="63"/>
  <c r="BL1" i="63" l="1"/>
  <c r="BM8" i="63"/>
  <c r="BN8" i="63" l="1"/>
  <c r="BM1" i="63"/>
  <c r="BO8" i="63" l="1"/>
  <c r="BN1" i="63"/>
  <c r="BP8" i="63" l="1"/>
  <c r="BO1" i="63"/>
  <c r="BQ8" i="63" l="1"/>
  <c r="BP1" i="63"/>
  <c r="BR8" i="63" l="1"/>
  <c r="BQ1" i="63"/>
  <c r="BS8" i="63" l="1"/>
  <c r="BR1" i="63"/>
  <c r="BT8" i="63" l="1"/>
  <c r="BS1" i="63"/>
  <c r="BT1" i="63" l="1"/>
  <c r="BU8" i="63"/>
  <c r="BV8" i="63" l="1"/>
  <c r="BU1" i="63"/>
  <c r="BW8" i="63" l="1"/>
  <c r="BV1" i="63"/>
  <c r="BX8" i="63" l="1"/>
  <c r="BW1" i="63"/>
  <c r="BY8" i="63" l="1"/>
  <c r="BX1" i="63"/>
  <c r="BZ8" i="63" l="1"/>
  <c r="BY1" i="63"/>
  <c r="CA8" i="63" l="1"/>
  <c r="BZ1" i="63"/>
  <c r="CB8" i="63" l="1"/>
  <c r="CA1" i="63"/>
  <c r="CB1" i="63" l="1"/>
  <c r="CC8" i="63"/>
  <c r="CD8" i="63" l="1"/>
  <c r="CC1" i="63"/>
  <c r="CE8" i="63" l="1"/>
  <c r="CD1" i="63"/>
  <c r="CF8" i="63" l="1"/>
  <c r="CE1" i="63"/>
  <c r="CG8" i="63" l="1"/>
  <c r="CF1" i="63"/>
  <c r="CH8" i="63" l="1"/>
  <c r="CG1" i="63"/>
  <c r="CI8" i="63" l="1"/>
  <c r="CH1" i="63"/>
  <c r="CJ8" i="63" l="1"/>
  <c r="CI1" i="63"/>
  <c r="CJ1" i="63" l="1"/>
  <c r="CK8" i="63"/>
  <c r="CL8" i="63" l="1"/>
  <c r="CK1" i="63"/>
  <c r="CM8" i="63" l="1"/>
  <c r="CL1" i="63"/>
  <c r="CN8" i="63" l="1"/>
  <c r="CM1" i="63"/>
  <c r="CO8" i="63" l="1"/>
  <c r="CN1" i="63"/>
  <c r="CP8" i="63" l="1"/>
  <c r="CO1" i="63"/>
  <c r="CQ8" i="63" l="1"/>
  <c r="CP1" i="63"/>
  <c r="CR8" i="63" l="1"/>
  <c r="CQ1" i="63"/>
  <c r="CR1" i="63" l="1"/>
  <c r="CS8" i="63"/>
  <c r="CT8" i="63" l="1"/>
  <c r="CS1" i="63"/>
  <c r="CU8" i="63" l="1"/>
  <c r="CT1" i="63"/>
  <c r="CV8" i="63" l="1"/>
  <c r="CU1" i="63"/>
  <c r="CW8" i="63" l="1"/>
  <c r="CV1" i="63"/>
  <c r="CX8" i="63" l="1"/>
  <c r="CW1" i="63"/>
  <c r="CY8" i="63" l="1"/>
  <c r="CX1" i="63"/>
  <c r="CZ8" i="63" l="1"/>
  <c r="CY1" i="63"/>
  <c r="DA8" i="63" l="1"/>
  <c r="CZ1" i="63"/>
  <c r="DB8" i="63" l="1"/>
  <c r="DA1" i="63"/>
  <c r="DC8" i="63" l="1"/>
  <c r="DB1" i="63"/>
  <c r="DD8" i="63" l="1"/>
  <c r="DC1" i="63"/>
  <c r="DE8" i="63" l="1"/>
  <c r="DD1" i="63"/>
  <c r="DF8" i="63" l="1"/>
  <c r="DE1" i="63"/>
  <c r="DG8" i="63" l="1"/>
  <c r="DF1" i="63"/>
  <c r="DH8" i="63" l="1"/>
  <c r="DG1" i="63"/>
  <c r="DI8" i="63" l="1"/>
  <c r="DH1" i="63"/>
  <c r="DJ8" i="63" l="1"/>
  <c r="DI1" i="63"/>
  <c r="DK8" i="63" l="1"/>
  <c r="DJ1" i="63"/>
  <c r="DL8" i="63" l="1"/>
  <c r="DK1" i="63"/>
  <c r="DM8" i="63" l="1"/>
  <c r="DL1" i="63"/>
  <c r="DN8" i="63" l="1"/>
  <c r="DM1" i="63"/>
  <c r="DO8" i="63" l="1"/>
  <c r="DN1" i="63"/>
  <c r="DP8" i="63" l="1"/>
  <c r="DO1" i="63"/>
  <c r="DQ8" i="63" l="1"/>
  <c r="DP1" i="63"/>
  <c r="DR8" i="63" l="1"/>
  <c r="DQ1" i="63"/>
  <c r="DS8" i="63" l="1"/>
  <c r="DR1" i="63"/>
  <c r="DT8" i="63" l="1"/>
  <c r="DS1" i="63"/>
  <c r="DU8" i="63" l="1"/>
  <c r="DT1" i="63"/>
  <c r="DV8" i="63" l="1"/>
  <c r="DU1" i="63"/>
  <c r="DW8" i="63" l="1"/>
  <c r="DV1" i="63"/>
  <c r="DX8" i="63" l="1"/>
  <c r="DW1" i="63"/>
  <c r="DX1" i="63" l="1"/>
  <c r="DY8" i="63"/>
  <c r="DZ8" i="63" l="1"/>
  <c r="DY1" i="63"/>
  <c r="EA8" i="63" l="1"/>
  <c r="DZ1" i="63"/>
  <c r="EB8" i="63" l="1"/>
  <c r="EA1" i="63"/>
  <c r="EC8" i="63" l="1"/>
  <c r="EB1" i="63"/>
  <c r="ED8" i="63" l="1"/>
  <c r="EC1" i="63"/>
  <c r="EE8" i="63" l="1"/>
  <c r="ED1" i="63"/>
  <c r="EF8" i="63" l="1"/>
  <c r="EE1" i="63"/>
  <c r="EF1" i="63" l="1"/>
  <c r="EG8" i="63"/>
  <c r="EH8" i="63" l="1"/>
  <c r="EG1" i="63"/>
  <c r="EI8" i="63" l="1"/>
  <c r="EH1" i="63"/>
  <c r="EJ8" i="63" l="1"/>
  <c r="EI1" i="63"/>
  <c r="EK8" i="63" l="1"/>
  <c r="EJ1" i="63"/>
  <c r="EL8" i="63" l="1"/>
  <c r="EK1" i="63"/>
  <c r="EM8" i="63" l="1"/>
  <c r="EL1" i="63"/>
  <c r="EN8" i="63" l="1"/>
  <c r="EM1" i="63"/>
  <c r="EN1" i="63" l="1"/>
  <c r="EO8" i="63"/>
  <c r="EP8" i="63" l="1"/>
  <c r="EO1" i="63"/>
  <c r="EQ8" i="63" l="1"/>
  <c r="EP1" i="63"/>
  <c r="ER8" i="63" l="1"/>
  <c r="EQ1" i="63"/>
  <c r="ES8" i="63" l="1"/>
  <c r="ER1" i="63"/>
  <c r="ET8" i="63" l="1"/>
  <c r="ES1" i="63"/>
  <c r="EU8" i="63" l="1"/>
  <c r="ET1" i="63"/>
  <c r="EV8" i="63" l="1"/>
  <c r="EU1" i="63"/>
  <c r="EV1" i="63" l="1"/>
  <c r="EW8" i="63"/>
  <c r="EX8" i="63" l="1"/>
  <c r="EW1" i="63"/>
  <c r="EY8" i="63" l="1"/>
  <c r="EX1" i="63"/>
  <c r="EZ8" i="63" l="1"/>
  <c r="EY1" i="63"/>
  <c r="FA8" i="63" l="1"/>
  <c r="EZ1" i="63"/>
  <c r="FB8" i="63" l="1"/>
  <c r="FA1" i="63"/>
  <c r="FC8" i="63" l="1"/>
  <c r="FB1" i="63"/>
  <c r="FD8" i="63" l="1"/>
  <c r="FD1" i="63" s="1"/>
  <c r="FC1" i="63"/>
  <c r="A1" i="62" l="1" a="1"/>
  <c r="A1" i="62" s="1"/>
  <c r="FD3" i="61"/>
  <c r="FD5" i="61" s="1"/>
  <c r="FD11" i="61" s="1"/>
  <c r="FC3" i="61"/>
  <c r="FB3" i="61"/>
  <c r="FA3" i="61"/>
  <c r="EZ3" i="61"/>
  <c r="EY3" i="61"/>
  <c r="EY5" i="61" s="1"/>
  <c r="EY11" i="61" s="1"/>
  <c r="EX3" i="61"/>
  <c r="EW3" i="61"/>
  <c r="EW5" i="61" s="1"/>
  <c r="EW11" i="61" s="1"/>
  <c r="EV3" i="61"/>
  <c r="EV5" i="61" s="1"/>
  <c r="EV11" i="61" s="1"/>
  <c r="EU3" i="61"/>
  <c r="ET3" i="61"/>
  <c r="ES3" i="61"/>
  <c r="ER3" i="61"/>
  <c r="EQ3" i="61"/>
  <c r="EP3" i="61"/>
  <c r="EO3" i="61"/>
  <c r="EO5" i="61" s="1"/>
  <c r="EO11" i="61" s="1"/>
  <c r="EN3" i="61"/>
  <c r="EN5" i="61" s="1"/>
  <c r="EN11" i="61" s="1"/>
  <c r="EM3" i="61"/>
  <c r="EL3" i="61"/>
  <c r="EK3" i="61"/>
  <c r="EJ3" i="61"/>
  <c r="EI3" i="61"/>
  <c r="EH3" i="61"/>
  <c r="EG3" i="61"/>
  <c r="EF3" i="61"/>
  <c r="EF5" i="61" s="1"/>
  <c r="EF11" i="61" s="1"/>
  <c r="EE3" i="61"/>
  <c r="ED3" i="61"/>
  <c r="EC3" i="61"/>
  <c r="EB3" i="61"/>
  <c r="EA3" i="61"/>
  <c r="EA5" i="61" s="1"/>
  <c r="EA11" i="61" s="1"/>
  <c r="DZ3" i="61"/>
  <c r="DY3" i="61"/>
  <c r="AR3" i="61"/>
  <c r="AQ3" i="61"/>
  <c r="AP3" i="61"/>
  <c r="AO3" i="61"/>
  <c r="AN3" i="61"/>
  <c r="AM3" i="61"/>
  <c r="AL3" i="61"/>
  <c r="AK3" i="61"/>
  <c r="AJ3" i="61"/>
  <c r="AI3" i="61"/>
  <c r="AH3" i="61"/>
  <c r="AG3" i="61"/>
  <c r="AF3" i="61"/>
  <c r="AE3" i="61"/>
  <c r="AD3" i="61"/>
  <c r="AC3" i="61"/>
  <c r="AB3" i="61"/>
  <c r="AA3" i="61"/>
  <c r="Z3" i="61"/>
  <c r="Y3" i="61"/>
  <c r="X3" i="61"/>
  <c r="W3" i="61"/>
  <c r="V3" i="61"/>
  <c r="U3" i="61"/>
  <c r="T3" i="61"/>
  <c r="S3" i="61"/>
  <c r="R3" i="61"/>
  <c r="Q3" i="61"/>
  <c r="P3" i="61"/>
  <c r="O3" i="61"/>
  <c r="N3" i="61"/>
  <c r="M3" i="61"/>
  <c r="C100" i="62"/>
  <c r="C99" i="62"/>
  <c r="C85" i="62"/>
  <c r="C86" i="62" s="1"/>
  <c r="I83" i="62"/>
  <c r="H83" i="62" s="1"/>
  <c r="C71" i="62"/>
  <c r="C72" i="62" s="1"/>
  <c r="C70" i="62"/>
  <c r="U68" i="62"/>
  <c r="T68" i="62"/>
  <c r="S68" i="62"/>
  <c r="R68" i="62"/>
  <c r="Q68" i="62"/>
  <c r="P68" i="62"/>
  <c r="C60" i="62"/>
  <c r="C59" i="62"/>
  <c r="C58" i="62"/>
  <c r="U56" i="62"/>
  <c r="T56" i="62"/>
  <c r="S56" i="62"/>
  <c r="R56" i="62"/>
  <c r="Q56" i="62"/>
  <c r="P56" i="62"/>
  <c r="C48" i="62"/>
  <c r="C46" i="62"/>
  <c r="C47" i="62" s="1"/>
  <c r="U44" i="62"/>
  <c r="T44" i="62"/>
  <c r="S44" i="62"/>
  <c r="R44" i="62"/>
  <c r="Q44" i="62"/>
  <c r="P44" i="62"/>
  <c r="C34" i="62"/>
  <c r="C35" i="62" s="1"/>
  <c r="U32" i="62"/>
  <c r="T32" i="62"/>
  <c r="S32" i="62"/>
  <c r="R32" i="62"/>
  <c r="Q32" i="62"/>
  <c r="P32" i="62"/>
  <c r="B2" i="62"/>
  <c r="D37" i="61"/>
  <c r="D35" i="61"/>
  <c r="D33" i="61"/>
  <c r="D31" i="61"/>
  <c r="D29" i="61"/>
  <c r="C29" i="61"/>
  <c r="C38" i="61" s="1"/>
  <c r="C47" i="61" s="1"/>
  <c r="C56" i="61" s="1"/>
  <c r="C65" i="61" s="1"/>
  <c r="D28" i="61"/>
  <c r="C28" i="61"/>
  <c r="C37" i="61" s="1"/>
  <c r="C46" i="61" s="1"/>
  <c r="C55" i="61" s="1"/>
  <c r="C64" i="61" s="1"/>
  <c r="C73" i="61" s="1"/>
  <c r="C82" i="61" s="1"/>
  <c r="C91" i="61" s="1"/>
  <c r="C100" i="61" s="1"/>
  <c r="C109" i="61" s="1"/>
  <c r="C118" i="61" s="1"/>
  <c r="B28" i="61"/>
  <c r="D27" i="61"/>
  <c r="C27" i="61"/>
  <c r="C36" i="61" s="1"/>
  <c r="C45" i="61" s="1"/>
  <c r="C54" i="61" s="1"/>
  <c r="C63" i="61" s="1"/>
  <c r="C72" i="61" s="1"/>
  <c r="C81" i="61" s="1"/>
  <c r="C90" i="61" s="1"/>
  <c r="C99" i="61" s="1"/>
  <c r="C108" i="61" s="1"/>
  <c r="C117" i="61" s="1"/>
  <c r="D26" i="61"/>
  <c r="C26" i="61"/>
  <c r="C35" i="61" s="1"/>
  <c r="C44" i="61" s="1"/>
  <c r="C53" i="61" s="1"/>
  <c r="C62" i="61" s="1"/>
  <c r="C71" i="61" s="1"/>
  <c r="C80" i="61" s="1"/>
  <c r="C89" i="61" s="1"/>
  <c r="C98" i="61" s="1"/>
  <c r="C107" i="61" s="1"/>
  <c r="C116" i="61" s="1"/>
  <c r="B26" i="61"/>
  <c r="D25" i="61"/>
  <c r="C25" i="61"/>
  <c r="C34" i="61" s="1"/>
  <c r="C43" i="61" s="1"/>
  <c r="C52" i="61" s="1"/>
  <c r="C61" i="61" s="1"/>
  <c r="C70" i="61" s="1"/>
  <c r="C79" i="61" s="1"/>
  <c r="C88" i="61" s="1"/>
  <c r="C97" i="61" s="1"/>
  <c r="C106" i="61" s="1"/>
  <c r="C115" i="61" s="1"/>
  <c r="D24" i="61"/>
  <c r="C24" i="61"/>
  <c r="C33" i="61" s="1"/>
  <c r="C42" i="61" s="1"/>
  <c r="C51" i="61" s="1"/>
  <c r="C60" i="61" s="1"/>
  <c r="C69" i="61" s="1"/>
  <c r="C78" i="61" s="1"/>
  <c r="C87" i="61" s="1"/>
  <c r="C96" i="61" s="1"/>
  <c r="C105" i="61" s="1"/>
  <c r="C114" i="61" s="1"/>
  <c r="B24" i="61"/>
  <c r="D23" i="61"/>
  <c r="C23" i="61"/>
  <c r="C32" i="61" s="1"/>
  <c r="C41" i="61" s="1"/>
  <c r="C50" i="61" s="1"/>
  <c r="C59" i="61" s="1"/>
  <c r="C68" i="61" s="1"/>
  <c r="C77" i="61" s="1"/>
  <c r="C86" i="61" s="1"/>
  <c r="C95" i="61" s="1"/>
  <c r="C104" i="61" s="1"/>
  <c r="C113" i="61" s="1"/>
  <c r="D22" i="61"/>
  <c r="C22" i="61"/>
  <c r="C31" i="61" s="1"/>
  <c r="C40" i="61" s="1"/>
  <c r="C49" i="61" s="1"/>
  <c r="C58" i="61" s="1"/>
  <c r="C67" i="61" s="1"/>
  <c r="C76" i="61" s="1"/>
  <c r="C85" i="61" s="1"/>
  <c r="C94" i="61" s="1"/>
  <c r="C103" i="61" s="1"/>
  <c r="C112" i="61" s="1"/>
  <c r="B22" i="61"/>
  <c r="D21" i="61"/>
  <c r="C21" i="61"/>
  <c r="C30" i="61" s="1"/>
  <c r="C39" i="61" s="1"/>
  <c r="C48" i="61" s="1"/>
  <c r="C57" i="61" s="1"/>
  <c r="C66" i="61" s="1"/>
  <c r="C75" i="61" s="1"/>
  <c r="C84" i="61" s="1"/>
  <c r="C93" i="61" s="1"/>
  <c r="C102" i="61" s="1"/>
  <c r="C111" i="61" s="1"/>
  <c r="B20" i="61"/>
  <c r="B19" i="61"/>
  <c r="B18" i="61"/>
  <c r="B17" i="61"/>
  <c r="B16" i="61"/>
  <c r="B15" i="61"/>
  <c r="A15" i="61"/>
  <c r="A16" i="61" s="1"/>
  <c r="A17" i="61" s="1"/>
  <c r="A18" i="61" s="1"/>
  <c r="A19" i="61" s="1"/>
  <c r="A20" i="61" s="1"/>
  <c r="A21" i="61" s="1"/>
  <c r="A22" i="61" s="1"/>
  <c r="A23" i="61" s="1"/>
  <c r="A24" i="61" s="1"/>
  <c r="A25" i="61" s="1"/>
  <c r="A26" i="61" s="1"/>
  <c r="A27" i="61" s="1"/>
  <c r="A28" i="61" s="1"/>
  <c r="A29" i="61" s="1"/>
  <c r="A30" i="61" s="1"/>
  <c r="A31" i="61" s="1"/>
  <c r="A32" i="61" s="1"/>
  <c r="A33" i="61" s="1"/>
  <c r="A34" i="61" s="1"/>
  <c r="A35" i="61" s="1"/>
  <c r="A36" i="61" s="1"/>
  <c r="A37" i="61" s="1"/>
  <c r="A38" i="61" s="1"/>
  <c r="A39" i="61" s="1"/>
  <c r="A40" i="61" s="1"/>
  <c r="A41" i="61" s="1"/>
  <c r="A42" i="61" s="1"/>
  <c r="A43" i="61" s="1"/>
  <c r="A44" i="61" s="1"/>
  <c r="A45" i="61" s="1"/>
  <c r="A46" i="61" s="1"/>
  <c r="A47" i="61" s="1"/>
  <c r="A48" i="61" s="1"/>
  <c r="A49" i="61" s="1"/>
  <c r="A50" i="61" s="1"/>
  <c r="A51" i="61" s="1"/>
  <c r="A52" i="61" s="1"/>
  <c r="A53" i="61" s="1"/>
  <c r="A54" i="61" s="1"/>
  <c r="A55" i="61" s="1"/>
  <c r="A56" i="61" s="1"/>
  <c r="A57" i="61" s="1"/>
  <c r="A58" i="61" s="1"/>
  <c r="A59" i="61" s="1"/>
  <c r="A60" i="61" s="1"/>
  <c r="A61" i="61" s="1"/>
  <c r="A62" i="61" s="1"/>
  <c r="A63" i="61" s="1"/>
  <c r="A64" i="61" s="1"/>
  <c r="A65" i="61" s="1"/>
  <c r="A66" i="61" s="1"/>
  <c r="A67" i="61" s="1"/>
  <c r="A68" i="61" s="1"/>
  <c r="A69" i="61" s="1"/>
  <c r="A70" i="61" s="1"/>
  <c r="A71" i="61" s="1"/>
  <c r="A72" i="61" s="1"/>
  <c r="A73" i="61" s="1"/>
  <c r="A74" i="61" s="1"/>
  <c r="A75" i="61" s="1"/>
  <c r="A76" i="61" s="1"/>
  <c r="A77" i="61" s="1"/>
  <c r="A78" i="61" s="1"/>
  <c r="A79" i="61" s="1"/>
  <c r="A80" i="61" s="1"/>
  <c r="A81" i="61" s="1"/>
  <c r="A82" i="61" s="1"/>
  <c r="A83" i="61" s="1"/>
  <c r="A84" i="61" s="1"/>
  <c r="A85" i="61" s="1"/>
  <c r="A86" i="61" s="1"/>
  <c r="A87" i="61" s="1"/>
  <c r="A88" i="61" s="1"/>
  <c r="A89" i="61" s="1"/>
  <c r="A90" i="61" s="1"/>
  <c r="A91" i="61" s="1"/>
  <c r="A92" i="61" s="1"/>
  <c r="A93" i="61" s="1"/>
  <c r="A94" i="61" s="1"/>
  <c r="A95" i="61" s="1"/>
  <c r="A96" i="61" s="1"/>
  <c r="A97" i="61" s="1"/>
  <c r="A98" i="61" s="1"/>
  <c r="A99" i="61" s="1"/>
  <c r="A100" i="61" s="1"/>
  <c r="A101" i="61" s="1"/>
  <c r="A102" i="61" s="1"/>
  <c r="A103" i="61" s="1"/>
  <c r="A104" i="61" s="1"/>
  <c r="A105" i="61" s="1"/>
  <c r="A106" i="61" s="1"/>
  <c r="A107" i="61" s="1"/>
  <c r="A108" i="61" s="1"/>
  <c r="A109" i="61" s="1"/>
  <c r="A110" i="61" s="1"/>
  <c r="A111" i="61" s="1"/>
  <c r="A112" i="61" s="1"/>
  <c r="A113" i="61" s="1"/>
  <c r="A114" i="61" s="1"/>
  <c r="A115" i="61" s="1"/>
  <c r="A116" i="61" s="1"/>
  <c r="A117" i="61" s="1"/>
  <c r="A118" i="61" s="1"/>
  <c r="A119" i="61" s="1"/>
  <c r="B14" i="61"/>
  <c r="A14" i="61"/>
  <c r="B13" i="61"/>
  <c r="A13" i="61"/>
  <c r="B12" i="61"/>
  <c r="DU11" i="61"/>
  <c r="BJ11" i="61"/>
  <c r="D11" i="61"/>
  <c r="C11" i="61"/>
  <c r="B11" i="61"/>
  <c r="DU10" i="61"/>
  <c r="CG10" i="61"/>
  <c r="AS10" i="61"/>
  <c r="E10" i="61"/>
  <c r="FD9" i="61"/>
  <c r="FC9" i="61"/>
  <c r="FB9" i="61"/>
  <c r="FA9" i="61"/>
  <c r="EZ9" i="61"/>
  <c r="EY9" i="61"/>
  <c r="EX9" i="61"/>
  <c r="EW9" i="61"/>
  <c r="EV9" i="61"/>
  <c r="EU9" i="61"/>
  <c r="ET9" i="61"/>
  <c r="ES9" i="61"/>
  <c r="ER9" i="61"/>
  <c r="EQ9" i="61"/>
  <c r="EP9" i="61"/>
  <c r="EO9" i="61"/>
  <c r="EN9" i="61"/>
  <c r="EM9" i="61"/>
  <c r="EL9" i="61"/>
  <c r="EK9" i="61"/>
  <c r="EJ9" i="61"/>
  <c r="EI9" i="61"/>
  <c r="EH9" i="61"/>
  <c r="EG9" i="61"/>
  <c r="EF9" i="61"/>
  <c r="EE9" i="61"/>
  <c r="ED9" i="61"/>
  <c r="EC9" i="61"/>
  <c r="EB9" i="61"/>
  <c r="EA9" i="61"/>
  <c r="DZ9" i="61"/>
  <c r="DY9" i="61"/>
  <c r="DX9" i="61"/>
  <c r="DW9" i="61"/>
  <c r="DV9" i="61"/>
  <c r="C9" i="61"/>
  <c r="D9" i="61" s="1"/>
  <c r="E9" i="61" s="1"/>
  <c r="F9" i="61" s="1"/>
  <c r="G9" i="61" s="1"/>
  <c r="H9" i="61" s="1"/>
  <c r="I9" i="61" s="1"/>
  <c r="J9" i="61" s="1"/>
  <c r="K9" i="61" s="1"/>
  <c r="L9" i="61" s="1"/>
  <c r="M9" i="61" s="1"/>
  <c r="N9" i="61" s="1"/>
  <c r="O9" i="61" s="1"/>
  <c r="P9" i="61" s="1"/>
  <c r="Q9" i="61" s="1"/>
  <c r="R9" i="61" s="1"/>
  <c r="S9" i="61" s="1"/>
  <c r="T9" i="61" s="1"/>
  <c r="U9" i="61" s="1"/>
  <c r="V9" i="61" s="1"/>
  <c r="W9" i="61" s="1"/>
  <c r="X9" i="61" s="1"/>
  <c r="Y9" i="61" s="1"/>
  <c r="Z9" i="61" s="1"/>
  <c r="AA9" i="61" s="1"/>
  <c r="AB9" i="61" s="1"/>
  <c r="AC9" i="61" s="1"/>
  <c r="AD9" i="61" s="1"/>
  <c r="AE9" i="61" s="1"/>
  <c r="AF9" i="61" s="1"/>
  <c r="AG9" i="61" s="1"/>
  <c r="AH9" i="61" s="1"/>
  <c r="AI9" i="61" s="1"/>
  <c r="AJ9" i="61" s="1"/>
  <c r="AK9" i="61" s="1"/>
  <c r="AL9" i="61" s="1"/>
  <c r="AM9" i="61" s="1"/>
  <c r="AN9" i="61" s="1"/>
  <c r="AO9" i="61" s="1"/>
  <c r="AP9" i="61" s="1"/>
  <c r="AQ9" i="61" s="1"/>
  <c r="AR9" i="61" s="1"/>
  <c r="AS9" i="61" s="1"/>
  <c r="AT9" i="61" s="1"/>
  <c r="AU9" i="61" s="1"/>
  <c r="AV9" i="61" s="1"/>
  <c r="AW9" i="61" s="1"/>
  <c r="AX9" i="61" s="1"/>
  <c r="AY9" i="61" s="1"/>
  <c r="AZ9" i="61" s="1"/>
  <c r="BA9" i="61" s="1"/>
  <c r="BB9" i="61" s="1"/>
  <c r="BC9" i="61" s="1"/>
  <c r="BD9" i="61" s="1"/>
  <c r="BE9" i="61" s="1"/>
  <c r="BF9" i="61" s="1"/>
  <c r="BG9" i="61" s="1"/>
  <c r="BH9" i="61" s="1"/>
  <c r="BI9" i="61" s="1"/>
  <c r="BJ9" i="61" s="1"/>
  <c r="BK9" i="61" s="1"/>
  <c r="BL9" i="61" s="1"/>
  <c r="BM9" i="61" s="1"/>
  <c r="BN9" i="61" s="1"/>
  <c r="BO9" i="61" s="1"/>
  <c r="BP9" i="61" s="1"/>
  <c r="BQ9" i="61" s="1"/>
  <c r="BR9" i="61" s="1"/>
  <c r="BS9" i="61" s="1"/>
  <c r="BT9" i="61" s="1"/>
  <c r="BU9" i="61" s="1"/>
  <c r="BV9" i="61" s="1"/>
  <c r="BW9" i="61" s="1"/>
  <c r="BX9" i="61" s="1"/>
  <c r="BY9" i="61" s="1"/>
  <c r="BZ9" i="61" s="1"/>
  <c r="CA9" i="61" s="1"/>
  <c r="CB9" i="61" s="1"/>
  <c r="CC9" i="61" s="1"/>
  <c r="CD9" i="61" s="1"/>
  <c r="CE9" i="61" s="1"/>
  <c r="CF9" i="61" s="1"/>
  <c r="CG9" i="61" s="1"/>
  <c r="CH9" i="61" s="1"/>
  <c r="CI9" i="61" s="1"/>
  <c r="CJ9" i="61" s="1"/>
  <c r="CK9" i="61" s="1"/>
  <c r="CL9" i="61" s="1"/>
  <c r="CM9" i="61" s="1"/>
  <c r="CN9" i="61" s="1"/>
  <c r="CO9" i="61" s="1"/>
  <c r="CP9" i="61" s="1"/>
  <c r="CQ9" i="61" s="1"/>
  <c r="CR9" i="61" s="1"/>
  <c r="CS9" i="61" s="1"/>
  <c r="CT9" i="61" s="1"/>
  <c r="CU9" i="61" s="1"/>
  <c r="CV9" i="61" s="1"/>
  <c r="CW9" i="61" s="1"/>
  <c r="CX9" i="61" s="1"/>
  <c r="CY9" i="61" s="1"/>
  <c r="CZ9" i="61" s="1"/>
  <c r="DA9" i="61" s="1"/>
  <c r="DB9" i="61" s="1"/>
  <c r="DC9" i="61" s="1"/>
  <c r="DD9" i="61" s="1"/>
  <c r="DE9" i="61" s="1"/>
  <c r="DF9" i="61" s="1"/>
  <c r="DG9" i="61" s="1"/>
  <c r="DH9" i="61" s="1"/>
  <c r="DI9" i="61" s="1"/>
  <c r="DJ9" i="61" s="1"/>
  <c r="DK9" i="61" s="1"/>
  <c r="DL9" i="61" s="1"/>
  <c r="DM9" i="61" s="1"/>
  <c r="DN9" i="61" s="1"/>
  <c r="DO9" i="61" s="1"/>
  <c r="DP9" i="61" s="1"/>
  <c r="DQ9" i="61" s="1"/>
  <c r="DR9" i="61" s="1"/>
  <c r="DS9" i="61" s="1"/>
  <c r="DT9" i="61" s="1"/>
  <c r="DU9" i="61" s="1"/>
  <c r="G8" i="61"/>
  <c r="G1" i="61" s="1"/>
  <c r="F8" i="61"/>
  <c r="FD7" i="61"/>
  <c r="FC7" i="61"/>
  <c r="FB7" i="61"/>
  <c r="FA7" i="61"/>
  <c r="EZ7" i="61"/>
  <c r="EY7" i="61"/>
  <c r="EX7" i="61"/>
  <c r="EW7" i="61"/>
  <c r="EV7" i="61"/>
  <c r="EU7" i="61"/>
  <c r="ET7" i="61"/>
  <c r="ES7" i="61"/>
  <c r="ER7" i="61"/>
  <c r="EQ7" i="61"/>
  <c r="EP7" i="61"/>
  <c r="EO7" i="61"/>
  <c r="EN7" i="61"/>
  <c r="EM7" i="61"/>
  <c r="EL7" i="61"/>
  <c r="EK7" i="61"/>
  <c r="EJ7" i="61"/>
  <c r="EI7" i="61"/>
  <c r="EH7" i="61"/>
  <c r="EG7" i="61"/>
  <c r="EF7" i="61"/>
  <c r="EE7" i="61"/>
  <c r="ED7" i="61"/>
  <c r="EC7" i="61"/>
  <c r="EB7" i="61"/>
  <c r="EA7" i="61"/>
  <c r="DZ7" i="61"/>
  <c r="DY7" i="61"/>
  <c r="DX7" i="61"/>
  <c r="DW7" i="61"/>
  <c r="DV7" i="61"/>
  <c r="DU7" i="61"/>
  <c r="DT7" i="61"/>
  <c r="DS7" i="61"/>
  <c r="DR7" i="61"/>
  <c r="DQ7" i="61"/>
  <c r="DP7" i="61"/>
  <c r="DO7" i="61"/>
  <c r="DN7" i="61"/>
  <c r="DM7" i="61"/>
  <c r="DL7" i="61"/>
  <c r="DK7" i="61"/>
  <c r="DJ7" i="61"/>
  <c r="DI7" i="61"/>
  <c r="DH7" i="61"/>
  <c r="DG7" i="61"/>
  <c r="DF7" i="61"/>
  <c r="DE7" i="61"/>
  <c r="DD7" i="61"/>
  <c r="DC7" i="61"/>
  <c r="DB7" i="61"/>
  <c r="DA7" i="61"/>
  <c r="CZ7" i="61"/>
  <c r="CY7" i="61"/>
  <c r="CX7" i="61"/>
  <c r="CW7" i="61"/>
  <c r="CV7" i="61"/>
  <c r="CU7" i="61"/>
  <c r="CT7" i="61"/>
  <c r="CS7" i="61"/>
  <c r="CR7" i="61"/>
  <c r="CQ7" i="61"/>
  <c r="CP7" i="61"/>
  <c r="CO7" i="61"/>
  <c r="CN7" i="61"/>
  <c r="CM7" i="61"/>
  <c r="CL7" i="61"/>
  <c r="CK7" i="61"/>
  <c r="CJ7" i="61"/>
  <c r="CI7" i="61"/>
  <c r="CH7" i="61"/>
  <c r="CG7" i="61"/>
  <c r="CF7" i="61"/>
  <c r="CE7" i="61"/>
  <c r="CD7" i="61"/>
  <c r="CC7" i="61"/>
  <c r="CB7" i="61"/>
  <c r="CA7" i="61"/>
  <c r="BZ7" i="61"/>
  <c r="BY7" i="61"/>
  <c r="BX7" i="61"/>
  <c r="BW7" i="61"/>
  <c r="BV7" i="61"/>
  <c r="BU7" i="61"/>
  <c r="BT7" i="61"/>
  <c r="BS7" i="61"/>
  <c r="BR7" i="61"/>
  <c r="BQ7" i="61"/>
  <c r="BP7" i="61"/>
  <c r="BO7" i="61"/>
  <c r="BN7" i="61"/>
  <c r="BM7" i="61"/>
  <c r="BL7" i="61"/>
  <c r="BK7" i="61"/>
  <c r="BJ7" i="61"/>
  <c r="BI7" i="61"/>
  <c r="BH7" i="61"/>
  <c r="BG7" i="61"/>
  <c r="BF7" i="61"/>
  <c r="BE7" i="61"/>
  <c r="BD7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AC7" i="61"/>
  <c r="AB7" i="61"/>
  <c r="AA7" i="61"/>
  <c r="Z7" i="61"/>
  <c r="Y7" i="61"/>
  <c r="X7" i="61"/>
  <c r="W7" i="61"/>
  <c r="V7" i="61"/>
  <c r="U7" i="61"/>
  <c r="T7" i="61"/>
  <c r="S7" i="61"/>
  <c r="R7" i="61"/>
  <c r="Q7" i="61"/>
  <c r="P7" i="61"/>
  <c r="O7" i="61"/>
  <c r="N7" i="61"/>
  <c r="M7" i="61"/>
  <c r="L7" i="61"/>
  <c r="K7" i="61"/>
  <c r="J7" i="61"/>
  <c r="I7" i="61"/>
  <c r="H7" i="61"/>
  <c r="G7" i="61"/>
  <c r="F7" i="61"/>
  <c r="E7" i="61"/>
  <c r="FD6" i="61"/>
  <c r="FC6" i="61"/>
  <c r="FB6" i="61"/>
  <c r="FA6" i="61"/>
  <c r="EZ6" i="61"/>
  <c r="EY6" i="61"/>
  <c r="EX6" i="61"/>
  <c r="EW6" i="61"/>
  <c r="EV6" i="61"/>
  <c r="EU6" i="61"/>
  <c r="ET6" i="61"/>
  <c r="ES6" i="61"/>
  <c r="ER6" i="61"/>
  <c r="EQ6" i="61"/>
  <c r="EP6" i="61"/>
  <c r="EO6" i="61"/>
  <c r="EN6" i="61"/>
  <c r="EM6" i="61"/>
  <c r="EL6" i="61"/>
  <c r="EK6" i="61"/>
  <c r="EJ6" i="61"/>
  <c r="EI6" i="61"/>
  <c r="EH6" i="61"/>
  <c r="EG6" i="61"/>
  <c r="EF6" i="61"/>
  <c r="EE6" i="61"/>
  <c r="ED6" i="61"/>
  <c r="EC6" i="61"/>
  <c r="EB6" i="61"/>
  <c r="EA6" i="61"/>
  <c r="DZ6" i="61"/>
  <c r="DY6" i="61"/>
  <c r="DX6" i="61"/>
  <c r="DW6" i="61"/>
  <c r="DV6" i="61"/>
  <c r="DU6" i="61"/>
  <c r="DT6" i="61"/>
  <c r="DS6" i="61"/>
  <c r="DR6" i="61"/>
  <c r="DQ6" i="61"/>
  <c r="DP6" i="61"/>
  <c r="DO6" i="61"/>
  <c r="DN6" i="61"/>
  <c r="DM6" i="61"/>
  <c r="DL6" i="61"/>
  <c r="DK6" i="61"/>
  <c r="DJ6" i="61"/>
  <c r="DI6" i="61"/>
  <c r="DH6" i="61"/>
  <c r="DG6" i="61"/>
  <c r="DF6" i="61"/>
  <c r="DE6" i="61"/>
  <c r="DD6" i="61"/>
  <c r="DC6" i="61"/>
  <c r="DB6" i="61"/>
  <c r="DA6" i="61"/>
  <c r="CZ6" i="61"/>
  <c r="CY6" i="61"/>
  <c r="CX6" i="61"/>
  <c r="CW6" i="61"/>
  <c r="CV6" i="61"/>
  <c r="CU6" i="61"/>
  <c r="CT6" i="61"/>
  <c r="CS6" i="61"/>
  <c r="CR6" i="61"/>
  <c r="CQ6" i="61"/>
  <c r="CP6" i="61"/>
  <c r="CO6" i="61"/>
  <c r="CN6" i="61"/>
  <c r="CM6" i="61"/>
  <c r="CL6" i="61"/>
  <c r="CK6" i="61"/>
  <c r="CJ6" i="61"/>
  <c r="CI6" i="61"/>
  <c r="CH6" i="61"/>
  <c r="CG6" i="61"/>
  <c r="CF6" i="61"/>
  <c r="CE6" i="61"/>
  <c r="CD6" i="61"/>
  <c r="CC6" i="61"/>
  <c r="CB6" i="61"/>
  <c r="CA6" i="61"/>
  <c r="BZ6" i="61"/>
  <c r="BY6" i="61"/>
  <c r="BX6" i="61"/>
  <c r="BW6" i="61"/>
  <c r="BV6" i="61"/>
  <c r="BU6" i="61"/>
  <c r="BT6" i="61"/>
  <c r="BS6" i="61"/>
  <c r="BR6" i="61"/>
  <c r="BQ6" i="61"/>
  <c r="BP6" i="61"/>
  <c r="BO6" i="61"/>
  <c r="BN6" i="61"/>
  <c r="BM6" i="61"/>
  <c r="BL6" i="61"/>
  <c r="BK6" i="61"/>
  <c r="BJ6" i="61"/>
  <c r="BI6" i="61"/>
  <c r="BH6" i="61"/>
  <c r="BG6" i="61"/>
  <c r="BF6" i="61"/>
  <c r="BE6" i="61"/>
  <c r="BD6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AC6" i="61"/>
  <c r="AB6" i="61"/>
  <c r="AA6" i="61"/>
  <c r="Z6" i="61"/>
  <c r="Y6" i="61"/>
  <c r="X6" i="61"/>
  <c r="W6" i="61"/>
  <c r="V6" i="61"/>
  <c r="U6" i="61"/>
  <c r="T6" i="61"/>
  <c r="S6" i="61"/>
  <c r="R6" i="61"/>
  <c r="Q6" i="61"/>
  <c r="P6" i="61"/>
  <c r="O6" i="61"/>
  <c r="N6" i="61"/>
  <c r="M6" i="61"/>
  <c r="L6" i="61"/>
  <c r="K6" i="61"/>
  <c r="J6" i="61"/>
  <c r="I6" i="61"/>
  <c r="H6" i="61"/>
  <c r="G6" i="61"/>
  <c r="F6" i="61"/>
  <c r="E6" i="61"/>
  <c r="EX5" i="61"/>
  <c r="EX11" i="61" s="1"/>
  <c r="EP5" i="61"/>
  <c r="EP11" i="61" s="1"/>
  <c r="EH5" i="61"/>
  <c r="EH11" i="61" s="1"/>
  <c r="DZ5" i="61"/>
  <c r="DZ11" i="61" s="1"/>
  <c r="DX5" i="61"/>
  <c r="DX11" i="61" s="1"/>
  <c r="DW5" i="61"/>
  <c r="DW11" i="61" s="1"/>
  <c r="DV5" i="61"/>
  <c r="DV11" i="61" s="1"/>
  <c r="DU5" i="61"/>
  <c r="DT5" i="61"/>
  <c r="DT11" i="61" s="1"/>
  <c r="DS5" i="61"/>
  <c r="DS11" i="61" s="1"/>
  <c r="DR5" i="61"/>
  <c r="DR11" i="61" s="1"/>
  <c r="DQ5" i="61"/>
  <c r="DQ11" i="61" s="1"/>
  <c r="DP5" i="61"/>
  <c r="DP11" i="61" s="1"/>
  <c r="DO5" i="61"/>
  <c r="DO11" i="61" s="1"/>
  <c r="DN5" i="61"/>
  <c r="DN11" i="61" s="1"/>
  <c r="DM5" i="61"/>
  <c r="DM11" i="61" s="1"/>
  <c r="DL5" i="61"/>
  <c r="DL11" i="61" s="1"/>
  <c r="DK5" i="61"/>
  <c r="DK11" i="61" s="1"/>
  <c r="DJ5" i="61"/>
  <c r="DJ11" i="61" s="1"/>
  <c r="DI5" i="61"/>
  <c r="DI11" i="61" s="1"/>
  <c r="DH5" i="61"/>
  <c r="DH11" i="61" s="1"/>
  <c r="DG5" i="61"/>
  <c r="DG11" i="61" s="1"/>
  <c r="DF5" i="61"/>
  <c r="DF11" i="61" s="1"/>
  <c r="DE5" i="61"/>
  <c r="DE11" i="61" s="1"/>
  <c r="DD5" i="61"/>
  <c r="DD11" i="61" s="1"/>
  <c r="DC5" i="61"/>
  <c r="DC11" i="61" s="1"/>
  <c r="DB5" i="61"/>
  <c r="DB11" i="61" s="1"/>
  <c r="DA5" i="61"/>
  <c r="DA11" i="61" s="1"/>
  <c r="CZ5" i="61"/>
  <c r="CZ11" i="61" s="1"/>
  <c r="CY5" i="61"/>
  <c r="CY11" i="61" s="1"/>
  <c r="CX5" i="61"/>
  <c r="CX11" i="61" s="1"/>
  <c r="CW5" i="61"/>
  <c r="CW11" i="61" s="1"/>
  <c r="CV5" i="61"/>
  <c r="CV11" i="61" s="1"/>
  <c r="CU5" i="61"/>
  <c r="CU11" i="61" s="1"/>
  <c r="CT5" i="61"/>
  <c r="CT11" i="61" s="1"/>
  <c r="CS5" i="61"/>
  <c r="CS11" i="61" s="1"/>
  <c r="CR5" i="61"/>
  <c r="CR11" i="61" s="1"/>
  <c r="CQ5" i="61"/>
  <c r="CQ11" i="61" s="1"/>
  <c r="CP5" i="61"/>
  <c r="CP11" i="61" s="1"/>
  <c r="CO5" i="61"/>
  <c r="CO11" i="61" s="1"/>
  <c r="CN5" i="61"/>
  <c r="CN11" i="61" s="1"/>
  <c r="CM5" i="61"/>
  <c r="CM11" i="61" s="1"/>
  <c r="CL5" i="61"/>
  <c r="CL11" i="61" s="1"/>
  <c r="CK5" i="61"/>
  <c r="CK11" i="61" s="1"/>
  <c r="CJ5" i="61"/>
  <c r="CJ11" i="61" s="1"/>
  <c r="CI5" i="61"/>
  <c r="CI11" i="61" s="1"/>
  <c r="CH5" i="61"/>
  <c r="CH11" i="61" s="1"/>
  <c r="CG5" i="61"/>
  <c r="CG11" i="61" s="1"/>
  <c r="CF5" i="61"/>
  <c r="CF11" i="61" s="1"/>
  <c r="CE5" i="61"/>
  <c r="CE11" i="61" s="1"/>
  <c r="CD5" i="61"/>
  <c r="CD11" i="61" s="1"/>
  <c r="CC5" i="61"/>
  <c r="CC11" i="61" s="1"/>
  <c r="CB5" i="61"/>
  <c r="CB11" i="61" s="1"/>
  <c r="CA5" i="61"/>
  <c r="CA11" i="61" s="1"/>
  <c r="BZ5" i="61"/>
  <c r="BZ11" i="61" s="1"/>
  <c r="BY5" i="61"/>
  <c r="BY11" i="61" s="1"/>
  <c r="BX5" i="61"/>
  <c r="BX11" i="61" s="1"/>
  <c r="BW5" i="61"/>
  <c r="BW11" i="61" s="1"/>
  <c r="BV5" i="61"/>
  <c r="BV11" i="61" s="1"/>
  <c r="BU5" i="61"/>
  <c r="BU11" i="61" s="1"/>
  <c r="BT5" i="61"/>
  <c r="BT11" i="61" s="1"/>
  <c r="BS5" i="61"/>
  <c r="BS11" i="61" s="1"/>
  <c r="BR5" i="61"/>
  <c r="BR11" i="61" s="1"/>
  <c r="BQ5" i="61"/>
  <c r="BQ11" i="61" s="1"/>
  <c r="BP5" i="61"/>
  <c r="BP11" i="61" s="1"/>
  <c r="BO5" i="61"/>
  <c r="BO11" i="61" s="1"/>
  <c r="BN5" i="61"/>
  <c r="BN11" i="61" s="1"/>
  <c r="BM5" i="61"/>
  <c r="BM11" i="61" s="1"/>
  <c r="BL5" i="61"/>
  <c r="BL11" i="61" s="1"/>
  <c r="BK5" i="61"/>
  <c r="BK11" i="61" s="1"/>
  <c r="BJ5" i="61"/>
  <c r="BI5" i="61"/>
  <c r="BI11" i="61" s="1"/>
  <c r="BH5" i="61"/>
  <c r="BH11" i="61" s="1"/>
  <c r="BG5" i="61"/>
  <c r="BG11" i="61" s="1"/>
  <c r="BF5" i="61"/>
  <c r="BF11" i="61" s="1"/>
  <c r="BE5" i="61"/>
  <c r="BE11" i="61" s="1"/>
  <c r="BD5" i="61"/>
  <c r="BD11" i="61" s="1"/>
  <c r="BC5" i="61"/>
  <c r="BC11" i="61" s="1"/>
  <c r="BB5" i="61"/>
  <c r="BB11" i="61" s="1"/>
  <c r="BA5" i="61"/>
  <c r="BA11" i="61" s="1"/>
  <c r="AZ5" i="61"/>
  <c r="AZ11" i="61" s="1"/>
  <c r="AY5" i="61"/>
  <c r="AY11" i="61" s="1"/>
  <c r="AX5" i="61"/>
  <c r="AX11" i="61" s="1"/>
  <c r="AW5" i="61"/>
  <c r="AW11" i="61" s="1"/>
  <c r="AV5" i="61"/>
  <c r="AV11" i="61" s="1"/>
  <c r="AU5" i="61"/>
  <c r="AU11" i="61" s="1"/>
  <c r="AT5" i="61"/>
  <c r="AT11" i="61" s="1"/>
  <c r="AS5" i="61"/>
  <c r="AS11" i="61" s="1"/>
  <c r="L5" i="61"/>
  <c r="L11" i="61" s="1"/>
  <c r="K5" i="61"/>
  <c r="K11" i="61" s="1"/>
  <c r="J5" i="61"/>
  <c r="J11" i="61" s="1"/>
  <c r="I5" i="61"/>
  <c r="I11" i="61" s="1"/>
  <c r="H5" i="61"/>
  <c r="H11" i="61" s="1"/>
  <c r="G5" i="61"/>
  <c r="G11" i="61" s="1"/>
  <c r="F5" i="61"/>
  <c r="F11" i="61" s="1"/>
  <c r="E5" i="61"/>
  <c r="E11" i="61" s="1"/>
  <c r="FC5" i="61"/>
  <c r="FC11" i="61" s="1"/>
  <c r="FB5" i="61"/>
  <c r="FB11" i="61" s="1"/>
  <c r="FA5" i="61"/>
  <c r="FA11" i="61" s="1"/>
  <c r="EZ5" i="61"/>
  <c r="EZ11" i="61" s="1"/>
  <c r="EU5" i="61"/>
  <c r="EU11" i="61" s="1"/>
  <c r="ET5" i="61"/>
  <c r="ET11" i="61" s="1"/>
  <c r="ES5" i="61"/>
  <c r="ES11" i="61" s="1"/>
  <c r="ER5" i="61"/>
  <c r="ER11" i="61" s="1"/>
  <c r="EQ5" i="61"/>
  <c r="EQ11" i="61" s="1"/>
  <c r="EM5" i="61"/>
  <c r="EM11" i="61" s="1"/>
  <c r="EL5" i="61"/>
  <c r="EL11" i="61" s="1"/>
  <c r="EK5" i="61"/>
  <c r="EK11" i="61" s="1"/>
  <c r="EJ5" i="61"/>
  <c r="EJ11" i="61" s="1"/>
  <c r="EI5" i="61"/>
  <c r="EI11" i="61" s="1"/>
  <c r="EG5" i="61"/>
  <c r="EG11" i="61" s="1"/>
  <c r="EE5" i="61"/>
  <c r="EE11" i="61" s="1"/>
  <c r="ED5" i="61"/>
  <c r="ED11" i="61" s="1"/>
  <c r="EC5" i="61"/>
  <c r="EC11" i="61" s="1"/>
  <c r="EB5" i="61"/>
  <c r="EB11" i="61" s="1"/>
  <c r="DY5" i="61"/>
  <c r="DY11" i="61" s="1"/>
  <c r="AR5" i="61"/>
  <c r="AR11" i="61" s="1"/>
  <c r="AQ5" i="61"/>
  <c r="AQ11" i="61" s="1"/>
  <c r="AP5" i="61"/>
  <c r="AP11" i="61" s="1"/>
  <c r="AO5" i="61"/>
  <c r="AO11" i="61" s="1"/>
  <c r="AN5" i="61"/>
  <c r="AN11" i="61" s="1"/>
  <c r="AM5" i="61"/>
  <c r="AM11" i="61" s="1"/>
  <c r="AL5" i="61"/>
  <c r="AL11" i="61" s="1"/>
  <c r="AK5" i="61"/>
  <c r="AK11" i="61" s="1"/>
  <c r="AJ5" i="61"/>
  <c r="AJ11" i="61" s="1"/>
  <c r="AI5" i="61"/>
  <c r="AI11" i="61" s="1"/>
  <c r="AH5" i="61"/>
  <c r="AH11" i="61" s="1"/>
  <c r="AG5" i="61"/>
  <c r="AG11" i="61" s="1"/>
  <c r="AF5" i="61"/>
  <c r="AF11" i="61" s="1"/>
  <c r="AE5" i="61"/>
  <c r="AE11" i="61" s="1"/>
  <c r="AD5" i="61"/>
  <c r="AD11" i="61" s="1"/>
  <c r="AC5" i="61"/>
  <c r="AC11" i="61" s="1"/>
  <c r="AB5" i="61"/>
  <c r="AB11" i="61" s="1"/>
  <c r="AA5" i="61"/>
  <c r="AA11" i="61" s="1"/>
  <c r="Z5" i="61"/>
  <c r="Z11" i="61" s="1"/>
  <c r="Y5" i="61"/>
  <c r="Y11" i="61" s="1"/>
  <c r="X5" i="61"/>
  <c r="X11" i="61" s="1"/>
  <c r="W5" i="61"/>
  <c r="W11" i="61" s="1"/>
  <c r="V5" i="61"/>
  <c r="V11" i="61" s="1"/>
  <c r="U5" i="61"/>
  <c r="U11" i="61" s="1"/>
  <c r="T5" i="61"/>
  <c r="T11" i="61" s="1"/>
  <c r="S5" i="61"/>
  <c r="S11" i="61" s="1"/>
  <c r="R5" i="61"/>
  <c r="R11" i="61" s="1"/>
  <c r="Q5" i="61"/>
  <c r="Q11" i="61" s="1"/>
  <c r="P5" i="61"/>
  <c r="P11" i="61" s="1"/>
  <c r="O5" i="61"/>
  <c r="O11" i="61" s="1"/>
  <c r="N5" i="61"/>
  <c r="N11" i="61" s="1"/>
  <c r="M5" i="61"/>
  <c r="M11" i="61" s="1"/>
  <c r="B2" i="61" a="1"/>
  <c r="B2" i="61" s="1"/>
  <c r="F1" i="61"/>
  <c r="E1" i="61"/>
  <c r="B33" i="61" l="1"/>
  <c r="D42" i="61"/>
  <c r="H8" i="61"/>
  <c r="B27" i="61"/>
  <c r="D36" i="61"/>
  <c r="B35" i="61"/>
  <c r="D44" i="61"/>
  <c r="B21" i="61"/>
  <c r="D30" i="61"/>
  <c r="B37" i="61"/>
  <c r="D46" i="61"/>
  <c r="B25" i="61"/>
  <c r="D34" i="61"/>
  <c r="C74" i="61"/>
  <c r="C83" i="61" s="1"/>
  <c r="C92" i="61" s="1"/>
  <c r="B29" i="61"/>
  <c r="D38" i="61"/>
  <c r="D25" i="62"/>
  <c r="D21" i="62"/>
  <c r="D17" i="62"/>
  <c r="D13" i="62"/>
  <c r="D9" i="62"/>
  <c r="D26" i="62"/>
  <c r="D22" i="62"/>
  <c r="D18" i="62"/>
  <c r="D14" i="62"/>
  <c r="D10" i="62"/>
  <c r="D23" i="62"/>
  <c r="D19" i="62"/>
  <c r="D15" i="62"/>
  <c r="D11" i="62"/>
  <c r="D7" i="62"/>
  <c r="D24" i="62"/>
  <c r="D20" i="62"/>
  <c r="D16" i="62"/>
  <c r="D12" i="62"/>
  <c r="D8" i="62"/>
  <c r="B23" i="61"/>
  <c r="D32" i="61"/>
  <c r="B31" i="61"/>
  <c r="D40" i="61"/>
  <c r="C36" i="62"/>
  <c r="C61" i="62"/>
  <c r="C49" i="62"/>
  <c r="C73" i="62"/>
  <c r="C87" i="62"/>
  <c r="C101" i="62"/>
  <c r="J16" i="62" l="1"/>
  <c r="L16" i="62" s="1"/>
  <c r="J10" i="62"/>
  <c r="L10" i="62" s="1"/>
  <c r="J21" i="62"/>
  <c r="L21" i="62" s="1"/>
  <c r="J20" i="62"/>
  <c r="L20" i="62" s="1"/>
  <c r="J14" i="62"/>
  <c r="L14" i="62" s="1"/>
  <c r="J25" i="62"/>
  <c r="L25" i="62" s="1"/>
  <c r="B44" i="61"/>
  <c r="D53" i="61"/>
  <c r="C102" i="62"/>
  <c r="C88" i="62"/>
  <c r="B40" i="61"/>
  <c r="D49" i="61"/>
  <c r="J24" i="62"/>
  <c r="L24" i="62" s="1"/>
  <c r="J18" i="62"/>
  <c r="L18" i="62" s="1"/>
  <c r="B38" i="61"/>
  <c r="D47" i="61"/>
  <c r="C62" i="62"/>
  <c r="J7" i="62"/>
  <c r="L7" i="62" s="1"/>
  <c r="J22" i="62"/>
  <c r="L22" i="62" s="1"/>
  <c r="B34" i="61"/>
  <c r="D43" i="61"/>
  <c r="B36" i="61"/>
  <c r="D45" i="61"/>
  <c r="B32" i="61"/>
  <c r="D41" i="61"/>
  <c r="J11" i="62"/>
  <c r="L11" i="62" s="1"/>
  <c r="J26" i="62"/>
  <c r="L26" i="62" s="1"/>
  <c r="C50" i="62"/>
  <c r="C37" i="62"/>
  <c r="J15" i="62"/>
  <c r="L15" i="62" s="1"/>
  <c r="J9" i="62"/>
  <c r="L9" i="62" s="1"/>
  <c r="C101" i="61"/>
  <c r="C110" i="61" s="1"/>
  <c r="C119" i="61" s="1"/>
  <c r="B46" i="61"/>
  <c r="D55" i="61"/>
  <c r="I8" i="61"/>
  <c r="H1" i="61"/>
  <c r="J8" i="62"/>
  <c r="L8" i="62" s="1"/>
  <c r="J19" i="62"/>
  <c r="L19" i="62" s="1"/>
  <c r="J13" i="62"/>
  <c r="L13" i="62" s="1"/>
  <c r="B42" i="61"/>
  <c r="D51" i="61"/>
  <c r="C74" i="62"/>
  <c r="J12" i="62"/>
  <c r="L12" i="62" s="1"/>
  <c r="J23" i="62"/>
  <c r="L23" i="62" s="1"/>
  <c r="J17" i="62"/>
  <c r="L17" i="62" s="1"/>
  <c r="B30" i="61"/>
  <c r="D39" i="61"/>
  <c r="B55" i="61" l="1"/>
  <c r="D64" i="61"/>
  <c r="B47" i="61"/>
  <c r="D56" i="61"/>
  <c r="B53" i="61"/>
  <c r="D62" i="61"/>
  <c r="C51" i="62"/>
  <c r="B41" i="61"/>
  <c r="D50" i="61"/>
  <c r="C63" i="62"/>
  <c r="C75" i="62"/>
  <c r="B45" i="61"/>
  <c r="D54" i="61"/>
  <c r="B39" i="61"/>
  <c r="D48" i="61"/>
  <c r="B51" i="61"/>
  <c r="D60" i="61"/>
  <c r="C38" i="62"/>
  <c r="C89" i="62"/>
  <c r="I1" i="61"/>
  <c r="J8" i="61"/>
  <c r="B43" i="61"/>
  <c r="D52" i="61"/>
  <c r="B49" i="61"/>
  <c r="D58" i="61"/>
  <c r="C103" i="62"/>
  <c r="K17" i="62"/>
  <c r="K25" i="62"/>
  <c r="K7" i="62"/>
  <c r="H25" i="62" l="1" a="1"/>
  <c r="H25" i="62" s="1"/>
  <c r="G25" i="62" a="1"/>
  <c r="G25" i="62" s="1"/>
  <c r="F25" i="62" a="1"/>
  <c r="F25" i="62" s="1"/>
  <c r="I25" i="62" a="1"/>
  <c r="I25" i="62" s="1"/>
  <c r="E25" i="62" a="1"/>
  <c r="E25" i="62" s="1"/>
  <c r="H17" i="62" a="1"/>
  <c r="H17" i="62" s="1"/>
  <c r="G17" i="62" a="1"/>
  <c r="G17" i="62" s="1"/>
  <c r="F17" i="62" a="1"/>
  <c r="F17" i="62" s="1"/>
  <c r="I17" i="62" a="1"/>
  <c r="I17" i="62" s="1"/>
  <c r="E17" i="62" a="1"/>
  <c r="E17" i="62" s="1"/>
  <c r="I7" i="62" a="1"/>
  <c r="I7" i="62" s="1"/>
  <c r="E7" i="62" a="1"/>
  <c r="E7" i="62" s="1"/>
  <c r="H7" i="62" a="1"/>
  <c r="H7" i="62" s="1"/>
  <c r="G7" i="62" a="1"/>
  <c r="G7" i="62" s="1"/>
  <c r="F7" i="62" a="1"/>
  <c r="F7" i="62" s="1"/>
  <c r="B64" i="61"/>
  <c r="D73" i="61"/>
  <c r="B62" i="61"/>
  <c r="D71" i="61"/>
  <c r="B56" i="61"/>
  <c r="D65" i="61"/>
  <c r="B52" i="61"/>
  <c r="D61" i="61"/>
  <c r="B60" i="61"/>
  <c r="D69" i="61"/>
  <c r="C104" i="62"/>
  <c r="C90" i="62"/>
  <c r="B54" i="61"/>
  <c r="D63" i="61"/>
  <c r="B50" i="61"/>
  <c r="D59" i="61"/>
  <c r="B58" i="61"/>
  <c r="D67" i="61"/>
  <c r="C39" i="62"/>
  <c r="K8" i="61"/>
  <c r="J1" i="61"/>
  <c r="B48" i="61"/>
  <c r="D57" i="61"/>
  <c r="C64" i="62"/>
  <c r="C76" i="62"/>
  <c r="C52" i="62"/>
  <c r="K8" i="62"/>
  <c r="F8" i="62" l="1" a="1"/>
  <c r="F8" i="62" s="1"/>
  <c r="I8" i="62" a="1"/>
  <c r="I8" i="62" s="1"/>
  <c r="E8" i="62" a="1"/>
  <c r="E8" i="62" s="1"/>
  <c r="G8" i="62" a="1"/>
  <c r="G8" i="62" s="1"/>
  <c r="H8" i="62" a="1"/>
  <c r="H8" i="62" s="1"/>
  <c r="E46" i="62" a="1"/>
  <c r="E46" i="62" s="1"/>
  <c r="C65" i="62"/>
  <c r="F64" i="62" s="1" a="1"/>
  <c r="F64" i="62" s="1"/>
  <c r="J64" i="62" a="1"/>
  <c r="J64" i="62" s="1"/>
  <c r="I64" i="62" a="1"/>
  <c r="I64" i="62" s="1"/>
  <c r="E64" i="62" a="1"/>
  <c r="E64" i="62" s="1"/>
  <c r="H62" i="62" a="1"/>
  <c r="H62" i="62" s="1"/>
  <c r="H58" i="62" a="1"/>
  <c r="H58" i="62" s="1"/>
  <c r="F60" i="62" a="1"/>
  <c r="F60" i="62" s="1"/>
  <c r="J62" i="62" a="1"/>
  <c r="J62" i="62" s="1"/>
  <c r="H60" i="62" a="1"/>
  <c r="H60" i="62" s="1"/>
  <c r="E60" i="62" a="1"/>
  <c r="E60" i="62" s="1"/>
  <c r="F59" i="62" a="1"/>
  <c r="F59" i="62" s="1"/>
  <c r="G60" i="62" a="1"/>
  <c r="G60" i="62" s="1"/>
  <c r="H59" i="62" a="1"/>
  <c r="H59" i="62" s="1"/>
  <c r="H57" i="62" a="1"/>
  <c r="H57" i="62" s="1"/>
  <c r="S58" i="62" s="1"/>
  <c r="E61" i="62" a="1"/>
  <c r="E61" i="62" s="1"/>
  <c r="G62" i="62" a="1"/>
  <c r="G62" i="62" s="1"/>
  <c r="I58" i="62" a="1"/>
  <c r="I58" i="62" s="1"/>
  <c r="E62" i="62" a="1"/>
  <c r="E62" i="62" s="1"/>
  <c r="I62" i="62" a="1"/>
  <c r="I62" i="62" s="1"/>
  <c r="G59" i="62" a="1"/>
  <c r="G59" i="62" s="1"/>
  <c r="R60" i="62" s="1"/>
  <c r="E57" i="62" a="1"/>
  <c r="E57" i="62" s="1"/>
  <c r="G61" i="62" a="1"/>
  <c r="G61" i="62" s="1"/>
  <c r="J59" i="62" a="1"/>
  <c r="J59" i="62" s="1"/>
  <c r="C105" i="62"/>
  <c r="B71" i="61"/>
  <c r="D80" i="61"/>
  <c r="I57" i="62" a="1"/>
  <c r="I57" i="62" s="1"/>
  <c r="G63" i="62" a="1"/>
  <c r="G63" i="62" s="1"/>
  <c r="L8" i="61"/>
  <c r="K1" i="61"/>
  <c r="C40" i="62"/>
  <c r="B73" i="61"/>
  <c r="D82" i="61"/>
  <c r="I59" i="62" a="1"/>
  <c r="I59" i="62" s="1"/>
  <c r="E63" i="62" a="1"/>
  <c r="E63" i="62" s="1"/>
  <c r="I60" i="62" a="1"/>
  <c r="I60" i="62" s="1"/>
  <c r="B69" i="61"/>
  <c r="D78" i="61"/>
  <c r="B63" i="61"/>
  <c r="D72" i="61"/>
  <c r="E59" i="62" a="1"/>
  <c r="E59" i="62" s="1"/>
  <c r="I63" i="62" a="1"/>
  <c r="I63" i="62" s="1"/>
  <c r="T64" i="62" s="1"/>
  <c r="B67" i="61"/>
  <c r="D76" i="61"/>
  <c r="I61" i="62" a="1"/>
  <c r="I61" i="62" s="1"/>
  <c r="J57" i="62" a="1"/>
  <c r="J57" i="62" s="1"/>
  <c r="B57" i="61"/>
  <c r="D66" i="61"/>
  <c r="B59" i="61"/>
  <c r="D68" i="61"/>
  <c r="B61" i="61"/>
  <c r="D70" i="61"/>
  <c r="F61" i="62" a="1"/>
  <c r="F61" i="62" s="1"/>
  <c r="F62" i="62" a="1"/>
  <c r="F62" i="62" s="1"/>
  <c r="F57" i="62" a="1"/>
  <c r="F57" i="62" s="1"/>
  <c r="H63" i="62" a="1"/>
  <c r="H63" i="62" s="1"/>
  <c r="G52" i="62" a="1"/>
  <c r="G52" i="62" s="1"/>
  <c r="J52" i="62" a="1"/>
  <c r="J52" i="62" s="1"/>
  <c r="C53" i="62"/>
  <c r="J48" i="62" s="1" a="1"/>
  <c r="J48" i="62" s="1"/>
  <c r="F52" i="62" a="1"/>
  <c r="F52" i="62" s="1"/>
  <c r="G47" i="62" a="1"/>
  <c r="G47" i="62" s="1"/>
  <c r="J47" i="62" a="1"/>
  <c r="J47" i="62" s="1"/>
  <c r="I47" i="62" a="1"/>
  <c r="I47" i="62" s="1"/>
  <c r="G49" i="62" a="1"/>
  <c r="G49" i="62" s="1"/>
  <c r="J46" i="62" a="1"/>
  <c r="J46" i="62" s="1"/>
  <c r="I45" i="62" a="1"/>
  <c r="I45" i="62" s="1"/>
  <c r="J60" i="62" a="1"/>
  <c r="J60" i="62" s="1"/>
  <c r="G76" i="62" a="1"/>
  <c r="G76" i="62" s="1"/>
  <c r="C77" i="62"/>
  <c r="J76" i="62" s="1" a="1"/>
  <c r="J76" i="62" s="1"/>
  <c r="I76" i="62" a="1"/>
  <c r="I76" i="62" s="1"/>
  <c r="E76" i="62" a="1"/>
  <c r="E76" i="62" s="1"/>
  <c r="F73" i="62" a="1"/>
  <c r="F73" i="62" s="1"/>
  <c r="G70" i="62" a="1"/>
  <c r="G70" i="62" s="1"/>
  <c r="G71" i="62" a="1"/>
  <c r="G71" i="62" s="1"/>
  <c r="F71" i="62" a="1"/>
  <c r="F71" i="62" s="1"/>
  <c r="J74" i="62" a="1"/>
  <c r="J74" i="62" s="1"/>
  <c r="H70" i="62" a="1"/>
  <c r="H70" i="62" s="1"/>
  <c r="H69" i="62" a="1"/>
  <c r="H69" i="62" s="1"/>
  <c r="J70" i="62" a="1"/>
  <c r="J70" i="62" s="1"/>
  <c r="F74" i="62" a="1"/>
  <c r="F74" i="62" s="1"/>
  <c r="J72" i="62" a="1"/>
  <c r="J72" i="62" s="1"/>
  <c r="I74" i="62" a="1"/>
  <c r="I74" i="62" s="1"/>
  <c r="J71" i="62" a="1"/>
  <c r="J71" i="62" s="1"/>
  <c r="E74" i="62" a="1"/>
  <c r="E74" i="62" s="1"/>
  <c r="I72" i="62" a="1"/>
  <c r="I72" i="62" s="1"/>
  <c r="H74" i="62" a="1"/>
  <c r="H74" i="62" s="1"/>
  <c r="G69" i="62" a="1"/>
  <c r="G69" i="62" s="1"/>
  <c r="G74" i="62" a="1"/>
  <c r="G74" i="62" s="1"/>
  <c r="G58" i="62" a="1"/>
  <c r="G58" i="62" s="1"/>
  <c r="R59" i="62" s="1"/>
  <c r="F63" i="62" a="1"/>
  <c r="F63" i="62" s="1"/>
  <c r="C91" i="62"/>
  <c r="B65" i="61"/>
  <c r="D74" i="61"/>
  <c r="T60" i="62" l="1"/>
  <c r="S59" i="62"/>
  <c r="P64" i="62"/>
  <c r="Q60" i="62"/>
  <c r="R71" i="62"/>
  <c r="R70" i="62"/>
  <c r="U71" i="62"/>
  <c r="P62" i="62"/>
  <c r="P60" i="62"/>
  <c r="Q62" i="62"/>
  <c r="S63" i="62"/>
  <c r="R62" i="62"/>
  <c r="U72" i="62"/>
  <c r="T58" i="62"/>
  <c r="T63" i="62"/>
  <c r="U47" i="62"/>
  <c r="G48" i="62" a="1"/>
  <c r="G48" i="62" s="1"/>
  <c r="R49" i="62" s="1"/>
  <c r="T62" i="62"/>
  <c r="P63" i="62"/>
  <c r="P61" i="62"/>
  <c r="B72" i="61"/>
  <c r="D81" i="61"/>
  <c r="F76" i="62" a="1"/>
  <c r="F76" i="62" s="1"/>
  <c r="E49" i="62" a="1"/>
  <c r="E49" i="62" s="1"/>
  <c r="E45" i="62" a="1"/>
  <c r="E45" i="62" s="1"/>
  <c r="P46" i="62" s="1"/>
  <c r="E52" i="62" a="1"/>
  <c r="E52" i="62" s="1"/>
  <c r="B70" i="61"/>
  <c r="D79" i="61"/>
  <c r="G50" i="62" a="1"/>
  <c r="G50" i="62" s="1"/>
  <c r="E69" i="62" a="1"/>
  <c r="E69" i="62" s="1"/>
  <c r="E50" i="62" a="1"/>
  <c r="E50" i="62" s="1"/>
  <c r="B80" i="61"/>
  <c r="D89" i="61"/>
  <c r="T59" i="62"/>
  <c r="G72" i="62" a="1"/>
  <c r="G72" i="62" s="1"/>
  <c r="F49" i="62" a="1"/>
  <c r="F49" i="62" s="1"/>
  <c r="F72" i="62" a="1"/>
  <c r="F72" i="62" s="1"/>
  <c r="Q73" i="62" s="1"/>
  <c r="F69" i="62" a="1"/>
  <c r="F69" i="62" s="1"/>
  <c r="I46" i="62" a="1"/>
  <c r="I46" i="62" s="1"/>
  <c r="T47" i="62" s="1"/>
  <c r="H47" i="62" a="1"/>
  <c r="H47" i="62" s="1"/>
  <c r="I52" i="62" a="1"/>
  <c r="I52" i="62" s="1"/>
  <c r="B76" i="61"/>
  <c r="D85" i="61"/>
  <c r="B78" i="61"/>
  <c r="D87" i="61"/>
  <c r="B82" i="61"/>
  <c r="D91" i="61"/>
  <c r="I105" i="62" a="1"/>
  <c r="I105" i="62" s="1"/>
  <c r="E105" i="62" a="1"/>
  <c r="E105" i="62" s="1"/>
  <c r="C106" i="62"/>
  <c r="G105" i="62" a="1"/>
  <c r="G105" i="62" s="1"/>
  <c r="J105" i="62" a="1"/>
  <c r="J105" i="62" s="1"/>
  <c r="F105" i="62" a="1"/>
  <c r="F105" i="62" s="1"/>
  <c r="F101" i="62" a="1"/>
  <c r="F101" i="62" s="1"/>
  <c r="F98" i="62" a="1"/>
  <c r="F98" i="62" s="1"/>
  <c r="H101" i="62" a="1"/>
  <c r="H101" i="62" s="1"/>
  <c r="J101" i="62" a="1"/>
  <c r="J101" i="62" s="1"/>
  <c r="F100" i="62" a="1"/>
  <c r="F100" i="62" s="1"/>
  <c r="I102" i="62" a="1"/>
  <c r="I102" i="62" s="1"/>
  <c r="F103" i="62" a="1"/>
  <c r="F103" i="62" s="1"/>
  <c r="H98" i="62" a="1"/>
  <c r="H98" i="62" s="1"/>
  <c r="I103" i="62" a="1"/>
  <c r="I103" i="62" s="1"/>
  <c r="J99" i="62" a="1"/>
  <c r="J99" i="62" s="1"/>
  <c r="E102" i="62" a="1"/>
  <c r="E102" i="62" s="1"/>
  <c r="G102" i="62" a="1"/>
  <c r="G102" i="62" s="1"/>
  <c r="H103" i="62" a="1"/>
  <c r="H103" i="62" s="1"/>
  <c r="H99" i="62" a="1"/>
  <c r="H99" i="62" s="1"/>
  <c r="E101" i="62" a="1"/>
  <c r="E101" i="62" s="1"/>
  <c r="G103" i="62" a="1"/>
  <c r="G103" i="62" s="1"/>
  <c r="H102" i="62" a="1"/>
  <c r="H102" i="62" s="1"/>
  <c r="J98" i="62" a="1"/>
  <c r="J98" i="62" s="1"/>
  <c r="R63" i="62"/>
  <c r="Q64" i="62"/>
  <c r="I77" i="62" a="1"/>
  <c r="I77" i="62" s="1"/>
  <c r="T77" i="62" s="1"/>
  <c r="E77" i="62" a="1"/>
  <c r="E77" i="62" s="1"/>
  <c r="P77" i="62" s="1"/>
  <c r="H77" i="62" a="1"/>
  <c r="H77" i="62" s="1"/>
  <c r="G77" i="62" a="1"/>
  <c r="G77" i="62" s="1"/>
  <c r="R77" i="62" s="1"/>
  <c r="J77" i="62" a="1"/>
  <c r="J77" i="62" s="1"/>
  <c r="U77" i="62" s="1"/>
  <c r="F77" i="62" a="1"/>
  <c r="F77" i="62" s="1"/>
  <c r="H71" i="62" a="1"/>
  <c r="H71" i="62" s="1"/>
  <c r="J69" i="62" a="1"/>
  <c r="J69" i="62" s="1"/>
  <c r="U70" i="62" s="1"/>
  <c r="J75" i="62" a="1"/>
  <c r="J75" i="62" s="1"/>
  <c r="U76" i="62" s="1"/>
  <c r="G73" i="62" a="1"/>
  <c r="G73" i="62" s="1"/>
  <c r="R74" i="62" s="1"/>
  <c r="F75" i="62" a="1"/>
  <c r="F75" i="62" s="1"/>
  <c r="Q75" i="62" s="1"/>
  <c r="I71" i="62" a="1"/>
  <c r="I71" i="62" s="1"/>
  <c r="T72" i="62" s="1"/>
  <c r="I75" i="62" a="1"/>
  <c r="I75" i="62" s="1"/>
  <c r="T76" i="62" s="1"/>
  <c r="E71" i="62" a="1"/>
  <c r="E71" i="62" s="1"/>
  <c r="E70" i="62" a="1"/>
  <c r="E70" i="62" s="1"/>
  <c r="E75" i="62" a="1"/>
  <c r="E75" i="62" s="1"/>
  <c r="P76" i="62" s="1"/>
  <c r="J73" i="62" a="1"/>
  <c r="J73" i="62" s="1"/>
  <c r="U74" i="62" s="1"/>
  <c r="E72" i="62" a="1"/>
  <c r="E72" i="62" s="1"/>
  <c r="H72" i="62" a="1"/>
  <c r="H72" i="62" s="1"/>
  <c r="I69" i="62" a="1"/>
  <c r="I69" i="62" s="1"/>
  <c r="F70" i="62" a="1"/>
  <c r="F70" i="62" s="1"/>
  <c r="Q71" i="62" s="1"/>
  <c r="I70" i="62" a="1"/>
  <c r="I70" i="62" s="1"/>
  <c r="E73" i="62" a="1"/>
  <c r="E73" i="62" s="1"/>
  <c r="P74" i="62" s="1"/>
  <c r="H75" i="62" a="1"/>
  <c r="H75" i="62" s="1"/>
  <c r="S75" i="62" s="1"/>
  <c r="H73" i="62" a="1"/>
  <c r="H73" i="62" s="1"/>
  <c r="S74" i="62" s="1"/>
  <c r="I73" i="62" a="1"/>
  <c r="I73" i="62" s="1"/>
  <c r="T74" i="62" s="1"/>
  <c r="G75" i="62" a="1"/>
  <c r="G75" i="62" s="1"/>
  <c r="R76" i="62" s="1"/>
  <c r="H50" i="62" a="1"/>
  <c r="H50" i="62" s="1"/>
  <c r="B68" i="61"/>
  <c r="D77" i="61"/>
  <c r="H40" i="62" a="1"/>
  <c r="H40" i="62" s="1"/>
  <c r="G40" i="62" a="1"/>
  <c r="G40" i="62" s="1"/>
  <c r="C41" i="62"/>
  <c r="I39" i="62" s="1" a="1"/>
  <c r="I39" i="62" s="1"/>
  <c r="J40" i="62" a="1"/>
  <c r="J40" i="62" s="1"/>
  <c r="F40" i="62" a="1"/>
  <c r="F40" i="62" s="1"/>
  <c r="I40" i="62" a="1"/>
  <c r="I40" i="62" s="1"/>
  <c r="E40" i="62" a="1"/>
  <c r="E40" i="62" s="1"/>
  <c r="E34" i="62" a="1"/>
  <c r="E34" i="62" s="1"/>
  <c r="G37" i="62" a="1"/>
  <c r="G37" i="62" s="1"/>
  <c r="E38" i="62" a="1"/>
  <c r="E38" i="62" s="1"/>
  <c r="I36" i="62" a="1"/>
  <c r="I36" i="62" s="1"/>
  <c r="H38" i="62" a="1"/>
  <c r="H38" i="62" s="1"/>
  <c r="E36" i="62" a="1"/>
  <c r="E36" i="62" s="1"/>
  <c r="F33" i="62" a="1"/>
  <c r="F33" i="62" s="1"/>
  <c r="H33" i="62" a="1"/>
  <c r="H33" i="62" s="1"/>
  <c r="I33" i="62" a="1"/>
  <c r="I33" i="62" s="1"/>
  <c r="F38" i="62" a="1"/>
  <c r="F38" i="62" s="1"/>
  <c r="F35" i="62" a="1"/>
  <c r="F35" i="62" s="1"/>
  <c r="G36" i="62" a="1"/>
  <c r="G36" i="62" s="1"/>
  <c r="H34" i="62" a="1"/>
  <c r="H34" i="62" s="1"/>
  <c r="J36" i="62" a="1"/>
  <c r="J36" i="62" s="1"/>
  <c r="F34" i="62" a="1"/>
  <c r="F34" i="62" s="1"/>
  <c r="H37" i="62" a="1"/>
  <c r="H37" i="62" s="1"/>
  <c r="S38" i="62" s="1"/>
  <c r="E35" i="62" a="1"/>
  <c r="E35" i="62" s="1"/>
  <c r="P36" i="62" s="1"/>
  <c r="I34" i="62" a="1"/>
  <c r="I34" i="62" s="1"/>
  <c r="H36" i="62" a="1"/>
  <c r="H36" i="62" s="1"/>
  <c r="J33" i="62" a="1"/>
  <c r="J33" i="62" s="1"/>
  <c r="F36" i="62" a="1"/>
  <c r="F36" i="62" s="1"/>
  <c r="U60" i="62"/>
  <c r="Q61" i="62"/>
  <c r="R50" i="62"/>
  <c r="J65" i="62" a="1"/>
  <c r="J65" i="62" s="1"/>
  <c r="U65" i="62" s="1"/>
  <c r="F65" i="62" a="1"/>
  <c r="F65" i="62" s="1"/>
  <c r="Q65" i="62" s="1"/>
  <c r="H65" i="62" a="1"/>
  <c r="H65" i="62" s="1"/>
  <c r="G65" i="62" a="1"/>
  <c r="G65" i="62" s="1"/>
  <c r="I65" i="62" a="1"/>
  <c r="I65" i="62" s="1"/>
  <c r="T65" i="62" s="1"/>
  <c r="E65" i="62" a="1"/>
  <c r="E65" i="62" s="1"/>
  <c r="P65" i="62" s="1"/>
  <c r="J63" i="62" a="1"/>
  <c r="J63" i="62" s="1"/>
  <c r="U64" i="62" s="1"/>
  <c r="J58" i="62" a="1"/>
  <c r="J58" i="62" s="1"/>
  <c r="U59" i="62" s="1"/>
  <c r="J61" i="62" a="1"/>
  <c r="J61" i="62" s="1"/>
  <c r="U62" i="62" s="1"/>
  <c r="F58" i="62" a="1"/>
  <c r="F58" i="62" s="1"/>
  <c r="Q59" i="62" s="1"/>
  <c r="G57" i="62" a="1"/>
  <c r="G57" i="62" s="1"/>
  <c r="R58" i="62" s="1"/>
  <c r="U48" i="62"/>
  <c r="Q74" i="62"/>
  <c r="G53" i="62" a="1"/>
  <c r="G53" i="62" s="1"/>
  <c r="R53" i="62" s="1"/>
  <c r="H53" i="62" a="1"/>
  <c r="H53" i="62" s="1"/>
  <c r="F53" i="62" a="1"/>
  <c r="F53" i="62" s="1"/>
  <c r="Q53" i="62" s="1"/>
  <c r="E53" i="62" a="1"/>
  <c r="E53" i="62" s="1"/>
  <c r="J53" i="62" a="1"/>
  <c r="J53" i="62" s="1"/>
  <c r="U53" i="62" s="1"/>
  <c r="I53" i="62" a="1"/>
  <c r="I53" i="62" s="1"/>
  <c r="E47" i="62" a="1"/>
  <c r="E47" i="62" s="1"/>
  <c r="J45" i="62" a="1"/>
  <c r="J45" i="62" s="1"/>
  <c r="U46" i="62" s="1"/>
  <c r="J51" i="62" a="1"/>
  <c r="J51" i="62" s="1"/>
  <c r="U52" i="62" s="1"/>
  <c r="G46" i="62" a="1"/>
  <c r="G46" i="62" s="1"/>
  <c r="R47" i="62" s="1"/>
  <c r="I50" i="62" a="1"/>
  <c r="I50" i="62" s="1"/>
  <c r="F46" i="62" a="1"/>
  <c r="F46" i="62" s="1"/>
  <c r="F48" i="62" a="1"/>
  <c r="F48" i="62" s="1"/>
  <c r="Q49" i="62" s="1"/>
  <c r="F51" i="62" a="1"/>
  <c r="F51" i="62" s="1"/>
  <c r="Q52" i="62" s="1"/>
  <c r="I49" i="62" a="1"/>
  <c r="I49" i="62" s="1"/>
  <c r="J49" i="62" a="1"/>
  <c r="J49" i="62" s="1"/>
  <c r="J50" i="62" a="1"/>
  <c r="J50" i="62" s="1"/>
  <c r="G51" i="62" a="1"/>
  <c r="G51" i="62" s="1"/>
  <c r="R52" i="62" s="1"/>
  <c r="H49" i="62" a="1"/>
  <c r="H49" i="62" s="1"/>
  <c r="S50" i="62" s="1"/>
  <c r="I51" i="62" a="1"/>
  <c r="I51" i="62" s="1"/>
  <c r="T52" i="62" s="1"/>
  <c r="G45" i="62" a="1"/>
  <c r="G45" i="62" s="1"/>
  <c r="I48" i="62" a="1"/>
  <c r="I48" i="62" s="1"/>
  <c r="T48" i="62" s="1"/>
  <c r="H51" i="62" a="1"/>
  <c r="H51" i="62" s="1"/>
  <c r="H45" i="62" a="1"/>
  <c r="H45" i="62" s="1"/>
  <c r="E51" i="62" a="1"/>
  <c r="E51" i="62" s="1"/>
  <c r="F47" i="62" a="1"/>
  <c r="F47" i="62" s="1"/>
  <c r="Q48" i="62" s="1"/>
  <c r="F50" i="62" a="1"/>
  <c r="F50" i="62" s="1"/>
  <c r="E48" i="62" a="1"/>
  <c r="E48" i="62" s="1"/>
  <c r="B66" i="61"/>
  <c r="D75" i="61"/>
  <c r="T61" i="62"/>
  <c r="J37" i="62" a="1"/>
  <c r="J37" i="62" s="1"/>
  <c r="G39" i="62" a="1"/>
  <c r="G39" i="62" s="1"/>
  <c r="M8" i="61"/>
  <c r="L1" i="61"/>
  <c r="S60" i="62"/>
  <c r="H61" i="62" a="1"/>
  <c r="H61" i="62" s="1"/>
  <c r="S62" i="62" s="1"/>
  <c r="G64" i="62" a="1"/>
  <c r="G64" i="62" s="1"/>
  <c r="R64" i="62" s="1"/>
  <c r="B74" i="61"/>
  <c r="D83" i="61"/>
  <c r="E91" i="62" a="1"/>
  <c r="E91" i="62" s="1"/>
  <c r="C92" i="62"/>
  <c r="F91" i="62" a="1"/>
  <c r="F91" i="62" s="1"/>
  <c r="I84" i="62" a="1"/>
  <c r="I84" i="62" s="1"/>
  <c r="H84" i="62" s="1"/>
  <c r="E87" i="62" a="1"/>
  <c r="E87" i="62" s="1"/>
  <c r="I87" i="62" a="1"/>
  <c r="I87" i="62" s="1"/>
  <c r="H87" i="62" s="1"/>
  <c r="F86" i="62" a="1"/>
  <c r="F86" i="62" s="1"/>
  <c r="I89" i="62" a="1"/>
  <c r="I89" i="62" s="1"/>
  <c r="H89" i="62" s="1"/>
  <c r="E85" i="62" a="1"/>
  <c r="E85" i="62" s="1"/>
  <c r="E88" i="62" a="1"/>
  <c r="E88" i="62" s="1"/>
  <c r="G87" i="62" a="1"/>
  <c r="G87" i="62" s="1"/>
  <c r="F87" i="62" a="1"/>
  <c r="F87" i="62" s="1"/>
  <c r="S70" i="62"/>
  <c r="H76" i="62" a="1"/>
  <c r="H76" i="62" s="1"/>
  <c r="S77" i="62" s="1"/>
  <c r="H48" i="62" a="1"/>
  <c r="H48" i="62" s="1"/>
  <c r="H46" i="62" a="1"/>
  <c r="H46" i="62" s="1"/>
  <c r="H52" i="62" a="1"/>
  <c r="H52" i="62" s="1"/>
  <c r="Q63" i="62"/>
  <c r="F45" i="62" a="1"/>
  <c r="F45" i="62" s="1"/>
  <c r="Q46" i="62" s="1"/>
  <c r="G38" i="62" a="1"/>
  <c r="G38" i="62" s="1"/>
  <c r="G34" i="62" a="1"/>
  <c r="G34" i="62" s="1"/>
  <c r="H39" i="62" a="1"/>
  <c r="H39" i="62" s="1"/>
  <c r="R61" i="62"/>
  <c r="E58" i="62" a="1"/>
  <c r="E58" i="62" s="1"/>
  <c r="P59" i="62" s="1"/>
  <c r="H64" i="62" a="1"/>
  <c r="H64" i="62" s="1"/>
  <c r="S34" i="62" l="1"/>
  <c r="S40" i="62"/>
  <c r="S65" i="62"/>
  <c r="S73" i="62"/>
  <c r="T73" i="62"/>
  <c r="U73" i="62"/>
  <c r="R65" i="62"/>
  <c r="U51" i="62"/>
  <c r="S49" i="62"/>
  <c r="T50" i="62"/>
  <c r="S47" i="62"/>
  <c r="R40" i="62"/>
  <c r="P52" i="62"/>
  <c r="P71" i="62"/>
  <c r="S72" i="62"/>
  <c r="P51" i="62"/>
  <c r="Q77" i="62"/>
  <c r="R48" i="62"/>
  <c r="Q35" i="62"/>
  <c r="T70" i="62"/>
  <c r="P49" i="62"/>
  <c r="J87" i="62"/>
  <c r="Q51" i="62"/>
  <c r="T40" i="62"/>
  <c r="R73" i="62"/>
  <c r="Q34" i="62"/>
  <c r="S51" i="62"/>
  <c r="P75" i="62"/>
  <c r="Q70" i="62"/>
  <c r="P70" i="62"/>
  <c r="Q72" i="62"/>
  <c r="S46" i="62"/>
  <c r="U50" i="62"/>
  <c r="S64" i="62"/>
  <c r="U37" i="62"/>
  <c r="Q76" i="62"/>
  <c r="U63" i="62"/>
  <c r="B87" i="61"/>
  <c r="D96" i="61"/>
  <c r="S61" i="62"/>
  <c r="R51" i="62"/>
  <c r="U75" i="62"/>
  <c r="T46" i="62"/>
  <c r="G92" i="62" a="1"/>
  <c r="G92" i="62" s="1"/>
  <c r="F92" i="62" a="1"/>
  <c r="F92" i="62" s="1"/>
  <c r="E92" i="62" a="1"/>
  <c r="E92" i="62" s="1"/>
  <c r="I92" i="62" a="1"/>
  <c r="I92" i="62" s="1"/>
  <c r="H92" i="62" s="1"/>
  <c r="G84" i="62" a="1"/>
  <c r="G84" i="62" s="1"/>
  <c r="J84" i="62" s="1"/>
  <c r="G85" i="62" a="1"/>
  <c r="G85" i="62" s="1"/>
  <c r="G88" i="62" a="1"/>
  <c r="G88" i="62" s="1"/>
  <c r="I85" i="62" a="1"/>
  <c r="I85" i="62" s="1"/>
  <c r="H85" i="62" s="1"/>
  <c r="F90" i="62" a="1"/>
  <c r="F90" i="62" s="1"/>
  <c r="E90" i="62" a="1"/>
  <c r="E90" i="62" s="1"/>
  <c r="E86" i="62" a="1"/>
  <c r="E86" i="62" s="1"/>
  <c r="I90" i="62" a="1"/>
  <c r="I90" i="62" s="1"/>
  <c r="H90" i="62" s="1"/>
  <c r="F88" i="62" a="1"/>
  <c r="F88" i="62" s="1"/>
  <c r="F85" i="62" a="1"/>
  <c r="F85" i="62" s="1"/>
  <c r="I88" i="62" a="1"/>
  <c r="I88" i="62" s="1"/>
  <c r="H88" i="62" s="1"/>
  <c r="B75" i="61"/>
  <c r="D84" i="61"/>
  <c r="S52" i="62"/>
  <c r="P48" i="62"/>
  <c r="U61" i="62"/>
  <c r="S39" i="62"/>
  <c r="P73" i="62"/>
  <c r="J106" i="62" a="1"/>
  <c r="J106" i="62" s="1"/>
  <c r="F106" i="62" a="1"/>
  <c r="F106" i="62" s="1"/>
  <c r="I106" i="62" a="1"/>
  <c r="I106" i="62" s="1"/>
  <c r="E106" i="62" a="1"/>
  <c r="E106" i="62" s="1"/>
  <c r="H106" i="62" a="1"/>
  <c r="H106" i="62" s="1"/>
  <c r="G106" i="62" a="1"/>
  <c r="G106" i="62" s="1"/>
  <c r="G99" i="62" a="1"/>
  <c r="G99" i="62" s="1"/>
  <c r="G101" i="62" a="1"/>
  <c r="G101" i="62" s="1"/>
  <c r="I104" i="62" a="1"/>
  <c r="I104" i="62" s="1"/>
  <c r="J102" i="62" a="1"/>
  <c r="J102" i="62" s="1"/>
  <c r="E104" i="62" a="1"/>
  <c r="E104" i="62" s="1"/>
  <c r="H100" i="62" a="1"/>
  <c r="H100" i="62" s="1"/>
  <c r="H104" i="62" a="1"/>
  <c r="H104" i="62" s="1"/>
  <c r="E99" i="62" a="1"/>
  <c r="E99" i="62" s="1"/>
  <c r="F99" i="62" a="1"/>
  <c r="F99" i="62" s="1"/>
  <c r="E103" i="62" a="1"/>
  <c r="E103" i="62" s="1"/>
  <c r="E98" i="62" a="1"/>
  <c r="E98" i="62" s="1"/>
  <c r="I101" i="62" a="1"/>
  <c r="I101" i="62" s="1"/>
  <c r="I98" i="62" a="1"/>
  <c r="I98" i="62" s="1"/>
  <c r="J100" i="62" a="1"/>
  <c r="J100" i="62" s="1"/>
  <c r="G98" i="62" a="1"/>
  <c r="G98" i="62" s="1"/>
  <c r="G104" i="62" a="1"/>
  <c r="G104" i="62" s="1"/>
  <c r="I100" i="62" a="1"/>
  <c r="I100" i="62" s="1"/>
  <c r="I99" i="62" a="1"/>
  <c r="I99" i="62" s="1"/>
  <c r="F104" i="62" a="1"/>
  <c r="F104" i="62" s="1"/>
  <c r="J104" i="62" a="1"/>
  <c r="J104" i="62" s="1"/>
  <c r="F102" i="62" a="1"/>
  <c r="F102" i="62" s="1"/>
  <c r="E100" i="62" a="1"/>
  <c r="E100" i="62" s="1"/>
  <c r="Q50" i="62"/>
  <c r="B79" i="61"/>
  <c r="D88" i="61"/>
  <c r="P47" i="62"/>
  <c r="U49" i="62"/>
  <c r="B91" i="61"/>
  <c r="D100" i="61"/>
  <c r="R39" i="62"/>
  <c r="G86" i="62" a="1"/>
  <c r="G86" i="62" s="1"/>
  <c r="F84" i="62" a="1"/>
  <c r="F84" i="62" s="1"/>
  <c r="G91" i="62" a="1"/>
  <c r="G91" i="62" s="1"/>
  <c r="T49" i="62"/>
  <c r="R37" i="62"/>
  <c r="G41" i="62" a="1"/>
  <c r="G41" i="62" s="1"/>
  <c r="R41" i="62" s="1"/>
  <c r="J41" i="62" a="1"/>
  <c r="J41" i="62" s="1"/>
  <c r="U41" i="62" s="1"/>
  <c r="F41" i="62" a="1"/>
  <c r="F41" i="62" s="1"/>
  <c r="Q41" i="62" s="1"/>
  <c r="I41" i="62" a="1"/>
  <c r="I41" i="62" s="1"/>
  <c r="T41" i="62" s="1"/>
  <c r="E41" i="62" a="1"/>
  <c r="E41" i="62" s="1"/>
  <c r="P41" i="62" s="1"/>
  <c r="H41" i="62" a="1"/>
  <c r="H41" i="62" s="1"/>
  <c r="S41" i="62" s="1"/>
  <c r="J35" i="62" a="1"/>
  <c r="J35" i="62" s="1"/>
  <c r="U36" i="62" s="1"/>
  <c r="E33" i="62" a="1"/>
  <c r="E33" i="62" s="1"/>
  <c r="P34" i="62" s="1"/>
  <c r="E39" i="62" a="1"/>
  <c r="E39" i="62" s="1"/>
  <c r="P40" i="62" s="1"/>
  <c r="H35" i="62" a="1"/>
  <c r="H35" i="62" s="1"/>
  <c r="S36" i="62" s="1"/>
  <c r="G33" i="62" a="1"/>
  <c r="G33" i="62" s="1"/>
  <c r="R34" i="62" s="1"/>
  <c r="E37" i="62" a="1"/>
  <c r="E37" i="62" s="1"/>
  <c r="P38" i="62" s="1"/>
  <c r="I38" i="62" a="1"/>
  <c r="I38" i="62" s="1"/>
  <c r="T39" i="62" s="1"/>
  <c r="G35" i="62" a="1"/>
  <c r="G35" i="62" s="1"/>
  <c r="R36" i="62" s="1"/>
  <c r="J34" i="62" a="1"/>
  <c r="J34" i="62" s="1"/>
  <c r="G100" i="62" a="1"/>
  <c r="G100" i="62" s="1"/>
  <c r="J103" i="62" a="1"/>
  <c r="J103" i="62" s="1"/>
  <c r="H105" i="62" a="1"/>
  <c r="H105" i="62" s="1"/>
  <c r="B85" i="61"/>
  <c r="D94" i="61"/>
  <c r="I86" i="62" a="1"/>
  <c r="I86" i="62" s="1"/>
  <c r="H86" i="62" s="1"/>
  <c r="B89" i="61"/>
  <c r="D98" i="61"/>
  <c r="B81" i="61"/>
  <c r="D90" i="61"/>
  <c r="F37" i="62" a="1"/>
  <c r="F37" i="62" s="1"/>
  <c r="Q38" i="62" s="1"/>
  <c r="S53" i="62"/>
  <c r="E84" i="62" a="1"/>
  <c r="E84" i="62" s="1"/>
  <c r="E89" i="62" a="1"/>
  <c r="E89" i="62" s="1"/>
  <c r="I91" i="62" a="1"/>
  <c r="I91" i="62" s="1"/>
  <c r="H91" i="62" s="1"/>
  <c r="P58" i="62"/>
  <c r="Q58" i="62"/>
  <c r="R46" i="62"/>
  <c r="S37" i="62"/>
  <c r="Q36" i="62"/>
  <c r="S76" i="62"/>
  <c r="R72" i="62"/>
  <c r="T75" i="62"/>
  <c r="P53" i="62"/>
  <c r="J39" i="62" a="1"/>
  <c r="J39" i="62" s="1"/>
  <c r="U40" i="62" s="1"/>
  <c r="Q47" i="62"/>
  <c r="R38" i="62"/>
  <c r="T53" i="62"/>
  <c r="F39" i="62" a="1"/>
  <c r="F39" i="62" s="1"/>
  <c r="Q40" i="62" s="1"/>
  <c r="G90" i="62" a="1"/>
  <c r="G90" i="62" s="1"/>
  <c r="J90" i="62" s="1"/>
  <c r="G89" i="62" a="1"/>
  <c r="G89" i="62" s="1"/>
  <c r="J89" i="62" s="1"/>
  <c r="F89" i="62" a="1"/>
  <c r="F89" i="62" s="1"/>
  <c r="B83" i="61"/>
  <c r="D92" i="61"/>
  <c r="N8" i="61"/>
  <c r="M1" i="61"/>
  <c r="T51" i="62"/>
  <c r="U58" i="62"/>
  <c r="T34" i="62"/>
  <c r="P35" i="62"/>
  <c r="B77" i="61"/>
  <c r="D86" i="61"/>
  <c r="T71" i="62"/>
  <c r="P72" i="62"/>
  <c r="R75" i="62"/>
  <c r="I35" i="62" a="1"/>
  <c r="I35" i="62" s="1"/>
  <c r="T36" i="62" s="1"/>
  <c r="S48" i="62"/>
  <c r="S71" i="62"/>
  <c r="I37" i="62" a="1"/>
  <c r="I37" i="62" s="1"/>
  <c r="P50" i="62"/>
  <c r="J38" i="62" a="1"/>
  <c r="J38" i="62" s="1"/>
  <c r="K19" i="62"/>
  <c r="U35" i="62" l="1"/>
  <c r="P39" i="62"/>
  <c r="T38" i="62"/>
  <c r="T35" i="62"/>
  <c r="J91" i="62"/>
  <c r="F19" i="62" a="1"/>
  <c r="F19" i="62" s="1"/>
  <c r="I19" i="62" a="1"/>
  <c r="I19" i="62" s="1"/>
  <c r="E19" i="62" a="1"/>
  <c r="E19" i="62" s="1"/>
  <c r="H19" i="62" a="1"/>
  <c r="H19" i="62" s="1"/>
  <c r="G19" i="62" a="1"/>
  <c r="G19" i="62" s="1"/>
  <c r="J88" i="62"/>
  <c r="P37" i="62"/>
  <c r="D103" i="61"/>
  <c r="B94" i="61"/>
  <c r="J86" i="62"/>
  <c r="S35" i="62"/>
  <c r="J85" i="62"/>
  <c r="B90" i="61"/>
  <c r="D99" i="61"/>
  <c r="Q37" i="62"/>
  <c r="T37" i="62"/>
  <c r="D109" i="61"/>
  <c r="B100" i="61"/>
  <c r="D105" i="61"/>
  <c r="B96" i="61"/>
  <c r="U39" i="62"/>
  <c r="N1" i="61"/>
  <c r="O8" i="61"/>
  <c r="D107" i="61"/>
  <c r="B98" i="61"/>
  <c r="B86" i="61"/>
  <c r="D95" i="61"/>
  <c r="B92" i="61"/>
  <c r="D101" i="61"/>
  <c r="U34" i="62"/>
  <c r="R35" i="62"/>
  <c r="U38" i="62"/>
  <c r="B88" i="61"/>
  <c r="D97" i="61"/>
  <c r="Q39" i="62"/>
  <c r="B84" i="61"/>
  <c r="D93" i="61"/>
  <c r="J92" i="62"/>
  <c r="K16" i="62"/>
  <c r="G16" i="62" l="1" a="1"/>
  <c r="G16" i="62" s="1"/>
  <c r="F16" i="62" a="1"/>
  <c r="F16" i="62" s="1"/>
  <c r="I16" i="62" a="1"/>
  <c r="I16" i="62" s="1"/>
  <c r="E16" i="62" a="1"/>
  <c r="E16" i="62" s="1"/>
  <c r="H16" i="62" a="1"/>
  <c r="H16" i="62" s="1"/>
  <c r="D112" i="61"/>
  <c r="B112" i="61" s="1"/>
  <c r="B103" i="61"/>
  <c r="O1" i="61"/>
  <c r="P8" i="61"/>
  <c r="D108" i="61"/>
  <c r="B99" i="61"/>
  <c r="B93" i="61"/>
  <c r="D102" i="61"/>
  <c r="D110" i="61"/>
  <c r="B101" i="61"/>
  <c r="D116" i="61"/>
  <c r="B116" i="61" s="1"/>
  <c r="B107" i="61"/>
  <c r="B95" i="61"/>
  <c r="D104" i="61"/>
  <c r="D114" i="61"/>
  <c r="B114" i="61" s="1"/>
  <c r="B105" i="61"/>
  <c r="D106" i="61"/>
  <c r="B97" i="61"/>
  <c r="D118" i="61"/>
  <c r="B118" i="61" s="1"/>
  <c r="B109" i="61"/>
  <c r="D115" i="61" l="1"/>
  <c r="B115" i="61" s="1"/>
  <c r="B106" i="61"/>
  <c r="D119" i="61"/>
  <c r="B119" i="61" s="1"/>
  <c r="B110" i="61"/>
  <c r="D111" i="61"/>
  <c r="B111" i="61" s="1"/>
  <c r="B102" i="61"/>
  <c r="D113" i="61"/>
  <c r="B113" i="61" s="1"/>
  <c r="B104" i="61"/>
  <c r="D117" i="61"/>
  <c r="B117" i="61" s="1"/>
  <c r="B108" i="61"/>
  <c r="Q8" i="61"/>
  <c r="P1" i="61"/>
  <c r="R8" i="61" l="1"/>
  <c r="Q1" i="61"/>
  <c r="K18" i="62"/>
  <c r="I18" i="62" l="1" a="1"/>
  <c r="I18" i="62" s="1"/>
  <c r="E18" i="62" a="1"/>
  <c r="E18" i="62" s="1"/>
  <c r="H18" i="62" a="1"/>
  <c r="H18" i="62" s="1"/>
  <c r="G18" i="62" a="1"/>
  <c r="G18" i="62" s="1"/>
  <c r="F18" i="62" a="1"/>
  <c r="F18" i="62" s="1"/>
  <c r="S8" i="61"/>
  <c r="R1" i="61"/>
  <c r="K15" i="62"/>
  <c r="F15" i="62" l="1" a="1"/>
  <c r="F15" i="62" s="1"/>
  <c r="I15" i="62" a="1"/>
  <c r="I15" i="62" s="1"/>
  <c r="E15" i="62" a="1"/>
  <c r="E15" i="62" s="1"/>
  <c r="H15" i="62" a="1"/>
  <c r="H15" i="62" s="1"/>
  <c r="G15" i="62" a="1"/>
  <c r="G15" i="62" s="1"/>
  <c r="T8" i="61"/>
  <c r="S1" i="61"/>
  <c r="U8" i="61" l="1"/>
  <c r="T1" i="61"/>
  <c r="V8" i="61" l="1"/>
  <c r="U1" i="61"/>
  <c r="K20" i="62"/>
  <c r="G20" i="62" l="1" a="1"/>
  <c r="G20" i="62" s="1"/>
  <c r="F20" i="62" a="1"/>
  <c r="F20" i="62" s="1"/>
  <c r="I20" i="62" a="1"/>
  <c r="I20" i="62" s="1"/>
  <c r="E20" i="62" a="1"/>
  <c r="E20" i="62" s="1"/>
  <c r="H20" i="62" a="1"/>
  <c r="H20" i="62" s="1"/>
  <c r="V1" i="61"/>
  <c r="W8" i="61"/>
  <c r="K14" i="62"/>
  <c r="I14" i="62" l="1" a="1"/>
  <c r="I14" i="62" s="1"/>
  <c r="E14" i="62" a="1"/>
  <c r="E14" i="62" s="1"/>
  <c r="H14" i="62" a="1"/>
  <c r="H14" i="62" s="1"/>
  <c r="G14" i="62" a="1"/>
  <c r="G14" i="62" s="1"/>
  <c r="F14" i="62" a="1"/>
  <c r="F14" i="62" s="1"/>
  <c r="W1" i="61"/>
  <c r="X8" i="61"/>
  <c r="X1" i="61" l="1"/>
  <c r="Y8" i="61"/>
  <c r="Z8" i="61" l="1"/>
  <c r="Y1" i="61"/>
  <c r="K21" i="62"/>
  <c r="H21" i="62" l="1" a="1"/>
  <c r="H21" i="62" s="1"/>
  <c r="G21" i="62" a="1"/>
  <c r="G21" i="62" s="1"/>
  <c r="F21" i="62" a="1"/>
  <c r="F21" i="62" s="1"/>
  <c r="I21" i="62" a="1"/>
  <c r="I21" i="62" s="1"/>
  <c r="E21" i="62" a="1"/>
  <c r="E21" i="62" s="1"/>
  <c r="AA8" i="61"/>
  <c r="Z1" i="61"/>
  <c r="K12" i="62"/>
  <c r="G12" i="62" l="1" a="1"/>
  <c r="G12" i="62" s="1"/>
  <c r="F12" i="62" a="1"/>
  <c r="F12" i="62" s="1"/>
  <c r="I12" i="62" a="1"/>
  <c r="I12" i="62" s="1"/>
  <c r="E12" i="62" a="1"/>
  <c r="E12" i="62" s="1"/>
  <c r="H12" i="62" a="1"/>
  <c r="H12" i="62" s="1"/>
  <c r="AB8" i="61"/>
  <c r="AA1" i="61"/>
  <c r="AC8" i="61" l="1"/>
  <c r="AB1" i="61"/>
  <c r="AD8" i="61" l="1"/>
  <c r="AC1" i="61"/>
  <c r="K22" i="62"/>
  <c r="I22" i="62" l="1" a="1"/>
  <c r="I22" i="62" s="1"/>
  <c r="E22" i="62" a="1"/>
  <c r="E22" i="62" s="1"/>
  <c r="H22" i="62" a="1"/>
  <c r="H22" i="62" s="1"/>
  <c r="G22" i="62" a="1"/>
  <c r="G22" i="62" s="1"/>
  <c r="F22" i="62" a="1"/>
  <c r="F22" i="62" s="1"/>
  <c r="AD1" i="61"/>
  <c r="AE8" i="61"/>
  <c r="K9" i="62"/>
  <c r="G9" i="62" l="1" a="1"/>
  <c r="G9" i="62" s="1"/>
  <c r="F9" i="62" a="1"/>
  <c r="F9" i="62" s="1"/>
  <c r="I9" i="62" a="1"/>
  <c r="I9" i="62" s="1"/>
  <c r="H9" i="62" a="1"/>
  <c r="H9" i="62" s="1"/>
  <c r="E9" i="62" a="1"/>
  <c r="E9" i="62" s="1"/>
  <c r="AE1" i="61"/>
  <c r="AF8" i="61"/>
  <c r="AF1" i="61" l="1"/>
  <c r="AG8" i="61"/>
  <c r="AH8" i="61" l="1"/>
  <c r="AG1" i="61"/>
  <c r="K23" i="62"/>
  <c r="F23" i="62" l="1" a="1"/>
  <c r="F23" i="62" s="1"/>
  <c r="I23" i="62" a="1"/>
  <c r="I23" i="62" s="1"/>
  <c r="E23" i="62" a="1"/>
  <c r="E23" i="62" s="1"/>
  <c r="H23" i="62" a="1"/>
  <c r="H23" i="62" s="1"/>
  <c r="G23" i="62" a="1"/>
  <c r="G23" i="62" s="1"/>
  <c r="AI8" i="61"/>
  <c r="AH1" i="61"/>
  <c r="K10" i="62"/>
  <c r="H10" i="62" l="1" a="1"/>
  <c r="H10" i="62" s="1"/>
  <c r="G10" i="62" a="1"/>
  <c r="G10" i="62" s="1"/>
  <c r="I10" i="62" a="1"/>
  <c r="I10" i="62" s="1"/>
  <c r="F10" i="62" a="1"/>
  <c r="F10" i="62" s="1"/>
  <c r="E10" i="62" a="1"/>
  <c r="E10" i="62" s="1"/>
  <c r="AJ8" i="61"/>
  <c r="AI1" i="61"/>
  <c r="AK8" i="61" l="1"/>
  <c r="AJ1" i="61"/>
  <c r="AL8" i="61" l="1"/>
  <c r="AK1" i="61"/>
  <c r="K24" i="62"/>
  <c r="G24" i="62" l="1" a="1"/>
  <c r="G24" i="62" s="1"/>
  <c r="F24" i="62" a="1"/>
  <c r="F24" i="62" s="1"/>
  <c r="I24" i="62" a="1"/>
  <c r="I24" i="62" s="1"/>
  <c r="E24" i="62" a="1"/>
  <c r="E24" i="62" s="1"/>
  <c r="H24" i="62" a="1"/>
  <c r="H24" i="62" s="1"/>
  <c r="AL1" i="61"/>
  <c r="AM8" i="61"/>
  <c r="K13" i="62"/>
  <c r="H13" i="62" l="1" a="1"/>
  <c r="H13" i="62" s="1"/>
  <c r="G13" i="62" a="1"/>
  <c r="G13" i="62" s="1"/>
  <c r="F13" i="62" a="1"/>
  <c r="F13" i="62" s="1"/>
  <c r="I13" i="62" a="1"/>
  <c r="I13" i="62" s="1"/>
  <c r="E13" i="62" a="1"/>
  <c r="E13" i="62" s="1"/>
  <c r="AM1" i="61"/>
  <c r="AN8" i="61"/>
  <c r="AO8" i="61" l="1"/>
  <c r="AN1" i="61"/>
  <c r="AO1" i="61" l="1"/>
  <c r="AP8" i="61"/>
  <c r="K26" i="62"/>
  <c r="I26" i="62" l="1" a="1"/>
  <c r="I26" i="62" s="1"/>
  <c r="E26" i="62" a="1"/>
  <c r="E26" i="62" s="1"/>
  <c r="H26" i="62" a="1"/>
  <c r="H26" i="62" s="1"/>
  <c r="G26" i="62" a="1"/>
  <c r="G26" i="62" s="1"/>
  <c r="F26" i="62" a="1"/>
  <c r="F26" i="62" s="1"/>
  <c r="AQ8" i="61"/>
  <c r="AP1" i="61"/>
  <c r="K11" i="62"/>
  <c r="F11" i="62" l="1" a="1"/>
  <c r="F11" i="62" s="1"/>
  <c r="I11" i="62" a="1"/>
  <c r="I11" i="62" s="1"/>
  <c r="E11" i="62" a="1"/>
  <c r="E11" i="62" s="1"/>
  <c r="H11" i="62" a="1"/>
  <c r="H11" i="62" s="1"/>
  <c r="G11" i="62" a="1"/>
  <c r="G11" i="62" s="1"/>
  <c r="AR8" i="61"/>
  <c r="AQ1" i="61"/>
  <c r="AS8" i="61" l="1"/>
  <c r="AR1" i="61"/>
  <c r="AT8" i="61" l="1"/>
  <c r="AS1" i="61"/>
  <c r="AT1" i="61" l="1"/>
  <c r="AU8" i="61"/>
  <c r="AU1" i="61" l="1"/>
  <c r="AV8" i="61"/>
  <c r="AV1" i="61" l="1"/>
  <c r="AW8" i="61"/>
  <c r="AW1" i="61" l="1"/>
  <c r="AX8" i="61"/>
  <c r="AY8" i="61" l="1"/>
  <c r="AX1" i="61"/>
  <c r="AZ8" i="61" l="1"/>
  <c r="AY1" i="61"/>
  <c r="BA8" i="61" l="1"/>
  <c r="AZ1" i="61"/>
  <c r="BB8" i="61" l="1"/>
  <c r="BA1" i="61"/>
  <c r="BB1" i="61" l="1"/>
  <c r="BC8" i="61"/>
  <c r="BC1" i="61" l="1"/>
  <c r="BD8" i="61"/>
  <c r="BD1" i="61" l="1"/>
  <c r="BE8" i="61"/>
  <c r="BF8" i="61" l="1"/>
  <c r="BE1" i="61"/>
  <c r="BG8" i="61" l="1"/>
  <c r="BF1" i="61"/>
  <c r="BH8" i="61" l="1"/>
  <c r="BG1" i="61"/>
  <c r="BI8" i="61" l="1"/>
  <c r="BH1" i="61"/>
  <c r="BJ8" i="61" l="1"/>
  <c r="BI1" i="61"/>
  <c r="BJ1" i="61" l="1"/>
  <c r="BK8" i="61"/>
  <c r="BK1" i="61" l="1"/>
  <c r="BL8" i="61"/>
  <c r="BL1" i="61" l="1"/>
  <c r="BM8" i="61"/>
  <c r="BM1" i="61" l="1"/>
  <c r="BN8" i="61"/>
  <c r="BO8" i="61" l="1"/>
  <c r="BN1" i="61"/>
  <c r="BP8" i="61" l="1"/>
  <c r="BO1" i="61"/>
  <c r="BQ8" i="61" l="1"/>
  <c r="BP1" i="61"/>
  <c r="BR8" i="61" l="1"/>
  <c r="BQ1" i="61"/>
  <c r="BR1" i="61" l="1"/>
  <c r="BS8" i="61"/>
  <c r="BS1" i="61" l="1"/>
  <c r="BT8" i="61"/>
  <c r="BT1" i="61" l="1"/>
  <c r="BU8" i="61"/>
  <c r="BV8" i="61" l="1"/>
  <c r="BU1" i="61"/>
  <c r="BW8" i="61" l="1"/>
  <c r="BV1" i="61"/>
  <c r="BX8" i="61" l="1"/>
  <c r="BW1" i="61"/>
  <c r="BY8" i="61" l="1"/>
  <c r="BX1" i="61"/>
  <c r="BZ8" i="61" l="1"/>
  <c r="BY1" i="61"/>
  <c r="BZ1" i="61" l="1"/>
  <c r="CA8" i="61"/>
  <c r="CA1" i="61" l="1"/>
  <c r="CB8" i="61"/>
  <c r="CB1" i="61" l="1"/>
  <c r="CC8" i="61"/>
  <c r="CC1" i="61" l="1"/>
  <c r="CD8" i="61"/>
  <c r="CE8" i="61" l="1"/>
  <c r="CD1" i="61"/>
  <c r="CF8" i="61" l="1"/>
  <c r="CE1" i="61"/>
  <c r="CG8" i="61" l="1"/>
  <c r="CF1" i="61"/>
  <c r="CH8" i="61" l="1"/>
  <c r="CG1" i="61"/>
  <c r="CH1" i="61" l="1"/>
  <c r="CI8" i="61"/>
  <c r="CI1" i="61" l="1"/>
  <c r="CJ8" i="61"/>
  <c r="CK8" i="61" l="1"/>
  <c r="CJ1" i="61"/>
  <c r="CK1" i="61" l="1"/>
  <c r="CL8" i="61"/>
  <c r="CM8" i="61" l="1"/>
  <c r="CL1" i="61"/>
  <c r="CN8" i="61" l="1"/>
  <c r="CM1" i="61"/>
  <c r="CO8" i="61" l="1"/>
  <c r="CN1" i="61"/>
  <c r="CP8" i="61" l="1"/>
  <c r="CO1" i="61"/>
  <c r="CP1" i="61" l="1"/>
  <c r="CQ8" i="61"/>
  <c r="CQ1" i="61" l="1"/>
  <c r="CR8" i="61"/>
  <c r="CS8" i="61" l="1"/>
  <c r="CR1" i="61"/>
  <c r="CT8" i="61" l="1"/>
  <c r="CS1" i="61"/>
  <c r="CU8" i="61" l="1"/>
  <c r="CT1" i="61"/>
  <c r="CV8" i="61" l="1"/>
  <c r="CU1" i="61"/>
  <c r="CW8" i="61" l="1"/>
  <c r="CV1" i="61"/>
  <c r="CX8" i="61" l="1"/>
  <c r="CW1" i="61"/>
  <c r="CX1" i="61" l="1"/>
  <c r="CY8" i="61"/>
  <c r="CY1" i="61" l="1"/>
  <c r="CZ8" i="61"/>
  <c r="DA8" i="61" l="1"/>
  <c r="CZ1" i="61"/>
  <c r="DA1" i="61" l="1"/>
  <c r="DB8" i="61"/>
  <c r="DC8" i="61" l="1"/>
  <c r="DB1" i="61"/>
  <c r="DD8" i="61" l="1"/>
  <c r="DC1" i="61"/>
  <c r="DE8" i="61" l="1"/>
  <c r="DD1" i="61"/>
  <c r="DF8" i="61" l="1"/>
  <c r="DE1" i="61"/>
  <c r="DF1" i="61" l="1"/>
  <c r="DG8" i="61"/>
  <c r="DG1" i="61" l="1"/>
  <c r="DH8" i="61"/>
  <c r="DH1" i="61" l="1"/>
  <c r="DI8" i="61"/>
  <c r="DJ8" i="61" l="1"/>
  <c r="DI1" i="61"/>
  <c r="DK8" i="61" l="1"/>
  <c r="DJ1" i="61"/>
  <c r="DL8" i="61" l="1"/>
  <c r="DK1" i="61"/>
  <c r="DM8" i="61" l="1"/>
  <c r="DL1" i="61"/>
  <c r="DN8" i="61" l="1"/>
  <c r="DM1" i="61"/>
  <c r="DN1" i="61" l="1"/>
  <c r="DO8" i="61"/>
  <c r="DO1" i="61" l="1"/>
  <c r="DP8" i="61"/>
  <c r="DP1" i="61" l="1"/>
  <c r="DQ8" i="61"/>
  <c r="DR8" i="61" l="1"/>
  <c r="DQ1" i="61"/>
  <c r="DS8" i="61" l="1"/>
  <c r="DR1" i="61"/>
  <c r="DT8" i="61" l="1"/>
  <c r="DS1" i="61"/>
  <c r="DU8" i="61" l="1"/>
  <c r="DT1" i="61"/>
  <c r="DV8" i="61" l="1"/>
  <c r="DU1" i="61"/>
  <c r="DV1" i="61" l="1"/>
  <c r="DW8" i="61"/>
  <c r="DW1" i="61" l="1"/>
  <c r="DX8" i="61"/>
  <c r="DX1" i="61" l="1"/>
  <c r="DY8" i="61"/>
  <c r="DY1" i="61" l="1"/>
  <c r="DZ8" i="61"/>
  <c r="EA8" i="61" l="1"/>
  <c r="DZ1" i="61"/>
  <c r="EB8" i="61" l="1"/>
  <c r="EA1" i="61"/>
  <c r="EC8" i="61" l="1"/>
  <c r="EB1" i="61"/>
  <c r="ED8" i="61" l="1"/>
  <c r="EC1" i="61"/>
  <c r="ED1" i="61" l="1"/>
  <c r="EE8" i="61"/>
  <c r="EE1" i="61" l="1"/>
  <c r="EF8" i="61"/>
  <c r="EF1" i="61" l="1"/>
  <c r="EG8" i="61"/>
  <c r="EG1" i="61" l="1"/>
  <c r="EH8" i="61"/>
  <c r="EI8" i="61" l="1"/>
  <c r="EH1" i="61"/>
  <c r="EJ8" i="61" l="1"/>
  <c r="EI1" i="61"/>
  <c r="EK8" i="61" l="1"/>
  <c r="EJ1" i="61"/>
  <c r="EL8" i="61" l="1"/>
  <c r="EK1" i="61"/>
  <c r="EL1" i="61" l="1"/>
  <c r="EM8" i="61"/>
  <c r="EM1" i="61" l="1"/>
  <c r="EN8" i="61"/>
  <c r="EN1" i="61" l="1"/>
  <c r="EO8" i="61"/>
  <c r="EP8" i="61" l="1"/>
  <c r="EO1" i="61"/>
  <c r="EQ8" i="61" l="1"/>
  <c r="EP1" i="61"/>
  <c r="ER8" i="61" l="1"/>
  <c r="EQ1" i="61"/>
  <c r="ES8" i="61" l="1"/>
  <c r="ER1" i="61"/>
  <c r="ET8" i="61" l="1"/>
  <c r="ES1" i="61"/>
  <c r="ET1" i="61" l="1"/>
  <c r="EU8" i="61"/>
  <c r="EU1" i="61" l="1"/>
  <c r="EV8" i="61"/>
  <c r="EW8" i="61" l="1"/>
  <c r="EV1" i="61"/>
  <c r="EX8" i="61" l="1"/>
  <c r="EW1" i="61"/>
  <c r="EY8" i="61" l="1"/>
  <c r="EX1" i="61"/>
  <c r="EZ8" i="61" l="1"/>
  <c r="EY1" i="61"/>
  <c r="FA8" i="61" l="1"/>
  <c r="EZ1" i="61"/>
  <c r="FB8" i="61" l="1"/>
  <c r="FA1" i="61"/>
  <c r="FB1" i="61" l="1"/>
  <c r="FC8" i="61"/>
  <c r="FC1" i="61" l="1"/>
  <c r="FD8" i="61"/>
  <c r="FD1" i="6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1">
    <bk>
      <extLst>
        <ext uri="{3e2802c4-a4d2-4d8b-9148-e3be6c30e623}">
          <xlrd:rvb i="0"/>
        </ext>
      </extLst>
    </bk>
  </futureMetadata>
  <cellMetadata count="1">
    <bk>
      <rc t="1" v="0"/>
    </bk>
  </cellMetadata>
  <valueMetadata count="1">
    <bk>
      <rc t="2" v="0"/>
    </bk>
  </valueMetadata>
</metadata>
</file>

<file path=xl/sharedStrings.xml><?xml version="1.0" encoding="utf-8"?>
<sst xmlns="http://schemas.openxmlformats.org/spreadsheetml/2006/main" count="16802" uniqueCount="205">
  <si>
    <t>c</t>
  </si>
  <si>
    <t>St</t>
  </si>
  <si>
    <t>Mu</t>
  </si>
  <si>
    <t>SIK</t>
  </si>
  <si>
    <t>MuSIK</t>
  </si>
  <si>
    <t>Min</t>
  </si>
  <si>
    <t>Time</t>
  </si>
  <si>
    <t>Maximum Norm</t>
  </si>
  <si>
    <t>RBF_AD</t>
  </si>
  <si>
    <t>LRBF_AD</t>
  </si>
  <si>
    <t>fixed h</t>
  </si>
  <si>
    <t>C</t>
  </si>
  <si>
    <t>Max</t>
  </si>
  <si>
    <t>Details:</t>
  </si>
  <si>
    <t>Level</t>
  </si>
  <si>
    <t>RMSN Norm</t>
  </si>
  <si>
    <t>Condition Number</t>
  </si>
  <si>
    <t>St_RBF_AD</t>
  </si>
  <si>
    <t>Mu_RBF_AD</t>
  </si>
  <si>
    <t>SIK_RBF_AD</t>
  </si>
  <si>
    <t>MuSIK_RBF_AD</t>
  </si>
  <si>
    <t>St_LRBF_AD</t>
  </si>
  <si>
    <t>Mu_LRBF_AD</t>
  </si>
  <si>
    <t>SIK_LRBF_AD</t>
  </si>
  <si>
    <t>MuSIK_LRBF_AD</t>
  </si>
  <si>
    <t>St_1E-6_PLRBF_AD</t>
  </si>
  <si>
    <t>Mu_1E-6_PLRBF_AD</t>
  </si>
  <si>
    <t>SIK_1E-6_PLRBF_AD</t>
  </si>
  <si>
    <t>MuSIK_1E-6_PLRBF_AD</t>
  </si>
  <si>
    <t>St_1E-7_PLRBF_AD</t>
  </si>
  <si>
    <t>Mu_1E-7_PLRBF_AD</t>
  </si>
  <si>
    <t>SIK_1E-7_PLRBF_AD</t>
  </si>
  <si>
    <t>MuSIK_1E-7_PLRBF_AD</t>
  </si>
  <si>
    <t>St_1E-8_PLRBF_AD</t>
  </si>
  <si>
    <t>Mu_1E-8_PLRBF_AD</t>
  </si>
  <si>
    <t>SIK_1E-8_PLRBF_AD</t>
  </si>
  <si>
    <t>MuSIK_1E-8_PLRBF_AD</t>
  </si>
  <si>
    <t>St_1E-9_PLRBF_AD</t>
  </si>
  <si>
    <t>Mu_1E-9_PLRBF_AD</t>
  </si>
  <si>
    <t>SIK_1E-9_PLRBF_AD</t>
  </si>
  <si>
    <t>MuSIK_1E-9_PLRBF_AD</t>
  </si>
  <si>
    <t>St_1E-10_PLRBF_AD</t>
  </si>
  <si>
    <t>Mu_1E-10_PLRBF_AD</t>
  </si>
  <si>
    <t>SIK_1E-10_PLRBF_AD</t>
  </si>
  <si>
    <t>MuSIK_1E-10_PLRBF_AD</t>
  </si>
  <si>
    <t>St_1E-11_PLRBF_AD</t>
  </si>
  <si>
    <t>Mu_1E-11_PLRBF_AD</t>
  </si>
  <si>
    <t>SIK_1E-11_PLRBF_AD</t>
  </si>
  <si>
    <t>MuSIK_1E-11_PLRBF_AD</t>
  </si>
  <si>
    <t>St_1E-12_PLRBF_AD</t>
  </si>
  <si>
    <t>Mu_1E-12_PLRBF_AD</t>
  </si>
  <si>
    <t>SIK_1E-12_PLRBF_AD</t>
  </si>
  <si>
    <t>MuSIK_1E-12_PLRBF_AD</t>
  </si>
  <si>
    <t>St_1E-13_PLRBF_AD</t>
  </si>
  <si>
    <t>Mu_1E-13_PLRBF_AD</t>
  </si>
  <si>
    <t>SIK_1E-13_PLRBF_AD</t>
  </si>
  <si>
    <t>MuSIK_1E-13_PLRBF_AD</t>
  </si>
  <si>
    <t>Method</t>
  </si>
  <si>
    <t>Id</t>
  </si>
  <si>
    <t>St_1E-6_CPLRBF_AD</t>
  </si>
  <si>
    <t>SIK_1E-6_CPLRBF_AD</t>
  </si>
  <si>
    <t>St_1E-7_CPLRBF_AD</t>
  </si>
  <si>
    <t>SIK_1E-7_CPLRBF_AD</t>
  </si>
  <si>
    <t>St_1E-8_CPLRBF_AD</t>
  </si>
  <si>
    <t>SIK_1E-8_CPLRBF_AD</t>
  </si>
  <si>
    <t>St_1E-9_CPLRBF_AD</t>
  </si>
  <si>
    <t>SIK_1E-9_CPLRBF_AD</t>
  </si>
  <si>
    <t>St_1E-10_CPLRBF_AD</t>
  </si>
  <si>
    <t>SIK_1E-10_CPLRBF_AD</t>
  </si>
  <si>
    <t>St_1E-11_CPLRBF_AD</t>
  </si>
  <si>
    <t>SIK_1E-11_CPLRBF_AD</t>
  </si>
  <si>
    <t>St_1E-12_CPLRBF_AD</t>
  </si>
  <si>
    <t>SIK_1E-12_CPLRBF_AD</t>
  </si>
  <si>
    <t>St_1E-13_CPLRBF_AD</t>
  </si>
  <si>
    <t>SIK_1E-13_CPLRBF_AD</t>
  </si>
  <si>
    <t>Method for Cond numbers</t>
  </si>
  <si>
    <t>Max Norm</t>
  </si>
  <si>
    <t>RMSN</t>
  </si>
  <si>
    <t>Condition number</t>
  </si>
  <si>
    <t>Row number</t>
  </si>
  <si>
    <t>Method_Cond</t>
  </si>
  <si>
    <t>1E-6_CPLRBF_AD</t>
  </si>
  <si>
    <t>1E-7_CPLRBF_AD</t>
  </si>
  <si>
    <t>1E-8_CPLRBF_AD</t>
  </si>
  <si>
    <t>1E-9_CPLRBF_AD</t>
  </si>
  <si>
    <t>1E-10_CPLRBF_AD</t>
  </si>
  <si>
    <t>Mu_1E-8_CPLRBF_AD</t>
  </si>
  <si>
    <t>Convergence</t>
  </si>
  <si>
    <t>Minimum of Minimum analysis</t>
  </si>
  <si>
    <t>Accuracy</t>
  </si>
  <si>
    <t>-</t>
  </si>
  <si>
    <t>Condition number A and A_Tilde</t>
  </si>
  <si>
    <t>Difference</t>
  </si>
  <si>
    <t>Cond number Cholseky</t>
  </si>
  <si>
    <t>Realtive %</t>
  </si>
  <si>
    <t>Mu_1E-10_CPLRBF_AD</t>
  </si>
  <si>
    <t>Mu_1E-13_CPLRBF_AD</t>
  </si>
  <si>
    <t>Mu_1E-9_CPLRBF_AD</t>
  </si>
  <si>
    <t>Mu_1E-7_CPLRBF_AD</t>
  </si>
  <si>
    <t>Mu_1E-6_CPLRBF_AD</t>
  </si>
  <si>
    <t>EOC</t>
  </si>
  <si>
    <t>RBF</t>
  </si>
  <si>
    <t>LRBF</t>
  </si>
  <si>
    <t>1E-6_CPLRBF</t>
  </si>
  <si>
    <t>1E-7_CPLRBF</t>
  </si>
  <si>
    <t>1E-8_CPLRBF</t>
  </si>
  <si>
    <t>1E-9_CPLRBF</t>
  </si>
  <si>
    <t>1E-10_CPLRBF</t>
  </si>
  <si>
    <t>1E-11_CPLRBF</t>
  </si>
  <si>
    <t>1E-12_CPLRBF</t>
  </si>
  <si>
    <t>1E-13_CPLRBF</t>
  </si>
  <si>
    <t>St_RBF</t>
  </si>
  <si>
    <t>Mu_RBF</t>
  </si>
  <si>
    <t>St_LRBF</t>
  </si>
  <si>
    <t>Mu_LRBF</t>
  </si>
  <si>
    <t>St_1E-8_CPLRBF</t>
  </si>
  <si>
    <t>Mu_1E-8_CPLRBF</t>
  </si>
  <si>
    <t>St_1E-10_PLRBF</t>
  </si>
  <si>
    <t>Cholesky Y/N?</t>
  </si>
  <si>
    <t>Max EV</t>
  </si>
  <si>
    <t>Min EV</t>
  </si>
  <si>
    <t>Condition number of L</t>
  </si>
  <si>
    <t>Condition number of A</t>
  </si>
  <si>
    <t>Y</t>
  </si>
  <si>
    <t>N</t>
  </si>
  <si>
    <t>Condition number of L^2</t>
  </si>
  <si>
    <t>Using Gauss RBF</t>
  </si>
  <si>
    <t>Using IMQ RBF</t>
  </si>
  <si>
    <t>Gaussian</t>
  </si>
  <si>
    <t>IMQ</t>
  </si>
  <si>
    <t>Using Gauss RBF &amp; IMQ</t>
  </si>
  <si>
    <t>Perturbation</t>
  </si>
  <si>
    <t>10^-10</t>
  </si>
  <si>
    <t>10^-6</t>
  </si>
  <si>
    <t>10^-15</t>
  </si>
  <si>
    <t>Gauss</t>
  </si>
  <si>
    <t>Epsilon</t>
  </si>
  <si>
    <t>Condition numberfor PLRRBF</t>
  </si>
  <si>
    <t>Condition number for CPLRBF</t>
  </si>
  <si>
    <t>Max Norm for Mul</t>
  </si>
  <si>
    <t>Condition number for various methods</t>
  </si>
  <si>
    <t>c = 1</t>
  </si>
  <si>
    <t>c = 2</t>
  </si>
  <si>
    <t>c = 4</t>
  </si>
  <si>
    <t>c = 8</t>
  </si>
  <si>
    <t>MuCPLRBF</t>
  </si>
  <si>
    <t>RMS Norm</t>
  </si>
  <si>
    <t>NaN</t>
  </si>
  <si>
    <t>MuSIK_1E-8_CPLRBF_AD</t>
  </si>
  <si>
    <t>MuSIK_1E-6_CPLRBF_AD</t>
  </si>
  <si>
    <t>MuSIK_1E-7_CPLRBF_AD</t>
  </si>
  <si>
    <t>MuSIK_1E-10_CPLRBF_AD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</si>
  <si>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</si>
  <si>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</si>
  <si>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</si>
  <si>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</si>
  <si>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</si>
  <si>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</si>
  <si>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</si>
  <si>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</si>
  <si>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</si>
  <si>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</si>
  <si>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</si>
  <si>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</si>
  <si>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</si>
  <si>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</si>
  <si>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</si>
  <si>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</si>
  <si>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</si>
  <si>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</si>
  <si>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</si>
  <si>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</si>
  <si>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</si>
  <si>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</si>
  <si>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</si>
  <si>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</si>
  <si>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</si>
  <si>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</si>
  <si>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</si>
  <si>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</si>
  <si>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</si>
  <si>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</si>
  <si>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</si>
  <si>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</si>
  <si>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</si>
  <si>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</si>
  <si>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</si>
  <si>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</si>
  <si>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</si>
  <si>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</si>
  <si>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</si>
  <si>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</si>
  <si>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</si>
  <si>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</si>
  <si>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</si>
  <si>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Cond A, A_eps, and L_eps</t>
  </si>
  <si>
    <t>Condition Number of B and B_eps</t>
  </si>
  <si>
    <t>Determinant Number of B and B_eps</t>
  </si>
  <si>
    <t>Rank of B and B_eps</t>
  </si>
  <si>
    <t>Length of B and B_eps</t>
  </si>
  <si>
    <t>1E-6_PLRBF_AD</t>
  </si>
  <si>
    <t>1E-7_PLRBF_AD</t>
  </si>
  <si>
    <t>1E-8_PLRBF_AD</t>
  </si>
  <si>
    <t>1E-9_PLRBF_AD</t>
  </si>
  <si>
    <t>1E-10_PLRBF_AD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</si>
</sst>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E+00"/>
    <numFmt numFmtId="165" formatCode="#\ ???/???"/>
    <numFmt numFmtId="166" formatCode="0.0E+00"/>
    <numFmt numFmtId="167" formatCode="#\ ???/????"/>
  </numFmts>
  <fonts count="1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141414"/>
      <name val="Segoe UI"/>
      <family val="2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b/>
      <sz val="11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9" fontId="7" fillId="0" borderId="0" applyFont="0" applyFill="0" applyBorder="0" applyAlignment="0" applyProtection="0"/>
    <xf numFmtId="0" fontId="10" fillId="0" borderId="0"/>
  </cellStyleXfs>
  <cellXfs count="142">
    <xf numFmtId="0" fontId="0" fillId="0" borderId="0" xfId="0"/>
    <xf numFmtId="11" fontId="0" fillId="0" borderId="2" xfId="0" applyNumberFormat="1" applyBorder="1"/>
    <xf numFmtId="0" fontId="2" fillId="1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15" borderId="2" xfId="0" applyFont="1" applyFill="1" applyBorder="1" applyAlignment="1">
      <alignment vertical="center"/>
    </xf>
    <xf numFmtId="11" fontId="0" fillId="0" borderId="2" xfId="0" applyNumberFormat="1" applyBorder="1" applyAlignment="1">
      <alignment vertical="center"/>
    </xf>
    <xf numFmtId="0" fontId="0" fillId="0" borderId="5" xfId="0" applyBorder="1"/>
    <xf numFmtId="0" fontId="0" fillId="0" borderId="0" xfId="0" applyAlignment="1">
      <alignment horizontal="center" vertical="center"/>
    </xf>
    <xf numFmtId="0" fontId="2" fillId="14" borderId="2" xfId="0" applyFont="1" applyFill="1" applyBorder="1" applyAlignment="1">
      <alignment horizontal="center" vertical="center"/>
    </xf>
    <xf numFmtId="11" fontId="0" fillId="7" borderId="2" xfId="0" applyNumberFormat="1" applyFill="1" applyBorder="1"/>
    <xf numFmtId="165" fontId="0" fillId="2" borderId="2" xfId="0" applyNumberFormat="1" applyFill="1" applyBorder="1" applyAlignment="1">
      <alignment horizontal="center" vertical="center"/>
    </xf>
    <xf numFmtId="165" fontId="0" fillId="4" borderId="2" xfId="0" applyNumberFormat="1" applyFill="1" applyBorder="1" applyAlignment="1">
      <alignment horizontal="center" vertical="center"/>
    </xf>
    <xf numFmtId="165" fontId="0" fillId="16" borderId="2" xfId="0" applyNumberFormat="1" applyFill="1" applyBorder="1" applyAlignment="1">
      <alignment horizontal="center" vertical="center"/>
    </xf>
    <xf numFmtId="165" fontId="0" fillId="8" borderId="2" xfId="0" applyNumberFormat="1" applyFill="1" applyBorder="1" applyAlignment="1">
      <alignment horizontal="center" vertical="center"/>
    </xf>
    <xf numFmtId="165" fontId="0" fillId="9" borderId="2" xfId="0" applyNumberFormat="1" applyFill="1" applyBorder="1" applyAlignment="1">
      <alignment horizontal="center" vertical="center"/>
    </xf>
    <xf numFmtId="165" fontId="0" fillId="5" borderId="2" xfId="0" applyNumberFormat="1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2" fillId="13" borderId="2" xfId="0" applyFont="1" applyFill="1" applyBorder="1" applyAlignment="1">
      <alignment vertical="center"/>
    </xf>
    <xf numFmtId="0" fontId="2" fillId="3" borderId="2" xfId="0" applyFont="1" applyFill="1" applyBorder="1" applyAlignment="1">
      <alignment vertical="center"/>
    </xf>
    <xf numFmtId="0" fontId="0" fillId="0" borderId="2" xfId="0" applyBorder="1"/>
    <xf numFmtId="164" fontId="0" fillId="4" borderId="1" xfId="0" applyNumberFormat="1" applyFill="1" applyBorder="1"/>
    <xf numFmtId="164" fontId="0" fillId="16" borderId="1" xfId="0" applyNumberFormat="1" applyFill="1" applyBorder="1"/>
    <xf numFmtId="164" fontId="0" fillId="16" borderId="2" xfId="0" applyNumberFormat="1" applyFill="1" applyBorder="1"/>
    <xf numFmtId="0" fontId="0" fillId="4" borderId="2" xfId="0" applyFill="1" applyBorder="1" applyAlignment="1">
      <alignment vertical="center" wrapText="1"/>
    </xf>
    <xf numFmtId="164" fontId="0" fillId="16" borderId="1" xfId="0" applyNumberFormat="1" applyFill="1" applyBorder="1" applyAlignment="1">
      <alignment wrapText="1"/>
    </xf>
    <xf numFmtId="0" fontId="0" fillId="13" borderId="2" xfId="0" applyFill="1" applyBorder="1" applyAlignment="1">
      <alignment vertical="center" wrapText="1"/>
    </xf>
    <xf numFmtId="0" fontId="0" fillId="3" borderId="2" xfId="0" applyFill="1" applyBorder="1" applyAlignment="1">
      <alignment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16" borderId="2" xfId="0" applyFont="1" applyFill="1" applyBorder="1" applyAlignment="1">
      <alignment horizontal="center" vertical="center"/>
    </xf>
    <xf numFmtId="0" fontId="3" fillId="10" borderId="2" xfId="0" applyFont="1" applyFill="1" applyBorder="1" applyAlignment="1">
      <alignment vertical="center"/>
    </xf>
    <xf numFmtId="164" fontId="0" fillId="15" borderId="1" xfId="0" applyNumberFormat="1" applyFill="1" applyBorder="1"/>
    <xf numFmtId="0" fontId="2" fillId="15" borderId="2" xfId="0" applyFont="1" applyFill="1" applyBorder="1" applyAlignment="1">
      <alignment horizontal="center" vertical="center"/>
    </xf>
    <xf numFmtId="164" fontId="0" fillId="18" borderId="1" xfId="0" applyNumberFormat="1" applyFill="1" applyBorder="1"/>
    <xf numFmtId="0" fontId="2" fillId="18" borderId="2" xfId="0" applyFont="1" applyFill="1" applyBorder="1" applyAlignment="1">
      <alignment horizontal="center" vertical="center"/>
    </xf>
    <xf numFmtId="164" fontId="0" fillId="18" borderId="1" xfId="0" applyNumberFormat="1" applyFill="1" applyBorder="1" applyAlignment="1">
      <alignment wrapText="1"/>
    </xf>
    <xf numFmtId="0" fontId="0" fillId="15" borderId="2" xfId="0" applyFill="1" applyBorder="1" applyAlignment="1">
      <alignment vertical="center" wrapText="1"/>
    </xf>
    <xf numFmtId="164" fontId="0" fillId="18" borderId="2" xfId="0" applyNumberFormat="1" applyFill="1" applyBorder="1"/>
    <xf numFmtId="11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0" fontId="2" fillId="15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4" fillId="0" borderId="0" xfId="0" applyFont="1"/>
    <xf numFmtId="0" fontId="0" fillId="0" borderId="2" xfId="0" applyBorder="1" applyAlignment="1">
      <alignment horizontal="center" vertical="center"/>
    </xf>
    <xf numFmtId="0" fontId="2" fillId="0" borderId="2" xfId="0" applyFont="1" applyBorder="1" applyAlignment="1">
      <alignment horizontal="left" indent="1"/>
    </xf>
    <xf numFmtId="0" fontId="2" fillId="0" borderId="2" xfId="0" applyFont="1" applyBorder="1" applyAlignment="1">
      <alignment horizontal="left" vertical="center" indent="1"/>
    </xf>
    <xf numFmtId="0" fontId="5" fillId="0" borderId="0" xfId="0" applyFont="1"/>
    <xf numFmtId="12" fontId="0" fillId="0" borderId="2" xfId="0" applyNumberFormat="1" applyBorder="1" applyAlignment="1">
      <alignment horizontal="center" vertical="center"/>
    </xf>
    <xf numFmtId="0" fontId="0" fillId="19" borderId="2" xfId="0" applyFill="1" applyBorder="1" applyAlignment="1">
      <alignment horizontal="center" vertical="center"/>
    </xf>
    <xf numFmtId="0" fontId="2" fillId="19" borderId="2" xfId="0" applyFont="1" applyFill="1" applyBorder="1" applyAlignment="1">
      <alignment horizontal="left" vertical="center" indent="1"/>
    </xf>
    <xf numFmtId="0" fontId="2" fillId="0" borderId="2" xfId="0" applyFont="1" applyBorder="1" applyAlignment="1">
      <alignment horizontal="left" vertical="center" wrapText="1"/>
    </xf>
    <xf numFmtId="11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2" fillId="5" borderId="2" xfId="0" applyFont="1" applyFill="1" applyBorder="1" applyAlignment="1">
      <alignment horizontal="left" vertical="center" indent="1"/>
    </xf>
    <xf numFmtId="9" fontId="0" fillId="0" borderId="2" xfId="1" applyFont="1" applyBorder="1"/>
    <xf numFmtId="166" fontId="0" fillId="0" borderId="2" xfId="0" applyNumberFormat="1" applyBorder="1"/>
    <xf numFmtId="0" fontId="0" fillId="0" borderId="2" xfId="0" applyBorder="1" applyAlignment="1">
      <alignment vertical="center" wrapText="1"/>
    </xf>
    <xf numFmtId="0" fontId="8" fillId="0" borderId="0" xfId="0" applyFont="1"/>
    <xf numFmtId="11" fontId="0" fillId="21" borderId="2" xfId="0" applyNumberFormat="1" applyFill="1" applyBorder="1"/>
    <xf numFmtId="166" fontId="0" fillId="21" borderId="2" xfId="0" applyNumberFormat="1" applyFill="1" applyBorder="1"/>
    <xf numFmtId="0" fontId="0" fillId="21" borderId="2" xfId="0" applyFill="1" applyBorder="1"/>
    <xf numFmtId="0" fontId="0" fillId="21" borderId="0" xfId="0" applyFill="1"/>
    <xf numFmtId="11" fontId="0" fillId="0" borderId="0" xfId="0" applyNumberFormat="1" applyAlignment="1">
      <alignment vertical="center"/>
    </xf>
    <xf numFmtId="11" fontId="0" fillId="0" borderId="0" xfId="0" applyNumberFormat="1"/>
    <xf numFmtId="9" fontId="0" fillId="0" borderId="0" xfId="1" applyFont="1" applyBorder="1"/>
    <xf numFmtId="0" fontId="2" fillId="0" borderId="0" xfId="0" applyFont="1" applyAlignment="1">
      <alignment horizontal="center" vertical="center"/>
    </xf>
    <xf numFmtId="0" fontId="2" fillId="19" borderId="0" xfId="0" applyFont="1" applyFill="1" applyAlignment="1">
      <alignment horizontal="left" vertical="center" indent="1"/>
    </xf>
    <xf numFmtId="0" fontId="2" fillId="20" borderId="0" xfId="0" applyFont="1" applyFill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3" xfId="0" applyFont="1" applyBorder="1" applyAlignment="1">
      <alignment horizontal="left" vertical="center" indent="1"/>
    </xf>
    <xf numFmtId="0" fontId="2" fillId="22" borderId="3" xfId="0" applyFont="1" applyFill="1" applyBorder="1" applyAlignment="1">
      <alignment horizontal="left" vertical="center" indent="1"/>
    </xf>
    <xf numFmtId="0" fontId="9" fillId="0" borderId="0" xfId="0" applyFont="1"/>
    <xf numFmtId="167" fontId="0" fillId="5" borderId="2" xfId="0" applyNumberFormat="1" applyFill="1" applyBorder="1" applyAlignment="1">
      <alignment horizontal="center" vertical="center"/>
    </xf>
    <xf numFmtId="167" fontId="0" fillId="2" borderId="2" xfId="0" applyNumberFormat="1" applyFill="1" applyBorder="1" applyAlignment="1">
      <alignment horizontal="center" vertical="center"/>
    </xf>
    <xf numFmtId="167" fontId="0" fillId="4" borderId="2" xfId="0" applyNumberFormat="1" applyFill="1" applyBorder="1" applyAlignment="1">
      <alignment horizontal="center" vertical="center"/>
    </xf>
    <xf numFmtId="167" fontId="0" fillId="23" borderId="2" xfId="0" applyNumberFormat="1" applyFill="1" applyBorder="1" applyAlignment="1">
      <alignment horizontal="center" vertical="center"/>
    </xf>
    <xf numFmtId="167" fontId="0" fillId="8" borderId="2" xfId="0" applyNumberFormat="1" applyFill="1" applyBorder="1" applyAlignment="1">
      <alignment horizontal="center" vertical="center"/>
    </xf>
    <xf numFmtId="167" fontId="0" fillId="9" borderId="2" xfId="0" applyNumberFormat="1" applyFill="1" applyBorder="1" applyAlignment="1">
      <alignment horizontal="center" vertical="center"/>
    </xf>
    <xf numFmtId="0" fontId="1" fillId="11" borderId="2" xfId="0" applyFont="1" applyFill="1" applyBorder="1" applyAlignment="1">
      <alignment horizontal="center"/>
    </xf>
    <xf numFmtId="0" fontId="1" fillId="12" borderId="2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17" borderId="3" xfId="0" applyFont="1" applyFill="1" applyBorder="1" applyAlignment="1">
      <alignment horizontal="center"/>
    </xf>
    <xf numFmtId="0" fontId="1" fillId="17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1" fillId="17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20" borderId="3" xfId="0" applyFont="1" applyFill="1" applyBorder="1" applyAlignment="1">
      <alignment horizontal="center" vertical="center"/>
    </xf>
    <xf numFmtId="0" fontId="2" fillId="20" borderId="4" xfId="0" applyFont="1" applyFill="1" applyBorder="1" applyAlignment="1">
      <alignment horizontal="center" vertical="center"/>
    </xf>
    <xf numFmtId="0" fontId="2" fillId="20" borderId="6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4" fillId="0" borderId="0" xfId="2" applyFont="1"/>
    <xf numFmtId="0" fontId="10" fillId="0" borderId="0" xfId="2"/>
    <xf numFmtId="0" fontId="2" fillId="0" borderId="2" xfId="2" applyFont="1" applyBorder="1" applyAlignment="1">
      <alignment horizontal="center" vertical="center"/>
    </xf>
    <xf numFmtId="0" fontId="1" fillId="11" borderId="4" xfId="2" applyFont="1" applyFill="1" applyBorder="1" applyAlignment="1">
      <alignment horizontal="center"/>
    </xf>
    <xf numFmtId="0" fontId="11" fillId="24" borderId="2" xfId="2" applyFont="1" applyFill="1" applyBorder="1" applyAlignment="1">
      <alignment horizontal="center"/>
    </xf>
    <xf numFmtId="0" fontId="11" fillId="13" borderId="2" xfId="2" applyFont="1" applyFill="1" applyBorder="1" applyAlignment="1">
      <alignment horizontal="center"/>
    </xf>
    <xf numFmtId="0" fontId="11" fillId="14" borderId="2" xfId="2" applyFont="1" applyFill="1" applyBorder="1" applyAlignment="1">
      <alignment horizontal="center"/>
    </xf>
    <xf numFmtId="0" fontId="11" fillId="11" borderId="2" xfId="2" applyFont="1" applyFill="1" applyBorder="1" applyAlignment="1">
      <alignment horizontal="center"/>
    </xf>
    <xf numFmtId="0" fontId="2" fillId="3" borderId="2" xfId="2" applyFont="1" applyFill="1" applyBorder="1" applyAlignment="1">
      <alignment vertical="center" wrapText="1"/>
    </xf>
    <xf numFmtId="164" fontId="10" fillId="19" borderId="1" xfId="2" applyNumberFormat="1" applyFill="1" applyBorder="1" applyAlignment="1">
      <alignment wrapText="1"/>
    </xf>
    <xf numFmtId="164" fontId="10" fillId="5" borderId="1" xfId="2" applyNumberFormat="1" applyFill="1" applyBorder="1" applyAlignment="1">
      <alignment wrapText="1"/>
    </xf>
    <xf numFmtId="0" fontId="2" fillId="14" borderId="2" xfId="2" applyFont="1" applyFill="1" applyBorder="1" applyAlignment="1">
      <alignment horizontal="center" vertical="center"/>
    </xf>
    <xf numFmtId="0" fontId="2" fillId="3" borderId="2" xfId="2" applyFont="1" applyFill="1" applyBorder="1" applyAlignment="1">
      <alignment horizontal="center" vertical="center"/>
    </xf>
    <xf numFmtId="0" fontId="2" fillId="19" borderId="2" xfId="2" applyFont="1" applyFill="1" applyBorder="1" applyAlignment="1">
      <alignment horizontal="center" vertical="center"/>
    </xf>
    <xf numFmtId="0" fontId="2" fillId="5" borderId="2" xfId="2" applyFont="1" applyFill="1" applyBorder="1" applyAlignment="1">
      <alignment horizontal="center" vertical="center"/>
    </xf>
    <xf numFmtId="0" fontId="2" fillId="3" borderId="0" xfId="2" applyFont="1" applyFill="1" applyAlignment="1">
      <alignment horizontal="center" vertical="center"/>
    </xf>
    <xf numFmtId="0" fontId="2" fillId="19" borderId="0" xfId="2" applyFont="1" applyFill="1" applyAlignment="1">
      <alignment horizontal="center" vertical="center"/>
    </xf>
    <xf numFmtId="0" fontId="2" fillId="5" borderId="0" xfId="2" applyFont="1" applyFill="1" applyAlignment="1">
      <alignment horizontal="center" vertical="center"/>
    </xf>
    <xf numFmtId="0" fontId="10" fillId="0" borderId="5" xfId="2" applyBorder="1"/>
    <xf numFmtId="165" fontId="10" fillId="5" borderId="2" xfId="2" applyNumberFormat="1" applyFill="1" applyBorder="1" applyAlignment="1">
      <alignment horizontal="center" vertical="center"/>
    </xf>
    <xf numFmtId="0" fontId="10" fillId="5" borderId="2" xfId="2" applyFill="1" applyBorder="1" applyAlignment="1">
      <alignment horizontal="center" vertical="center"/>
    </xf>
    <xf numFmtId="11" fontId="10" fillId="7" borderId="2" xfId="2" applyNumberFormat="1" applyFill="1" applyBorder="1"/>
    <xf numFmtId="167" fontId="10" fillId="5" borderId="2" xfId="2" applyNumberFormat="1" applyFill="1" applyBorder="1" applyAlignment="1">
      <alignment horizontal="center" vertical="center"/>
    </xf>
    <xf numFmtId="165" fontId="10" fillId="2" borderId="2" xfId="2" applyNumberFormat="1" applyFill="1" applyBorder="1" applyAlignment="1">
      <alignment horizontal="center" vertical="center"/>
    </xf>
    <xf numFmtId="0" fontId="10" fillId="2" borderId="2" xfId="2" applyFill="1" applyBorder="1" applyAlignment="1">
      <alignment horizontal="center" vertical="center"/>
    </xf>
    <xf numFmtId="167" fontId="10" fillId="2" borderId="2" xfId="2" applyNumberFormat="1" applyFill="1" applyBorder="1" applyAlignment="1">
      <alignment horizontal="center" vertical="center"/>
    </xf>
    <xf numFmtId="165" fontId="10" fillId="4" borderId="2" xfId="2" applyNumberFormat="1" applyFill="1" applyBorder="1" applyAlignment="1">
      <alignment horizontal="center" vertical="center"/>
    </xf>
    <xf numFmtId="0" fontId="10" fillId="4" borderId="2" xfId="2" applyFill="1" applyBorder="1" applyAlignment="1">
      <alignment horizontal="center" vertical="center"/>
    </xf>
    <xf numFmtId="167" fontId="10" fillId="4" borderId="2" xfId="2" applyNumberFormat="1" applyFill="1" applyBorder="1" applyAlignment="1">
      <alignment horizontal="center" vertical="center"/>
    </xf>
    <xf numFmtId="165" fontId="10" fillId="16" borderId="2" xfId="2" applyNumberFormat="1" applyFill="1" applyBorder="1" applyAlignment="1">
      <alignment horizontal="center" vertical="center"/>
    </xf>
    <xf numFmtId="0" fontId="10" fillId="16" borderId="2" xfId="2" applyFill="1" applyBorder="1" applyAlignment="1">
      <alignment horizontal="center" vertical="center"/>
    </xf>
    <xf numFmtId="167" fontId="10" fillId="23" borderId="2" xfId="2" applyNumberFormat="1" applyFill="1" applyBorder="1" applyAlignment="1">
      <alignment horizontal="center" vertical="center"/>
    </xf>
    <xf numFmtId="165" fontId="10" fillId="8" borderId="2" xfId="2" applyNumberFormat="1" applyFill="1" applyBorder="1" applyAlignment="1">
      <alignment horizontal="center" vertical="center"/>
    </xf>
    <xf numFmtId="0" fontId="10" fillId="8" borderId="2" xfId="2" applyFill="1" applyBorder="1" applyAlignment="1">
      <alignment horizontal="center" vertical="center"/>
    </xf>
    <xf numFmtId="167" fontId="10" fillId="8" borderId="2" xfId="2" applyNumberFormat="1" applyFill="1" applyBorder="1" applyAlignment="1">
      <alignment horizontal="center" vertical="center"/>
    </xf>
    <xf numFmtId="165" fontId="10" fillId="9" borderId="2" xfId="2" applyNumberFormat="1" applyFill="1" applyBorder="1" applyAlignment="1">
      <alignment horizontal="center" vertical="center"/>
    </xf>
    <xf numFmtId="0" fontId="10" fillId="9" borderId="2" xfId="2" applyFill="1" applyBorder="1" applyAlignment="1">
      <alignment horizontal="center" vertical="center"/>
    </xf>
    <xf numFmtId="167" fontId="10" fillId="9" borderId="2" xfId="2" applyNumberFormat="1" applyFill="1" applyBorder="1" applyAlignment="1">
      <alignment horizontal="center" vertical="center"/>
    </xf>
  </cellXfs>
  <cellStyles count="3">
    <cellStyle name="Normal" xfId="0" builtinId="0"/>
    <cellStyle name="Normal 2" xfId="2" xr:uid="{7C005194-029D-429D-A4C9-F90A84F16BB8}"/>
    <cellStyle name="Percent" xfId="1" builtinId="5"/>
  </cellStyles>
  <dxfs count="12"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</dxfs>
  <tableStyles count="0" defaultTableStyle="TableStyleMedium2" defaultPivotStyle="PivotStyleLight16"/>
  <colors>
    <mruColors>
      <color rgb="FFFFCCFF"/>
      <color rgb="FFFFFFCC"/>
      <color rgb="FF00FFCC"/>
      <color rgb="FFCCFF99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microsoft.com/office/2017/06/relationships/rdRichValueStructure" Target="richData/rdrichvaluestructure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06/relationships/rdRichValue" Target="richData/rdrichvalue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35" Type="http://schemas.microsoft.com/office/2017/06/relationships/rdRichValueTypes" Target="richData/rdRichValueType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Analysis_6_No_Adap!$E$32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Analysis_6_No_Adap!$E$33:$E$41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1.25885754326759E-2</c:v>
                </c:pt>
                <c:pt idx="4">
                  <c:v>6.1304717961396804E-5</c:v>
                </c:pt>
                <c:pt idx="5">
                  <c:v>5.17815275694985E-7</c:v>
                </c:pt>
                <c:pt idx="6">
                  <c:v>4.4826884590572198E-7</c:v>
                </c:pt>
                <c:pt idx="7">
                  <c:v>1.6436944239427801E-6</c:v>
                </c:pt>
                <c:pt idx="8">
                  <c:v>2.01698019445633E-5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F-4781-9F7F-8F1E1A05473D}"/>
            </c:ext>
          </c:extLst>
        </c:ser>
        <c:ser>
          <c:idx val="2"/>
          <c:order val="2"/>
          <c:tx>
            <c:strRef>
              <c:f>Analysis_6_No_Adap!$F$32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Analysis_6_No_Adap!$F$33:$F$41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6.4827226116895995E-2</c:v>
                </c:pt>
                <c:pt idx="3">
                  <c:v>1.25885754326759E-2</c:v>
                </c:pt>
                <c:pt idx="4">
                  <c:v>6.1304717289989403E-5</c:v>
                </c:pt>
                <c:pt idx="5">
                  <c:v>5.7260798362124602E-7</c:v>
                </c:pt>
                <c:pt idx="6">
                  <c:v>1.6600686263759701E-6</c:v>
                </c:pt>
                <c:pt idx="7">
                  <c:v>1.3396228892168E-5</c:v>
                </c:pt>
                <c:pt idx="8">
                  <c:v>1.3360441327064699E-3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F-4781-9F7F-8F1E1A05473D}"/>
            </c:ext>
          </c:extLst>
        </c:ser>
        <c:ser>
          <c:idx val="3"/>
          <c:order val="3"/>
          <c:tx>
            <c:strRef>
              <c:f>Analysis_6_No_Adap!$G$32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Analysis_6_No_Adap!$G$33:$G$41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1.2588575432676E-2</c:v>
                </c:pt>
                <c:pt idx="4">
                  <c:v>6.1304796320271803E-5</c:v>
                </c:pt>
                <c:pt idx="5">
                  <c:v>0.289568893445383</c:v>
                </c:pt>
                <c:pt idx="6">
                  <c:v>6.6862841636293996E-2</c:v>
                </c:pt>
                <c:pt idx="7">
                  <c:v>0.10158711221406699</c:v>
                </c:pt>
                <c:pt idx="8">
                  <c:v>1.2544734169931999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F-4781-9F7F-8F1E1A05473D}"/>
            </c:ext>
          </c:extLst>
        </c:ser>
        <c:ser>
          <c:idx val="4"/>
          <c:order val="4"/>
          <c:tx>
            <c:strRef>
              <c:f>Analysis_6_No_Adap!$H$32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Analysis_6_No_Adap!$H$33:$H$41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F-4781-9F7F-8F1E1A05473D}"/>
            </c:ext>
          </c:extLst>
        </c:ser>
        <c:ser>
          <c:idx val="5"/>
          <c:order val="5"/>
          <c:tx>
            <c:strRef>
              <c:f>Analysis_6_No_Adap!$I$32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Analysis_6_No_Adap!$I$33:$I$41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0.29273891485799303</c:v>
                </c:pt>
                <c:pt idx="2">
                  <c:v>6.4827226073341196E-2</c:v>
                </c:pt>
                <c:pt idx="3">
                  <c:v>1.2588575432948499E-2</c:v>
                </c:pt>
                <c:pt idx="4">
                  <c:v>8.3472745655455204E-5</c:v>
                </c:pt>
                <c:pt idx="5">
                  <c:v>8.3871388406597802E-7</c:v>
                </c:pt>
                <c:pt idx="6">
                  <c:v>6.5543362348652297E-8</c:v>
                </c:pt>
                <c:pt idx="7">
                  <c:v>3.04925187877281E-8</c:v>
                </c:pt>
                <c:pt idx="8">
                  <c:v>6.5878763388926802E-8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FF-4781-9F7F-8F1E1A05473D}"/>
            </c:ext>
          </c:extLst>
        </c:ser>
        <c:ser>
          <c:idx val="6"/>
          <c:order val="6"/>
          <c:tx>
            <c:strRef>
              <c:f>Analysis_6_No_Adap!$J$32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Analysis_6_No_Adap!$J$33:$J$41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FF-4781-9F7F-8F1E1A054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3FF-4781-9F7F-8F1E1A05473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Analysis_6_No_Adap!$E$69:$E$77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6.3155245009545903E-6</c:v>
                </c:pt>
                <c:pt idx="2">
                  <c:v>1.63717113525744E-6</c:v>
                </c:pt>
                <c:pt idx="3">
                  <c:v>3.0698982017012097E-5</c:v>
                </c:pt>
                <c:pt idx="4">
                  <c:v>1.4624905808752E-4</c:v>
                </c:pt>
                <c:pt idx="5">
                  <c:v>4.5872005586319402E-5</c:v>
                </c:pt>
                <c:pt idx="6">
                  <c:v>8.3090335490405495E-4</c:v>
                </c:pt>
                <c:pt idx="7">
                  <c:v>1.20865538896137E-4</c:v>
                </c:pt>
                <c:pt idx="8">
                  <c:v>4.1910951208090597E-4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A-4669-97C5-919B88697382}"/>
            </c:ext>
          </c:extLst>
        </c:ser>
        <c:ser>
          <c:idx val="2"/>
          <c:order val="2"/>
          <c:tx>
            <c:strRef>
              <c:f>Analysis_6_No_Adap!$F$68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Analysis_6_No_Adap!$F$69:$F$77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6.3155231869965198E-6</c:v>
                </c:pt>
                <c:pt idx="2">
                  <c:v>3.5177525342772699E-6</c:v>
                </c:pt>
                <c:pt idx="3">
                  <c:v>2.9325556451266298E-5</c:v>
                </c:pt>
                <c:pt idx="4">
                  <c:v>6.8108322058922698E-4</c:v>
                </c:pt>
                <c:pt idx="5">
                  <c:v>5.75207153306011E-3</c:v>
                </c:pt>
                <c:pt idx="6">
                  <c:v>0.22865913752881301</c:v>
                </c:pt>
                <c:pt idx="7">
                  <c:v>0.85503586512416596</c:v>
                </c:pt>
                <c:pt idx="8">
                  <c:v>327.47992582970602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A-4669-97C5-919B88697382}"/>
            </c:ext>
          </c:extLst>
        </c:ser>
        <c:ser>
          <c:idx val="3"/>
          <c:order val="3"/>
          <c:tx>
            <c:strRef>
              <c:f>Analysis_6_No_Adap!$G$68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Analysis_6_No_Adap!$G$69:$G$77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6.3101379867871497E-6</c:v>
                </c:pt>
                <c:pt idx="2">
                  <c:v>0.78897243553468799</c:v>
                </c:pt>
                <c:pt idx="3">
                  <c:v>3.5872218075018898</c:v>
                </c:pt>
                <c:pt idx="4">
                  <c:v>8.7673890293626808</c:v>
                </c:pt>
                <c:pt idx="5">
                  <c:v>4700.2099188955299</c:v>
                </c:pt>
                <c:pt idx="6">
                  <c:v>43.617015512909902</c:v>
                </c:pt>
                <c:pt idx="7">
                  <c:v>51.463223189553602</c:v>
                </c:pt>
                <c:pt idx="8">
                  <c:v>54.1441882793115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A-4669-97C5-919B88697382}"/>
            </c:ext>
          </c:extLst>
        </c:ser>
        <c:ser>
          <c:idx val="4"/>
          <c:order val="4"/>
          <c:tx>
            <c:strRef>
              <c:f>Analysis_6_No_Adap!$H$68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Analysis_6_No_Adap!$H$69:$H$77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6.3154128154159797E-6</c:v>
                </c:pt>
                <c:pt idx="2">
                  <c:v>1.8031430400808201E-3</c:v>
                </c:pt>
                <c:pt idx="3">
                  <c:v>2.1185971073278301E-2</c:v>
                </c:pt>
                <c:pt idx="4">
                  <c:v>0.45745683782783603</c:v>
                </c:pt>
                <c:pt idx="5">
                  <c:v>1611.6977592507801</c:v>
                </c:pt>
                <c:pt idx="6">
                  <c:v>166660.516122923</c:v>
                </c:pt>
                <c:pt idx="7">
                  <c:v>16092886.1141176</c:v>
                </c:pt>
                <c:pt idx="8">
                  <c:v>9657068866.5304298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A-4669-97C5-919B88697382}"/>
            </c:ext>
          </c:extLst>
        </c:ser>
        <c:ser>
          <c:idx val="5"/>
          <c:order val="5"/>
          <c:tx>
            <c:strRef>
              <c:f>Analysis_6_No_Adap!$I$68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Analysis_6_No_Adap!$I$69:$I$77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7.7761405409033404E-6</c:v>
                </c:pt>
                <c:pt idx="2">
                  <c:v>2.2062947873307899E-6</c:v>
                </c:pt>
                <c:pt idx="3">
                  <c:v>1.8403765591192999E-6</c:v>
                </c:pt>
                <c:pt idx="4">
                  <c:v>1.56701445068135E-6</c:v>
                </c:pt>
                <c:pt idx="5">
                  <c:v>1.2072121080283899E-6</c:v>
                </c:pt>
                <c:pt idx="6">
                  <c:v>8.4403514760585895E-7</c:v>
                </c:pt>
                <c:pt idx="7">
                  <c:v>5.6243199634339396E-7</c:v>
                </c:pt>
                <c:pt idx="8">
                  <c:v>3.9813070369729699E-7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08A-4669-97C5-919B88697382}"/>
            </c:ext>
          </c:extLst>
        </c:ser>
        <c:ser>
          <c:idx val="6"/>
          <c:order val="6"/>
          <c:tx>
            <c:strRef>
              <c:f>Analysis_6_No_Adap!$J$68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Analysis_6_No_Adap!$J$69:$J$77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7.7781723269377901E-6</c:v>
                </c:pt>
                <c:pt idx="2">
                  <c:v>2.0330303725735501E-6</c:v>
                </c:pt>
                <c:pt idx="3">
                  <c:v>1.64600886504704E-6</c:v>
                </c:pt>
                <c:pt idx="4">
                  <c:v>1.2051188369433201E-6</c:v>
                </c:pt>
                <c:pt idx="5">
                  <c:v>6.84784625616676E-7</c:v>
                </c:pt>
                <c:pt idx="6">
                  <c:v>3.58902292623587E-7</c:v>
                </c:pt>
                <c:pt idx="7">
                  <c:v>2.8366973882889998E-7</c:v>
                </c:pt>
                <c:pt idx="8">
                  <c:v>2.7578792818852202E-7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08A-4669-97C5-919B88697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08A-4669-97C5-919B8869738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Analysis_6_No_Adap!$E$45:$E$53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3.4857146985241299E-4</c:v>
                </c:pt>
                <c:pt idx="2">
                  <c:v>0.62555030066511796</c:v>
                </c:pt>
                <c:pt idx="3">
                  <c:v>4.5472289361949398</c:v>
                </c:pt>
                <c:pt idx="4">
                  <c:v>14.8163913257312</c:v>
                </c:pt>
                <c:pt idx="5">
                  <c:v>3.4360698293147198</c:v>
                </c:pt>
                <c:pt idx="6">
                  <c:v>3.9697121981484602</c:v>
                </c:pt>
                <c:pt idx="7">
                  <c:v>28.460940321379301</c:v>
                </c:pt>
                <c:pt idx="8">
                  <c:v>23.549389544920501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2D-456D-A3B9-611525C89FA6}"/>
            </c:ext>
          </c:extLst>
        </c:ser>
        <c:ser>
          <c:idx val="2"/>
          <c:order val="2"/>
          <c:tx>
            <c:strRef>
              <c:f>Analysis_6_No_Adap!$F$44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Analysis_6_No_Adap!$F$45:$F$53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3.65282369751899E-4</c:v>
                </c:pt>
                <c:pt idx="2">
                  <c:v>0.562677845126899</c:v>
                </c:pt>
                <c:pt idx="3">
                  <c:v>5.8126052871685596</c:v>
                </c:pt>
                <c:pt idx="4">
                  <c:v>94.562366094014095</c:v>
                </c:pt>
                <c:pt idx="5">
                  <c:v>528.31244557331695</c:v>
                </c:pt>
                <c:pt idx="6">
                  <c:v>6080.0001078761497</c:v>
                </c:pt>
                <c:pt idx="7">
                  <c:v>96406.281195844305</c:v>
                </c:pt>
                <c:pt idx="8">
                  <c:v>3473769.3124559899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2D-456D-A3B9-611525C89FA6}"/>
            </c:ext>
          </c:extLst>
        </c:ser>
        <c:ser>
          <c:idx val="3"/>
          <c:order val="3"/>
          <c:tx>
            <c:strRef>
              <c:f>Analysis_6_No_Adap!$G$44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Analysis_6_No_Adap!$G$45:$G$53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44.762993552297601</c:v>
                </c:pt>
                <c:pt idx="2">
                  <c:v>680.21183508836498</c:v>
                </c:pt>
                <c:pt idx="3">
                  <c:v>388.99522883593198</c:v>
                </c:pt>
                <c:pt idx="4">
                  <c:v>2974.6216867360099</c:v>
                </c:pt>
                <c:pt idx="5">
                  <c:v>2747.2874822058998</c:v>
                </c:pt>
                <c:pt idx="6">
                  <c:v>4721.6448483289996</c:v>
                </c:pt>
                <c:pt idx="7">
                  <c:v>9573.0685934778903</c:v>
                </c:pt>
                <c:pt idx="8">
                  <c:v>7109.1582171375503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2D-456D-A3B9-611525C89FA6}"/>
            </c:ext>
          </c:extLst>
        </c:ser>
        <c:ser>
          <c:idx val="4"/>
          <c:order val="4"/>
          <c:tx>
            <c:strRef>
              <c:f>Analysis_6_No_Adap!$H$44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Analysis_6_No_Adap!$H$45:$H$53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13.792099444235401</c:v>
                </c:pt>
                <c:pt idx="2">
                  <c:v>63.189497760919302</c:v>
                </c:pt>
                <c:pt idx="3">
                  <c:v>181.75904111608</c:v>
                </c:pt>
                <c:pt idx="4">
                  <c:v>3521.32172849484</c:v>
                </c:pt>
                <c:pt idx="5">
                  <c:v>42711.594191079297</c:v>
                </c:pt>
                <c:pt idx="6">
                  <c:v>2007520.0491899401</c:v>
                </c:pt>
                <c:pt idx="7">
                  <c:v>283872498.87868398</c:v>
                </c:pt>
                <c:pt idx="8">
                  <c:v>12642607890.7281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2D-456D-A3B9-611525C89FA6}"/>
            </c:ext>
          </c:extLst>
        </c:ser>
        <c:ser>
          <c:idx val="5"/>
          <c:order val="5"/>
          <c:tx>
            <c:strRef>
              <c:f>Analysis_6_No_Adap!$I$44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Analysis_6_No_Adap!$I$45:$I$53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1.57169425793773E-3</c:v>
                </c:pt>
                <c:pt idx="2">
                  <c:v>1.47841323147269E-3</c:v>
                </c:pt>
                <c:pt idx="3">
                  <c:v>1.4027996381190001E-3</c:v>
                </c:pt>
                <c:pt idx="4">
                  <c:v>1.28965615034081E-3</c:v>
                </c:pt>
                <c:pt idx="5">
                  <c:v>1.1143911086440601E-3</c:v>
                </c:pt>
                <c:pt idx="6">
                  <c:v>8.8059803614856701E-4</c:v>
                </c:pt>
                <c:pt idx="7">
                  <c:v>6.2889630406807995E-4</c:v>
                </c:pt>
                <c:pt idx="8">
                  <c:v>4.1395684468770199E-4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B2D-456D-A3B9-611525C89FA6}"/>
            </c:ext>
          </c:extLst>
        </c:ser>
        <c:ser>
          <c:idx val="6"/>
          <c:order val="6"/>
          <c:tx>
            <c:strRef>
              <c:f>Analysis_6_No_Adap!$J$44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Analysis_6_No_Adap!$J$45:$J$53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1.6104907677851599E-3</c:v>
                </c:pt>
                <c:pt idx="2">
                  <c:v>1.47162233720968E-3</c:v>
                </c:pt>
                <c:pt idx="3">
                  <c:v>1.32974421102557E-3</c:v>
                </c:pt>
                <c:pt idx="4">
                  <c:v>1.11591279274527E-3</c:v>
                </c:pt>
                <c:pt idx="5">
                  <c:v>8.1449242885013595E-4</c:v>
                </c:pt>
                <c:pt idx="6">
                  <c:v>4.8080974140928001E-4</c:v>
                </c:pt>
                <c:pt idx="7">
                  <c:v>2.2762787929586601E-4</c:v>
                </c:pt>
                <c:pt idx="8">
                  <c:v>1.12628291984135E-4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B2D-456D-A3B9-611525C8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B2D-456D-A3B9-611525C89FA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Analysis_6_No_Adap!$E$57:$E$65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1.2795447895482799E-3</c:v>
                </c:pt>
                <c:pt idx="2">
                  <c:v>1.8692737172032501E-6</c:v>
                </c:pt>
                <c:pt idx="3">
                  <c:v>5.8805117719718003E-8</c:v>
                </c:pt>
                <c:pt idx="4">
                  <c:v>4.9263849270786398E-7</c:v>
                </c:pt>
                <c:pt idx="5">
                  <c:v>9.8440574585606489E-7</c:v>
                </c:pt>
                <c:pt idx="6">
                  <c:v>1.8944112070568E-6</c:v>
                </c:pt>
                <c:pt idx="7">
                  <c:v>7.7183931257440698E-7</c:v>
                </c:pt>
                <c:pt idx="8">
                  <c:v>5.3379035885869897E-7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C-4580-903B-AFD44B496EBE}"/>
            </c:ext>
          </c:extLst>
        </c:ser>
        <c:ser>
          <c:idx val="2"/>
          <c:order val="2"/>
          <c:tx>
            <c:strRef>
              <c:f>Analysis_6_No_Adap!$F$56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Analysis_6_No_Adap!$F$57:$F$65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1.2795447895476699E-3</c:v>
                </c:pt>
                <c:pt idx="2">
                  <c:v>1.8692730769376301E-6</c:v>
                </c:pt>
                <c:pt idx="3">
                  <c:v>6.0818815650343096E-8</c:v>
                </c:pt>
                <c:pt idx="4">
                  <c:v>1.7756841191873799E-7</c:v>
                </c:pt>
                <c:pt idx="5">
                  <c:v>1.98573704943139E-6</c:v>
                </c:pt>
                <c:pt idx="6">
                  <c:v>7.7227774359200904E-5</c:v>
                </c:pt>
                <c:pt idx="7">
                  <c:v>4.8024947538516399E-4</c:v>
                </c:pt>
                <c:pt idx="8">
                  <c:v>4.4641550660030104E-3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C-4580-903B-AFD44B496EBE}"/>
            </c:ext>
          </c:extLst>
        </c:ser>
        <c:ser>
          <c:idx val="3"/>
          <c:order val="3"/>
          <c:tx>
            <c:strRef>
              <c:f>Analysis_6_No_Adap!$G$56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Analysis_6_No_Adap!$G$57:$G$65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1.27954478954284E-3</c:v>
                </c:pt>
                <c:pt idx="2">
                  <c:v>2.2773958558430802E-6</c:v>
                </c:pt>
                <c:pt idx="3">
                  <c:v>0.255570182246388</c:v>
                </c:pt>
                <c:pt idx="4">
                  <c:v>2.5165996600420502</c:v>
                </c:pt>
                <c:pt idx="5">
                  <c:v>30.5040679813232</c:v>
                </c:pt>
                <c:pt idx="6">
                  <c:v>44.857945913451402</c:v>
                </c:pt>
                <c:pt idx="7">
                  <c:v>4.9339101395804699</c:v>
                </c:pt>
                <c:pt idx="8">
                  <c:v>7.2878124491972596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C-4580-903B-AFD44B496EBE}"/>
            </c:ext>
          </c:extLst>
        </c:ser>
        <c:ser>
          <c:idx val="4"/>
          <c:order val="4"/>
          <c:tx>
            <c:strRef>
              <c:f>Analysis_6_No_Adap!$H$56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Analysis_6_No_Adap!$H$57:$H$65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1.27954478956033E-3</c:v>
                </c:pt>
                <c:pt idx="2">
                  <c:v>1.92608924509674E-6</c:v>
                </c:pt>
                <c:pt idx="3">
                  <c:v>1.26002129614389E-4</c:v>
                </c:pt>
                <c:pt idx="4">
                  <c:v>1.3563918337801701E-3</c:v>
                </c:pt>
                <c:pt idx="5">
                  <c:v>0.18893150917930099</c:v>
                </c:pt>
                <c:pt idx="6">
                  <c:v>41.301553342732802</c:v>
                </c:pt>
                <c:pt idx="7">
                  <c:v>14621.242759062599</c:v>
                </c:pt>
                <c:pt idx="8">
                  <c:v>717657.85813574796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C-4580-903B-AFD44B496EBE}"/>
            </c:ext>
          </c:extLst>
        </c:ser>
        <c:ser>
          <c:idx val="5"/>
          <c:order val="5"/>
          <c:tx>
            <c:strRef>
              <c:f>Analysis_6_No_Adap!$I$56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Analysis_6_No_Adap!$I$57:$I$65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1.2795474522775401E-3</c:v>
                </c:pt>
                <c:pt idx="2">
                  <c:v>4.6082788249246498E-6</c:v>
                </c:pt>
                <c:pt idx="3">
                  <c:v>5.1171940412819705E-7</c:v>
                </c:pt>
                <c:pt idx="4">
                  <c:v>1.7873777374832801E-7</c:v>
                </c:pt>
                <c:pt idx="5">
                  <c:v>1.3476719035177001E-7</c:v>
                </c:pt>
                <c:pt idx="6">
                  <c:v>1.3410308252748101E-7</c:v>
                </c:pt>
                <c:pt idx="7">
                  <c:v>1.6906748878664499E-7</c:v>
                </c:pt>
                <c:pt idx="8">
                  <c:v>2.8028665310930702E-7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2C-4580-903B-AFD44B496EBE}"/>
            </c:ext>
          </c:extLst>
        </c:ser>
        <c:ser>
          <c:idx val="6"/>
          <c:order val="6"/>
          <c:tx>
            <c:strRef>
              <c:f>Analysis_6_No_Adap!$J$56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Analysis_6_No_Adap!$J$57:$J$65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1.2795474465561701E-3</c:v>
                </c:pt>
                <c:pt idx="2">
                  <c:v>4.6080436877371503E-6</c:v>
                </c:pt>
                <c:pt idx="3">
                  <c:v>4.1291050345559899E-7</c:v>
                </c:pt>
                <c:pt idx="4">
                  <c:v>1.48338329730713E-7</c:v>
                </c:pt>
                <c:pt idx="5">
                  <c:v>1.10398698183189E-7</c:v>
                </c:pt>
                <c:pt idx="6">
                  <c:v>7.8596565700195203E-8</c:v>
                </c:pt>
                <c:pt idx="7">
                  <c:v>4.3488219303444702E-8</c:v>
                </c:pt>
                <c:pt idx="8">
                  <c:v>1.6483606979367202E-8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2C-4580-903B-AFD44B496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2C-4580-903B-AFD44B496EB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'Analysis_4_No_Adap '!$E$32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'!$E$33:$E$41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1.26802595831155E-3</c:v>
                </c:pt>
                <c:pt idx="2">
                  <c:v>9.0649001682763199E-7</c:v>
                </c:pt>
                <c:pt idx="3">
                  <c:v>1.08736342814275E-5</c:v>
                </c:pt>
                <c:pt idx="4">
                  <c:v>1.00085590761356E-4</c:v>
                </c:pt>
                <c:pt idx="5">
                  <c:v>6.7959066552214498E-4</c:v>
                </c:pt>
                <c:pt idx="6">
                  <c:v>1.24231031184929E-3</c:v>
                </c:pt>
                <c:pt idx="7">
                  <c:v>7.2488464783138098E-5</c:v>
                </c:pt>
                <c:pt idx="8">
                  <c:v>2.9013704128444401E-4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68-490C-8BD1-AB75B1F124EC}"/>
            </c:ext>
          </c:extLst>
        </c:ser>
        <c:ser>
          <c:idx val="2"/>
          <c:order val="2"/>
          <c:tx>
            <c:strRef>
              <c:f>'Analysis_4_No_Adap '!$F$32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'!$F$33:$F$41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1.2680259587431999E-3</c:v>
                </c:pt>
                <c:pt idx="2">
                  <c:v>8.2348639773854902E-7</c:v>
                </c:pt>
                <c:pt idx="3">
                  <c:v>1.62223300763653E-5</c:v>
                </c:pt>
                <c:pt idx="4">
                  <c:v>1.32496113450786E-4</c:v>
                </c:pt>
                <c:pt idx="5">
                  <c:v>1.9575807341943901E-2</c:v>
                </c:pt>
                <c:pt idx="6">
                  <c:v>0.28124896086589701</c:v>
                </c:pt>
                <c:pt idx="7">
                  <c:v>7.0038860217197101</c:v>
                </c:pt>
                <c:pt idx="8">
                  <c:v>102.00388160919501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68-490C-8BD1-AB75B1F124EC}"/>
            </c:ext>
          </c:extLst>
        </c:ser>
        <c:ser>
          <c:idx val="3"/>
          <c:order val="3"/>
          <c:tx>
            <c:strRef>
              <c:f>'Analysis_4_No_Adap '!$G$32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'!$G$33:$G$41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1.26802600432585E-3</c:v>
                </c:pt>
                <c:pt idx="2">
                  <c:v>1.9006470265831199</c:v>
                </c:pt>
                <c:pt idx="3">
                  <c:v>52.263303812741803</c:v>
                </c:pt>
                <c:pt idx="4">
                  <c:v>245.377292888477</c:v>
                </c:pt>
                <c:pt idx="5">
                  <c:v>107.977021340829</c:v>
                </c:pt>
                <c:pt idx="6">
                  <c:v>312.25321292769502</c:v>
                </c:pt>
                <c:pt idx="7">
                  <c:v>491.692883569213</c:v>
                </c:pt>
                <c:pt idx="8">
                  <c:v>1394.3756323150999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68-490C-8BD1-AB75B1F124EC}"/>
            </c:ext>
          </c:extLst>
        </c:ser>
        <c:ser>
          <c:idx val="4"/>
          <c:order val="4"/>
          <c:tx>
            <c:strRef>
              <c:f>'Analysis_4_No_Adap '!$H$32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'!$H$33:$H$41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1.2680259505661901E-3</c:v>
                </c:pt>
                <c:pt idx="2">
                  <c:v>1.5278743958743001E-2</c:v>
                </c:pt>
                <c:pt idx="3">
                  <c:v>4.9735478734317599E-2</c:v>
                </c:pt>
                <c:pt idx="4">
                  <c:v>1.2676786188129601</c:v>
                </c:pt>
                <c:pt idx="5">
                  <c:v>51.156650748303598</c:v>
                </c:pt>
                <c:pt idx="6">
                  <c:v>1778.0324141332901</c:v>
                </c:pt>
                <c:pt idx="7">
                  <c:v>73162.276594842799</c:v>
                </c:pt>
                <c:pt idx="8">
                  <c:v>8692662.4718065299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68-490C-8BD1-AB75B1F124EC}"/>
            </c:ext>
          </c:extLst>
        </c:ser>
        <c:ser>
          <c:idx val="5"/>
          <c:order val="5"/>
          <c:tx>
            <c:strRef>
              <c:f>'Analysis_4_No_Adap '!$I$32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'!$I$33:$I$41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1.27119710621049E-3</c:v>
                </c:pt>
                <c:pt idx="2">
                  <c:v>6.8625739911620798E-5</c:v>
                </c:pt>
                <c:pt idx="3">
                  <c:v>1.9519512271415399E-5</c:v>
                </c:pt>
                <c:pt idx="4">
                  <c:v>9.3677412484893807E-6</c:v>
                </c:pt>
                <c:pt idx="5">
                  <c:v>6.3809992463248503E-6</c:v>
                </c:pt>
                <c:pt idx="6">
                  <c:v>5.2208510150642002E-6</c:v>
                </c:pt>
                <c:pt idx="7">
                  <c:v>4.7226911925601903E-6</c:v>
                </c:pt>
                <c:pt idx="8">
                  <c:v>5.6406309252299297E-6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68-490C-8BD1-AB75B1F124EC}"/>
            </c:ext>
          </c:extLst>
        </c:ser>
        <c:ser>
          <c:idx val="6"/>
          <c:order val="6"/>
          <c:tx>
            <c:strRef>
              <c:f>'Analysis_4_No_Adap '!$J$32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'!$J$33:$J$41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1.27119675958687E-3</c:v>
                </c:pt>
                <c:pt idx="2">
                  <c:v>6.8398917669298994E-5</c:v>
                </c:pt>
                <c:pt idx="3">
                  <c:v>1.47140454362926E-5</c:v>
                </c:pt>
                <c:pt idx="4">
                  <c:v>4.3886339526899601E-6</c:v>
                </c:pt>
                <c:pt idx="5">
                  <c:v>2.9269285832800298E-6</c:v>
                </c:pt>
                <c:pt idx="6">
                  <c:v>2.6336695135853499E-6</c:v>
                </c:pt>
                <c:pt idx="7">
                  <c:v>2.2667933023967601E-6</c:v>
                </c:pt>
                <c:pt idx="8">
                  <c:v>1.7286513858127999E-6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8-490C-8BD1-AB75B1F12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568-490C-8BD1-AB75B1F124E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'!$E$69:$E$77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1.66318725519231E-4</c:v>
                </c:pt>
                <c:pt idx="2">
                  <c:v>1.90713311547907E-5</c:v>
                </c:pt>
                <c:pt idx="3">
                  <c:v>1.74810018248179E-4</c:v>
                </c:pt>
                <c:pt idx="4">
                  <c:v>8.8146760442473198E-4</c:v>
                </c:pt>
                <c:pt idx="5">
                  <c:v>3.1199481539917299E-4</c:v>
                </c:pt>
                <c:pt idx="6">
                  <c:v>4.3202087283857899E-3</c:v>
                </c:pt>
                <c:pt idx="7">
                  <c:v>6.6068676682701601E-4</c:v>
                </c:pt>
                <c:pt idx="8">
                  <c:v>2.3600547068415201E-3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C-4FA2-81D6-7538A3AB68F5}"/>
            </c:ext>
          </c:extLst>
        </c:ser>
        <c:ser>
          <c:idx val="2"/>
          <c:order val="2"/>
          <c:tx>
            <c:strRef>
              <c:f>'Analysis_4_No_Adap '!$F$68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'!$F$69:$F$77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1.66318712891227E-4</c:v>
                </c:pt>
                <c:pt idx="2">
                  <c:v>1.5127483179739099E-5</c:v>
                </c:pt>
                <c:pt idx="3">
                  <c:v>2.2237467338719901E-4</c:v>
                </c:pt>
                <c:pt idx="4">
                  <c:v>5.0243781285288103E-3</c:v>
                </c:pt>
                <c:pt idx="5">
                  <c:v>4.2780518636058501E-2</c:v>
                </c:pt>
                <c:pt idx="6">
                  <c:v>8.0972993477455901</c:v>
                </c:pt>
                <c:pt idx="7">
                  <c:v>33.972487549757602</c:v>
                </c:pt>
                <c:pt idx="8">
                  <c:v>1431.15993553766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C-4FA2-81D6-7538A3AB68F5}"/>
            </c:ext>
          </c:extLst>
        </c:ser>
        <c:ser>
          <c:idx val="3"/>
          <c:order val="3"/>
          <c:tx>
            <c:strRef>
              <c:f>'Analysis_4_No_Adap '!$G$68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'!$G$69:$G$77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1.6627640016221701E-4</c:v>
                </c:pt>
                <c:pt idx="2">
                  <c:v>11.512173996598399</c:v>
                </c:pt>
                <c:pt idx="3">
                  <c:v>51.5103068133376</c:v>
                </c:pt>
                <c:pt idx="4">
                  <c:v>129.697678589318</c:v>
                </c:pt>
                <c:pt idx="5">
                  <c:v>67992.767990264198</c:v>
                </c:pt>
                <c:pt idx="6">
                  <c:v>653.71633625144295</c:v>
                </c:pt>
                <c:pt idx="7">
                  <c:v>795.13161501451498</c:v>
                </c:pt>
                <c:pt idx="8">
                  <c:v>809.78156762509695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7C-4FA2-81D6-7538A3AB68F5}"/>
            </c:ext>
          </c:extLst>
        </c:ser>
        <c:ser>
          <c:idx val="4"/>
          <c:order val="4"/>
          <c:tx>
            <c:strRef>
              <c:f>'Analysis_4_No_Adap '!$H$68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'!$H$69:$H$77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1.6631504978515299E-4</c:v>
                </c:pt>
                <c:pt idx="2">
                  <c:v>4.6170288254408803E-2</c:v>
                </c:pt>
                <c:pt idx="3">
                  <c:v>0.34836567033580501</c:v>
                </c:pt>
                <c:pt idx="4">
                  <c:v>10.776037438284099</c:v>
                </c:pt>
                <c:pt idx="5">
                  <c:v>53351.8949059558</c:v>
                </c:pt>
                <c:pt idx="6">
                  <c:v>2934862.04571601</c:v>
                </c:pt>
                <c:pt idx="7">
                  <c:v>290279202.132155</c:v>
                </c:pt>
                <c:pt idx="8">
                  <c:v>429643598770.62299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7C-4FA2-81D6-7538A3AB68F5}"/>
            </c:ext>
          </c:extLst>
        </c:ser>
        <c:ser>
          <c:idx val="5"/>
          <c:order val="5"/>
          <c:tx>
            <c:strRef>
              <c:f>'Analysis_4_No_Adap '!$I$68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'!$I$69:$I$77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2.94714199416855E-4</c:v>
                </c:pt>
                <c:pt idx="2">
                  <c:v>6.5627040046329195E-5</c:v>
                </c:pt>
                <c:pt idx="3">
                  <c:v>5.2725235654020502E-5</c:v>
                </c:pt>
                <c:pt idx="4">
                  <c:v>4.52440324846305E-5</c:v>
                </c:pt>
                <c:pt idx="5">
                  <c:v>3.4682015221040802E-5</c:v>
                </c:pt>
                <c:pt idx="6">
                  <c:v>2.36310358065881E-5</c:v>
                </c:pt>
                <c:pt idx="7">
                  <c:v>1.46315733421693E-5</c:v>
                </c:pt>
                <c:pt idx="8">
                  <c:v>8.7961268207694403E-6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87C-4FA2-81D6-7538A3AB68F5}"/>
            </c:ext>
          </c:extLst>
        </c:ser>
        <c:ser>
          <c:idx val="6"/>
          <c:order val="6"/>
          <c:tx>
            <c:strRef>
              <c:f>'Analysis_4_No_Adap '!$J$68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'!$J$69:$J$77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2.9464872614250301E-4</c:v>
                </c:pt>
                <c:pt idx="2">
                  <c:v>5.9203408899394002E-5</c:v>
                </c:pt>
                <c:pt idx="3">
                  <c:v>4.8695762896230903E-5</c:v>
                </c:pt>
                <c:pt idx="4">
                  <c:v>3.5322798019524998E-5</c:v>
                </c:pt>
                <c:pt idx="5">
                  <c:v>1.9048482722107198E-5</c:v>
                </c:pt>
                <c:pt idx="6">
                  <c:v>7.6454341284208092E-6</c:v>
                </c:pt>
                <c:pt idx="7">
                  <c:v>4.0904805060286698E-6</c:v>
                </c:pt>
                <c:pt idx="8">
                  <c:v>3.81268439295507E-6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87C-4FA2-81D6-7538A3AB6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87C-4FA2-81D6-7538A3AB68F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'!$E$45:$E$53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2.5771455215992702E-3</c:v>
                </c:pt>
                <c:pt idx="2">
                  <c:v>14.101230642572901</c:v>
                </c:pt>
                <c:pt idx="3">
                  <c:v>7.3185531463364297</c:v>
                </c:pt>
                <c:pt idx="4">
                  <c:v>40.965529485299399</c:v>
                </c:pt>
                <c:pt idx="5">
                  <c:v>12.1817089694432</c:v>
                </c:pt>
                <c:pt idx="6">
                  <c:v>45.7269876981251</c:v>
                </c:pt>
                <c:pt idx="7">
                  <c:v>25.3379692161793</c:v>
                </c:pt>
                <c:pt idx="8">
                  <c:v>50.772622522866499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37-486A-9227-F650EB3BC7E4}"/>
            </c:ext>
          </c:extLst>
        </c:ser>
        <c:ser>
          <c:idx val="2"/>
          <c:order val="2"/>
          <c:tx>
            <c:strRef>
              <c:f>'Analysis_4_No_Adap '!$F$44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'!$F$45:$F$53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3.0362715968403902E-3</c:v>
                </c:pt>
                <c:pt idx="2">
                  <c:v>14.000717931795</c:v>
                </c:pt>
                <c:pt idx="3">
                  <c:v>64.000480497092795</c:v>
                </c:pt>
                <c:pt idx="4">
                  <c:v>753.99834368710697</c:v>
                </c:pt>
                <c:pt idx="5">
                  <c:v>5738.0004387934596</c:v>
                </c:pt>
                <c:pt idx="6">
                  <c:v>66567.998737188595</c:v>
                </c:pt>
                <c:pt idx="7">
                  <c:v>2128296.0014761002</c:v>
                </c:pt>
                <c:pt idx="8">
                  <c:v>105358515.999743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37-486A-9227-F650EB3BC7E4}"/>
            </c:ext>
          </c:extLst>
        </c:ser>
        <c:ser>
          <c:idx val="3"/>
          <c:order val="3"/>
          <c:tx>
            <c:strRef>
              <c:f>'Analysis_4_No_Adap '!$G$44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'!$G$45:$G$53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651.05083791663799</c:v>
                </c:pt>
                <c:pt idx="2">
                  <c:v>10690.5019164407</c:v>
                </c:pt>
                <c:pt idx="3">
                  <c:v>6007.6390043094198</c:v>
                </c:pt>
                <c:pt idx="4">
                  <c:v>43051.455443880601</c:v>
                </c:pt>
                <c:pt idx="5">
                  <c:v>39757.135727643203</c:v>
                </c:pt>
                <c:pt idx="6">
                  <c:v>71212.178476483503</c:v>
                </c:pt>
                <c:pt idx="7">
                  <c:v>154485.58514449999</c:v>
                </c:pt>
                <c:pt idx="8">
                  <c:v>108309.920899192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37-486A-9227-F650EB3BC7E4}"/>
            </c:ext>
          </c:extLst>
        </c:ser>
        <c:ser>
          <c:idx val="4"/>
          <c:order val="4"/>
          <c:tx>
            <c:strRef>
              <c:f>'Analysis_4_No_Adap '!$H$44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'!$H$45:$H$53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137.34035884072901</c:v>
                </c:pt>
                <c:pt idx="2">
                  <c:v>630.68412981388803</c:v>
                </c:pt>
                <c:pt idx="3">
                  <c:v>1610.8148985707801</c:v>
                </c:pt>
                <c:pt idx="4">
                  <c:v>31502.415469460499</c:v>
                </c:pt>
                <c:pt idx="5">
                  <c:v>349635.800496254</c:v>
                </c:pt>
                <c:pt idx="6">
                  <c:v>15029645.1825277</c:v>
                </c:pt>
                <c:pt idx="7">
                  <c:v>2101845531.8051801</c:v>
                </c:pt>
                <c:pt idx="8">
                  <c:v>94246884489.074493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37-486A-9227-F650EB3BC7E4}"/>
            </c:ext>
          </c:extLst>
        </c:ser>
        <c:ser>
          <c:idx val="5"/>
          <c:order val="5"/>
          <c:tx>
            <c:strRef>
              <c:f>'Analysis_4_No_Adap '!$I$44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'!$I$45:$I$53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1.51554352209029E-2</c:v>
                </c:pt>
                <c:pt idx="2">
                  <c:v>1.38407949035106E-2</c:v>
                </c:pt>
                <c:pt idx="3">
                  <c:v>1.29347759872585E-2</c:v>
                </c:pt>
                <c:pt idx="4">
                  <c:v>1.17972538850673E-2</c:v>
                </c:pt>
                <c:pt idx="5">
                  <c:v>1.01478786689664E-2</c:v>
                </c:pt>
                <c:pt idx="6">
                  <c:v>7.9929085713046407E-3</c:v>
                </c:pt>
                <c:pt idx="7">
                  <c:v>5.6890358901071601E-3</c:v>
                </c:pt>
                <c:pt idx="8">
                  <c:v>3.7327572278251799E-3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37-486A-9227-F650EB3BC7E4}"/>
            </c:ext>
          </c:extLst>
        </c:ser>
        <c:ser>
          <c:idx val="6"/>
          <c:order val="6"/>
          <c:tx>
            <c:strRef>
              <c:f>'Analysis_4_No_Adap '!$J$44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'!$J$45:$J$53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1.45928687255878E-2</c:v>
                </c:pt>
                <c:pt idx="2">
                  <c:v>1.33499848811778E-2</c:v>
                </c:pt>
                <c:pt idx="3">
                  <c:v>1.20626083435802E-2</c:v>
                </c:pt>
                <c:pt idx="4">
                  <c:v>1.0115586615601699E-2</c:v>
                </c:pt>
                <c:pt idx="5">
                  <c:v>7.3700362085378198E-3</c:v>
                </c:pt>
                <c:pt idx="6">
                  <c:v>4.3354905582164696E-3</c:v>
                </c:pt>
                <c:pt idx="7">
                  <c:v>2.04687598857234E-3</c:v>
                </c:pt>
                <c:pt idx="8">
                  <c:v>1.02471615825106E-3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37-486A-9227-F650EB3BC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37-486A-9227-F650EB3BC7E4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'!$E$57:$E$65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1.0633338654712599E-2</c:v>
                </c:pt>
                <c:pt idx="2">
                  <c:v>2.0167946714000398E-5</c:v>
                </c:pt>
                <c:pt idx="3">
                  <c:v>4.5073126164751898E-6</c:v>
                </c:pt>
                <c:pt idx="4">
                  <c:v>1.36317580043954E-5</c:v>
                </c:pt>
                <c:pt idx="5">
                  <c:v>1.2950231626929201E-4</c:v>
                </c:pt>
                <c:pt idx="6">
                  <c:v>3.1660129891308801E-5</c:v>
                </c:pt>
                <c:pt idx="7">
                  <c:v>1.11837498559808E-5</c:v>
                </c:pt>
                <c:pt idx="8">
                  <c:v>3.31240355477824E-5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6-4E01-95D4-57AE8B6B3AEE}"/>
            </c:ext>
          </c:extLst>
        </c:ser>
        <c:ser>
          <c:idx val="2"/>
          <c:order val="2"/>
          <c:tx>
            <c:strRef>
              <c:f>'Analysis_4_No_Adap '!$F$56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'!$F$57:$F$65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1.06333386547166E-2</c:v>
                </c:pt>
                <c:pt idx="2">
                  <c:v>2.0167934448256399E-5</c:v>
                </c:pt>
                <c:pt idx="3">
                  <c:v>4.5057493860411998E-6</c:v>
                </c:pt>
                <c:pt idx="4">
                  <c:v>1.2174306200041201E-5</c:v>
                </c:pt>
                <c:pt idx="5">
                  <c:v>4.3418246336646198E-4</c:v>
                </c:pt>
                <c:pt idx="6">
                  <c:v>2.86320107974647E-3</c:v>
                </c:pt>
                <c:pt idx="7">
                  <c:v>9.7652790756126394E-3</c:v>
                </c:pt>
                <c:pt idx="8">
                  <c:v>1.1230457755954499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6-4E01-95D4-57AE8B6B3AEE}"/>
            </c:ext>
          </c:extLst>
        </c:ser>
        <c:ser>
          <c:idx val="3"/>
          <c:order val="3"/>
          <c:tx>
            <c:strRef>
              <c:f>'Analysis_4_No_Adap '!$G$56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'!$G$57:$G$65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1.06333386549524E-2</c:v>
                </c:pt>
                <c:pt idx="2">
                  <c:v>2.44665555486634E-5</c:v>
                </c:pt>
                <c:pt idx="3">
                  <c:v>4.4102512594548697</c:v>
                </c:pt>
                <c:pt idx="4">
                  <c:v>36.927054846279397</c:v>
                </c:pt>
                <c:pt idx="5">
                  <c:v>445.198987897206</c:v>
                </c:pt>
                <c:pt idx="6">
                  <c:v>644.95534488142096</c:v>
                </c:pt>
                <c:pt idx="7">
                  <c:v>74.369958280819503</c:v>
                </c:pt>
                <c:pt idx="8">
                  <c:v>122.733712968145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46-4E01-95D4-57AE8B6B3AEE}"/>
            </c:ext>
          </c:extLst>
        </c:ser>
        <c:ser>
          <c:idx val="4"/>
          <c:order val="4"/>
          <c:tx>
            <c:strRef>
              <c:f>'Analysis_4_No_Adap '!$H$56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'!$H$57:$H$65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1.0633338655009299E-2</c:v>
                </c:pt>
                <c:pt idx="2">
                  <c:v>2.0415454950573102E-5</c:v>
                </c:pt>
                <c:pt idx="3">
                  <c:v>8.7237248681049095E-4</c:v>
                </c:pt>
                <c:pt idx="4">
                  <c:v>1.00246161949222E-2</c:v>
                </c:pt>
                <c:pt idx="5">
                  <c:v>1.5446961771819401</c:v>
                </c:pt>
                <c:pt idx="6">
                  <c:v>369.569088337766</c:v>
                </c:pt>
                <c:pt idx="7">
                  <c:v>132434.01743170101</c:v>
                </c:pt>
                <c:pt idx="8">
                  <c:v>6522380.4047468603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46-4E01-95D4-57AE8B6B3AEE}"/>
            </c:ext>
          </c:extLst>
        </c:ser>
        <c:ser>
          <c:idx val="5"/>
          <c:order val="5"/>
          <c:tx>
            <c:strRef>
              <c:f>'Analysis_4_No_Adap '!$I$56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'!$I$57:$I$65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1.0633392986845199E-2</c:v>
                </c:pt>
                <c:pt idx="2">
                  <c:v>9.0363235098589497E-5</c:v>
                </c:pt>
                <c:pt idx="3">
                  <c:v>9.5623358706831107E-6</c:v>
                </c:pt>
                <c:pt idx="4">
                  <c:v>2.8131491416338899E-6</c:v>
                </c:pt>
                <c:pt idx="5">
                  <c:v>1.9452575976686199E-6</c:v>
                </c:pt>
                <c:pt idx="6">
                  <c:v>1.8383878419569999E-6</c:v>
                </c:pt>
                <c:pt idx="7">
                  <c:v>2.1497879982845798E-6</c:v>
                </c:pt>
                <c:pt idx="8">
                  <c:v>3.7735196900534601E-6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746-4E01-95D4-57AE8B6B3AEE}"/>
            </c:ext>
          </c:extLst>
        </c:ser>
        <c:ser>
          <c:idx val="6"/>
          <c:order val="6"/>
          <c:tx>
            <c:strRef>
              <c:f>'Analysis_4_No_Adap '!$J$56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'!$J$57:$J$65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1.06333928106226E-2</c:v>
                </c:pt>
                <c:pt idx="2">
                  <c:v>9.03497949567012E-5</c:v>
                </c:pt>
                <c:pt idx="3">
                  <c:v>8.5500317710263102E-6</c:v>
                </c:pt>
                <c:pt idx="4">
                  <c:v>1.75751827491411E-6</c:v>
                </c:pt>
                <c:pt idx="5">
                  <c:v>1.03259693418067E-6</c:v>
                </c:pt>
                <c:pt idx="6">
                  <c:v>7.2554637675637E-7</c:v>
                </c:pt>
                <c:pt idx="7">
                  <c:v>4.41029986752994E-7</c:v>
                </c:pt>
                <c:pt idx="8">
                  <c:v>2.4016127309067801E-7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746-4E01-95D4-57AE8B6B3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746-4E01-95D4-57AE8B6B3AE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Analysis_1_Adap!$E$41:$E$49</c:f>
              <c:numCache>
                <c:formatCode>0.00E+00</c:formatCode>
                <c:ptCount val="9"/>
                <c:pt idx="0">
                  <c:v>7.2239153061407504E-2</c:v>
                </c:pt>
                <c:pt idx="1">
                  <c:v>1.6301549473054299E-2</c:v>
                </c:pt>
                <c:pt idx="2">
                  <c:v>1.2363634088583E-4</c:v>
                </c:pt>
                <c:pt idx="3">
                  <c:v>5.4201962542843596E-4</c:v>
                </c:pt>
                <c:pt idx="4">
                  <c:v>6.0156632747928604E-3</c:v>
                </c:pt>
                <c:pt idx="5">
                  <c:v>6.0570369412049699E-2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E5-464A-AEA5-4E3B06A1BA15}"/>
            </c:ext>
          </c:extLst>
        </c:ser>
        <c:ser>
          <c:idx val="2"/>
          <c:order val="2"/>
          <c:tx>
            <c:strRef>
              <c:f>Analysis_1_Adap!$F$40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Analysis_1_Adap!$F$41:$F$49</c:f>
              <c:numCache>
                <c:formatCode>0.00E+00</c:formatCode>
                <c:ptCount val="9"/>
                <c:pt idx="0">
                  <c:v>1.6910733610140598E-2</c:v>
                </c:pt>
                <c:pt idx="1">
                  <c:v>8.7418874594917498E-2</c:v>
                </c:pt>
                <c:pt idx="2">
                  <c:v>1.3505669808421801</c:v>
                </c:pt>
                <c:pt idx="3">
                  <c:v>216.11296385767301</c:v>
                </c:pt>
                <c:pt idx="4">
                  <c:v>17255.343735852701</c:v>
                </c:pt>
                <c:pt idx="5">
                  <c:v>74852296.866023496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E5-464A-AEA5-4E3B06A1BA15}"/>
            </c:ext>
          </c:extLst>
        </c:ser>
        <c:ser>
          <c:idx val="3"/>
          <c:order val="3"/>
          <c:tx>
            <c:strRef>
              <c:f>Analysis_1_Adap!$G$40</c:f>
              <c:strCache>
                <c:ptCount val="1"/>
                <c:pt idx="0">
                  <c:v>Mu_1E-10_CPLRBF_AD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Analysis_1_Adap!$G$41:$G$49</c:f>
              <c:numCache>
                <c:formatCode>0.00E+00</c:formatCode>
                <c:ptCount val="9"/>
                <c:pt idx="0">
                  <c:v>3.0859705644455501E-2</c:v>
                </c:pt>
                <c:pt idx="1">
                  <c:v>6.9507641792077002E-4</c:v>
                </c:pt>
                <c:pt idx="2">
                  <c:v>2.3043595419342E-4</c:v>
                </c:pt>
                <c:pt idx="3">
                  <c:v>4.1190428782893803E-3</c:v>
                </c:pt>
                <c:pt idx="4">
                  <c:v>6.8525824113825198E-2</c:v>
                </c:pt>
                <c:pt idx="5">
                  <c:v>1.59472962315348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E5-464A-AEA5-4E3B06A1BA15}"/>
            </c:ext>
          </c:extLst>
        </c:ser>
        <c:ser>
          <c:idx val="4"/>
          <c:order val="4"/>
          <c:tx>
            <c:strRef>
              <c:f>Analysis_1_Adap!$H$40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Analysis_1_Adap!$H$41:$H$49</c:f>
              <c:numCache>
                <c:formatCode>0.00E+00</c:formatCode>
                <c:ptCount val="9"/>
                <c:pt idx="0">
                  <c:v>6.9238554322181498E-2</c:v>
                </c:pt>
                <c:pt idx="1">
                  <c:v>7.2512227966658998E-3</c:v>
                </c:pt>
                <c:pt idx="2">
                  <c:v>1.07692544883964E-4</c:v>
                </c:pt>
                <c:pt idx="3">
                  <c:v>6.3349481716741901E-5</c:v>
                </c:pt>
                <c:pt idx="4">
                  <c:v>1.84303097935094E-3</c:v>
                </c:pt>
                <c:pt idx="5">
                  <c:v>8.7120388255991305E-2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E5-464A-AEA5-4E3B06A1BA15}"/>
            </c:ext>
          </c:extLst>
        </c:ser>
        <c:ser>
          <c:idx val="5"/>
          <c:order val="5"/>
          <c:tx>
            <c:strRef>
              <c:f>Analysis_1_Adap!$I$40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Analysis_1_Adap!$I$41:$I$49</c:f>
              <c:numCache>
                <c:formatCode>0.00E+00</c:formatCode>
                <c:ptCount val="9"/>
                <c:pt idx="0">
                  <c:v>0.11172925540697699</c:v>
                </c:pt>
                <c:pt idx="1">
                  <c:v>0.16896013259866799</c:v>
                </c:pt>
                <c:pt idx="2">
                  <c:v>3.7878555852170599E-2</c:v>
                </c:pt>
                <c:pt idx="3">
                  <c:v>3.9958554714440403E-2</c:v>
                </c:pt>
                <c:pt idx="4">
                  <c:v>0.27341379761884999</c:v>
                </c:pt>
                <c:pt idx="5">
                  <c:v>13.0614246649256</c:v>
                </c:pt>
                <c:pt idx="6">
                  <c:v>4843.5141505588899</c:v>
                </c:pt>
                <c:pt idx="7">
                  <c:v>4332140.5025713602</c:v>
                </c:pt>
                <c:pt idx="8">
                  <c:v>6080316661.64855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5-464A-AEA5-4E3B06A1BA15}"/>
            </c:ext>
          </c:extLst>
        </c:ser>
        <c:ser>
          <c:idx val="6"/>
          <c:order val="6"/>
          <c:tx>
            <c:strRef>
              <c:f>Analysis_1_Adap!$J$40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Analysis_1_Adap!$J$41:$J$49</c:f>
              <c:numCache>
                <c:formatCode>0.00E+00</c:formatCode>
                <c:ptCount val="9"/>
                <c:pt idx="0">
                  <c:v>0.11172925540697699</c:v>
                </c:pt>
                <c:pt idx="1">
                  <c:v>0.16896013259866799</c:v>
                </c:pt>
                <c:pt idx="2">
                  <c:v>3.7878555852170599E-2</c:v>
                </c:pt>
                <c:pt idx="3">
                  <c:v>3.9958554714440403E-2</c:v>
                </c:pt>
                <c:pt idx="4">
                  <c:v>0.27341379761884999</c:v>
                </c:pt>
                <c:pt idx="5">
                  <c:v>13.0614246649256</c:v>
                </c:pt>
                <c:pt idx="6">
                  <c:v>4843.5141505588899</c:v>
                </c:pt>
                <c:pt idx="7">
                  <c:v>4332140.5025713602</c:v>
                </c:pt>
                <c:pt idx="8">
                  <c:v>6080316661.64855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EE5-464A-AEA5-4E3B06A1B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EE5-464A-AEA5-4E3B06A1BA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Analysis_1_Adap!$E$77:$E$85</c:f>
              <c:numCache>
                <c:formatCode>0.00E+00</c:formatCode>
                <c:ptCount val="9"/>
                <c:pt idx="0">
                  <c:v>9.7725489116296197E-3</c:v>
                </c:pt>
                <c:pt idx="1">
                  <c:v>1.59027176876069E-3</c:v>
                </c:pt>
                <c:pt idx="2">
                  <c:v>1.44698377971187E-4</c:v>
                </c:pt>
                <c:pt idx="3">
                  <c:v>1.54878465879403E-5</c:v>
                </c:pt>
                <c:pt idx="4">
                  <c:v>1.99181630885932E-6</c:v>
                </c:pt>
                <c:pt idx="5">
                  <c:v>2.6184763361571499E-7</c:v>
                </c:pt>
                <c:pt idx="6">
                  <c:v>3.4116510428805297E-8</c:v>
                </c:pt>
                <c:pt idx="7">
                  <c:v>4.4261616157088204E-9</c:v>
                </c:pt>
                <c:pt idx="8">
                  <c:v>5.5504567378722597E-10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63-4466-8AF9-1ACA63D5217C}"/>
            </c:ext>
          </c:extLst>
        </c:ser>
        <c:ser>
          <c:idx val="2"/>
          <c:order val="2"/>
          <c:tx>
            <c:strRef>
              <c:f>Analysis_1_Adap!$F$76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Analysis_1_Adap!$F$77:$F$85</c:f>
              <c:numCache>
                <c:formatCode>0.00E+00</c:formatCode>
                <c:ptCount val="9"/>
                <c:pt idx="0">
                  <c:v>9.7725489117625793E-3</c:v>
                </c:pt>
                <c:pt idx="1">
                  <c:v>1.5902717689236601E-3</c:v>
                </c:pt>
                <c:pt idx="2">
                  <c:v>1.44698378029509E-4</c:v>
                </c:pt>
                <c:pt idx="3">
                  <c:v>1.5487846006490499E-5</c:v>
                </c:pt>
                <c:pt idx="4">
                  <c:v>1.9918137617002099E-6</c:v>
                </c:pt>
                <c:pt idx="5">
                  <c:v>2.61855801640507E-7</c:v>
                </c:pt>
                <c:pt idx="6">
                  <c:v>3.4107644893428597E-8</c:v>
                </c:pt>
                <c:pt idx="7">
                  <c:v>4.4478738013388099E-9</c:v>
                </c:pt>
                <c:pt idx="8">
                  <c:v>7.7274076301712798E-10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63-4466-8AF9-1ACA63D5217C}"/>
            </c:ext>
          </c:extLst>
        </c:ser>
        <c:ser>
          <c:idx val="3"/>
          <c:order val="3"/>
          <c:tx>
            <c:strRef>
              <c:f>Analysis_1_Adap!$G$76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Analysis_1_Adap!$G$77:$G$85</c:f>
              <c:numCache>
                <c:formatCode>0.00E+00</c:formatCode>
                <c:ptCount val="9"/>
                <c:pt idx="0">
                  <c:v>9.7680693533095195E-3</c:v>
                </c:pt>
                <c:pt idx="1">
                  <c:v>1.5914288130176499E-3</c:v>
                </c:pt>
                <c:pt idx="2">
                  <c:v>1.4523106802549E-4</c:v>
                </c:pt>
                <c:pt idx="3">
                  <c:v>1.57585190296748E-5</c:v>
                </c:pt>
                <c:pt idx="4">
                  <c:v>2.00744778421477E-6</c:v>
                </c:pt>
                <c:pt idx="5">
                  <c:v>2.5938806270065603E-7</c:v>
                </c:pt>
                <c:pt idx="6">
                  <c:v>3.4378350024323402E-8</c:v>
                </c:pt>
                <c:pt idx="7">
                  <c:v>4.5488441519979504E-9</c:v>
                </c:pt>
                <c:pt idx="8">
                  <c:v>7.8837359075476302E-10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63-4466-8AF9-1ACA63D5217C}"/>
            </c:ext>
          </c:extLst>
        </c:ser>
        <c:ser>
          <c:idx val="4"/>
          <c:order val="4"/>
          <c:tx>
            <c:strRef>
              <c:f>Analysis_1_Adap!$H$76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Analysis_1_Adap!$H$77:$H$85</c:f>
              <c:numCache>
                <c:formatCode>0.00E+00</c:formatCode>
                <c:ptCount val="9"/>
                <c:pt idx="0">
                  <c:v>9.7720999284263508E-3</c:v>
                </c:pt>
                <c:pt idx="1">
                  <c:v>1.5903873671111999E-3</c:v>
                </c:pt>
                <c:pt idx="2">
                  <c:v>1.44753233443178E-4</c:v>
                </c:pt>
                <c:pt idx="3">
                  <c:v>1.5520569332028699E-5</c:v>
                </c:pt>
                <c:pt idx="4">
                  <c:v>1.9965852391228401E-6</c:v>
                </c:pt>
                <c:pt idx="5">
                  <c:v>2.6196355434676102E-7</c:v>
                </c:pt>
                <c:pt idx="6">
                  <c:v>3.41511327208626E-8</c:v>
                </c:pt>
                <c:pt idx="7">
                  <c:v>4.4318410507509404E-9</c:v>
                </c:pt>
                <c:pt idx="8">
                  <c:v>7.3779216893053595E-10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63-4466-8AF9-1ACA63D5217C}"/>
            </c:ext>
          </c:extLst>
        </c:ser>
        <c:ser>
          <c:idx val="5"/>
          <c:order val="5"/>
          <c:tx>
            <c:strRef>
              <c:f>Analysis_1_Adap!$I$76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Analysis_1_Adap!$I$77:$I$85</c:f>
              <c:numCache>
                <c:formatCode>0.00E+00</c:formatCode>
                <c:ptCount val="9"/>
                <c:pt idx="0">
                  <c:v>9.7725040030133895E-3</c:v>
                </c:pt>
                <c:pt idx="1">
                  <c:v>1.59028332742558E-3</c:v>
                </c:pt>
                <c:pt idx="2">
                  <c:v>1.4470388056950499E-4</c:v>
                </c:pt>
                <c:pt idx="3">
                  <c:v>1.54912483298246E-5</c:v>
                </c:pt>
                <c:pt idx="4">
                  <c:v>1.9923970227084001E-6</c:v>
                </c:pt>
                <c:pt idx="5">
                  <c:v>2.6189630831264101E-7</c:v>
                </c:pt>
                <c:pt idx="6">
                  <c:v>3.4137176384139798E-8</c:v>
                </c:pt>
                <c:pt idx="7">
                  <c:v>4.4338066503534598E-9</c:v>
                </c:pt>
                <c:pt idx="8">
                  <c:v>6.2709216602947599E-10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563-4466-8AF9-1ACA63D5217C}"/>
            </c:ext>
          </c:extLst>
        </c:ser>
        <c:ser>
          <c:idx val="6"/>
          <c:order val="6"/>
          <c:tx>
            <c:strRef>
              <c:f>Analysis_1_Adap!$J$76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Analysis_1_Adap!$J$77:$J$85</c:f>
              <c:numCache>
                <c:formatCode>0.00E+00</c:formatCode>
                <c:ptCount val="9"/>
                <c:pt idx="0">
                  <c:v>9.7725484628612101E-3</c:v>
                </c:pt>
                <c:pt idx="1">
                  <c:v>1.5902718843193199E-3</c:v>
                </c:pt>
                <c:pt idx="2">
                  <c:v>1.4469843312070501E-4</c:v>
                </c:pt>
                <c:pt idx="3">
                  <c:v>1.5487881049725299E-5</c:v>
                </c:pt>
                <c:pt idx="4">
                  <c:v>1.9918211880137498E-6</c:v>
                </c:pt>
                <c:pt idx="5">
                  <c:v>2.6184828212434099E-7</c:v>
                </c:pt>
                <c:pt idx="6">
                  <c:v>3.4107329621581203E-8</c:v>
                </c:pt>
                <c:pt idx="7">
                  <c:v>4.48069991346958E-9</c:v>
                </c:pt>
                <c:pt idx="8">
                  <c:v>5.8165186009471401E-10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563-4466-8AF9-1ACA63D52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563-4466-8AF9-1ACA63D5217C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Analysis_1_Adap!$E$53:$E$61</c:f>
              <c:numCache>
                <c:formatCode>0.00E+00</c:formatCode>
                <c:ptCount val="9"/>
                <c:pt idx="0">
                  <c:v>1.14823388244983E-3</c:v>
                </c:pt>
                <c:pt idx="1">
                  <c:v>9.0755564650934998E-5</c:v>
                </c:pt>
                <c:pt idx="2">
                  <c:v>1.26543878752328E-5</c:v>
                </c:pt>
                <c:pt idx="3">
                  <c:v>1.05620494443203E-3</c:v>
                </c:pt>
                <c:pt idx="4">
                  <c:v>4.0291873190906498E-3</c:v>
                </c:pt>
                <c:pt idx="5">
                  <c:v>0.110568635303071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A3-4022-85AA-1DF5AF7EB004}"/>
            </c:ext>
          </c:extLst>
        </c:ser>
        <c:ser>
          <c:idx val="2"/>
          <c:order val="2"/>
          <c:tx>
            <c:strRef>
              <c:f>Analysis_1_Adap!$F$52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Analysis_1_Adap!$F$53:$F$61</c:f>
              <c:numCache>
                <c:formatCode>0.00E+00</c:formatCode>
                <c:ptCount val="9"/>
                <c:pt idx="0">
                  <c:v>1.14823388244983E-3</c:v>
                </c:pt>
                <c:pt idx="1">
                  <c:v>2.5987940655170002E-5</c:v>
                </c:pt>
                <c:pt idx="2">
                  <c:v>1.0457662839719099E-6</c:v>
                </c:pt>
                <c:pt idx="3">
                  <c:v>5.2432191439702501E-4</c:v>
                </c:pt>
                <c:pt idx="4">
                  <c:v>4.64007449167168E-2</c:v>
                </c:pt>
                <c:pt idx="5">
                  <c:v>13.4904271424067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A3-4022-85AA-1DF5AF7EB004}"/>
            </c:ext>
          </c:extLst>
        </c:ser>
        <c:ser>
          <c:idx val="3"/>
          <c:order val="3"/>
          <c:tx>
            <c:strRef>
              <c:f>Analysis_1_Adap!$G$52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Analysis_1_Adap!$G$53:$G$61</c:f>
              <c:numCache>
                <c:formatCode>0.00E+00</c:formatCode>
                <c:ptCount val="9"/>
                <c:pt idx="0">
                  <c:v>1.14825728738649E-3</c:v>
                </c:pt>
                <c:pt idx="1">
                  <c:v>4.69512726681902E-2</c:v>
                </c:pt>
                <c:pt idx="2">
                  <c:v>5.3897159849704801</c:v>
                </c:pt>
                <c:pt idx="3">
                  <c:v>11.331571663829701</c:v>
                </c:pt>
                <c:pt idx="4">
                  <c:v>212.40147986389599</c:v>
                </c:pt>
                <c:pt idx="5">
                  <c:v>77480.764411543103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A3-4022-85AA-1DF5AF7EB004}"/>
            </c:ext>
          </c:extLst>
        </c:ser>
        <c:ser>
          <c:idx val="4"/>
          <c:order val="4"/>
          <c:tx>
            <c:strRef>
              <c:f>Analysis_1_Adap!$H$52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Analysis_1_Adap!$H$53:$H$61</c:f>
              <c:numCache>
                <c:formatCode>0.00E+00</c:formatCode>
                <c:ptCount val="9"/>
                <c:pt idx="0">
                  <c:v>1.14825728738649E-3</c:v>
                </c:pt>
                <c:pt idx="1">
                  <c:v>1.5480249464361299E-4</c:v>
                </c:pt>
                <c:pt idx="2">
                  <c:v>8.7003891270603893E-3</c:v>
                </c:pt>
                <c:pt idx="3">
                  <c:v>10.951571742160899</c:v>
                </c:pt>
                <c:pt idx="4">
                  <c:v>15662.112549175899</c:v>
                </c:pt>
                <c:pt idx="5">
                  <c:v>5947108282.3882103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A3-4022-85AA-1DF5AF7EB004}"/>
            </c:ext>
          </c:extLst>
        </c:ser>
        <c:ser>
          <c:idx val="5"/>
          <c:order val="5"/>
          <c:tx>
            <c:strRef>
              <c:f>Analysis_1_Adap!$I$52</c:f>
              <c:strCache>
                <c:ptCount val="1"/>
                <c:pt idx="0">
                  <c:v>St_1E-6_CPLRBF_AD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Analysis_1_Adap!$I$53:$I$61</c:f>
              <c:numCache>
                <c:formatCode>0.00E+00</c:formatCode>
                <c:ptCount val="9"/>
                <c:pt idx="0">
                  <c:v>5.6357230128274401E-3</c:v>
                </c:pt>
                <c:pt idx="1">
                  <c:v>2.2625388669217399E-4</c:v>
                </c:pt>
                <c:pt idx="2">
                  <c:v>5.4435794661800199E-5</c:v>
                </c:pt>
                <c:pt idx="3">
                  <c:v>4.1506730395268801E-5</c:v>
                </c:pt>
                <c:pt idx="4">
                  <c:v>3.3071357744440797E-5</c:v>
                </c:pt>
                <c:pt idx="5">
                  <c:v>2.6311301748238602E-5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A3-4022-85AA-1DF5AF7EB004}"/>
            </c:ext>
          </c:extLst>
        </c:ser>
        <c:ser>
          <c:idx val="6"/>
          <c:order val="6"/>
          <c:tx>
            <c:strRef>
              <c:f>Analysis_1_Adap!$J$52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Analysis_1_Adap!$J$53:$J$61</c:f>
              <c:numCache>
                <c:formatCode>0.00E+00</c:formatCode>
                <c:ptCount val="9"/>
                <c:pt idx="0">
                  <c:v>5.6357230128274401E-3</c:v>
                </c:pt>
                <c:pt idx="1">
                  <c:v>8.9874849294013806E-5</c:v>
                </c:pt>
                <c:pt idx="2">
                  <c:v>3.2361459458840601E-6</c:v>
                </c:pt>
                <c:pt idx="3">
                  <c:v>2.3365501383709699E-7</c:v>
                </c:pt>
                <c:pt idx="4">
                  <c:v>3.3788048067751E-7</c:v>
                </c:pt>
                <c:pt idx="5">
                  <c:v>1.6761776812368501E-7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A3-4022-85AA-1DF5AF7EB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0A3-4022-85AA-1DF5AF7EB004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Analysis_1_Adap!$E$65:$E$73</c:f>
              <c:numCache>
                <c:formatCode>0.00E+00</c:formatCode>
                <c:ptCount val="9"/>
                <c:pt idx="0">
                  <c:v>2.31377075695702E-2</c:v>
                </c:pt>
                <c:pt idx="1">
                  <c:v>5.9730445971514197E-3</c:v>
                </c:pt>
                <c:pt idx="2">
                  <c:v>4.7535936804754498E-4</c:v>
                </c:pt>
                <c:pt idx="3">
                  <c:v>5.5057508115297103E-5</c:v>
                </c:pt>
                <c:pt idx="4">
                  <c:v>8.0178097829897206E-6</c:v>
                </c:pt>
                <c:pt idx="5">
                  <c:v>1.1126268891770199E-6</c:v>
                </c:pt>
                <c:pt idx="6">
                  <c:v>1.5044891643611901E-7</c:v>
                </c:pt>
                <c:pt idx="7">
                  <c:v>1.9451549482241099E-8</c:v>
                </c:pt>
                <c:pt idx="8">
                  <c:v>2.5944248971398999E-9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D5-4115-B197-E7750CAFEAD3}"/>
            </c:ext>
          </c:extLst>
        </c:ser>
        <c:ser>
          <c:idx val="2"/>
          <c:order val="2"/>
          <c:tx>
            <c:strRef>
              <c:f>Analysis_1_Adap!$F$64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Analysis_1_Adap!$F$65:$F$73</c:f>
              <c:numCache>
                <c:formatCode>0.00E+00</c:formatCode>
                <c:ptCount val="9"/>
                <c:pt idx="0">
                  <c:v>2.3137707570080001E-2</c:v>
                </c:pt>
                <c:pt idx="1">
                  <c:v>5.9730445994863298E-3</c:v>
                </c:pt>
                <c:pt idx="2">
                  <c:v>4.7535936842202402E-4</c:v>
                </c:pt>
                <c:pt idx="3">
                  <c:v>5.5057507897249301E-5</c:v>
                </c:pt>
                <c:pt idx="4">
                  <c:v>8.0178121286689202E-6</c:v>
                </c:pt>
                <c:pt idx="5">
                  <c:v>1.1126381771475699E-6</c:v>
                </c:pt>
                <c:pt idx="6">
                  <c:v>1.5042407941478999E-7</c:v>
                </c:pt>
                <c:pt idx="7">
                  <c:v>1.94187459445772E-8</c:v>
                </c:pt>
                <c:pt idx="8">
                  <c:v>2.6042054068753402E-9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5-4115-B197-E7750CAFEAD3}"/>
            </c:ext>
          </c:extLst>
        </c:ser>
        <c:ser>
          <c:idx val="3"/>
          <c:order val="3"/>
          <c:tx>
            <c:strRef>
              <c:f>Analysis_1_Adap!$G$64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Analysis_1_Adap!$G$65:$G$73</c:f>
              <c:numCache>
                <c:formatCode>0.00E+00</c:formatCode>
                <c:ptCount val="9"/>
                <c:pt idx="0">
                  <c:v>2.3140448619765899E-2</c:v>
                </c:pt>
                <c:pt idx="1">
                  <c:v>5.9870642622939004E-3</c:v>
                </c:pt>
                <c:pt idx="2">
                  <c:v>4.8355053529291998E-4</c:v>
                </c:pt>
                <c:pt idx="3">
                  <c:v>5.63001770390592E-5</c:v>
                </c:pt>
                <c:pt idx="4">
                  <c:v>7.8800767089326501E-6</c:v>
                </c:pt>
                <c:pt idx="5">
                  <c:v>1.0731136124153599E-6</c:v>
                </c:pt>
                <c:pt idx="6">
                  <c:v>1.49579848063297E-7</c:v>
                </c:pt>
                <c:pt idx="7">
                  <c:v>1.95009626224874E-8</c:v>
                </c:pt>
                <c:pt idx="8">
                  <c:v>2.6059593372096401E-9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D5-4115-B197-E7750CAFEAD3}"/>
            </c:ext>
          </c:extLst>
        </c:ser>
        <c:ser>
          <c:idx val="4"/>
          <c:order val="4"/>
          <c:tx>
            <c:strRef>
              <c:f>Analysis_1_Adap!$H$64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Analysis_1_Adap!$H$65:$H$73</c:f>
              <c:numCache>
                <c:formatCode>0.00E+00</c:formatCode>
                <c:ptCount val="9"/>
                <c:pt idx="0">
                  <c:v>2.3137981307935498E-2</c:v>
                </c:pt>
                <c:pt idx="1">
                  <c:v>5.97445788563589E-3</c:v>
                </c:pt>
                <c:pt idx="2">
                  <c:v>4.7630957396627198E-4</c:v>
                </c:pt>
                <c:pt idx="3">
                  <c:v>5.5303584445498503E-5</c:v>
                </c:pt>
                <c:pt idx="4">
                  <c:v>8.0144721243957696E-6</c:v>
                </c:pt>
                <c:pt idx="5">
                  <c:v>1.1074304003821901E-6</c:v>
                </c:pt>
                <c:pt idx="6">
                  <c:v>1.5019637145119399E-7</c:v>
                </c:pt>
                <c:pt idx="7">
                  <c:v>1.94542554288191E-8</c:v>
                </c:pt>
                <c:pt idx="8">
                  <c:v>2.6171905753713498E-9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D5-4115-B197-E7750CAFEAD3}"/>
            </c:ext>
          </c:extLst>
        </c:ser>
        <c:ser>
          <c:idx val="5"/>
          <c:order val="5"/>
          <c:tx>
            <c:strRef>
              <c:f>Analysis_1_Adap!$I$64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Analysis_1_Adap!$I$65:$I$73</c:f>
              <c:numCache>
                <c:formatCode>0.00E+00</c:formatCode>
                <c:ptCount val="9"/>
                <c:pt idx="0">
                  <c:v>2.31377349368076E-2</c:v>
                </c:pt>
                <c:pt idx="1">
                  <c:v>5.9731860411275104E-3</c:v>
                </c:pt>
                <c:pt idx="2">
                  <c:v>4.7545605876231399E-4</c:v>
                </c:pt>
                <c:pt idx="3">
                  <c:v>5.5086397189763102E-5</c:v>
                </c:pt>
                <c:pt idx="4">
                  <c:v>8.0203579633231198E-6</c:v>
                </c:pt>
                <c:pt idx="5">
                  <c:v>1.11227032939532E-6</c:v>
                </c:pt>
                <c:pt idx="6">
                  <c:v>1.5045084367226701E-7</c:v>
                </c:pt>
                <c:pt idx="7">
                  <c:v>1.9478253121540899E-8</c:v>
                </c:pt>
                <c:pt idx="8">
                  <c:v>2.5844701934119001E-9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0D5-4115-B197-E7750CAFEAD3}"/>
            </c:ext>
          </c:extLst>
        </c:ser>
        <c:ser>
          <c:idx val="6"/>
          <c:order val="6"/>
          <c:tx>
            <c:strRef>
              <c:f>Analysis_1_Adap!$J$64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Analysis_1_Adap!$J$65:$J$73</c:f>
              <c:numCache>
                <c:formatCode>0.00E+00</c:formatCode>
                <c:ptCount val="9"/>
                <c:pt idx="0">
                  <c:v>2.3137707844687098E-2</c:v>
                </c:pt>
                <c:pt idx="1">
                  <c:v>5.9730460106183197E-3</c:v>
                </c:pt>
                <c:pt idx="2">
                  <c:v>4.75360336484543E-4</c:v>
                </c:pt>
                <c:pt idx="3">
                  <c:v>5.5057803487357199E-5</c:v>
                </c:pt>
                <c:pt idx="4">
                  <c:v>8.0178553829579596E-6</c:v>
                </c:pt>
                <c:pt idx="5">
                  <c:v>1.11263470181644E-6</c:v>
                </c:pt>
                <c:pt idx="6">
                  <c:v>1.5044022971810699E-7</c:v>
                </c:pt>
                <c:pt idx="7">
                  <c:v>1.9460621003553101E-8</c:v>
                </c:pt>
                <c:pt idx="8">
                  <c:v>2.53343457323751E-9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0D5-4115-B197-E7750CAFE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0D5-4115-B197-E7750CAFEAD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Analysis_2_Adap!$E$41:$E$49</c:f>
              <c:numCache>
                <c:formatCode>0.00E+00</c:formatCode>
                <c:ptCount val="9"/>
                <c:pt idx="0">
                  <c:v>6.0840915273213702E-4</c:v>
                </c:pt>
                <c:pt idx="1">
                  <c:v>1.5120813329372299E-4</c:v>
                </c:pt>
                <c:pt idx="2">
                  <c:v>1.2730164598510899E-5</c:v>
                </c:pt>
                <c:pt idx="3">
                  <c:v>3.2107162571587801E-4</c:v>
                </c:pt>
                <c:pt idx="4">
                  <c:v>7.5612811314006E-3</c:v>
                </c:pt>
                <c:pt idx="5">
                  <c:v>0.11496007181383899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F5-450D-ABDB-2C9B025B1176}"/>
            </c:ext>
          </c:extLst>
        </c:ser>
        <c:ser>
          <c:idx val="2"/>
          <c:order val="2"/>
          <c:tx>
            <c:strRef>
              <c:f>Analysis_2_Adap!$F$40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Analysis_2_Adap!$F$41:$F$49</c:f>
              <c:numCache>
                <c:formatCode>0.00E+00</c:formatCode>
                <c:ptCount val="9"/>
                <c:pt idx="0">
                  <c:v>2.7131981241394001E-2</c:v>
                </c:pt>
                <c:pt idx="1">
                  <c:v>9.9602247269092704E-4</c:v>
                </c:pt>
                <c:pt idx="2">
                  <c:v>4.1373057365595698E-5</c:v>
                </c:pt>
                <c:pt idx="3">
                  <c:v>2.4865022755782301E-5</c:v>
                </c:pt>
                <c:pt idx="4">
                  <c:v>3.4813177470158202E-6</c:v>
                </c:pt>
                <c:pt idx="5">
                  <c:v>1.5371778612882599E-5</c:v>
                </c:pt>
                <c:pt idx="6">
                  <c:v>3.6072799204686598E-5</c:v>
                </c:pt>
                <c:pt idx="7">
                  <c:v>2.36214984929428E-4</c:v>
                </c:pt>
                <c:pt idx="8">
                  <c:v>1.0841737459881E-2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F5-450D-ABDB-2C9B025B1176}"/>
            </c:ext>
          </c:extLst>
        </c:ser>
        <c:ser>
          <c:idx val="3"/>
          <c:order val="3"/>
          <c:tx>
            <c:strRef>
              <c:f>Analysis_2_Adap!$G$40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Analysis_2_Adap!$G$41:$G$49</c:f>
              <c:numCache>
                <c:formatCode>0.00E+00</c:formatCode>
                <c:ptCount val="9"/>
                <c:pt idx="0">
                  <c:v>2.7140178741274699E-2</c:v>
                </c:pt>
                <c:pt idx="1">
                  <c:v>9.8994025524512508E-4</c:v>
                </c:pt>
                <c:pt idx="2">
                  <c:v>2.6139155643534199E-5</c:v>
                </c:pt>
                <c:pt idx="3">
                  <c:v>2.4246156994471601E-6</c:v>
                </c:pt>
                <c:pt idx="4">
                  <c:v>9.4574793506063001E-5</c:v>
                </c:pt>
                <c:pt idx="5">
                  <c:v>1.5031457729536699</c:v>
                </c:pt>
                <c:pt idx="6">
                  <c:v>2125.2051972270301</c:v>
                </c:pt>
                <c:pt idx="7">
                  <c:v>218972048.85631201</c:v>
                </c:pt>
                <c:pt idx="8">
                  <c:v>19461710705164.5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F5-450D-ABDB-2C9B025B1176}"/>
            </c:ext>
          </c:extLst>
        </c:ser>
        <c:ser>
          <c:idx val="4"/>
          <c:order val="4"/>
          <c:tx>
            <c:strRef>
              <c:f>Analysis_2_Adap!$H$40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Analysis_2_Adap!$H$41:$H$49</c:f>
              <c:numCache>
                <c:formatCode>0.00E+00</c:formatCode>
                <c:ptCount val="9"/>
                <c:pt idx="0">
                  <c:v>6.0842921618525802E-4</c:v>
                </c:pt>
                <c:pt idx="1">
                  <c:v>5.5811908883041099E-5</c:v>
                </c:pt>
                <c:pt idx="2">
                  <c:v>5.1997975127772104E-3</c:v>
                </c:pt>
                <c:pt idx="3">
                  <c:v>2.69562307842995</c:v>
                </c:pt>
                <c:pt idx="4">
                  <c:v>4732.7341652331197</c:v>
                </c:pt>
                <c:pt idx="5">
                  <c:v>1731859582.83428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F5-450D-ABDB-2C9B025B1176}"/>
            </c:ext>
          </c:extLst>
        </c:ser>
        <c:ser>
          <c:idx val="5"/>
          <c:order val="5"/>
          <c:tx>
            <c:strRef>
              <c:f>Analysis_2_Adap!$I$40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Analysis_2_Adap!$I$41:$I$49</c:f>
              <c:numCache>
                <c:formatCode>0.00E+00</c:formatCode>
                <c:ptCount val="9"/>
                <c:pt idx="0">
                  <c:v>2.6334021233600499E-2</c:v>
                </c:pt>
                <c:pt idx="1">
                  <c:v>3.0244465855130999E-3</c:v>
                </c:pt>
                <c:pt idx="2">
                  <c:v>9.4455122600928297E-4</c:v>
                </c:pt>
                <c:pt idx="3">
                  <c:v>2.66416888342613E-5</c:v>
                </c:pt>
                <c:pt idx="4">
                  <c:v>8.7086764298804908E-6</c:v>
                </c:pt>
                <c:pt idx="5">
                  <c:v>4.4531769989419899E-5</c:v>
                </c:pt>
                <c:pt idx="6">
                  <c:v>7.1231694257045702E-5</c:v>
                </c:pt>
                <c:pt idx="7">
                  <c:v>2.6922111090280098E-4</c:v>
                </c:pt>
                <c:pt idx="8">
                  <c:v>2.19505674480764E-2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DF5-450D-ABDB-2C9B025B1176}"/>
            </c:ext>
          </c:extLst>
        </c:ser>
        <c:ser>
          <c:idx val="6"/>
          <c:order val="6"/>
          <c:tx>
            <c:strRef>
              <c:f>Analysis_2_Adap!$J$40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Analysis_2_Adap!$J$41:$J$49</c:f>
              <c:numCache>
                <c:formatCode>0.00E+00</c:formatCode>
                <c:ptCount val="9"/>
                <c:pt idx="0">
                  <c:v>1.3820594497328E-3</c:v>
                </c:pt>
                <c:pt idx="1">
                  <c:v>3.5638459688097598E-5</c:v>
                </c:pt>
                <c:pt idx="2">
                  <c:v>1.1821626181157699E-6</c:v>
                </c:pt>
                <c:pt idx="3">
                  <c:v>3.0432174261130202E-7</c:v>
                </c:pt>
                <c:pt idx="4">
                  <c:v>1.81159762489835E-7</c:v>
                </c:pt>
                <c:pt idx="5">
                  <c:v>4.4669594843893498E-7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DF5-450D-ABDB-2C9B025B1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DF5-450D-ABDB-2C9B025B117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Analysis_2_Adap!$E$77:$E$85</c:f>
              <c:numCache>
                <c:formatCode>0.00E+00</c:formatCode>
                <c:ptCount val="9"/>
                <c:pt idx="0">
                  <c:v>6.74043620918785E-3</c:v>
                </c:pt>
                <c:pt idx="1">
                  <c:v>4.1804804754053501E-4</c:v>
                </c:pt>
                <c:pt idx="2">
                  <c:v>5.1818474867278303E-5</c:v>
                </c:pt>
                <c:pt idx="3">
                  <c:v>6.3905144972179903E-6</c:v>
                </c:pt>
                <c:pt idx="4">
                  <c:v>8.1874506130172698E-7</c:v>
                </c:pt>
                <c:pt idx="5">
                  <c:v>1.06216580227024E-7</c:v>
                </c:pt>
                <c:pt idx="6">
                  <c:v>1.37675521324796E-8</c:v>
                </c:pt>
                <c:pt idx="7">
                  <c:v>1.78217569358995E-9</c:v>
                </c:pt>
                <c:pt idx="8">
                  <c:v>2.3639232873995002E-10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C-4C37-B885-3D0B4369FAF2}"/>
            </c:ext>
          </c:extLst>
        </c:ser>
        <c:ser>
          <c:idx val="2"/>
          <c:order val="2"/>
          <c:tx>
            <c:strRef>
              <c:f>Analysis_2_Adap!$F$76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Analysis_2_Adap!$F$77:$F$85</c:f>
              <c:numCache>
                <c:formatCode>0.00E+00</c:formatCode>
                <c:ptCount val="9"/>
                <c:pt idx="0">
                  <c:v>6.7404362091911599E-3</c:v>
                </c:pt>
                <c:pt idx="1">
                  <c:v>4.1804804766217501E-4</c:v>
                </c:pt>
                <c:pt idx="2">
                  <c:v>5.1818474797828899E-5</c:v>
                </c:pt>
                <c:pt idx="3">
                  <c:v>6.3905143432473396E-6</c:v>
                </c:pt>
                <c:pt idx="4">
                  <c:v>8.18743685776438E-7</c:v>
                </c:pt>
                <c:pt idx="5">
                  <c:v>1.06217936350592E-7</c:v>
                </c:pt>
                <c:pt idx="6">
                  <c:v>1.37785602449145E-8</c:v>
                </c:pt>
                <c:pt idx="7">
                  <c:v>1.75357410294377E-9</c:v>
                </c:pt>
                <c:pt idx="8">
                  <c:v>3.8976029465677198E-10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CC-4C37-B885-3D0B4369FAF2}"/>
            </c:ext>
          </c:extLst>
        </c:ser>
        <c:ser>
          <c:idx val="3"/>
          <c:order val="3"/>
          <c:tx>
            <c:strRef>
              <c:f>Analysis_2_Adap!$G$76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Analysis_2_Adap!$G$77:$G$85</c:f>
              <c:numCache>
                <c:formatCode>0.00E+00</c:formatCode>
                <c:ptCount val="9"/>
                <c:pt idx="0">
                  <c:v>6.7389928717817198E-3</c:v>
                </c:pt>
                <c:pt idx="1">
                  <c:v>4.1889212613377901E-4</c:v>
                </c:pt>
                <c:pt idx="2">
                  <c:v>5.2245405743571301E-5</c:v>
                </c:pt>
                <c:pt idx="3">
                  <c:v>6.5956913412332899E-6</c:v>
                </c:pt>
                <c:pt idx="4">
                  <c:v>8.3220443642637399E-7</c:v>
                </c:pt>
                <c:pt idx="5">
                  <c:v>1.0554904385334901E-7</c:v>
                </c:pt>
                <c:pt idx="6">
                  <c:v>1.3935675881808301E-8</c:v>
                </c:pt>
                <c:pt idx="7">
                  <c:v>1.8135447611764E-9</c:v>
                </c:pt>
                <c:pt idx="8">
                  <c:v>3.2352184741295201E-10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CC-4C37-B885-3D0B4369FAF2}"/>
            </c:ext>
          </c:extLst>
        </c:ser>
        <c:ser>
          <c:idx val="4"/>
          <c:order val="4"/>
          <c:tx>
            <c:strRef>
              <c:f>Analysis_2_Adap!$H$76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Analysis_2_Adap!$H$77:$H$85</c:f>
              <c:numCache>
                <c:formatCode>0.00E+00</c:formatCode>
                <c:ptCount val="9"/>
                <c:pt idx="0">
                  <c:v>6.7402918678126601E-3</c:v>
                </c:pt>
                <c:pt idx="1">
                  <c:v>4.1813246857907001E-4</c:v>
                </c:pt>
                <c:pt idx="2">
                  <c:v>5.1861491706303302E-5</c:v>
                </c:pt>
                <c:pt idx="3">
                  <c:v>6.4138333793265197E-6</c:v>
                </c:pt>
                <c:pt idx="4">
                  <c:v>8.2345867946029397E-7</c:v>
                </c:pt>
                <c:pt idx="5">
                  <c:v>1.0617067984469901E-7</c:v>
                </c:pt>
                <c:pt idx="6">
                  <c:v>1.3758185502252599E-8</c:v>
                </c:pt>
                <c:pt idx="7">
                  <c:v>1.7774915839529401E-9</c:v>
                </c:pt>
                <c:pt idx="8">
                  <c:v>3.72202394123408E-10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CC-4C37-B885-3D0B4369FAF2}"/>
            </c:ext>
          </c:extLst>
        </c:ser>
        <c:ser>
          <c:idx val="5"/>
          <c:order val="5"/>
          <c:tx>
            <c:strRef>
              <c:f>Analysis_2_Adap!$I$76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Analysis_2_Adap!$I$77:$I$85</c:f>
              <c:numCache>
                <c:formatCode>0.00E+00</c:formatCode>
                <c:ptCount val="9"/>
                <c:pt idx="0">
                  <c:v>6.7404217751348703E-3</c:v>
                </c:pt>
                <c:pt idx="1">
                  <c:v>4.1805648973604798E-4</c:v>
                </c:pt>
                <c:pt idx="2">
                  <c:v>5.1822779833199799E-5</c:v>
                </c:pt>
                <c:pt idx="3">
                  <c:v>6.3928813303418803E-6</c:v>
                </c:pt>
                <c:pt idx="4">
                  <c:v>8.1934907395285898E-7</c:v>
                </c:pt>
                <c:pt idx="5">
                  <c:v>1.06263853163703E-7</c:v>
                </c:pt>
                <c:pt idx="6">
                  <c:v>1.37670560352223E-8</c:v>
                </c:pt>
                <c:pt idx="7">
                  <c:v>1.78652408966437E-9</c:v>
                </c:pt>
                <c:pt idx="8">
                  <c:v>4.2996250167251898E-10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0CC-4C37-B885-3D0B4369FAF2}"/>
            </c:ext>
          </c:extLst>
        </c:ser>
        <c:ser>
          <c:idx val="6"/>
          <c:order val="6"/>
          <c:tx>
            <c:strRef>
              <c:f>Analysis_2_Adap!$J$76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Analysis_2_Adap!$J$77:$J$85</c:f>
              <c:numCache>
                <c:formatCode>0.00E+00</c:formatCode>
                <c:ptCount val="9"/>
                <c:pt idx="0">
                  <c:v>6.7404360646123101E-3</c:v>
                </c:pt>
                <c:pt idx="1">
                  <c:v>4.1804813211969899E-4</c:v>
                </c:pt>
                <c:pt idx="2">
                  <c:v>5.1818517824249697E-5</c:v>
                </c:pt>
                <c:pt idx="3">
                  <c:v>6.3905383783705203E-6</c:v>
                </c:pt>
                <c:pt idx="4">
                  <c:v>8.1875237875643096E-7</c:v>
                </c:pt>
                <c:pt idx="5">
                  <c:v>1.06215869736609E-7</c:v>
                </c:pt>
                <c:pt idx="6">
                  <c:v>1.3755510953159199E-8</c:v>
                </c:pt>
                <c:pt idx="7">
                  <c:v>1.8059484207819001E-9</c:v>
                </c:pt>
                <c:pt idx="8">
                  <c:v>4.9174224729133504E-10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0CC-4C37-B885-3D0B4369F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0CC-4C37-B885-3D0B4369FAF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Analysis_2_Adap!$E$53:$E$61</c:f>
              <c:numCache>
                <c:formatCode>0.00E+00</c:formatCode>
                <c:ptCount val="9"/>
                <c:pt idx="0">
                  <c:v>7.8555214748246005E-3</c:v>
                </c:pt>
                <c:pt idx="1">
                  <c:v>3.7304478661459597E-5</c:v>
                </c:pt>
                <c:pt idx="2">
                  <c:v>5.0067901611328098E-5</c:v>
                </c:pt>
                <c:pt idx="3">
                  <c:v>2.0421513157152399E-4</c:v>
                </c:pt>
                <c:pt idx="4">
                  <c:v>100.68755604352801</c:v>
                </c:pt>
                <c:pt idx="5">
                  <c:v>78872.749867493199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16-499B-B128-CE9FB76307EC}"/>
            </c:ext>
          </c:extLst>
        </c:ser>
        <c:ser>
          <c:idx val="2"/>
          <c:order val="2"/>
          <c:tx>
            <c:strRef>
              <c:f>Analysis_2_Adap!$F$52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Analysis_2_Adap!$F$53:$F$61</c:f>
              <c:numCache>
                <c:formatCode>0.00E+00</c:formatCode>
                <c:ptCount val="9"/>
                <c:pt idx="0">
                  <c:v>8.3524093902958008E-3</c:v>
                </c:pt>
                <c:pt idx="1">
                  <c:v>2.83223010855288</c:v>
                </c:pt>
                <c:pt idx="2">
                  <c:v>662.66242790663705</c:v>
                </c:pt>
                <c:pt idx="3">
                  <c:v>34788.430171254702</c:v>
                </c:pt>
                <c:pt idx="4">
                  <c:v>187058824.14020801</c:v>
                </c:pt>
                <c:pt idx="5">
                  <c:v>16409092060139.1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16-499B-B128-CE9FB76307EC}"/>
            </c:ext>
          </c:extLst>
        </c:ser>
        <c:ser>
          <c:idx val="3"/>
          <c:order val="3"/>
          <c:tx>
            <c:strRef>
              <c:f>Analysis_2_Adap!$G$52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Analysis_2_Adap!$G$53:$G$61</c:f>
              <c:numCache>
                <c:formatCode>0.00E+00</c:formatCode>
                <c:ptCount val="9"/>
                <c:pt idx="0">
                  <c:v>7.7654889672048597E-3</c:v>
                </c:pt>
                <c:pt idx="1">
                  <c:v>4.6017624644267803E-4</c:v>
                </c:pt>
                <c:pt idx="2">
                  <c:v>8.8075032825540906E-6</c:v>
                </c:pt>
                <c:pt idx="3">
                  <c:v>7.8844886688966799E-7</c:v>
                </c:pt>
                <c:pt idx="4">
                  <c:v>2.4283614490083798E-6</c:v>
                </c:pt>
                <c:pt idx="5">
                  <c:v>3.1018018711946599E-4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16-499B-B128-CE9FB76307EC}"/>
            </c:ext>
          </c:extLst>
        </c:ser>
        <c:ser>
          <c:idx val="4"/>
          <c:order val="4"/>
          <c:tx>
            <c:strRef>
              <c:f>Analysis_2_Adap!$H$52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Analysis_2_Adap!$H$53:$H$61</c:f>
              <c:numCache>
                <c:formatCode>0.00E+00</c:formatCode>
                <c:ptCount val="9"/>
                <c:pt idx="0">
                  <c:v>7.7654889672048597E-3</c:v>
                </c:pt>
                <c:pt idx="1">
                  <c:v>4.6017624644267803E-4</c:v>
                </c:pt>
                <c:pt idx="2">
                  <c:v>8.8075032825540906E-6</c:v>
                </c:pt>
                <c:pt idx="3">
                  <c:v>7.8844886688966799E-7</c:v>
                </c:pt>
                <c:pt idx="4">
                  <c:v>2.4283614490083798E-6</c:v>
                </c:pt>
                <c:pt idx="5">
                  <c:v>3.1018018711946599E-4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16-499B-B128-CE9FB76307EC}"/>
            </c:ext>
          </c:extLst>
        </c:ser>
        <c:ser>
          <c:idx val="5"/>
          <c:order val="5"/>
          <c:tx>
            <c:strRef>
              <c:f>Analysis_2_Adap!$I$52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Analysis_2_Adap!$I$53:$I$61</c:f>
              <c:numCache>
                <c:formatCode>0.00E+00</c:formatCode>
                <c:ptCount val="9"/>
                <c:pt idx="0">
                  <c:v>8.27290809133285E-3</c:v>
                </c:pt>
                <c:pt idx="1">
                  <c:v>8.0050770533412995E-6</c:v>
                </c:pt>
                <c:pt idx="2">
                  <c:v>1.68247521782211E-5</c:v>
                </c:pt>
                <c:pt idx="3">
                  <c:v>1.5229000588354999E-4</c:v>
                </c:pt>
                <c:pt idx="4">
                  <c:v>9.2766585736760198E-4</c:v>
                </c:pt>
                <c:pt idx="5">
                  <c:v>5.20475194247638E-4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16-499B-B128-CE9FB76307EC}"/>
            </c:ext>
          </c:extLst>
        </c:ser>
        <c:ser>
          <c:idx val="6"/>
          <c:order val="6"/>
          <c:tx>
            <c:strRef>
              <c:f>Analysis_2_Adap!$J$52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Analysis_2_Adap!$J$53:$J$61</c:f>
              <c:numCache>
                <c:formatCode>0.00E+00</c:formatCode>
                <c:ptCount val="9"/>
                <c:pt idx="0">
                  <c:v>8.27290809133285E-3</c:v>
                </c:pt>
                <c:pt idx="1">
                  <c:v>7.4818177391078295E-5</c:v>
                </c:pt>
                <c:pt idx="2">
                  <c:v>5.06093245977723E-6</c:v>
                </c:pt>
                <c:pt idx="3">
                  <c:v>1.19131014878204E-5</c:v>
                </c:pt>
                <c:pt idx="4">
                  <c:v>2.8743395689255502E-4</c:v>
                </c:pt>
                <c:pt idx="5">
                  <c:v>1.0063955325071801E-3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16-499B-B128-CE9FB76307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916-499B-B128-CE9FB76307E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Analysis_2_Adap!$E$65:$E$73</c:f>
              <c:numCache>
                <c:formatCode>0.00E+00</c:formatCode>
                <c:ptCount val="9"/>
                <c:pt idx="0">
                  <c:v>1.20026517403348E-2</c:v>
                </c:pt>
                <c:pt idx="1">
                  <c:v>1.0751748909295601E-3</c:v>
                </c:pt>
                <c:pt idx="2">
                  <c:v>1.4495872213760001E-4</c:v>
                </c:pt>
                <c:pt idx="3">
                  <c:v>1.8427268757115201E-5</c:v>
                </c:pt>
                <c:pt idx="4">
                  <c:v>2.4056298871810698E-6</c:v>
                </c:pt>
                <c:pt idx="5">
                  <c:v>3.2501911264443102E-7</c:v>
                </c:pt>
                <c:pt idx="6">
                  <c:v>4.4751434254489098E-8</c:v>
                </c:pt>
                <c:pt idx="7">
                  <c:v>5.9865323219499E-9</c:v>
                </c:pt>
                <c:pt idx="8">
                  <c:v>7.7073690658846495E-10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9A-4F52-822F-1200DEFCE58C}"/>
            </c:ext>
          </c:extLst>
        </c:ser>
        <c:ser>
          <c:idx val="2"/>
          <c:order val="2"/>
          <c:tx>
            <c:strRef>
              <c:f>Analysis_2_Adap!$F$64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Analysis_2_Adap!$F$65:$F$73</c:f>
              <c:numCache>
                <c:formatCode>0.00E+00</c:formatCode>
                <c:ptCount val="9"/>
                <c:pt idx="0">
                  <c:v>1.20026517405085E-2</c:v>
                </c:pt>
                <c:pt idx="1">
                  <c:v>1.0751748915605E-3</c:v>
                </c:pt>
                <c:pt idx="2">
                  <c:v>1.4495872068109899E-4</c:v>
                </c:pt>
                <c:pt idx="3">
                  <c:v>1.8427268966059201E-5</c:v>
                </c:pt>
                <c:pt idx="4">
                  <c:v>2.4056302021513402E-6</c:v>
                </c:pt>
                <c:pt idx="5">
                  <c:v>3.2502712148802002E-7</c:v>
                </c:pt>
                <c:pt idx="6">
                  <c:v>4.4771345847696702E-8</c:v>
                </c:pt>
                <c:pt idx="7">
                  <c:v>5.9658768186005001E-9</c:v>
                </c:pt>
                <c:pt idx="8">
                  <c:v>1.2422605166762E-9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9A-4F52-822F-1200DEFCE58C}"/>
            </c:ext>
          </c:extLst>
        </c:ser>
        <c:ser>
          <c:idx val="3"/>
          <c:order val="3"/>
          <c:tx>
            <c:strRef>
              <c:f>Analysis_2_Adap!$G$64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Analysis_2_Adap!$G$65:$G$73</c:f>
              <c:numCache>
                <c:formatCode>0.00E+00</c:formatCode>
                <c:ptCount val="9"/>
                <c:pt idx="0">
                  <c:v>1.20002945604349E-2</c:v>
                </c:pt>
                <c:pt idx="1">
                  <c:v>1.0766437220779399E-3</c:v>
                </c:pt>
                <c:pt idx="2">
                  <c:v>1.46133922428571E-4</c:v>
                </c:pt>
                <c:pt idx="3">
                  <c:v>1.9037734729665499E-5</c:v>
                </c:pt>
                <c:pt idx="4">
                  <c:v>2.4304336410096998E-6</c:v>
                </c:pt>
                <c:pt idx="5">
                  <c:v>3.33631229622322E-7</c:v>
                </c:pt>
                <c:pt idx="6">
                  <c:v>4.57663941171721E-8</c:v>
                </c:pt>
                <c:pt idx="7">
                  <c:v>6.15485565638729E-9</c:v>
                </c:pt>
                <c:pt idx="8">
                  <c:v>1.4383953889085499E-9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9A-4F52-822F-1200DEFCE58C}"/>
            </c:ext>
          </c:extLst>
        </c:ser>
        <c:ser>
          <c:idx val="4"/>
          <c:order val="4"/>
          <c:tx>
            <c:strRef>
              <c:f>Analysis_2_Adap!$H$64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Analysis_2_Adap!$H$65:$H$73</c:f>
              <c:numCache>
                <c:formatCode>0.00E+00</c:formatCode>
                <c:ptCount val="9"/>
                <c:pt idx="0">
                  <c:v>1.20024160152238E-2</c:v>
                </c:pt>
                <c:pt idx="1">
                  <c:v>1.0753218387508101E-3</c:v>
                </c:pt>
                <c:pt idx="2">
                  <c:v>1.4507768045557399E-4</c:v>
                </c:pt>
                <c:pt idx="3">
                  <c:v>1.8504472746427899E-5</c:v>
                </c:pt>
                <c:pt idx="4">
                  <c:v>2.4253058326095798E-6</c:v>
                </c:pt>
                <c:pt idx="5">
                  <c:v>3.2796641722884799E-7</c:v>
                </c:pt>
                <c:pt idx="6">
                  <c:v>4.4951291452988198E-8</c:v>
                </c:pt>
                <c:pt idx="7">
                  <c:v>6.0034719175095002E-9</c:v>
                </c:pt>
                <c:pt idx="8">
                  <c:v>1.6220211840334301E-9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9A-4F52-822F-1200DEFCE58C}"/>
            </c:ext>
          </c:extLst>
        </c:ser>
        <c:ser>
          <c:idx val="5"/>
          <c:order val="5"/>
          <c:tx>
            <c:strRef>
              <c:f>Analysis_2_Adap!$I$64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Analysis_2_Adap!$I$65:$I$73</c:f>
              <c:numCache>
                <c:formatCode>0.00E+00</c:formatCode>
                <c:ptCount val="9"/>
                <c:pt idx="0">
                  <c:v>1.20026281678253E-2</c:v>
                </c:pt>
                <c:pt idx="1">
                  <c:v>1.0751895875964501E-3</c:v>
                </c:pt>
                <c:pt idx="2">
                  <c:v>1.4497063349494499E-4</c:v>
                </c:pt>
                <c:pt idx="3">
                  <c:v>1.8435217817636099E-5</c:v>
                </c:pt>
                <c:pt idx="4">
                  <c:v>2.4085919660965499E-6</c:v>
                </c:pt>
                <c:pt idx="5">
                  <c:v>3.25377196443155E-7</c:v>
                </c:pt>
                <c:pt idx="6">
                  <c:v>4.4778920741533903E-8</c:v>
                </c:pt>
                <c:pt idx="7">
                  <c:v>5.9850578382203398E-9</c:v>
                </c:pt>
                <c:pt idx="8">
                  <c:v>1.1576140046543099E-9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9A-4F52-822F-1200DEFCE58C}"/>
            </c:ext>
          </c:extLst>
        </c:ser>
        <c:ser>
          <c:idx val="6"/>
          <c:order val="6"/>
          <c:tx>
            <c:strRef>
              <c:f>Analysis_2_Adap!$J$64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Analysis_2_Adap!$J$65:$J$73</c:f>
              <c:numCache>
                <c:formatCode>0.00E+00</c:formatCode>
                <c:ptCount val="9"/>
                <c:pt idx="0">
                  <c:v>1.20026515057527E-2</c:v>
                </c:pt>
                <c:pt idx="1">
                  <c:v>1.0751750392500299E-3</c:v>
                </c:pt>
                <c:pt idx="2">
                  <c:v>1.44958840113896E-4</c:v>
                </c:pt>
                <c:pt idx="3">
                  <c:v>1.84273493114562E-5</c:v>
                </c:pt>
                <c:pt idx="4">
                  <c:v>2.4056641604319801E-6</c:v>
                </c:pt>
                <c:pt idx="5">
                  <c:v>3.25035747605201E-7</c:v>
                </c:pt>
                <c:pt idx="6">
                  <c:v>4.47660908706876E-8</c:v>
                </c:pt>
                <c:pt idx="7">
                  <c:v>5.9516936292552996E-9</c:v>
                </c:pt>
                <c:pt idx="8">
                  <c:v>1.63769264815983E-9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D9A-4F52-822F-1200DEFCE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D9A-4F52-822F-1200DEFCE58C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Analysis_3_Adap!$E$41:$E$49</c:f>
              <c:numCache>
                <c:formatCode>0.00E+00</c:formatCode>
                <c:ptCount val="9"/>
                <c:pt idx="0">
                  <c:v>8.2803139238534201E-3</c:v>
                </c:pt>
                <c:pt idx="1">
                  <c:v>1.1280526573509401E-4</c:v>
                </c:pt>
                <c:pt idx="2">
                  <c:v>5.3452898408745702E-5</c:v>
                </c:pt>
                <c:pt idx="3">
                  <c:v>1.44348009487308E-5</c:v>
                </c:pt>
                <c:pt idx="4">
                  <c:v>0.18605023318056399</c:v>
                </c:pt>
                <c:pt idx="5">
                  <c:v>5.08242285622296E-4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FF-4D36-9CDE-C8E2605081AB}"/>
            </c:ext>
          </c:extLst>
        </c:ser>
        <c:ser>
          <c:idx val="2"/>
          <c:order val="2"/>
          <c:tx>
            <c:strRef>
              <c:f>Analysis_3_Adap!$F$40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Analysis_3_Adap!$F$41:$F$49</c:f>
              <c:numCache>
                <c:formatCode>0.00E+00</c:formatCode>
                <c:ptCount val="9"/>
                <c:pt idx="0">
                  <c:v>8.2803139238534201E-3</c:v>
                </c:pt>
                <c:pt idx="1">
                  <c:v>8.9977376121597202E-5</c:v>
                </c:pt>
                <c:pt idx="2">
                  <c:v>1.8540089089053001E-5</c:v>
                </c:pt>
                <c:pt idx="3">
                  <c:v>4.2571619340070497E-5</c:v>
                </c:pt>
                <c:pt idx="4">
                  <c:v>19.1094031573883</c:v>
                </c:pt>
                <c:pt idx="5">
                  <c:v>13822.0937550491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FF-4D36-9CDE-C8E2605081AB}"/>
            </c:ext>
          </c:extLst>
        </c:ser>
        <c:ser>
          <c:idx val="3"/>
          <c:order val="3"/>
          <c:tx>
            <c:strRef>
              <c:f>Analysis_3_Adap!$G$40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Analysis_3_Adap!$G$41:$G$49</c:f>
              <c:numCache>
                <c:formatCode>0.00E+00</c:formatCode>
                <c:ptCount val="9"/>
                <c:pt idx="0">
                  <c:v>8.2682807523382102E-3</c:v>
                </c:pt>
                <c:pt idx="1">
                  <c:v>0.55505612282011996</c:v>
                </c:pt>
                <c:pt idx="2">
                  <c:v>3.1018229164467298E-4</c:v>
                </c:pt>
                <c:pt idx="3">
                  <c:v>2.98840062195466E-5</c:v>
                </c:pt>
                <c:pt idx="4">
                  <c:v>4.0597753807325402E-5</c:v>
                </c:pt>
                <c:pt idx="5">
                  <c:v>1.2053486622531899E-4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FF-4D36-9CDE-C8E2605081AB}"/>
            </c:ext>
          </c:extLst>
        </c:ser>
        <c:ser>
          <c:idx val="4"/>
          <c:order val="4"/>
          <c:tx>
            <c:strRef>
              <c:f>Analysis_3_Adap!$H$40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Analysis_3_Adap!$H$41:$H$49</c:f>
              <c:numCache>
                <c:formatCode>0.00E+00</c:formatCode>
                <c:ptCount val="9"/>
                <c:pt idx="0">
                  <c:v>8.2682807523382102E-3</c:v>
                </c:pt>
                <c:pt idx="1">
                  <c:v>2.31244201838037</c:v>
                </c:pt>
                <c:pt idx="2">
                  <c:v>553.14081162852904</c:v>
                </c:pt>
                <c:pt idx="3">
                  <c:v>28696.610353024102</c:v>
                </c:pt>
                <c:pt idx="4">
                  <c:v>156095233.64754799</c:v>
                </c:pt>
                <c:pt idx="5">
                  <c:v>13600670493422.9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FF-4D36-9CDE-C8E2605081AB}"/>
            </c:ext>
          </c:extLst>
        </c:ser>
        <c:ser>
          <c:idx val="5"/>
          <c:order val="5"/>
          <c:tx>
            <c:strRef>
              <c:f>Analysis_3_Adap!$I$40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Analysis_3_Adap!$I$41:$I$49</c:f>
              <c:numCache>
                <c:formatCode>0.00E+00</c:formatCode>
                <c:ptCount val="9"/>
                <c:pt idx="0">
                  <c:v>2.27396099765594E-2</c:v>
                </c:pt>
                <c:pt idx="1">
                  <c:v>9.13543224592139E-4</c:v>
                </c:pt>
                <c:pt idx="2">
                  <c:v>2.1121931315315499E-5</c:v>
                </c:pt>
                <c:pt idx="3">
                  <c:v>4.8248598827349596E-7</c:v>
                </c:pt>
                <c:pt idx="4">
                  <c:v>3.5870737206926302E-6</c:v>
                </c:pt>
                <c:pt idx="5">
                  <c:v>2.5608313034474599E-5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FF-4D36-9CDE-C8E2605081AB}"/>
            </c:ext>
          </c:extLst>
        </c:ser>
        <c:ser>
          <c:idx val="6"/>
          <c:order val="6"/>
          <c:tx>
            <c:strRef>
              <c:f>Analysis_3_Adap!$J$40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Analysis_3_Adap!$J$41:$J$49</c:f>
              <c:numCache>
                <c:formatCode>0.00E+00</c:formatCode>
                <c:ptCount val="9"/>
                <c:pt idx="0">
                  <c:v>5.7961689931332903E-2</c:v>
                </c:pt>
                <c:pt idx="1">
                  <c:v>1.16642372875534E-2</c:v>
                </c:pt>
                <c:pt idx="2">
                  <c:v>5.0916870471224398E-3</c:v>
                </c:pt>
                <c:pt idx="3">
                  <c:v>9.3505286979672002E-4</c:v>
                </c:pt>
                <c:pt idx="4">
                  <c:v>7.1235070220646002E-4</c:v>
                </c:pt>
                <c:pt idx="5">
                  <c:v>1.77615309226315E-3</c:v>
                </c:pt>
                <c:pt idx="6">
                  <c:v>4.4372718661998302E-2</c:v>
                </c:pt>
                <c:pt idx="7">
                  <c:v>25.602988837398499</c:v>
                </c:pt>
                <c:pt idx="8">
                  <c:v>38351.542512267202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3FF-4D36-9CDE-C8E260508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3FF-4D36-9CDE-C8E2605081AB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Analysis_3_Adap!$E$77:$E$85</c:f>
              <c:numCache>
                <c:formatCode>0.00E+00</c:formatCode>
                <c:ptCount val="9"/>
                <c:pt idx="0">
                  <c:v>1.2852358238387099E-2</c:v>
                </c:pt>
                <c:pt idx="1">
                  <c:v>1.1406800435614999E-3</c:v>
                </c:pt>
                <c:pt idx="2">
                  <c:v>1.43587094468293E-4</c:v>
                </c:pt>
                <c:pt idx="3">
                  <c:v>1.88021011765829E-5</c:v>
                </c:pt>
                <c:pt idx="4">
                  <c:v>2.45356363355642E-6</c:v>
                </c:pt>
                <c:pt idx="5">
                  <c:v>3.1856948417652501E-7</c:v>
                </c:pt>
                <c:pt idx="6">
                  <c:v>4.1255136679250403E-8</c:v>
                </c:pt>
                <c:pt idx="7">
                  <c:v>5.3414151475518503E-9</c:v>
                </c:pt>
                <c:pt idx="8">
                  <c:v>7.1191559383077801E-10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F4-499C-B32C-D2104665CA34}"/>
            </c:ext>
          </c:extLst>
        </c:ser>
        <c:ser>
          <c:idx val="2"/>
          <c:order val="2"/>
          <c:tx>
            <c:strRef>
              <c:f>Analysis_3_Adap!$F$76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Analysis_3_Adap!$F$77:$F$85</c:f>
              <c:numCache>
                <c:formatCode>0.00E+00</c:formatCode>
                <c:ptCount val="9"/>
                <c:pt idx="0">
                  <c:v>1.28523582383262E-2</c:v>
                </c:pt>
                <c:pt idx="1">
                  <c:v>1.1406800433813699E-3</c:v>
                </c:pt>
                <c:pt idx="2">
                  <c:v>1.4358709471135701E-4</c:v>
                </c:pt>
                <c:pt idx="3">
                  <c:v>1.88021016933271E-5</c:v>
                </c:pt>
                <c:pt idx="4">
                  <c:v>2.4535653485996E-6</c:v>
                </c:pt>
                <c:pt idx="5">
                  <c:v>3.1857053540490198E-7</c:v>
                </c:pt>
                <c:pt idx="6">
                  <c:v>4.12459678759563E-8</c:v>
                </c:pt>
                <c:pt idx="7">
                  <c:v>5.3610925426465303E-9</c:v>
                </c:pt>
                <c:pt idx="8">
                  <c:v>7.9788713703193296E-10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F4-499C-B32C-D2104665CA34}"/>
            </c:ext>
          </c:extLst>
        </c:ser>
        <c:ser>
          <c:idx val="3"/>
          <c:order val="3"/>
          <c:tx>
            <c:strRef>
              <c:f>Analysis_3_Adap!$G$76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Analysis_3_Adap!$G$77:$G$85</c:f>
              <c:numCache>
                <c:formatCode>0.00E+00</c:formatCode>
                <c:ptCount val="9"/>
                <c:pt idx="0">
                  <c:v>1.28535614133633E-2</c:v>
                </c:pt>
                <c:pt idx="1">
                  <c:v>1.1439063990240899E-3</c:v>
                </c:pt>
                <c:pt idx="2">
                  <c:v>1.4581061449635101E-4</c:v>
                </c:pt>
                <c:pt idx="3">
                  <c:v>1.90430291551303E-5</c:v>
                </c:pt>
                <c:pt idx="4">
                  <c:v>2.4671688255282002E-6</c:v>
                </c:pt>
                <c:pt idx="5">
                  <c:v>3.2444590973704303E-7</c:v>
                </c:pt>
                <c:pt idx="6">
                  <c:v>4.1954291915276999E-8</c:v>
                </c:pt>
                <c:pt idx="7">
                  <c:v>5.4193077736170703E-9</c:v>
                </c:pt>
                <c:pt idx="8">
                  <c:v>7.3008838312452404E-10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F4-499C-B32C-D2104665CA34}"/>
            </c:ext>
          </c:extLst>
        </c:ser>
        <c:ser>
          <c:idx val="4"/>
          <c:order val="4"/>
          <c:tx>
            <c:strRef>
              <c:f>Analysis_3_Adap!$H$76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Analysis_3_Adap!$H$77:$H$85</c:f>
              <c:numCache>
                <c:formatCode>0.00E+00</c:formatCode>
                <c:ptCount val="9"/>
                <c:pt idx="0">
                  <c:v>1.2852478421839101E-2</c:v>
                </c:pt>
                <c:pt idx="1">
                  <c:v>1.14100445851029E-3</c:v>
                </c:pt>
                <c:pt idx="2">
                  <c:v>1.43829253586053E-4</c:v>
                </c:pt>
                <c:pt idx="3">
                  <c:v>1.8843844816790599E-5</c:v>
                </c:pt>
                <c:pt idx="4">
                  <c:v>2.4577834928068199E-6</c:v>
                </c:pt>
                <c:pt idx="5">
                  <c:v>3.1945203224242298E-7</c:v>
                </c:pt>
                <c:pt idx="6">
                  <c:v>4.1357146900361901E-8</c:v>
                </c:pt>
                <c:pt idx="7">
                  <c:v>5.3107698522900899E-9</c:v>
                </c:pt>
                <c:pt idx="8">
                  <c:v>6.3668745074544205E-10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F4-499C-B32C-D2104665CA34}"/>
            </c:ext>
          </c:extLst>
        </c:ser>
        <c:ser>
          <c:idx val="5"/>
          <c:order val="5"/>
          <c:tx>
            <c:strRef>
              <c:f>Analysis_3_Adap!$I$76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Analysis_3_Adap!$I$77:$I$85</c:f>
              <c:numCache>
                <c:formatCode>0.00E+00</c:formatCode>
                <c:ptCount val="9"/>
                <c:pt idx="0">
                  <c:v>1.28523702550531E-2</c:v>
                </c:pt>
                <c:pt idx="1">
                  <c:v>1.14071250261656E-3</c:v>
                </c:pt>
                <c:pt idx="2">
                  <c:v>1.4361152676664599E-4</c:v>
                </c:pt>
                <c:pt idx="3">
                  <c:v>1.8806011200297599E-5</c:v>
                </c:pt>
                <c:pt idx="4">
                  <c:v>2.45322568165338E-6</c:v>
                </c:pt>
                <c:pt idx="5">
                  <c:v>3.18563285115663E-7</c:v>
                </c:pt>
                <c:pt idx="6">
                  <c:v>4.12592129042549E-8</c:v>
                </c:pt>
                <c:pt idx="7">
                  <c:v>5.3382245058965198E-9</c:v>
                </c:pt>
                <c:pt idx="8">
                  <c:v>7.0451394249614298E-10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EF4-499C-B32C-D2104665CA34}"/>
            </c:ext>
          </c:extLst>
        </c:ser>
        <c:ser>
          <c:idx val="6"/>
          <c:order val="6"/>
          <c:tx>
            <c:strRef>
              <c:f>Analysis_3_Adap!$J$76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Analysis_3_Adap!$J$77:$J$85</c:f>
              <c:numCache>
                <c:formatCode>0.00E+00</c:formatCode>
                <c:ptCount val="9"/>
                <c:pt idx="0">
                  <c:v>1.28523583584596E-2</c:v>
                </c:pt>
                <c:pt idx="1">
                  <c:v>1.1406803679605501E-3</c:v>
                </c:pt>
                <c:pt idx="2">
                  <c:v>1.4358733920076601E-4</c:v>
                </c:pt>
                <c:pt idx="3">
                  <c:v>1.8802139440562501E-5</c:v>
                </c:pt>
                <c:pt idx="4">
                  <c:v>2.4535515266471999E-6</c:v>
                </c:pt>
                <c:pt idx="5">
                  <c:v>3.1856250651794598E-7</c:v>
                </c:pt>
                <c:pt idx="6">
                  <c:v>4.1264390963459098E-8</c:v>
                </c:pt>
                <c:pt idx="7">
                  <c:v>5.35900728532024E-9</c:v>
                </c:pt>
                <c:pt idx="8">
                  <c:v>8.0333631665845604E-10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EF4-499C-B32C-D2104665C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EF4-499C-B32C-D2104665CA3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Analysis_3_Adap!$E$53:$E$61</c:f>
              <c:numCache>
                <c:formatCode>0.00E+00</c:formatCode>
                <c:ptCount val="9"/>
                <c:pt idx="0">
                  <c:v>24.588186473147498</c:v>
                </c:pt>
                <c:pt idx="1">
                  <c:v>0.95578184622788298</c:v>
                </c:pt>
                <c:pt idx="2">
                  <c:v>0.26669673526167498</c:v>
                </c:pt>
                <c:pt idx="3">
                  <c:v>7.2233328881115097E-2</c:v>
                </c:pt>
                <c:pt idx="4">
                  <c:v>2.6176916064937199E-3</c:v>
                </c:pt>
                <c:pt idx="5">
                  <c:v>2.6009518654035398E-3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A-45A9-8FEE-6019A3FE0156}"/>
            </c:ext>
          </c:extLst>
        </c:ser>
        <c:ser>
          <c:idx val="2"/>
          <c:order val="2"/>
          <c:tx>
            <c:strRef>
              <c:f>Analysis_3_Adap!$F$52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Analysis_3_Adap!$F$53:$F$61</c:f>
              <c:numCache>
                <c:formatCode>0.00E+00</c:formatCode>
                <c:ptCount val="9"/>
                <c:pt idx="0">
                  <c:v>24.588186473147498</c:v>
                </c:pt>
                <c:pt idx="1">
                  <c:v>348.00974505429099</c:v>
                </c:pt>
                <c:pt idx="2">
                  <c:v>4064.0381581207398</c:v>
                </c:pt>
                <c:pt idx="3">
                  <c:v>65411.7288027264</c:v>
                </c:pt>
                <c:pt idx="4">
                  <c:v>3687612.2274750299</c:v>
                </c:pt>
                <c:pt idx="5">
                  <c:v>622571401.29003203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A-45A9-8FEE-6019A3FE0156}"/>
            </c:ext>
          </c:extLst>
        </c:ser>
        <c:ser>
          <c:idx val="3"/>
          <c:order val="3"/>
          <c:tx>
            <c:strRef>
              <c:f>Analysis_3_Adap!$G$52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Analysis_3_Adap!$G$53:$G$61</c:f>
              <c:numCache>
                <c:formatCode>0.00E+00</c:formatCode>
                <c:ptCount val="9"/>
                <c:pt idx="0">
                  <c:v>1.3090497236963801</c:v>
                </c:pt>
                <c:pt idx="1">
                  <c:v>1.5615938791330899</c:v>
                </c:pt>
                <c:pt idx="2">
                  <c:v>0.40783249215918399</c:v>
                </c:pt>
                <c:pt idx="3">
                  <c:v>3.0902926637783601E-2</c:v>
                </c:pt>
                <c:pt idx="4">
                  <c:v>7.4930879890865304E-2</c:v>
                </c:pt>
                <c:pt idx="5">
                  <c:v>4.1593164174726798E-4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A-45A9-8FEE-6019A3FE0156}"/>
            </c:ext>
          </c:extLst>
        </c:ser>
        <c:ser>
          <c:idx val="4"/>
          <c:order val="4"/>
          <c:tx>
            <c:strRef>
              <c:f>Analysis_3_Adap!$H$52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Analysis_3_Adap!$H$53:$H$61</c:f>
              <c:numCache>
                <c:formatCode>0.00E+00</c:formatCode>
                <c:ptCount val="9"/>
                <c:pt idx="0">
                  <c:v>1.3090497236963801</c:v>
                </c:pt>
                <c:pt idx="1">
                  <c:v>168.97959585964199</c:v>
                </c:pt>
                <c:pt idx="2">
                  <c:v>12779.047042955101</c:v>
                </c:pt>
                <c:pt idx="3">
                  <c:v>353248.74592795502</c:v>
                </c:pt>
                <c:pt idx="4">
                  <c:v>622915207.615996</c:v>
                </c:pt>
                <c:pt idx="5">
                  <c:v>1059514560244.08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A-45A9-8FEE-6019A3FE0156}"/>
            </c:ext>
          </c:extLst>
        </c:ser>
        <c:ser>
          <c:idx val="5"/>
          <c:order val="5"/>
          <c:tx>
            <c:strRef>
              <c:f>Analysis_3_Adap!$I$52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Analysis_3_Adap!$I$53:$I$61</c:f>
              <c:numCache>
                <c:formatCode>0.00E+00</c:formatCode>
                <c:ptCount val="9"/>
                <c:pt idx="0">
                  <c:v>0.35291429200440799</c:v>
                </c:pt>
                <c:pt idx="1">
                  <c:v>0.20780689727419099</c:v>
                </c:pt>
                <c:pt idx="2">
                  <c:v>6.3801012309271599E-2</c:v>
                </c:pt>
                <c:pt idx="3">
                  <c:v>5.8691177976755203E-4</c:v>
                </c:pt>
                <c:pt idx="4">
                  <c:v>6.25977623691654E-6</c:v>
                </c:pt>
                <c:pt idx="5">
                  <c:v>1.79849059794047E-5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9A-45A9-8FEE-6019A3FE0156}"/>
            </c:ext>
          </c:extLst>
        </c:ser>
        <c:ser>
          <c:idx val="6"/>
          <c:order val="6"/>
          <c:tx>
            <c:strRef>
              <c:f>Analysis_3_Adap!$J$52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Analysis_3_Adap!$J$53:$J$61</c:f>
              <c:numCache>
                <c:formatCode>0.00E+00</c:formatCode>
                <c:ptCount val="9"/>
                <c:pt idx="0">
                  <c:v>0.35291429200440799</c:v>
                </c:pt>
                <c:pt idx="1">
                  <c:v>5.9545397103214599</c:v>
                </c:pt>
                <c:pt idx="2">
                  <c:v>108.470340974005</c:v>
                </c:pt>
                <c:pt idx="3">
                  <c:v>423.87465080624298</c:v>
                </c:pt>
                <c:pt idx="4">
                  <c:v>7741.7762883482901</c:v>
                </c:pt>
                <c:pt idx="5">
                  <c:v>2578843.2259240998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9A-45A9-8FEE-6019A3FE0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9A-45A9-8FEE-6019A3FE015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Analysis_3_Adap!$E$65:$E$73</c:f>
              <c:numCache>
                <c:formatCode>0.00E+00</c:formatCode>
                <c:ptCount val="9"/>
                <c:pt idx="0">
                  <c:v>3.9768448687135902E-2</c:v>
                </c:pt>
                <c:pt idx="1">
                  <c:v>4.8194858119688898E-3</c:v>
                </c:pt>
                <c:pt idx="2">
                  <c:v>6.4591977579042702E-4</c:v>
                </c:pt>
                <c:pt idx="3">
                  <c:v>8.6055843329990695E-5</c:v>
                </c:pt>
                <c:pt idx="4">
                  <c:v>1.1400375842463E-5</c:v>
                </c:pt>
                <c:pt idx="5">
                  <c:v>1.49270388583034E-6</c:v>
                </c:pt>
                <c:pt idx="6">
                  <c:v>1.9144505836177201E-7</c:v>
                </c:pt>
                <c:pt idx="7">
                  <c:v>2.5282455462516399E-8</c:v>
                </c:pt>
                <c:pt idx="8">
                  <c:v>2.9874790419270901E-9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EC-44A5-8CB4-8E9679DA9592}"/>
            </c:ext>
          </c:extLst>
        </c:ser>
        <c:ser>
          <c:idx val="2"/>
          <c:order val="2"/>
          <c:tx>
            <c:strRef>
              <c:f>Analysis_3_Adap!$F$64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Analysis_3_Adap!$F$65:$F$73</c:f>
              <c:numCache>
                <c:formatCode>0.00E+00</c:formatCode>
                <c:ptCount val="9"/>
                <c:pt idx="0">
                  <c:v>3.9768448686881203E-2</c:v>
                </c:pt>
                <c:pt idx="1">
                  <c:v>4.8194858115838696E-3</c:v>
                </c:pt>
                <c:pt idx="2">
                  <c:v>6.4591977780248399E-4</c:v>
                </c:pt>
                <c:pt idx="3">
                  <c:v>8.6055844314092398E-5</c:v>
                </c:pt>
                <c:pt idx="4">
                  <c:v>1.1400377853187899E-5</c:v>
                </c:pt>
                <c:pt idx="5">
                  <c:v>1.49270696636616E-6</c:v>
                </c:pt>
                <c:pt idx="6">
                  <c:v>1.9143713414493401E-7</c:v>
                </c:pt>
                <c:pt idx="7">
                  <c:v>2.52827188074178E-8</c:v>
                </c:pt>
                <c:pt idx="8">
                  <c:v>3.0242308657335599E-9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EC-44A5-8CB4-8E9679DA9592}"/>
            </c:ext>
          </c:extLst>
        </c:ser>
        <c:ser>
          <c:idx val="3"/>
          <c:order val="3"/>
          <c:tx>
            <c:strRef>
              <c:f>Analysis_3_Adap!$G$64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Analysis_3_Adap!$G$65:$G$73</c:f>
              <c:numCache>
                <c:formatCode>0.00E+00</c:formatCode>
                <c:ptCount val="9"/>
                <c:pt idx="0">
                  <c:v>3.9784298303702899E-2</c:v>
                </c:pt>
                <c:pt idx="1">
                  <c:v>4.8373181524935501E-3</c:v>
                </c:pt>
                <c:pt idx="2">
                  <c:v>6.5987345562512601E-4</c:v>
                </c:pt>
                <c:pt idx="3">
                  <c:v>8.7935691809648594E-5</c:v>
                </c:pt>
                <c:pt idx="4">
                  <c:v>1.1286047838843199E-5</c:v>
                </c:pt>
                <c:pt idx="5">
                  <c:v>1.48752372841621E-6</c:v>
                </c:pt>
                <c:pt idx="6">
                  <c:v>1.93294928396703E-7</c:v>
                </c:pt>
                <c:pt idx="7">
                  <c:v>2.5561925354189401E-8</c:v>
                </c:pt>
                <c:pt idx="8">
                  <c:v>3.0117114357963698E-9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EC-44A5-8CB4-8E9679DA9592}"/>
            </c:ext>
          </c:extLst>
        </c:ser>
        <c:ser>
          <c:idx val="4"/>
          <c:order val="4"/>
          <c:tx>
            <c:strRef>
              <c:f>Analysis_3_Adap!$H$64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Analysis_3_Adap!$H$65:$H$73</c:f>
              <c:numCache>
                <c:formatCode>0.00E+00</c:formatCode>
                <c:ptCount val="9"/>
                <c:pt idx="0">
                  <c:v>3.9770035161832903E-2</c:v>
                </c:pt>
                <c:pt idx="1">
                  <c:v>4.8212854738914901E-3</c:v>
                </c:pt>
                <c:pt idx="2">
                  <c:v>6.4751523144923595E-4</c:v>
                </c:pt>
                <c:pt idx="3">
                  <c:v>8.6575757485940499E-5</c:v>
                </c:pt>
                <c:pt idx="4">
                  <c:v>1.1431817172002901E-5</c:v>
                </c:pt>
                <c:pt idx="5">
                  <c:v>1.48975275049423E-6</c:v>
                </c:pt>
                <c:pt idx="6">
                  <c:v>1.91662124837677E-7</c:v>
                </c:pt>
                <c:pt idx="7">
                  <c:v>2.53293541696564E-8</c:v>
                </c:pt>
                <c:pt idx="8">
                  <c:v>2.95922852888708E-9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EC-44A5-8CB4-8E9679DA9592}"/>
            </c:ext>
          </c:extLst>
        </c:ser>
        <c:ser>
          <c:idx val="5"/>
          <c:order val="5"/>
          <c:tx>
            <c:strRef>
              <c:f>Analysis_3_Adap!$I$64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Analysis_3_Adap!$I$65:$I$73</c:f>
              <c:numCache>
                <c:formatCode>0.00E+00</c:formatCode>
                <c:ptCount val="9"/>
                <c:pt idx="0">
                  <c:v>3.9768607349105499E-2</c:v>
                </c:pt>
                <c:pt idx="1">
                  <c:v>4.8196659430007598E-3</c:v>
                </c:pt>
                <c:pt idx="2">
                  <c:v>6.4608172455660196E-4</c:v>
                </c:pt>
                <c:pt idx="3">
                  <c:v>8.6120974243098002E-5</c:v>
                </c:pt>
                <c:pt idx="4">
                  <c:v>1.14125487142847E-5</c:v>
                </c:pt>
                <c:pt idx="5">
                  <c:v>1.4931609308988001E-6</c:v>
                </c:pt>
                <c:pt idx="6">
                  <c:v>1.9147457253065899E-7</c:v>
                </c:pt>
                <c:pt idx="7">
                  <c:v>2.5292741345772601E-8</c:v>
                </c:pt>
                <c:pt idx="8">
                  <c:v>3.0364587511044802E-9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9EC-44A5-8CB4-8E9679DA9592}"/>
            </c:ext>
          </c:extLst>
        </c:ser>
        <c:ser>
          <c:idx val="6"/>
          <c:order val="6"/>
          <c:tx>
            <c:strRef>
              <c:f>Analysis_3_Adap!$J$64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Analysis_3_Adap!$J$65:$J$73</c:f>
              <c:numCache>
                <c:formatCode>0.00E+00</c:formatCode>
                <c:ptCount val="9"/>
                <c:pt idx="0">
                  <c:v>3.9768450273831399E-2</c:v>
                </c:pt>
                <c:pt idx="1">
                  <c:v>4.8194876124608701E-3</c:v>
                </c:pt>
                <c:pt idx="2">
                  <c:v>6.4592139904628997E-4</c:v>
                </c:pt>
                <c:pt idx="3">
                  <c:v>8.6056516019783494E-5</c:v>
                </c:pt>
                <c:pt idx="4">
                  <c:v>1.14005613213175E-5</c:v>
                </c:pt>
                <c:pt idx="5">
                  <c:v>1.49275211536182E-6</c:v>
                </c:pt>
                <c:pt idx="6">
                  <c:v>1.9144866403308901E-7</c:v>
                </c:pt>
                <c:pt idx="7">
                  <c:v>2.5281835069890199E-8</c:v>
                </c:pt>
                <c:pt idx="8">
                  <c:v>3.0848898990854001E-9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9EC-44A5-8CB4-8E9679DA9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9EC-44A5-8CB4-8E9679DA959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Analysis_4_Adap!$E$41:$E$49</c:f>
              <c:numCache>
                <c:formatCode>0.00E+00</c:formatCode>
                <c:ptCount val="9"/>
                <c:pt idx="0">
                  <c:v>3.8041444014314E-3</c:v>
                </c:pt>
                <c:pt idx="1">
                  <c:v>4.2573512826926701E-4</c:v>
                </c:pt>
                <c:pt idx="2">
                  <c:v>6.7120221780125902E-5</c:v>
                </c:pt>
                <c:pt idx="3">
                  <c:v>2.4502789387339501E-3</c:v>
                </c:pt>
                <c:pt idx="4">
                  <c:v>3.5212053538204599E-2</c:v>
                </c:pt>
                <c:pt idx="5">
                  <c:v>0.18204412822261201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6A-4200-B8A7-CDD2DF6B3EE4}"/>
            </c:ext>
          </c:extLst>
        </c:ser>
        <c:ser>
          <c:idx val="2"/>
          <c:order val="2"/>
          <c:tx>
            <c:strRef>
              <c:f>Analysis_4_Adap!$F$40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Analysis_4_Adap!$F$41:$F$49</c:f>
              <c:numCache>
                <c:formatCode>0.00E+00</c:formatCode>
                <c:ptCount val="9"/>
                <c:pt idx="0">
                  <c:v>3.8041444014314E-3</c:v>
                </c:pt>
                <c:pt idx="1">
                  <c:v>1.0479677951469301E-4</c:v>
                </c:pt>
                <c:pt idx="2">
                  <c:v>1.29609944590214E-5</c:v>
                </c:pt>
                <c:pt idx="3">
                  <c:v>1.6119313123112999E-3</c:v>
                </c:pt>
                <c:pt idx="4">
                  <c:v>0.827957353117315</c:v>
                </c:pt>
                <c:pt idx="5">
                  <c:v>187.533378930249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6A-4200-B8A7-CDD2DF6B3EE4}"/>
            </c:ext>
          </c:extLst>
        </c:ser>
        <c:ser>
          <c:idx val="3"/>
          <c:order val="3"/>
          <c:tx>
            <c:strRef>
              <c:f>Analysis_4_Adap!$G$40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Analysis_4_Adap!$G$41:$G$49</c:f>
              <c:numCache>
                <c:formatCode>0.00E+00</c:formatCode>
                <c:ptCount val="9"/>
                <c:pt idx="0">
                  <c:v>3.8041434634297198E-3</c:v>
                </c:pt>
                <c:pt idx="1">
                  <c:v>4.3603623766586003E-4</c:v>
                </c:pt>
                <c:pt idx="2">
                  <c:v>4.3799425033719296E-3</c:v>
                </c:pt>
                <c:pt idx="3">
                  <c:v>3.8383064898459599E-3</c:v>
                </c:pt>
                <c:pt idx="4">
                  <c:v>3.41467167464815E-3</c:v>
                </c:pt>
                <c:pt idx="5">
                  <c:v>1.0554991437176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6A-4200-B8A7-CDD2DF6B3EE4}"/>
            </c:ext>
          </c:extLst>
        </c:ser>
        <c:ser>
          <c:idx val="4"/>
          <c:order val="4"/>
          <c:tx>
            <c:strRef>
              <c:f>Analysis_4_Adap!$H$40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Analysis_4_Adap!$H$41:$H$49</c:f>
              <c:numCache>
                <c:formatCode>0.00E+00</c:formatCode>
                <c:ptCount val="9"/>
                <c:pt idx="0">
                  <c:v>3.8041434634297198E-3</c:v>
                </c:pt>
                <c:pt idx="1">
                  <c:v>3.16475088941282E-4</c:v>
                </c:pt>
                <c:pt idx="2">
                  <c:v>2.1499384443006701E-2</c:v>
                </c:pt>
                <c:pt idx="3">
                  <c:v>37.4028993980669</c:v>
                </c:pt>
                <c:pt idx="4">
                  <c:v>50378.606034914403</c:v>
                </c:pt>
                <c:pt idx="5">
                  <c:v>19296577652.670898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6A-4200-B8A7-CDD2DF6B3EE4}"/>
            </c:ext>
          </c:extLst>
        </c:ser>
        <c:ser>
          <c:idx val="5"/>
          <c:order val="5"/>
          <c:tx>
            <c:strRef>
              <c:f>Analysis_4_Adap!$I$40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Analysis_4_Adap!$I$41:$I$49</c:f>
              <c:numCache>
                <c:formatCode>0.00E+00</c:formatCode>
                <c:ptCount val="9"/>
                <c:pt idx="0">
                  <c:v>3.80711570562964E-3</c:v>
                </c:pt>
                <c:pt idx="1">
                  <c:v>4.0265551481954997E-4</c:v>
                </c:pt>
                <c:pt idx="2">
                  <c:v>7.9494870166563203E-5</c:v>
                </c:pt>
                <c:pt idx="3">
                  <c:v>5.60399881797125E-5</c:v>
                </c:pt>
                <c:pt idx="4">
                  <c:v>1.5736344523231699E-4</c:v>
                </c:pt>
                <c:pt idx="5">
                  <c:v>5.9895685983235602E-4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6A-4200-B8A7-CDD2DF6B3EE4}"/>
            </c:ext>
          </c:extLst>
        </c:ser>
        <c:ser>
          <c:idx val="6"/>
          <c:order val="6"/>
          <c:tx>
            <c:strRef>
              <c:f>Analysis_4_Adap!$J$40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Analysis_4_Adap!$J$41:$J$49</c:f>
              <c:numCache>
                <c:formatCode>0.00E+00</c:formatCode>
                <c:ptCount val="9"/>
                <c:pt idx="0">
                  <c:v>3.80711570562964E-3</c:v>
                </c:pt>
                <c:pt idx="1">
                  <c:v>1.01690424789247E-4</c:v>
                </c:pt>
                <c:pt idx="2">
                  <c:v>2.2915064965545201E-6</c:v>
                </c:pt>
                <c:pt idx="3">
                  <c:v>5.4208402180400103E-6</c:v>
                </c:pt>
                <c:pt idx="4">
                  <c:v>5.3677683178321402E-6</c:v>
                </c:pt>
                <c:pt idx="5">
                  <c:v>1.9420604773223698E-5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46A-4200-B8A7-CDD2DF6B3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46A-4200-B8A7-CDD2DF6B3EE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Analysis_4_Adap!$E$77:$E$85</c:f>
              <c:numCache>
                <c:formatCode>0.00E+00</c:formatCode>
                <c:ptCount val="9"/>
                <c:pt idx="0">
                  <c:v>1.13739126803353E-2</c:v>
                </c:pt>
                <c:pt idx="1">
                  <c:v>3.4498025314828101E-3</c:v>
                </c:pt>
                <c:pt idx="2">
                  <c:v>4.5544473752481899E-4</c:v>
                </c:pt>
                <c:pt idx="3">
                  <c:v>5.5182566428079999E-5</c:v>
                </c:pt>
                <c:pt idx="4">
                  <c:v>6.7348880153137697E-6</c:v>
                </c:pt>
                <c:pt idx="5">
                  <c:v>8.4677383437358498E-7</c:v>
                </c:pt>
                <c:pt idx="6">
                  <c:v>1.07762192968463E-7</c:v>
                </c:pt>
                <c:pt idx="7">
                  <c:v>1.3780913456440201E-8</c:v>
                </c:pt>
                <c:pt idx="8">
                  <c:v>1.78224523623651E-9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4F-470A-AFC7-B0E9D29DD155}"/>
            </c:ext>
          </c:extLst>
        </c:ser>
        <c:ser>
          <c:idx val="2"/>
          <c:order val="2"/>
          <c:tx>
            <c:strRef>
              <c:f>Analysis_4_Adap!$F$76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Analysis_4_Adap!$F$77:$F$85</c:f>
              <c:numCache>
                <c:formatCode>0.00E+00</c:formatCode>
                <c:ptCount val="9"/>
                <c:pt idx="0">
                  <c:v>1.13739126803895E-2</c:v>
                </c:pt>
                <c:pt idx="1">
                  <c:v>3.4498025314917101E-3</c:v>
                </c:pt>
                <c:pt idx="2">
                  <c:v>4.5544473733678901E-4</c:v>
                </c:pt>
                <c:pt idx="3">
                  <c:v>5.5182565313069198E-5</c:v>
                </c:pt>
                <c:pt idx="4">
                  <c:v>6.73488520618072E-6</c:v>
                </c:pt>
                <c:pt idx="5">
                  <c:v>8.4677956892515404E-7</c:v>
                </c:pt>
                <c:pt idx="6">
                  <c:v>1.07739880281277E-7</c:v>
                </c:pt>
                <c:pt idx="7">
                  <c:v>1.4026426614897301E-8</c:v>
                </c:pt>
                <c:pt idx="8">
                  <c:v>2.4010567196693402E-9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4F-470A-AFC7-B0E9D29DD155}"/>
            </c:ext>
          </c:extLst>
        </c:ser>
        <c:ser>
          <c:idx val="3"/>
          <c:order val="3"/>
          <c:tx>
            <c:strRef>
              <c:f>Analysis_4_Adap!$G$76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Analysis_4_Adap!$G$77:$G$85</c:f>
              <c:numCache>
                <c:formatCode>0.00E+00</c:formatCode>
                <c:ptCount val="9"/>
                <c:pt idx="0">
                  <c:v>1.13719395012013E-2</c:v>
                </c:pt>
                <c:pt idx="1">
                  <c:v>3.4480265743854301E-3</c:v>
                </c:pt>
                <c:pt idx="2">
                  <c:v>4.5391716560670502E-4</c:v>
                </c:pt>
                <c:pt idx="3">
                  <c:v>5.41844859601584E-5</c:v>
                </c:pt>
                <c:pt idx="4">
                  <c:v>6.4674057971620296E-6</c:v>
                </c:pt>
                <c:pt idx="5">
                  <c:v>8.01891856041436E-7</c:v>
                </c:pt>
                <c:pt idx="6">
                  <c:v>1.04002810061737E-7</c:v>
                </c:pt>
                <c:pt idx="7">
                  <c:v>1.3328387466974801E-8</c:v>
                </c:pt>
                <c:pt idx="8">
                  <c:v>2.1263726579603602E-9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84F-470A-AFC7-B0E9D29DD155}"/>
            </c:ext>
          </c:extLst>
        </c:ser>
        <c:ser>
          <c:idx val="4"/>
          <c:order val="4"/>
          <c:tx>
            <c:strRef>
              <c:f>Analysis_4_Adap!$H$76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Analysis_4_Adap!$H$77:$H$85</c:f>
              <c:numCache>
                <c:formatCode>0.00E+00</c:formatCode>
                <c:ptCount val="9"/>
                <c:pt idx="0">
                  <c:v>1.13737151186643E-2</c:v>
                </c:pt>
                <c:pt idx="1">
                  <c:v>3.4496230005283202E-3</c:v>
                </c:pt>
                <c:pt idx="2">
                  <c:v>4.5528099638393902E-4</c:v>
                </c:pt>
                <c:pt idx="3">
                  <c:v>5.5061328040104202E-5</c:v>
                </c:pt>
                <c:pt idx="4">
                  <c:v>6.6533880651234202E-6</c:v>
                </c:pt>
                <c:pt idx="5">
                  <c:v>8.3540796022738096E-7</c:v>
                </c:pt>
                <c:pt idx="6">
                  <c:v>1.06949006312092E-7</c:v>
                </c:pt>
                <c:pt idx="7">
                  <c:v>1.3773767153196E-8</c:v>
                </c:pt>
                <c:pt idx="8">
                  <c:v>2.2231794747764999E-9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84F-470A-AFC7-B0E9D29DD155}"/>
            </c:ext>
          </c:extLst>
        </c:ser>
        <c:ser>
          <c:idx val="5"/>
          <c:order val="5"/>
          <c:tx>
            <c:strRef>
              <c:f>Analysis_4_Adap!$I$76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Analysis_4_Adap!$I$77:$I$85</c:f>
              <c:numCache>
                <c:formatCode>0.00E+00</c:formatCode>
                <c:ptCount val="9"/>
                <c:pt idx="0">
                  <c:v>1.13738929216786E-2</c:v>
                </c:pt>
                <c:pt idx="1">
                  <c:v>3.4497845585324798E-3</c:v>
                </c:pt>
                <c:pt idx="2">
                  <c:v>4.5542823904381102E-4</c:v>
                </c:pt>
                <c:pt idx="3">
                  <c:v>5.5173876334822798E-5</c:v>
                </c:pt>
                <c:pt idx="4">
                  <c:v>6.72716000608158E-6</c:v>
                </c:pt>
                <c:pt idx="5">
                  <c:v>8.4491120081296097E-7</c:v>
                </c:pt>
                <c:pt idx="6">
                  <c:v>1.07655387211167E-7</c:v>
                </c:pt>
                <c:pt idx="7">
                  <c:v>1.36822308220677E-8</c:v>
                </c:pt>
                <c:pt idx="8">
                  <c:v>1.8533665621319701E-9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84F-470A-AFC7-B0E9D29DD155}"/>
            </c:ext>
          </c:extLst>
        </c:ser>
        <c:ser>
          <c:idx val="6"/>
          <c:order val="6"/>
          <c:tx>
            <c:strRef>
              <c:f>Analysis_4_Adap!$J$76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Analysis_4_Adap!$J$77:$J$85</c:f>
              <c:numCache>
                <c:formatCode>0.00E+00</c:formatCode>
                <c:ptCount val="9"/>
                <c:pt idx="0">
                  <c:v>1.13739124827625E-2</c:v>
                </c:pt>
                <c:pt idx="1">
                  <c:v>3.4498023516473298E-3</c:v>
                </c:pt>
                <c:pt idx="2">
                  <c:v>4.5544457192820998E-4</c:v>
                </c:pt>
                <c:pt idx="3">
                  <c:v>5.5182490012038901E-5</c:v>
                </c:pt>
                <c:pt idx="4">
                  <c:v>6.7348851506481896E-6</c:v>
                </c:pt>
                <c:pt idx="5">
                  <c:v>8.4680207040005501E-7</c:v>
                </c:pt>
                <c:pt idx="6">
                  <c:v>1.07789522711801E-7</c:v>
                </c:pt>
                <c:pt idx="7">
                  <c:v>1.36321641959455E-8</c:v>
                </c:pt>
                <c:pt idx="8">
                  <c:v>3.61883920180539E-9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84F-470A-AFC7-B0E9D29DD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84F-470A-AFC7-B0E9D29DD15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Analysis_4_Adap!$E$53:$E$61</c:f>
              <c:numCache>
                <c:formatCode>0.00E+00</c:formatCode>
                <c:ptCount val="9"/>
                <c:pt idx="0">
                  <c:v>1.5902072259388301E-4</c:v>
                </c:pt>
                <c:pt idx="1">
                  <c:v>1.0960582843022599E-4</c:v>
                </c:pt>
                <c:pt idx="2">
                  <c:v>4.5010288065849802E-4</c:v>
                </c:pt>
                <c:pt idx="3">
                  <c:v>2.4175912827706399E-4</c:v>
                </c:pt>
                <c:pt idx="4">
                  <c:v>8.69768806778914E-4</c:v>
                </c:pt>
                <c:pt idx="5">
                  <c:v>7.9831770327265495E-4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BF-4858-B764-ADBB98C7DE7C}"/>
            </c:ext>
          </c:extLst>
        </c:ser>
        <c:ser>
          <c:idx val="2"/>
          <c:order val="2"/>
          <c:tx>
            <c:strRef>
              <c:f>Analysis_4_Adap!$F$52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Analysis_4_Adap!$F$53:$F$61</c:f>
              <c:numCache>
                <c:formatCode>0.00E+00</c:formatCode>
                <c:ptCount val="9"/>
                <c:pt idx="0">
                  <c:v>1.5902072259388301E-4</c:v>
                </c:pt>
                <c:pt idx="1">
                  <c:v>1.03721391898493E-3</c:v>
                </c:pt>
                <c:pt idx="2">
                  <c:v>6.2045951214941804E-3</c:v>
                </c:pt>
                <c:pt idx="3">
                  <c:v>0.153772240264541</c:v>
                </c:pt>
                <c:pt idx="4">
                  <c:v>31.963152240787501</c:v>
                </c:pt>
                <c:pt idx="5">
                  <c:v>26625.987516355399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BF-4858-B764-ADBB98C7DE7C}"/>
            </c:ext>
          </c:extLst>
        </c:ser>
        <c:ser>
          <c:idx val="3"/>
          <c:order val="3"/>
          <c:tx>
            <c:strRef>
              <c:f>Analysis_4_Adap!$G$52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Analysis_4_Adap!$G$53:$G$61</c:f>
              <c:numCache>
                <c:formatCode>0.00E+00</c:formatCode>
                <c:ptCount val="9"/>
                <c:pt idx="0">
                  <c:v>4.7211303135914501E-3</c:v>
                </c:pt>
                <c:pt idx="1">
                  <c:v>1.79772367384601E-3</c:v>
                </c:pt>
                <c:pt idx="2">
                  <c:v>1.3250730716336499E-3</c:v>
                </c:pt>
                <c:pt idx="3">
                  <c:v>8.2982388230235001E-5</c:v>
                </c:pt>
                <c:pt idx="4">
                  <c:v>2.0132576878930698E-3</c:v>
                </c:pt>
                <c:pt idx="5">
                  <c:v>4.1563685807277699E-4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BF-4858-B764-ADBB98C7DE7C}"/>
            </c:ext>
          </c:extLst>
        </c:ser>
        <c:ser>
          <c:idx val="4"/>
          <c:order val="4"/>
          <c:tx>
            <c:strRef>
              <c:f>Analysis_4_Adap!$H$52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Analysis_4_Adap!$H$53:$H$61</c:f>
              <c:numCache>
                <c:formatCode>0.00E+00</c:formatCode>
                <c:ptCount val="9"/>
                <c:pt idx="0">
                  <c:v>4.7211303135914501E-3</c:v>
                </c:pt>
                <c:pt idx="1">
                  <c:v>0.39799406956863898</c:v>
                </c:pt>
                <c:pt idx="2">
                  <c:v>30.775796300375799</c:v>
                </c:pt>
                <c:pt idx="3">
                  <c:v>828.23628369151902</c:v>
                </c:pt>
                <c:pt idx="4">
                  <c:v>1266686.7553095799</c:v>
                </c:pt>
                <c:pt idx="5">
                  <c:v>2040226169.2242601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BF-4858-B764-ADBB98C7DE7C}"/>
            </c:ext>
          </c:extLst>
        </c:ser>
        <c:ser>
          <c:idx val="5"/>
          <c:order val="5"/>
          <c:tx>
            <c:strRef>
              <c:f>Analysis_4_Adap!$I$52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Analysis_4_Adap!$I$53:$I$61</c:f>
              <c:numCache>
                <c:formatCode>0.00E+00</c:formatCode>
                <c:ptCount val="9"/>
                <c:pt idx="0">
                  <c:v>3.1308912875616102E-6</c:v>
                </c:pt>
                <c:pt idx="1">
                  <c:v>3.0845870409601501E-4</c:v>
                </c:pt>
                <c:pt idx="2">
                  <c:v>2.8073696174857302E-5</c:v>
                </c:pt>
                <c:pt idx="3">
                  <c:v>4.88567369538728E-6</c:v>
                </c:pt>
                <c:pt idx="4">
                  <c:v>7.1258586942235503E-7</c:v>
                </c:pt>
                <c:pt idx="5">
                  <c:v>6.7377606054464002E-6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6BF-4858-B764-ADBB98C7DE7C}"/>
            </c:ext>
          </c:extLst>
        </c:ser>
        <c:ser>
          <c:idx val="6"/>
          <c:order val="6"/>
          <c:tx>
            <c:strRef>
              <c:f>Analysis_4_Adap!$J$52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Analysis_4_Adap!$J$53:$J$61</c:f>
              <c:numCache>
                <c:formatCode>0.00E+00</c:formatCode>
                <c:ptCount val="9"/>
                <c:pt idx="0">
                  <c:v>3.1308912875616102E-6</c:v>
                </c:pt>
                <c:pt idx="1">
                  <c:v>5.8935086455935697E-5</c:v>
                </c:pt>
                <c:pt idx="2">
                  <c:v>1.1424408715345899E-3</c:v>
                </c:pt>
                <c:pt idx="3">
                  <c:v>4.3199887270319896E-3</c:v>
                </c:pt>
                <c:pt idx="4">
                  <c:v>8.0799021401483997E-2</c:v>
                </c:pt>
                <c:pt idx="5">
                  <c:v>25.932123450400699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6BF-4858-B764-ADBB98C7D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6BF-4858-B764-ADBB98C7DE7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Analysis_4_Adap!$E$65:$E$73</c:f>
              <c:numCache>
                <c:formatCode>0.00E+00</c:formatCode>
                <c:ptCount val="9"/>
                <c:pt idx="0">
                  <c:v>2.3070207901380299E-2</c:v>
                </c:pt>
                <c:pt idx="1">
                  <c:v>7.6930612130672298E-3</c:v>
                </c:pt>
                <c:pt idx="2">
                  <c:v>1.1194536439567101E-3</c:v>
                </c:pt>
                <c:pt idx="3">
                  <c:v>1.4888078019437099E-4</c:v>
                </c:pt>
                <c:pt idx="4">
                  <c:v>2.1004239473487699E-5</c:v>
                </c:pt>
                <c:pt idx="5">
                  <c:v>2.9149037872322502E-6</c:v>
                </c:pt>
                <c:pt idx="6">
                  <c:v>3.87763968934252E-7</c:v>
                </c:pt>
                <c:pt idx="7">
                  <c:v>5.1850641114015201E-8</c:v>
                </c:pt>
                <c:pt idx="8">
                  <c:v>6.8486039062065596E-9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44-491B-809B-9EAAF3DC2991}"/>
            </c:ext>
          </c:extLst>
        </c:ser>
        <c:ser>
          <c:idx val="2"/>
          <c:order val="2"/>
          <c:tx>
            <c:strRef>
              <c:f>Analysis_4_Adap!$F$64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Analysis_4_Adap!$F$65:$F$73</c:f>
              <c:numCache>
                <c:formatCode>0.00E+00</c:formatCode>
                <c:ptCount val="9"/>
                <c:pt idx="0">
                  <c:v>2.30702079009877E-2</c:v>
                </c:pt>
                <c:pt idx="1">
                  <c:v>7.69306121203517E-3</c:v>
                </c:pt>
                <c:pt idx="2">
                  <c:v>1.1194536440082301E-3</c:v>
                </c:pt>
                <c:pt idx="3">
                  <c:v>1.48880782128824E-4</c:v>
                </c:pt>
                <c:pt idx="4">
                  <c:v>2.10042314865433E-5</c:v>
                </c:pt>
                <c:pt idx="5">
                  <c:v>2.9148846341087198E-6</c:v>
                </c:pt>
                <c:pt idx="6">
                  <c:v>3.8778180755372199E-7</c:v>
                </c:pt>
                <c:pt idx="7">
                  <c:v>5.1971839720721398E-8</c:v>
                </c:pt>
                <c:pt idx="8">
                  <c:v>8.1052955458460507E-9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44-491B-809B-9EAAF3DC2991}"/>
            </c:ext>
          </c:extLst>
        </c:ser>
        <c:ser>
          <c:idx val="3"/>
          <c:order val="3"/>
          <c:tx>
            <c:strRef>
              <c:f>Analysis_4_Adap!$G$64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Analysis_4_Adap!$G$65:$G$73</c:f>
              <c:numCache>
                <c:formatCode>0.00E+00</c:formatCode>
                <c:ptCount val="9"/>
                <c:pt idx="0">
                  <c:v>2.3067160752892901E-2</c:v>
                </c:pt>
                <c:pt idx="1">
                  <c:v>7.6859280581027499E-3</c:v>
                </c:pt>
                <c:pt idx="2">
                  <c:v>1.1058540562864901E-3</c:v>
                </c:pt>
                <c:pt idx="3">
                  <c:v>1.4172848196691799E-4</c:v>
                </c:pt>
                <c:pt idx="4">
                  <c:v>1.9123681467725399E-5</c:v>
                </c:pt>
                <c:pt idx="5">
                  <c:v>2.60566399434836E-6</c:v>
                </c:pt>
                <c:pt idx="6">
                  <c:v>3.5647767049340499E-7</c:v>
                </c:pt>
                <c:pt idx="7">
                  <c:v>4.8286938447716901E-8</c:v>
                </c:pt>
                <c:pt idx="8">
                  <c:v>6.4327005944164698E-9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44-491B-809B-9EAAF3DC2991}"/>
            </c:ext>
          </c:extLst>
        </c:ser>
        <c:ser>
          <c:idx val="4"/>
          <c:order val="4"/>
          <c:tx>
            <c:strRef>
              <c:f>Analysis_4_Adap!$H$64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Analysis_4_Adap!$H$65:$H$73</c:f>
              <c:numCache>
                <c:formatCode>0.00E+00</c:formatCode>
                <c:ptCount val="9"/>
                <c:pt idx="0">
                  <c:v>2.3069902959679901E-2</c:v>
                </c:pt>
                <c:pt idx="1">
                  <c:v>7.6923403936626196E-3</c:v>
                </c:pt>
                <c:pt idx="2">
                  <c:v>1.1180453885475401E-3</c:v>
                </c:pt>
                <c:pt idx="3">
                  <c:v>1.4765931476068401E-4</c:v>
                </c:pt>
                <c:pt idx="4">
                  <c:v>2.0391929400620499E-5</c:v>
                </c:pt>
                <c:pt idx="5">
                  <c:v>2.8088227859157702E-6</c:v>
                </c:pt>
                <c:pt idx="6">
                  <c:v>3.77794641348572E-7</c:v>
                </c:pt>
                <c:pt idx="7">
                  <c:v>5.08204802684986E-8</c:v>
                </c:pt>
                <c:pt idx="8">
                  <c:v>6.84289380714631E-9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44-491B-809B-9EAAF3DC2991}"/>
            </c:ext>
          </c:extLst>
        </c:ser>
        <c:ser>
          <c:idx val="5"/>
          <c:order val="5"/>
          <c:tx>
            <c:strRef>
              <c:f>Analysis_4_Adap!$I$64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Analysis_4_Adap!$I$65:$I$73</c:f>
              <c:numCache>
                <c:formatCode>0.00E+00</c:formatCode>
                <c:ptCount val="9"/>
                <c:pt idx="0">
                  <c:v>2.3070177405188901E-2</c:v>
                </c:pt>
                <c:pt idx="1">
                  <c:v>7.6929890539116901E-3</c:v>
                </c:pt>
                <c:pt idx="2">
                  <c:v>1.11931228262341E-3</c:v>
                </c:pt>
                <c:pt idx="3">
                  <c:v>1.4872824847556E-4</c:v>
                </c:pt>
                <c:pt idx="4">
                  <c:v>2.09075295583006E-5</c:v>
                </c:pt>
                <c:pt idx="5">
                  <c:v>2.8990862559474802E-6</c:v>
                </c:pt>
                <c:pt idx="6">
                  <c:v>3.86264230378686E-7</c:v>
                </c:pt>
                <c:pt idx="7">
                  <c:v>5.1742441886659702E-8</c:v>
                </c:pt>
                <c:pt idx="8">
                  <c:v>6.8866166103021004E-9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644-491B-809B-9EAAF3DC2991}"/>
            </c:ext>
          </c:extLst>
        </c:ser>
        <c:ser>
          <c:idx val="6"/>
          <c:order val="6"/>
          <c:tx>
            <c:strRef>
              <c:f>Analysis_4_Adap!$J$64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Analysis_4_Adap!$J$65:$J$73</c:f>
              <c:numCache>
                <c:formatCode>0.00E+00</c:formatCode>
                <c:ptCount val="9"/>
                <c:pt idx="0">
                  <c:v>2.3070207596705802E-2</c:v>
                </c:pt>
                <c:pt idx="1">
                  <c:v>7.6930604903697698E-3</c:v>
                </c:pt>
                <c:pt idx="2">
                  <c:v>1.11945222826959E-3</c:v>
                </c:pt>
                <c:pt idx="3">
                  <c:v>1.48879194323825E-4</c:v>
                </c:pt>
                <c:pt idx="4">
                  <c:v>2.1003040477918199E-5</c:v>
                </c:pt>
                <c:pt idx="5">
                  <c:v>2.9145772102445699E-6</c:v>
                </c:pt>
                <c:pt idx="6">
                  <c:v>3.87680501923171E-7</c:v>
                </c:pt>
                <c:pt idx="7">
                  <c:v>5.1899272435207402E-8</c:v>
                </c:pt>
                <c:pt idx="8">
                  <c:v>8.7536893289552592E-9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644-491B-809B-9EAAF3DC2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644-491B-809B-9EAAF3DC2991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Analysis_5_Adap!$E$40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Analysis_5_Adap!$E$41:$E$49</c:f>
              <c:numCache>
                <c:formatCode>0.00E+00</c:formatCode>
                <c:ptCount val="9"/>
                <c:pt idx="0">
                  <c:v>61.036902395691399</c:v>
                </c:pt>
                <c:pt idx="1">
                  <c:v>1.25085220434574</c:v>
                </c:pt>
                <c:pt idx="2">
                  <c:v>5.6075783845263502E-2</c:v>
                </c:pt>
                <c:pt idx="3">
                  <c:v>8.6434444626948305E-3</c:v>
                </c:pt>
                <c:pt idx="4">
                  <c:v>1.3326422434016801E-3</c:v>
                </c:pt>
                <c:pt idx="5">
                  <c:v>9.5663690726110996E-4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82-47FF-822C-341871C70E9A}"/>
            </c:ext>
          </c:extLst>
        </c:ser>
        <c:ser>
          <c:idx val="2"/>
          <c:order val="2"/>
          <c:tx>
            <c:strRef>
              <c:f>Analysis_5_Adap!$F$40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Analysis_5_Adap!$F$41:$F$49</c:f>
              <c:numCache>
                <c:formatCode>0.00E+00</c:formatCode>
                <c:ptCount val="9"/>
                <c:pt idx="0">
                  <c:v>3.9318728304946503E-2</c:v>
                </c:pt>
                <c:pt idx="1">
                  <c:v>71.780327750622902</c:v>
                </c:pt>
                <c:pt idx="2">
                  <c:v>74819.788495879999</c:v>
                </c:pt>
                <c:pt idx="3">
                  <c:v>16889863.7297557</c:v>
                </c:pt>
                <c:pt idx="4">
                  <c:v>9432285044.1216507</c:v>
                </c:pt>
                <c:pt idx="5">
                  <c:v>4679526170255.8604</c:v>
                </c:pt>
                <c:pt idx="6">
                  <c:v>1.48116493834261E+16</c:v>
                </c:pt>
                <c:pt idx="7">
                  <c:v>1.03669716597158E+20</c:v>
                </c:pt>
                <c:pt idx="8">
                  <c:v>7.3464962540035795E+26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82-47FF-822C-341871C70E9A}"/>
            </c:ext>
          </c:extLst>
        </c:ser>
        <c:ser>
          <c:idx val="3"/>
          <c:order val="3"/>
          <c:tx>
            <c:strRef>
              <c:f>Analysis_5_Adap!$G$40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Analysis_5_Adap!$G$41:$G$49</c:f>
              <c:numCache>
                <c:formatCode>0.00E+00</c:formatCode>
                <c:ptCount val="9"/>
                <c:pt idx="0">
                  <c:v>1394.71686209783</c:v>
                </c:pt>
                <c:pt idx="1">
                  <c:v>17580.648607249899</c:v>
                </c:pt>
                <c:pt idx="2">
                  <c:v>2247.7787381953499</c:v>
                </c:pt>
                <c:pt idx="3">
                  <c:v>901.12464018470405</c:v>
                </c:pt>
                <c:pt idx="4">
                  <c:v>56362.851414281598</c:v>
                </c:pt>
                <c:pt idx="5">
                  <c:v>1280.03506133677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82-47FF-822C-341871C70E9A}"/>
            </c:ext>
          </c:extLst>
        </c:ser>
        <c:ser>
          <c:idx val="4"/>
          <c:order val="4"/>
          <c:tx>
            <c:strRef>
              <c:f>Analysis_5_Adap!$H$40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Analysis_5_Adap!$H$41:$H$49</c:f>
              <c:numCache>
                <c:formatCode>0.00E+00</c:formatCode>
                <c:ptCount val="9"/>
                <c:pt idx="0">
                  <c:v>377.25155139251098</c:v>
                </c:pt>
                <c:pt idx="1">
                  <c:v>5839.6696516524398</c:v>
                </c:pt>
                <c:pt idx="2">
                  <c:v>13973816.631146999</c:v>
                </c:pt>
                <c:pt idx="3">
                  <c:v>24238516894.569801</c:v>
                </c:pt>
                <c:pt idx="4">
                  <c:v>22759140413175.301</c:v>
                </c:pt>
                <c:pt idx="5">
                  <c:v>9.6382855165344499E+17</c:v>
                </c:pt>
                <c:pt idx="6">
                  <c:v>9.0455186075128403E+22</c:v>
                </c:pt>
                <c:pt idx="7">
                  <c:v>1.9202441782199499E+27</c:v>
                </c:pt>
                <c:pt idx="8">
                  <c:v>5.2537651984235102E+32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82-47FF-822C-341871C70E9A}"/>
            </c:ext>
          </c:extLst>
        </c:ser>
        <c:ser>
          <c:idx val="5"/>
          <c:order val="5"/>
          <c:tx>
            <c:strRef>
              <c:f>Analysis_5_Adap!$I$40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Analysis_5_Adap!$I$41:$I$49</c:f>
              <c:numCache>
                <c:formatCode>0.00E+00</c:formatCode>
                <c:ptCount val="9"/>
                <c:pt idx="0">
                  <c:v>6.7131359395419005E-2</c:v>
                </c:pt>
                <c:pt idx="1">
                  <c:v>7.9321531676673995E-2</c:v>
                </c:pt>
                <c:pt idx="2">
                  <c:v>0.195646882913833</c:v>
                </c:pt>
                <c:pt idx="3">
                  <c:v>12.0402375116205</c:v>
                </c:pt>
                <c:pt idx="4">
                  <c:v>150.107212292014</c:v>
                </c:pt>
                <c:pt idx="5">
                  <c:v>893.13901043616204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F82-47FF-822C-341871C70E9A}"/>
            </c:ext>
          </c:extLst>
        </c:ser>
        <c:ser>
          <c:idx val="6"/>
          <c:order val="6"/>
          <c:tx>
            <c:strRef>
              <c:f>Analysis_5_Adap!$J$40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Analysis_5_Adap!$J$41:$J$49</c:f>
              <c:numCache>
                <c:formatCode>0.00E+00</c:formatCode>
                <c:ptCount val="9"/>
                <c:pt idx="0">
                  <c:v>6.7694049885406393E-2</c:v>
                </c:pt>
                <c:pt idx="1">
                  <c:v>7.7243573761579296E-2</c:v>
                </c:pt>
                <c:pt idx="2">
                  <c:v>0.14415336746028301</c:v>
                </c:pt>
                <c:pt idx="3">
                  <c:v>291.24984350846501</c:v>
                </c:pt>
                <c:pt idx="4">
                  <c:v>94709.952304929</c:v>
                </c:pt>
                <c:pt idx="5">
                  <c:v>5024615.3189915502</c:v>
                </c:pt>
                <c:pt idx="6">
                  <c:v>956244477.13829696</c:v>
                </c:pt>
                <c:pt idx="7">
                  <c:v>199046064284.43701</c:v>
                </c:pt>
                <c:pt idx="8">
                  <c:v>69903659595494.797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F82-47FF-822C-341871C70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F82-47FF-822C-341871C70E9A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Analysis_5_Adap!$E$77:$E$85</c:f>
              <c:numCache>
                <c:formatCode>0.00E+00</c:formatCode>
                <c:ptCount val="9"/>
                <c:pt idx="0">
                  <c:v>7.6912238238038798E-3</c:v>
                </c:pt>
                <c:pt idx="1">
                  <c:v>2.20318920908076E-3</c:v>
                </c:pt>
                <c:pt idx="2">
                  <c:v>2.8954247866826898E-4</c:v>
                </c:pt>
                <c:pt idx="3">
                  <c:v>3.4713092500250499E-5</c:v>
                </c:pt>
                <c:pt idx="4">
                  <c:v>4.1905568777945299E-6</c:v>
                </c:pt>
                <c:pt idx="5">
                  <c:v>5.2143890332135602E-7</c:v>
                </c:pt>
                <c:pt idx="6">
                  <c:v>6.5794104478531098E-8</c:v>
                </c:pt>
                <c:pt idx="7">
                  <c:v>8.3084105160031697E-9</c:v>
                </c:pt>
                <c:pt idx="8">
                  <c:v>1.0322755599577701E-9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10-4D2F-9A29-1108C1FED033}"/>
            </c:ext>
          </c:extLst>
        </c:ser>
        <c:ser>
          <c:idx val="2"/>
          <c:order val="2"/>
          <c:tx>
            <c:strRef>
              <c:f>Analysis_5_Adap!$F$76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Analysis_5_Adap!$F$77:$F$85</c:f>
              <c:numCache>
                <c:formatCode>0.00E+00</c:formatCode>
                <c:ptCount val="9"/>
                <c:pt idx="0">
                  <c:v>7.6912238237546397E-3</c:v>
                </c:pt>
                <c:pt idx="1">
                  <c:v>2.2031892090165501E-3</c:v>
                </c:pt>
                <c:pt idx="2">
                  <c:v>2.8954247836232902E-4</c:v>
                </c:pt>
                <c:pt idx="3">
                  <c:v>3.4713092493743497E-5</c:v>
                </c:pt>
                <c:pt idx="4">
                  <c:v>4.1905600623947804E-6</c:v>
                </c:pt>
                <c:pt idx="5">
                  <c:v>5.2144054620350497E-7</c:v>
                </c:pt>
                <c:pt idx="6">
                  <c:v>6.5765994482533004E-8</c:v>
                </c:pt>
                <c:pt idx="7">
                  <c:v>8.6137249232130705E-9</c:v>
                </c:pt>
                <c:pt idx="8">
                  <c:v>9.7410841694545904E-10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10-4D2F-9A29-1108C1FED033}"/>
            </c:ext>
          </c:extLst>
        </c:ser>
        <c:ser>
          <c:idx val="3"/>
          <c:order val="3"/>
          <c:tx>
            <c:strRef>
              <c:f>Analysis_5_Adap!$G$76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Analysis_5_Adap!$G$77:$G$85</c:f>
              <c:numCache>
                <c:formatCode>0.00E+00</c:formatCode>
                <c:ptCount val="9"/>
                <c:pt idx="0">
                  <c:v>7.6899803444222302E-3</c:v>
                </c:pt>
                <c:pt idx="1">
                  <c:v>2.2007401900500799E-3</c:v>
                </c:pt>
                <c:pt idx="2">
                  <c:v>2.8761878772939903E-4</c:v>
                </c:pt>
                <c:pt idx="3">
                  <c:v>3.3700796968941998E-5</c:v>
                </c:pt>
                <c:pt idx="4">
                  <c:v>3.9081760143944697E-6</c:v>
                </c:pt>
                <c:pt idx="5">
                  <c:v>4.8346258633897202E-7</c:v>
                </c:pt>
                <c:pt idx="6">
                  <c:v>6.2658782384071005E-8</c:v>
                </c:pt>
                <c:pt idx="7">
                  <c:v>7.9714555881761003E-9</c:v>
                </c:pt>
                <c:pt idx="8">
                  <c:v>1.19335626959632E-9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10-4D2F-9A29-1108C1FED033}"/>
            </c:ext>
          </c:extLst>
        </c:ser>
        <c:ser>
          <c:idx val="4"/>
          <c:order val="4"/>
          <c:tx>
            <c:strRef>
              <c:f>Analysis_5_Adap!$H$76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Analysis_5_Adap!$H$77:$H$85</c:f>
              <c:numCache>
                <c:formatCode>0.00E+00</c:formatCode>
                <c:ptCount val="9"/>
                <c:pt idx="0">
                  <c:v>7.69109907070598E-3</c:v>
                </c:pt>
                <c:pt idx="1">
                  <c:v>2.2029419043787099E-3</c:v>
                </c:pt>
                <c:pt idx="2">
                  <c:v>2.8933367817476099E-4</c:v>
                </c:pt>
                <c:pt idx="3">
                  <c:v>3.4582015558424898E-5</c:v>
                </c:pt>
                <c:pt idx="4">
                  <c:v>4.1117767923084698E-6</c:v>
                </c:pt>
                <c:pt idx="5">
                  <c:v>5.1008919155061203E-7</c:v>
                </c:pt>
                <c:pt idx="6">
                  <c:v>6.4901176790496896E-8</c:v>
                </c:pt>
                <c:pt idx="7">
                  <c:v>8.3503796377492299E-9</c:v>
                </c:pt>
                <c:pt idx="8">
                  <c:v>1.1399489306722699E-9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10-4D2F-9A29-1108C1FED033}"/>
            </c:ext>
          </c:extLst>
        </c:ser>
        <c:ser>
          <c:idx val="5"/>
          <c:order val="5"/>
          <c:tx>
            <c:strRef>
              <c:f>Analysis_5_Adap!$I$76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Analysis_5_Adap!$I$77:$I$85</c:f>
              <c:numCache>
                <c:formatCode>0.00E+00</c:formatCode>
                <c:ptCount val="9"/>
                <c:pt idx="0">
                  <c:v>7.6912113444255201E-3</c:v>
                </c:pt>
                <c:pt idx="1">
                  <c:v>2.2031644543107401E-3</c:v>
                </c:pt>
                <c:pt idx="2">
                  <c:v>2.8952140934205498E-4</c:v>
                </c:pt>
                <c:pt idx="3">
                  <c:v>3.4702481201632998E-5</c:v>
                </c:pt>
                <c:pt idx="4">
                  <c:v>4.18281373830123E-6</c:v>
                </c:pt>
                <c:pt idx="5">
                  <c:v>5.1971729215043995E-7</c:v>
                </c:pt>
                <c:pt idx="6">
                  <c:v>6.5659613303540496E-8</c:v>
                </c:pt>
                <c:pt idx="7">
                  <c:v>8.2128499481550694E-9</c:v>
                </c:pt>
                <c:pt idx="8">
                  <c:v>1.037956624738E-9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10-4D2F-9A29-1108C1FED033}"/>
            </c:ext>
          </c:extLst>
        </c:ser>
        <c:ser>
          <c:idx val="6"/>
          <c:order val="6"/>
          <c:tx>
            <c:strRef>
              <c:f>Analysis_5_Adap!$J$76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Analysis_5_Adap!$J$77:$J$85</c:f>
              <c:numCache>
                <c:formatCode>0.00E+00</c:formatCode>
                <c:ptCount val="9"/>
                <c:pt idx="0">
                  <c:v>7.6912236990190801E-3</c:v>
                </c:pt>
                <c:pt idx="1">
                  <c:v>2.2031889614963101E-3</c:v>
                </c:pt>
                <c:pt idx="2">
                  <c:v>2.8954226782772002E-4</c:v>
                </c:pt>
                <c:pt idx="3">
                  <c:v>3.4712993926084403E-5</c:v>
                </c:pt>
                <c:pt idx="4">
                  <c:v>4.1905448665256101E-6</c:v>
                </c:pt>
                <c:pt idx="5">
                  <c:v>5.2144162225148196E-7</c:v>
                </c:pt>
                <c:pt idx="6">
                  <c:v>6.5754676221449007E-8</c:v>
                </c:pt>
                <c:pt idx="7">
                  <c:v>8.0562245989322603E-9</c:v>
                </c:pt>
                <c:pt idx="8">
                  <c:v>1.42231583274576E-9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810-4D2F-9A29-1108C1FED0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810-4D2F-9A29-1108C1FED033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Analysis_5_Adap!$E$53:$E$61</c:f>
              <c:numCache>
                <c:formatCode>0.00E+00</c:formatCode>
                <c:ptCount val="9"/>
                <c:pt idx="0">
                  <c:v>61.036902395691399</c:v>
                </c:pt>
                <c:pt idx="1">
                  <c:v>1.25085220434574</c:v>
                </c:pt>
                <c:pt idx="2">
                  <c:v>5.6075783845263502E-2</c:v>
                </c:pt>
                <c:pt idx="3">
                  <c:v>8.6434444626948305E-3</c:v>
                </c:pt>
                <c:pt idx="4">
                  <c:v>1.3326422434016801E-3</c:v>
                </c:pt>
                <c:pt idx="5">
                  <c:v>9.5663690726110996E-4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ED-438E-A8FA-A18807309985}"/>
            </c:ext>
          </c:extLst>
        </c:ser>
        <c:ser>
          <c:idx val="2"/>
          <c:order val="2"/>
          <c:tx>
            <c:strRef>
              <c:f>Analysis_5_Adap!$F$52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Analysis_5_Adap!$F$53:$F$61</c:f>
              <c:numCache>
                <c:formatCode>0.00E+00</c:formatCode>
                <c:ptCount val="9"/>
                <c:pt idx="0">
                  <c:v>61.036902395691399</c:v>
                </c:pt>
                <c:pt idx="1">
                  <c:v>277.00430094017997</c:v>
                </c:pt>
                <c:pt idx="2">
                  <c:v>4661.5053224086996</c:v>
                </c:pt>
                <c:pt idx="3">
                  <c:v>180646.91747136199</c:v>
                </c:pt>
                <c:pt idx="4">
                  <c:v>12564921.0214603</c:v>
                </c:pt>
                <c:pt idx="5">
                  <c:v>1007942630.99915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ED-438E-A8FA-A18807309985}"/>
            </c:ext>
          </c:extLst>
        </c:ser>
        <c:ser>
          <c:idx val="3"/>
          <c:order val="3"/>
          <c:tx>
            <c:strRef>
              <c:f>Analysis_5_Adap!$G$52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Analysis_5_Adap!$G$53:$G$61</c:f>
              <c:numCache>
                <c:formatCode>0.00E+00</c:formatCode>
                <c:ptCount val="9"/>
                <c:pt idx="0">
                  <c:v>1394.71686209783</c:v>
                </c:pt>
                <c:pt idx="1">
                  <c:v>17580.648607249899</c:v>
                </c:pt>
                <c:pt idx="2">
                  <c:v>2247.7787381953499</c:v>
                </c:pt>
                <c:pt idx="3">
                  <c:v>901.12464018470405</c:v>
                </c:pt>
                <c:pt idx="4">
                  <c:v>56362.851414281598</c:v>
                </c:pt>
                <c:pt idx="5">
                  <c:v>1280.03506133677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4ED-438E-A8FA-A18807309985}"/>
            </c:ext>
          </c:extLst>
        </c:ser>
        <c:ser>
          <c:idx val="4"/>
          <c:order val="4"/>
          <c:tx>
            <c:strRef>
              <c:f>Analysis_5_Adap!$H$52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Analysis_5_Adap!$H$53:$H$61</c:f>
              <c:numCache>
                <c:formatCode>0.00E+00</c:formatCode>
                <c:ptCount val="9"/>
                <c:pt idx="0">
                  <c:v>1394.71686209783</c:v>
                </c:pt>
                <c:pt idx="1">
                  <c:v>151854.155660916</c:v>
                </c:pt>
                <c:pt idx="2">
                  <c:v>12387544.6186902</c:v>
                </c:pt>
                <c:pt idx="3">
                  <c:v>338274337.56307799</c:v>
                </c:pt>
                <c:pt idx="4">
                  <c:v>700385631883.33398</c:v>
                </c:pt>
                <c:pt idx="5">
                  <c:v>1248698130089940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4ED-438E-A8FA-A18807309985}"/>
            </c:ext>
          </c:extLst>
        </c:ser>
        <c:ser>
          <c:idx val="5"/>
          <c:order val="5"/>
          <c:tx>
            <c:strRef>
              <c:f>Analysis_5_Adap!$I$52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Analysis_5_Adap!$I$53:$I$61</c:f>
              <c:numCache>
                <c:formatCode>0.00E+00</c:formatCode>
                <c:ptCount val="9"/>
                <c:pt idx="0">
                  <c:v>5.3401633553221702E-2</c:v>
                </c:pt>
                <c:pt idx="1">
                  <c:v>2.0998124214426799E-2</c:v>
                </c:pt>
                <c:pt idx="2">
                  <c:v>0.102482690023516</c:v>
                </c:pt>
                <c:pt idx="3">
                  <c:v>0.58407970514945395</c:v>
                </c:pt>
                <c:pt idx="4">
                  <c:v>11.7219466283322</c:v>
                </c:pt>
                <c:pt idx="5">
                  <c:v>289.22483900415199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4ED-438E-A8FA-A18807309985}"/>
            </c:ext>
          </c:extLst>
        </c:ser>
        <c:ser>
          <c:idx val="6"/>
          <c:order val="6"/>
          <c:tx>
            <c:strRef>
              <c:f>Analysis_5_Adap!$J$52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Analysis_5_Adap!$J$53:$J$61</c:f>
              <c:numCache>
                <c:formatCode>0.00E+00</c:formatCode>
                <c:ptCount val="9"/>
                <c:pt idx="0">
                  <c:v>6.5197339658889603E-2</c:v>
                </c:pt>
                <c:pt idx="1">
                  <c:v>0.38436586266181499</c:v>
                </c:pt>
                <c:pt idx="2">
                  <c:v>7.25568770884313</c:v>
                </c:pt>
                <c:pt idx="3">
                  <c:v>27.9184389014058</c:v>
                </c:pt>
                <c:pt idx="4">
                  <c:v>515.59620767670401</c:v>
                </c:pt>
                <c:pt idx="5">
                  <c:v>168888.29071573101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4ED-438E-A8FA-A18807309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4ED-438E-A8FA-A18807309985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Analysis_5_Adap!$E$65:$E$73</c:f>
              <c:numCache>
                <c:formatCode>0.00E+00</c:formatCode>
                <c:ptCount val="9"/>
                <c:pt idx="0">
                  <c:v>2.3559812808605401E-2</c:v>
                </c:pt>
                <c:pt idx="1">
                  <c:v>7.3185124643750897E-3</c:v>
                </c:pt>
                <c:pt idx="2">
                  <c:v>1.0664008553402701E-3</c:v>
                </c:pt>
                <c:pt idx="3">
                  <c:v>1.20918232919376E-4</c:v>
                </c:pt>
                <c:pt idx="4">
                  <c:v>1.6901316521877901E-5</c:v>
                </c:pt>
                <c:pt idx="5">
                  <c:v>2.34221379047384E-6</c:v>
                </c:pt>
                <c:pt idx="6">
                  <c:v>3.1570227099209102E-7</c:v>
                </c:pt>
                <c:pt idx="7">
                  <c:v>4.1746275325493798E-8</c:v>
                </c:pt>
                <c:pt idx="8">
                  <c:v>5.3374278330409197E-9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81-43DF-84D2-A8C6E2BA3AB9}"/>
            </c:ext>
          </c:extLst>
        </c:ser>
        <c:ser>
          <c:idx val="2"/>
          <c:order val="2"/>
          <c:tx>
            <c:strRef>
              <c:f>Analysis_5_Adap!$F$64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Analysis_5_Adap!$F$65:$F$73</c:f>
              <c:numCache>
                <c:formatCode>0.00E+00</c:formatCode>
                <c:ptCount val="9"/>
                <c:pt idx="0">
                  <c:v>2.3559812808592501E-2</c:v>
                </c:pt>
                <c:pt idx="1">
                  <c:v>7.3185124640931E-3</c:v>
                </c:pt>
                <c:pt idx="2">
                  <c:v>1.0664008542069501E-3</c:v>
                </c:pt>
                <c:pt idx="3">
                  <c:v>1.2091822812321199E-4</c:v>
                </c:pt>
                <c:pt idx="4">
                  <c:v>1.6901325554208299E-5</c:v>
                </c:pt>
                <c:pt idx="5">
                  <c:v>2.3422143415885401E-6</c:v>
                </c:pt>
                <c:pt idx="6">
                  <c:v>3.1569546399268202E-7</c:v>
                </c:pt>
                <c:pt idx="7">
                  <c:v>4.1757390434327102E-8</c:v>
                </c:pt>
                <c:pt idx="8">
                  <c:v>5.3799311672264602E-9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81-43DF-84D2-A8C6E2BA3AB9}"/>
            </c:ext>
          </c:extLst>
        </c:ser>
        <c:ser>
          <c:idx val="3"/>
          <c:order val="3"/>
          <c:tx>
            <c:strRef>
              <c:f>Analysis_5_Adap!$G$64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Analysis_5_Adap!$G$65:$G$73</c:f>
              <c:numCache>
                <c:formatCode>0.00E+00</c:formatCode>
                <c:ptCount val="9"/>
                <c:pt idx="0">
                  <c:v>2.3555575131553499E-2</c:v>
                </c:pt>
                <c:pt idx="1">
                  <c:v>7.3106989200575302E-3</c:v>
                </c:pt>
                <c:pt idx="2">
                  <c:v>1.0533950410684899E-3</c:v>
                </c:pt>
                <c:pt idx="3">
                  <c:v>1.13687245702376E-4</c:v>
                </c:pt>
                <c:pt idx="4">
                  <c:v>1.4898012234088E-5</c:v>
                </c:pt>
                <c:pt idx="5">
                  <c:v>2.0631126136372302E-6</c:v>
                </c:pt>
                <c:pt idx="6">
                  <c:v>2.85426319468485E-7</c:v>
                </c:pt>
                <c:pt idx="7">
                  <c:v>3.8441955840795598E-8</c:v>
                </c:pt>
                <c:pt idx="8">
                  <c:v>5.0214374880397397E-9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381-43DF-84D2-A8C6E2BA3AB9}"/>
            </c:ext>
          </c:extLst>
        </c:ser>
        <c:ser>
          <c:idx val="4"/>
          <c:order val="4"/>
          <c:tx>
            <c:strRef>
              <c:f>Analysis_5_Adap!$H$64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Analysis_5_Adap!$H$65:$H$73</c:f>
              <c:numCache>
                <c:formatCode>0.00E+00</c:formatCode>
                <c:ptCount val="9"/>
                <c:pt idx="0">
                  <c:v>2.3559388727215899E-2</c:v>
                </c:pt>
                <c:pt idx="1">
                  <c:v>7.3177241798942898E-3</c:v>
                </c:pt>
                <c:pt idx="2">
                  <c:v>1.06504260723828E-3</c:v>
                </c:pt>
                <c:pt idx="3">
                  <c:v>1.1973580134272399E-4</c:v>
                </c:pt>
                <c:pt idx="4">
                  <c:v>1.6316231559621E-5</c:v>
                </c:pt>
                <c:pt idx="5">
                  <c:v>2.2548706533065399E-6</c:v>
                </c:pt>
                <c:pt idx="6">
                  <c:v>3.0681273432975299E-7</c:v>
                </c:pt>
                <c:pt idx="7">
                  <c:v>4.0894214681230798E-8</c:v>
                </c:pt>
                <c:pt idx="8">
                  <c:v>5.2221134083651999E-9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81-43DF-84D2-A8C6E2BA3AB9}"/>
            </c:ext>
          </c:extLst>
        </c:ser>
        <c:ser>
          <c:idx val="5"/>
          <c:order val="5"/>
          <c:tx>
            <c:strRef>
              <c:f>Analysis_5_Adap!$I$64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Analysis_5_Adap!$I$65:$I$73</c:f>
              <c:numCache>
                <c:formatCode>0.00E+00</c:formatCode>
                <c:ptCount val="9"/>
                <c:pt idx="0">
                  <c:v>2.3559770397291398E-2</c:v>
                </c:pt>
                <c:pt idx="1">
                  <c:v>7.3184335661988804E-3</c:v>
                </c:pt>
                <c:pt idx="2">
                  <c:v>1.06626436863699E-3</c:v>
                </c:pt>
                <c:pt idx="3">
                  <c:v>1.20776366423936E-4</c:v>
                </c:pt>
                <c:pt idx="4">
                  <c:v>1.68112725491554E-5</c:v>
                </c:pt>
                <c:pt idx="5">
                  <c:v>2.3270186297885699E-6</c:v>
                </c:pt>
                <c:pt idx="6">
                  <c:v>3.1428741342765002E-7</c:v>
                </c:pt>
                <c:pt idx="7">
                  <c:v>4.1557546737180902E-8</c:v>
                </c:pt>
                <c:pt idx="8">
                  <c:v>5.2975792641518596E-9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381-43DF-84D2-A8C6E2BA3AB9}"/>
            </c:ext>
          </c:extLst>
        </c:ser>
        <c:ser>
          <c:idx val="6"/>
          <c:order val="6"/>
          <c:tx>
            <c:strRef>
              <c:f>Analysis_5_Adap!$J$64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Analysis_5_Adap!$J$65:$J$73</c:f>
              <c:numCache>
                <c:formatCode>0.00E+00</c:formatCode>
                <c:ptCount val="9"/>
                <c:pt idx="0">
                  <c:v>2.35598123848102E-2</c:v>
                </c:pt>
                <c:pt idx="1">
                  <c:v>7.3185116749898702E-3</c:v>
                </c:pt>
                <c:pt idx="2">
                  <c:v>1.0663994872688301E-3</c:v>
                </c:pt>
                <c:pt idx="3">
                  <c:v>1.2091676212922E-4</c:v>
                </c:pt>
                <c:pt idx="4">
                  <c:v>1.69002597512069E-5</c:v>
                </c:pt>
                <c:pt idx="5">
                  <c:v>2.3419745485142602E-6</c:v>
                </c:pt>
                <c:pt idx="6">
                  <c:v>3.15634228975625E-7</c:v>
                </c:pt>
                <c:pt idx="7">
                  <c:v>4.1733193789639198E-8</c:v>
                </c:pt>
                <c:pt idx="8">
                  <c:v>5.2715209974962801E-9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381-43DF-84D2-A8C6E2BA3A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381-43DF-84D2-A8C6E2BA3AB9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Analysis_6_Adap!$E$40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Analysis_6_Adap!$E$41:$E$49</c:f>
              <c:numCache>
                <c:formatCode>0.00E+00</c:formatCode>
                <c:ptCount val="9"/>
                <c:pt idx="0">
                  <c:v>4.74691273975036E-5</c:v>
                </c:pt>
                <c:pt idx="1">
                  <c:v>2.0751517405548399E-6</c:v>
                </c:pt>
                <c:pt idx="2">
                  <c:v>1.4011699323024399E-6</c:v>
                </c:pt>
                <c:pt idx="3">
                  <c:v>8.9417717683781803E-5</c:v>
                </c:pt>
                <c:pt idx="4">
                  <c:v>9.2340348832391506E-2</c:v>
                </c:pt>
                <c:pt idx="5">
                  <c:v>3.0029072142662998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86-449C-9D34-FB6755CF7B92}"/>
            </c:ext>
          </c:extLst>
        </c:ser>
        <c:ser>
          <c:idx val="2"/>
          <c:order val="2"/>
          <c:tx>
            <c:strRef>
              <c:f>Analysis_6_Adap!$F$40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Analysis_6_Adap!$F$41:$F$49</c:f>
              <c:numCache>
                <c:formatCode>0.00E+00</c:formatCode>
                <c:ptCount val="9"/>
                <c:pt idx="0">
                  <c:v>7.2862179720134494E-5</c:v>
                </c:pt>
                <c:pt idx="1">
                  <c:v>1.3591654109890199E-4</c:v>
                </c:pt>
                <c:pt idx="2">
                  <c:v>1.26029974262387E-3</c:v>
                </c:pt>
                <c:pt idx="3">
                  <c:v>0.72667312667952999</c:v>
                </c:pt>
                <c:pt idx="4">
                  <c:v>68.992046903649907</c:v>
                </c:pt>
                <c:pt idx="5">
                  <c:v>53459.608587950002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86-449C-9D34-FB6755CF7B92}"/>
            </c:ext>
          </c:extLst>
        </c:ser>
        <c:ser>
          <c:idx val="3"/>
          <c:order val="3"/>
          <c:tx>
            <c:strRef>
              <c:f>Analysis_6_Adap!$G$40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Analysis_6_Adap!$G$41:$G$49</c:f>
              <c:numCache>
                <c:formatCode>0.00E+00</c:formatCode>
                <c:ptCount val="9"/>
                <c:pt idx="0">
                  <c:v>718.14293893455294</c:v>
                </c:pt>
                <c:pt idx="1">
                  <c:v>45.778315229880903</c:v>
                </c:pt>
                <c:pt idx="2">
                  <c:v>11.756102935948</c:v>
                </c:pt>
                <c:pt idx="3">
                  <c:v>17.362189784483501</c:v>
                </c:pt>
                <c:pt idx="4">
                  <c:v>49.602288959455002</c:v>
                </c:pt>
                <c:pt idx="5">
                  <c:v>1001.04837826265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86-449C-9D34-FB6755CF7B92}"/>
            </c:ext>
          </c:extLst>
        </c:ser>
        <c:ser>
          <c:idx val="4"/>
          <c:order val="4"/>
          <c:tx>
            <c:strRef>
              <c:f>Analysis_6_Adap!$H$40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Analysis_6_Adap!$H$41:$H$49</c:f>
              <c:numCache>
                <c:formatCode>0.00E+00</c:formatCode>
                <c:ptCount val="9"/>
                <c:pt idx="0">
                  <c:v>718.14293893455294</c:v>
                </c:pt>
                <c:pt idx="1">
                  <c:v>32921.298426256901</c:v>
                </c:pt>
                <c:pt idx="2">
                  <c:v>856742.45781312895</c:v>
                </c:pt>
                <c:pt idx="3">
                  <c:v>164709943.42244801</c:v>
                </c:pt>
                <c:pt idx="4">
                  <c:v>58518977288.308197</c:v>
                </c:pt>
                <c:pt idx="5">
                  <c:v>979424399276776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86-449C-9D34-FB6755CF7B92}"/>
            </c:ext>
          </c:extLst>
        </c:ser>
        <c:ser>
          <c:idx val="5"/>
          <c:order val="5"/>
          <c:tx>
            <c:strRef>
              <c:f>Analysis_6_Adap!$I$40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Analysis_6_Adap!$I$41:$I$49</c:f>
              <c:numCache>
                <c:formatCode>0.00E+00</c:formatCode>
                <c:ptCount val="9"/>
                <c:pt idx="0">
                  <c:v>4.74691273975036E-5</c:v>
                </c:pt>
                <c:pt idx="1">
                  <c:v>3.1346801898646299E-6</c:v>
                </c:pt>
                <c:pt idx="2">
                  <c:v>8.1521626649205797E-6</c:v>
                </c:pt>
                <c:pt idx="3">
                  <c:v>9.6548777896998699E-5</c:v>
                </c:pt>
                <c:pt idx="4">
                  <c:v>3.52650802645993E-3</c:v>
                </c:pt>
                <c:pt idx="5">
                  <c:v>5.75473624979672E-5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86-449C-9D34-FB6755CF7B92}"/>
            </c:ext>
          </c:extLst>
        </c:ser>
        <c:ser>
          <c:idx val="6"/>
          <c:order val="6"/>
          <c:tx>
            <c:strRef>
              <c:f>Analysis_6_Adap!$J$40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Analysis_6_Adap!$J$41:$J$49</c:f>
              <c:numCache>
                <c:formatCode>0.00E+00</c:formatCode>
                <c:ptCount val="9"/>
                <c:pt idx="0">
                  <c:v>3.22580148244489E-4</c:v>
                </c:pt>
                <c:pt idx="1">
                  <c:v>1.94435071110277E-5</c:v>
                </c:pt>
                <c:pt idx="2">
                  <c:v>7.2289065899955297E-7</c:v>
                </c:pt>
                <c:pt idx="3">
                  <c:v>3.0728874809149402E-6</c:v>
                </c:pt>
                <c:pt idx="4">
                  <c:v>3.2034230679434097E-5</c:v>
                </c:pt>
                <c:pt idx="5">
                  <c:v>3.4209369101700899E-4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86-449C-9D34-FB6755CF7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Analysis_6_Adap!$D$40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Analysis_6_Adap!$D$41:$D$49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286-449C-9D34-FB6755CF7B9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Analysis_6_Adap!$E$76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Analysis_6_Adap!$E$77:$E$85</c:f>
              <c:numCache>
                <c:formatCode>0.00E+00</c:formatCode>
                <c:ptCount val="9"/>
                <c:pt idx="0">
                  <c:v>3.40663312781413E-3</c:v>
                </c:pt>
                <c:pt idx="1">
                  <c:v>7.3962346669195398E-4</c:v>
                </c:pt>
                <c:pt idx="2">
                  <c:v>9.0853977766945296E-5</c:v>
                </c:pt>
                <c:pt idx="3">
                  <c:v>1.0547026497036499E-5</c:v>
                </c:pt>
                <c:pt idx="4">
                  <c:v>1.2501790729344701E-6</c:v>
                </c:pt>
                <c:pt idx="5">
                  <c:v>1.5305512694537601E-7</c:v>
                </c:pt>
                <c:pt idx="6">
                  <c:v>1.9087910670276001E-8</c:v>
                </c:pt>
                <c:pt idx="7">
                  <c:v>2.4132949420794499E-9</c:v>
                </c:pt>
                <c:pt idx="8">
                  <c:v>3.3556770805416002E-10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85-4642-99D9-6F9D61CD2D6F}"/>
            </c:ext>
          </c:extLst>
        </c:ser>
        <c:ser>
          <c:idx val="2"/>
          <c:order val="2"/>
          <c:tx>
            <c:strRef>
              <c:f>Analysis_6_Adap!$F$76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Analysis_6_Adap!$F$77:$F$85</c:f>
              <c:numCache>
                <c:formatCode>0.00E+00</c:formatCode>
                <c:ptCount val="9"/>
                <c:pt idx="0">
                  <c:v>3.4066331278335602E-3</c:v>
                </c:pt>
                <c:pt idx="1">
                  <c:v>7.3962346667057796E-4</c:v>
                </c:pt>
                <c:pt idx="2">
                  <c:v>9.0853977721196396E-5</c:v>
                </c:pt>
                <c:pt idx="3">
                  <c:v>1.05470258084598E-5</c:v>
                </c:pt>
                <c:pt idx="4">
                  <c:v>1.2501797781328E-6</c:v>
                </c:pt>
                <c:pt idx="5">
                  <c:v>1.53055894707275E-7</c:v>
                </c:pt>
                <c:pt idx="6">
                  <c:v>1.9080014238622701E-8</c:v>
                </c:pt>
                <c:pt idx="7">
                  <c:v>2.3924035190560402E-9</c:v>
                </c:pt>
                <c:pt idx="8">
                  <c:v>3.1945870374364998E-10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85-4642-99D9-6F9D61CD2D6F}"/>
            </c:ext>
          </c:extLst>
        </c:ser>
        <c:ser>
          <c:idx val="3"/>
          <c:order val="3"/>
          <c:tx>
            <c:strRef>
              <c:f>Analysis_6_Adap!$G$76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Analysis_6_Adap!$G$77:$G$85</c:f>
              <c:numCache>
                <c:formatCode>0.00E+00</c:formatCode>
                <c:ptCount val="9"/>
                <c:pt idx="0">
                  <c:v>3.4059305671711999E-3</c:v>
                </c:pt>
                <c:pt idx="1">
                  <c:v>7.3884686817533396E-4</c:v>
                </c:pt>
                <c:pt idx="2">
                  <c:v>9.01218203735976E-5</c:v>
                </c:pt>
                <c:pt idx="3">
                  <c:v>1.00385451243064E-5</c:v>
                </c:pt>
                <c:pt idx="4">
                  <c:v>1.1306263121970601E-6</c:v>
                </c:pt>
                <c:pt idx="5">
                  <c:v>1.40804303551815E-7</c:v>
                </c:pt>
                <c:pt idx="6">
                  <c:v>1.8096550581877299E-8</c:v>
                </c:pt>
                <c:pt idx="7">
                  <c:v>2.28939552048632E-9</c:v>
                </c:pt>
                <c:pt idx="8">
                  <c:v>4.0211294061790199E-10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85-4642-99D9-6F9D61CD2D6F}"/>
            </c:ext>
          </c:extLst>
        </c:ser>
        <c:ser>
          <c:idx val="4"/>
          <c:order val="4"/>
          <c:tx>
            <c:strRef>
              <c:f>Analysis_6_Adap!$H$76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Analysis_6_Adap!$H$77:$H$85</c:f>
              <c:numCache>
                <c:formatCode>0.00E+00</c:formatCode>
                <c:ptCount val="9"/>
                <c:pt idx="0">
                  <c:v>3.4065628003972499E-3</c:v>
                </c:pt>
                <c:pt idx="1">
                  <c:v>7.3954494800396403E-4</c:v>
                </c:pt>
                <c:pt idx="2">
                  <c:v>9.0775815094064805E-5</c:v>
                </c:pt>
                <c:pt idx="3">
                  <c:v>1.04863000140586E-5</c:v>
                </c:pt>
                <c:pt idx="4">
                  <c:v>1.20811846820105E-6</c:v>
                </c:pt>
                <c:pt idx="5">
                  <c:v>1.47581298030873E-7</c:v>
                </c:pt>
                <c:pt idx="6">
                  <c:v>1.8680052549784501E-8</c:v>
                </c:pt>
                <c:pt idx="7">
                  <c:v>2.3936409866071302E-9</c:v>
                </c:pt>
                <c:pt idx="8">
                  <c:v>3.0549096744964798E-10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85-4642-99D9-6F9D61CD2D6F}"/>
            </c:ext>
          </c:extLst>
        </c:ser>
        <c:ser>
          <c:idx val="5"/>
          <c:order val="5"/>
          <c:tx>
            <c:strRef>
              <c:f>Analysis_6_Adap!$I$76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Analysis_6_Adap!$I$77:$I$85</c:f>
              <c:numCache>
                <c:formatCode>0.00E+00</c:formatCode>
                <c:ptCount val="9"/>
                <c:pt idx="0">
                  <c:v>3.4066260943943398E-3</c:v>
                </c:pt>
                <c:pt idx="1">
                  <c:v>7.3961560614451305E-4</c:v>
                </c:pt>
                <c:pt idx="2">
                  <c:v>9.0846106129684594E-5</c:v>
                </c:pt>
                <c:pt idx="3">
                  <c:v>1.054278767626E-5</c:v>
                </c:pt>
                <c:pt idx="4">
                  <c:v>1.2463054848701599E-6</c:v>
                </c:pt>
                <c:pt idx="5">
                  <c:v>1.52099783876988E-7</c:v>
                </c:pt>
                <c:pt idx="6">
                  <c:v>1.9000108865982E-8</c:v>
                </c:pt>
                <c:pt idx="7">
                  <c:v>2.36609613458264E-9</c:v>
                </c:pt>
                <c:pt idx="8">
                  <c:v>3.3818067763085499E-10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85-4642-99D9-6F9D61CD2D6F}"/>
            </c:ext>
          </c:extLst>
        </c:ser>
        <c:ser>
          <c:idx val="6"/>
          <c:order val="6"/>
          <c:tx>
            <c:strRef>
              <c:f>Analysis_6_Adap!$J$76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Analysis_6_Adap!$J$77:$J$85</c:f>
              <c:numCache>
                <c:formatCode>0.00E+00</c:formatCode>
                <c:ptCount val="9"/>
                <c:pt idx="0">
                  <c:v>3.40663305748206E-3</c:v>
                </c:pt>
                <c:pt idx="1">
                  <c:v>7.3962338806094201E-4</c:v>
                </c:pt>
                <c:pt idx="2">
                  <c:v>9.0853898948251103E-5</c:v>
                </c:pt>
                <c:pt idx="3">
                  <c:v>1.05469889305611E-5</c:v>
                </c:pt>
                <c:pt idx="4">
                  <c:v>1.2501823750791999E-6</c:v>
                </c:pt>
                <c:pt idx="5">
                  <c:v>1.5307201049084701E-7</c:v>
                </c:pt>
                <c:pt idx="6">
                  <c:v>1.9083389495894001E-8</c:v>
                </c:pt>
                <c:pt idx="7">
                  <c:v>2.38425576210462E-9</c:v>
                </c:pt>
                <c:pt idx="8">
                  <c:v>4.0918218993924199E-10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85-4642-99D9-6F9D61CD2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Analysis_6_Adap!$D$76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Analysis_6_Adap!$D$77:$D$85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885-4642-99D9-6F9D61CD2D6F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Analysis_6_Adap!$E$52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Analysis_6_Adap!$E$53:$E$61</c:f>
              <c:numCache>
                <c:formatCode>0.00E+00</c:formatCode>
                <c:ptCount val="9"/>
                <c:pt idx="0">
                  <c:v>1.97288894514647</c:v>
                </c:pt>
                <c:pt idx="1">
                  <c:v>3.97284482556748E-2</c:v>
                </c:pt>
                <c:pt idx="2">
                  <c:v>1.71960057378251E-3</c:v>
                </c:pt>
                <c:pt idx="3">
                  <c:v>6.2322399030923003E-4</c:v>
                </c:pt>
                <c:pt idx="4">
                  <c:v>2.3574190842534601E-5</c:v>
                </c:pt>
                <c:pt idx="5">
                  <c:v>4.8868188105455298E-5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FC-41BB-A159-4729BA46403B}"/>
            </c:ext>
          </c:extLst>
        </c:ser>
        <c:ser>
          <c:idx val="2"/>
          <c:order val="2"/>
          <c:tx>
            <c:strRef>
              <c:f>Analysis_6_Adap!$F$52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Analysis_6_Adap!$F$53:$F$61</c:f>
              <c:numCache>
                <c:formatCode>0.00E+00</c:formatCode>
                <c:ptCount val="9"/>
                <c:pt idx="0">
                  <c:v>1.97288894514647</c:v>
                </c:pt>
                <c:pt idx="1">
                  <c:v>24.4221500040032</c:v>
                </c:pt>
                <c:pt idx="2">
                  <c:v>189.60134450591599</c:v>
                </c:pt>
                <c:pt idx="3">
                  <c:v>17380.841716786799</c:v>
                </c:pt>
                <c:pt idx="4">
                  <c:v>2088950.05230112</c:v>
                </c:pt>
                <c:pt idx="5">
                  <c:v>217575319.64084199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FC-41BB-A159-4729BA46403B}"/>
            </c:ext>
          </c:extLst>
        </c:ser>
        <c:ser>
          <c:idx val="3"/>
          <c:order val="3"/>
          <c:tx>
            <c:strRef>
              <c:f>Analysis_6_Adap!$G$52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Analysis_6_Adap!$G$53:$G$61</c:f>
              <c:numCache>
                <c:formatCode>0.00E+00</c:formatCode>
                <c:ptCount val="9"/>
                <c:pt idx="0">
                  <c:v>347.02901894094998</c:v>
                </c:pt>
                <c:pt idx="1">
                  <c:v>2796.6975253087599</c:v>
                </c:pt>
                <c:pt idx="2">
                  <c:v>749.27491118635396</c:v>
                </c:pt>
                <c:pt idx="3">
                  <c:v>104.456767708491</c:v>
                </c:pt>
                <c:pt idx="4">
                  <c:v>15482.6368969713</c:v>
                </c:pt>
                <c:pt idx="5">
                  <c:v>583.53797057196698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FC-41BB-A159-4729BA46403B}"/>
            </c:ext>
          </c:extLst>
        </c:ser>
        <c:ser>
          <c:idx val="4"/>
          <c:order val="4"/>
          <c:tx>
            <c:strRef>
              <c:f>Analysis_6_Adap!$H$52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Analysis_6_Adap!$H$53:$H$61</c:f>
              <c:numCache>
                <c:formatCode>0.00E+00</c:formatCode>
                <c:ptCount val="9"/>
                <c:pt idx="0">
                  <c:v>347.02901894094998</c:v>
                </c:pt>
                <c:pt idx="1">
                  <c:v>35944.529575715504</c:v>
                </c:pt>
                <c:pt idx="2">
                  <c:v>2811500.3639764702</c:v>
                </c:pt>
                <c:pt idx="3">
                  <c:v>77058347.615612</c:v>
                </c:pt>
                <c:pt idx="4">
                  <c:v>136722649016.64999</c:v>
                </c:pt>
                <c:pt idx="5">
                  <c:v>233222142023113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FC-41BB-A159-4729BA46403B}"/>
            </c:ext>
          </c:extLst>
        </c:ser>
        <c:ser>
          <c:idx val="5"/>
          <c:order val="5"/>
          <c:tx>
            <c:strRef>
              <c:f>Analysis_6_Adap!$I$52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Analysis_6_Adap!$I$53:$I$61</c:f>
              <c:numCache>
                <c:formatCode>0.00E+00</c:formatCode>
                <c:ptCount val="9"/>
                <c:pt idx="0">
                  <c:v>1.44027962173343E-3</c:v>
                </c:pt>
                <c:pt idx="1">
                  <c:v>1.25023251807233E-3</c:v>
                </c:pt>
                <c:pt idx="2">
                  <c:v>8.0051855222196294E-5</c:v>
                </c:pt>
                <c:pt idx="3">
                  <c:v>5.99772475440297E-6</c:v>
                </c:pt>
                <c:pt idx="4">
                  <c:v>3.7919348956361197E-5</c:v>
                </c:pt>
                <c:pt idx="5">
                  <c:v>1.8274669140259099E-3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FC-41BB-A159-4729BA46403B}"/>
            </c:ext>
          </c:extLst>
        </c:ser>
        <c:ser>
          <c:idx val="6"/>
          <c:order val="6"/>
          <c:tx>
            <c:strRef>
              <c:f>Analysis_6_Adap!$J$52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Analysis_6_Adap!$J$53:$J$61</c:f>
              <c:numCache>
                <c:formatCode>0.00E+00</c:formatCode>
                <c:ptCount val="9"/>
                <c:pt idx="0">
                  <c:v>1.44027962173343E-3</c:v>
                </c:pt>
                <c:pt idx="1">
                  <c:v>2.5017862259988598E-2</c:v>
                </c:pt>
                <c:pt idx="2">
                  <c:v>0.47110236493459401</c:v>
                </c:pt>
                <c:pt idx="3">
                  <c:v>1.8151966592932101</c:v>
                </c:pt>
                <c:pt idx="4">
                  <c:v>33.487780701076098</c:v>
                </c:pt>
                <c:pt idx="5">
                  <c:v>10986.4153134341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FC-41BB-A159-4729BA464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Analysis_6_Adap!$D$52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Analysis_6_Adap!$D$53:$D$61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8FC-41BB-A159-4729BA46403B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Analysis_6_Adap!$E$64</c:f>
              <c:strCache>
                <c:ptCount val="1"/>
                <c:pt idx="0">
                  <c:v>MuSIK_RBF_AD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Analysis_6_Adap!$E$65:$E$73</c:f>
              <c:numCache>
                <c:formatCode>0.00E+00</c:formatCode>
                <c:ptCount val="9"/>
                <c:pt idx="0">
                  <c:v>7.0444713980266603E-3</c:v>
                </c:pt>
                <c:pt idx="1">
                  <c:v>1.6174828522594899E-3</c:v>
                </c:pt>
                <c:pt idx="2">
                  <c:v>2.25714641441499E-4</c:v>
                </c:pt>
                <c:pt idx="3">
                  <c:v>2.3787154730170501E-5</c:v>
                </c:pt>
                <c:pt idx="4">
                  <c:v>3.25206811879752E-6</c:v>
                </c:pt>
                <c:pt idx="5">
                  <c:v>4.5278310278895601E-7</c:v>
                </c:pt>
                <c:pt idx="6">
                  <c:v>6.1151283814453503E-8</c:v>
                </c:pt>
                <c:pt idx="7">
                  <c:v>8.0083686349041694E-9</c:v>
                </c:pt>
                <c:pt idx="8">
                  <c:v>1.06866027138608E-9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BC-4633-A7E9-C763EDEC9CA0}"/>
            </c:ext>
          </c:extLst>
        </c:ser>
        <c:ser>
          <c:idx val="2"/>
          <c:order val="2"/>
          <c:tx>
            <c:strRef>
              <c:f>Analysis_6_Adap!$F$64</c:f>
              <c:strCache>
                <c:ptCount val="1"/>
                <c:pt idx="0">
                  <c:v>MuSIK_LRBF_AD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Analysis_6_Adap!$F$65:$F$73</c:f>
              <c:numCache>
                <c:formatCode>0.00E+00</c:formatCode>
                <c:ptCount val="9"/>
                <c:pt idx="0">
                  <c:v>7.0444713979929104E-3</c:v>
                </c:pt>
                <c:pt idx="1">
                  <c:v>1.61748285221908E-3</c:v>
                </c:pt>
                <c:pt idx="2">
                  <c:v>2.2571464153453601E-4</c:v>
                </c:pt>
                <c:pt idx="3">
                  <c:v>2.3787152686694002E-5</c:v>
                </c:pt>
                <c:pt idx="4">
                  <c:v>3.2520692601067901E-6</c:v>
                </c:pt>
                <c:pt idx="5">
                  <c:v>4.5278433469242398E-7</c:v>
                </c:pt>
                <c:pt idx="6">
                  <c:v>6.1150418506628097E-8</c:v>
                </c:pt>
                <c:pt idx="7">
                  <c:v>8.0036002270134093E-9</c:v>
                </c:pt>
                <c:pt idx="8">
                  <c:v>1.0672467354311301E-9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BC-4633-A7E9-C763EDEC9CA0}"/>
            </c:ext>
          </c:extLst>
        </c:ser>
        <c:ser>
          <c:idx val="3"/>
          <c:order val="3"/>
          <c:tx>
            <c:strRef>
              <c:f>Analysis_6_Adap!$G$64</c:f>
              <c:strCache>
                <c:ptCount val="1"/>
                <c:pt idx="0">
                  <c:v>MuSIK_1E-6_CPLRBF_AD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Analysis_6_Adap!$G$65:$G$73</c:f>
              <c:numCache>
                <c:formatCode>0.00E+00</c:formatCode>
                <c:ptCount val="9"/>
                <c:pt idx="0">
                  <c:v>7.0428980197332399E-3</c:v>
                </c:pt>
                <c:pt idx="1">
                  <c:v>1.61433831689095E-3</c:v>
                </c:pt>
                <c:pt idx="2">
                  <c:v>2.21067803161779E-4</c:v>
                </c:pt>
                <c:pt idx="3">
                  <c:v>2.0872699870722001E-5</c:v>
                </c:pt>
                <c:pt idx="4">
                  <c:v>2.5940746841701701E-6</c:v>
                </c:pt>
                <c:pt idx="5">
                  <c:v>3.6389510782441898E-7</c:v>
                </c:pt>
                <c:pt idx="6">
                  <c:v>5.1300754311256502E-8</c:v>
                </c:pt>
                <c:pt idx="7">
                  <c:v>6.9535228686135001E-9</c:v>
                </c:pt>
                <c:pt idx="8">
                  <c:v>9.35374666610755E-10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BC-4633-A7E9-C763EDEC9CA0}"/>
            </c:ext>
          </c:extLst>
        </c:ser>
        <c:ser>
          <c:idx val="4"/>
          <c:order val="4"/>
          <c:tx>
            <c:strRef>
              <c:f>Analysis_6_Adap!$H$64</c:f>
              <c:strCache>
                <c:ptCount val="1"/>
                <c:pt idx="0">
                  <c:v>MuSIK_1E-7_CPLRBF_AD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Analysis_6_Adap!$H$65:$H$73</c:f>
              <c:numCache>
                <c:formatCode>0.00E+00</c:formatCode>
                <c:ptCount val="9"/>
                <c:pt idx="0">
                  <c:v>7.0443139522917697E-3</c:v>
                </c:pt>
                <c:pt idx="1">
                  <c:v>1.61716511622112E-3</c:v>
                </c:pt>
                <c:pt idx="2">
                  <c:v>2.2523442386668301E-4</c:v>
                </c:pt>
                <c:pt idx="3">
                  <c:v>2.3277718507408499E-5</c:v>
                </c:pt>
                <c:pt idx="4">
                  <c:v>3.0082089919059E-6</c:v>
                </c:pt>
                <c:pt idx="5">
                  <c:v>4.1940852235633502E-7</c:v>
                </c:pt>
                <c:pt idx="6">
                  <c:v>5.7942845188563303E-8</c:v>
                </c:pt>
                <c:pt idx="7">
                  <c:v>7.7064430392681499E-9</c:v>
                </c:pt>
                <c:pt idx="8">
                  <c:v>1.0285727825021201E-9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BC-4633-A7E9-C763EDEC9CA0}"/>
            </c:ext>
          </c:extLst>
        </c:ser>
        <c:ser>
          <c:idx val="5"/>
          <c:order val="5"/>
          <c:tx>
            <c:strRef>
              <c:f>Analysis_6_Adap!$I$64</c:f>
              <c:strCache>
                <c:ptCount val="1"/>
                <c:pt idx="0">
                  <c:v>MuSIK_1E-8_CPLRBF_AD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Analysis_6_Adap!$I$65:$I$73</c:f>
              <c:numCache>
                <c:formatCode>0.00E+00</c:formatCode>
                <c:ptCount val="9"/>
                <c:pt idx="0">
                  <c:v>7.0444556524060804E-3</c:v>
                </c:pt>
                <c:pt idx="1">
                  <c:v>1.6174510455668799E-3</c:v>
                </c:pt>
                <c:pt idx="2">
                  <c:v>2.2566644680921399E-4</c:v>
                </c:pt>
                <c:pt idx="3">
                  <c:v>2.37213659619595E-5</c:v>
                </c:pt>
                <c:pt idx="4">
                  <c:v>3.2042048765390501E-6</c:v>
                </c:pt>
                <c:pt idx="5">
                  <c:v>4.4652433262015702E-7</c:v>
                </c:pt>
                <c:pt idx="6">
                  <c:v>6.06748371545507E-8</c:v>
                </c:pt>
                <c:pt idx="7">
                  <c:v>7.9504449690403995E-9</c:v>
                </c:pt>
                <c:pt idx="8">
                  <c:v>1.06245456876763E-9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BC-4633-A7E9-C763EDEC9CA0}"/>
            </c:ext>
          </c:extLst>
        </c:ser>
        <c:ser>
          <c:idx val="6"/>
          <c:order val="6"/>
          <c:tx>
            <c:strRef>
              <c:f>Analysis_6_Adap!$J$64</c:f>
              <c:strCache>
                <c:ptCount val="1"/>
                <c:pt idx="0">
                  <c:v>MuSIK_1E-10_CPLRBF_AD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Analysis_6_Adap!$J$65:$J$73</c:f>
              <c:numCache>
                <c:formatCode>0.00E+00</c:formatCode>
                <c:ptCount val="9"/>
                <c:pt idx="0">
                  <c:v>7.0444712406165797E-3</c:v>
                </c:pt>
                <c:pt idx="1">
                  <c:v>1.6174825341213101E-3</c:v>
                </c:pt>
                <c:pt idx="2">
                  <c:v>2.2571415951211401E-4</c:v>
                </c:pt>
                <c:pt idx="3">
                  <c:v>2.3786466459840801E-5</c:v>
                </c:pt>
                <c:pt idx="4">
                  <c:v>3.2513769969710901E-6</c:v>
                </c:pt>
                <c:pt idx="5">
                  <c:v>4.5259405823117102E-7</c:v>
                </c:pt>
                <c:pt idx="6">
                  <c:v>6.1131509188072602E-8</c:v>
                </c:pt>
                <c:pt idx="7">
                  <c:v>8.0070805541509993E-9</c:v>
                </c:pt>
                <c:pt idx="8">
                  <c:v>1.1867611338090001E-9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BC-4633-A7E9-C763EDEC9C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Analysis_6_Adap!$D$64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Analysis_6_Adap!$D$65:$D$73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2</c:v>
                      </c:pt>
                      <c:pt idx="1">
                        <c:v>3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6</c:v>
                      </c:pt>
                      <c:pt idx="5">
                        <c:v>7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10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3BC-4633-A7E9-C763EDEC9CA0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88-49DB-A063-3C6D4A675EE6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88-49DB-A063-3C6D4A675EE6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88-49DB-A063-3C6D4A675EE6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88-49DB-A063-3C6D4A675EE6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88-49DB-A063-3C6D4A675EE6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88-49DB-A063-3C6D4A675E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88-49DB-A063-3C6D4A675EE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Analysis_3_Adap_paper!$E$181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Analysis_3_Adap_paper!$E$182:$E$190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7F-487F-BEB4-C332C7B82FE3}"/>
            </c:ext>
          </c:extLst>
        </c:ser>
        <c:ser>
          <c:idx val="2"/>
          <c:order val="2"/>
          <c:tx>
            <c:strRef>
              <c:f>Analysis_3_Adap_paper!$F$181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Analysis_3_Adap_paper!$F$182:$F$190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7F-487F-BEB4-C332C7B82FE3}"/>
            </c:ext>
          </c:extLst>
        </c:ser>
        <c:ser>
          <c:idx val="3"/>
          <c:order val="3"/>
          <c:tx>
            <c:strRef>
              <c:f>Analysis_3_Adap_paper!$G$181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Analysis_3_Adap_paper!$G$182:$G$190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7F-487F-BEB4-C332C7B82FE3}"/>
            </c:ext>
          </c:extLst>
        </c:ser>
        <c:ser>
          <c:idx val="4"/>
          <c:order val="4"/>
          <c:tx>
            <c:strRef>
              <c:f>Analysis_3_Adap_paper!$H$181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Analysis_3_Adap_paper!$H$182:$H$190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7F-487F-BEB4-C332C7B82FE3}"/>
            </c:ext>
          </c:extLst>
        </c:ser>
        <c:ser>
          <c:idx val="5"/>
          <c:order val="5"/>
          <c:tx>
            <c:strRef>
              <c:f>Analysis_3_Adap_paper!$I$181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Analysis_3_Adap_paper!$I$182:$I$190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77F-487F-BEB4-C332C7B82FE3}"/>
            </c:ext>
          </c:extLst>
        </c:ser>
        <c:ser>
          <c:idx val="6"/>
          <c:order val="6"/>
          <c:tx>
            <c:strRef>
              <c:f>Analysis_3_Adap_paper!$J$181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Analysis_3_Adap_paper!$J$182:$J$190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77F-487F-BEB4-C332C7B82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Analysis_3_Adap_paper!$D$181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Analysis_3_Adap_paper!$D$182:$D$190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77F-487F-BEB4-C332C7B82FE3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Analysis_3_Adap_paper!$E$157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Analysis_3_Adap_paper!$E$158:$E$166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78-4452-9805-F629BE363EB8}"/>
            </c:ext>
          </c:extLst>
        </c:ser>
        <c:ser>
          <c:idx val="2"/>
          <c:order val="2"/>
          <c:tx>
            <c:strRef>
              <c:f>Analysis_3_Adap_paper!$F$157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Analysis_3_Adap_paper!$F$158:$F$166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78-4452-9805-F629BE363EB8}"/>
            </c:ext>
          </c:extLst>
        </c:ser>
        <c:ser>
          <c:idx val="3"/>
          <c:order val="3"/>
          <c:tx>
            <c:strRef>
              <c:f>Analysis_3_Adap_paper!$G$157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Analysis_3_Adap_paper!$G$158:$G$166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78-4452-9805-F629BE363EB8}"/>
            </c:ext>
          </c:extLst>
        </c:ser>
        <c:ser>
          <c:idx val="4"/>
          <c:order val="4"/>
          <c:tx>
            <c:strRef>
              <c:f>Analysis_3_Adap_paper!$H$157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Analysis_3_Adap_paper!$H$158:$H$166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78-4452-9805-F629BE363EB8}"/>
            </c:ext>
          </c:extLst>
        </c:ser>
        <c:ser>
          <c:idx val="5"/>
          <c:order val="5"/>
          <c:tx>
            <c:strRef>
              <c:f>Analysis_3_Adap_paper!$I$157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Analysis_3_Adap_paper!$I$158:$I$166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78-4452-9805-F629BE363EB8}"/>
            </c:ext>
          </c:extLst>
        </c:ser>
        <c:ser>
          <c:idx val="6"/>
          <c:order val="6"/>
          <c:tx>
            <c:strRef>
              <c:f>Analysis_3_Adap_paper!$J$157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Analysis_3_Adap_paper!$J$158:$J$166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78-4452-9805-F629BE363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Analysis_3_Adap_paper!$D$157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Analysis_3_Adap_paper!$D$158:$D$166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778-4452-9805-F629BE363EB8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Analysis_3_Adap_paper!$E$169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Analysis_3_Adap_paper!$E$170:$E$178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5C-49DC-AB38-C11143BB02D2}"/>
            </c:ext>
          </c:extLst>
        </c:ser>
        <c:ser>
          <c:idx val="2"/>
          <c:order val="2"/>
          <c:tx>
            <c:strRef>
              <c:f>Analysis_3_Adap_paper!$F$169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Analysis_3_Adap_paper!$F$170:$F$178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5C-49DC-AB38-C11143BB02D2}"/>
            </c:ext>
          </c:extLst>
        </c:ser>
        <c:ser>
          <c:idx val="3"/>
          <c:order val="3"/>
          <c:tx>
            <c:strRef>
              <c:f>Analysis_3_Adap_paper!$G$169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Analysis_3_Adap_paper!$G$170:$G$178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45C-49DC-AB38-C11143BB02D2}"/>
            </c:ext>
          </c:extLst>
        </c:ser>
        <c:ser>
          <c:idx val="4"/>
          <c:order val="4"/>
          <c:tx>
            <c:strRef>
              <c:f>Analysis_3_Adap_paper!$H$169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Analysis_3_Adap_paper!$H$170:$H$178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45C-49DC-AB38-C11143BB02D2}"/>
            </c:ext>
          </c:extLst>
        </c:ser>
        <c:ser>
          <c:idx val="5"/>
          <c:order val="5"/>
          <c:tx>
            <c:strRef>
              <c:f>Analysis_3_Adap_paper!$I$169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Analysis_3_Adap_paper!$I$170:$I$178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45C-49DC-AB38-C11143BB02D2}"/>
            </c:ext>
          </c:extLst>
        </c:ser>
        <c:ser>
          <c:idx val="6"/>
          <c:order val="6"/>
          <c:tx>
            <c:strRef>
              <c:f>Analysis_3_Adap_paper!$J$169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Analysis_3_Adap_paper!$J$170:$J$178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45C-49DC-AB38-C11143BB02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Analysis_3_Adap_paper!$D$169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Analysis_3_Adap_paper!$D$170:$D$178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45C-49DC-AB38-C11143BB02D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E5-4EB5-9080-5931D9F7F1A8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E5-4EB5-9080-5931D9F7F1A8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E5-4EB5-9080-5931D9F7F1A8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E5-4EB5-9080-5931D9F7F1A8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7E5-4EB5-9080-5931D9F7F1A8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7E5-4EB5-9080-5931D9F7F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7E5-4EB5-9080-5931D9F7F1A8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A9-4A8C-AFE5-58848B730093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A9-4A8C-AFE5-58848B730093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A9-4A8C-AFE5-58848B730093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A9-4A8C-AFE5-58848B730093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A9-4A8C-AFE5-58848B730093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FA9-4A8C-AFE5-58848B730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FA9-4A8C-AFE5-58848B73009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D4-460F-A75E-05BD52FDD073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D4-460F-A75E-05BD52FDD073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D4-460F-A75E-05BD52FDD073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D4-460F-A75E-05BD52FDD073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D4-460F-A75E-05BD52FDD073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D4-460F-A75E-05BD52FDD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DD4-460F-A75E-05BD52FDD07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AF-4A8A-9597-4DF02C58758F}"/>
            </c:ext>
          </c:extLst>
        </c:ser>
        <c:ser>
          <c:idx val="2"/>
          <c:order val="2"/>
          <c:tx>
            <c:strRef>
              <c:f>Analysis_3_Adap_paper!$F$121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AF-4A8A-9597-4DF02C58758F}"/>
            </c:ext>
          </c:extLst>
        </c:ser>
        <c:ser>
          <c:idx val="3"/>
          <c:order val="3"/>
          <c:tx>
            <c:strRef>
              <c:f>Analysis_3_Adap_paper!$G$121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AF-4A8A-9597-4DF02C58758F}"/>
            </c:ext>
          </c:extLst>
        </c:ser>
        <c:ser>
          <c:idx val="4"/>
          <c:order val="4"/>
          <c:tx>
            <c:strRef>
              <c:f>Analysis_3_Adap_paper!$H$121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AF-4A8A-9597-4DF02C58758F}"/>
            </c:ext>
          </c:extLst>
        </c:ser>
        <c:ser>
          <c:idx val="5"/>
          <c:order val="5"/>
          <c:tx>
            <c:strRef>
              <c:f>Analysis_3_Adap_paper!$I$121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7AF-4A8A-9597-4DF02C58758F}"/>
            </c:ext>
          </c:extLst>
        </c:ser>
        <c:ser>
          <c:idx val="6"/>
          <c:order val="6"/>
          <c:tx>
            <c:strRef>
              <c:f>Analysis_3_Adap_paper!$J$121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7AF-4A8A-9597-4DF02C587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7AF-4A8A-9597-4DF02C58758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Analysis_3_No_Adap!$E$32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Analysis_3_No_Adap!$E$33:$E$41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2.82417697415516E-3</c:v>
                </c:pt>
                <c:pt idx="2">
                  <c:v>2.0720266910023702E-6</c:v>
                </c:pt>
                <c:pt idx="3">
                  <c:v>1.3766250078137099E-5</c:v>
                </c:pt>
                <c:pt idx="4">
                  <c:v>2.0114791564307399E-4</c:v>
                </c:pt>
                <c:pt idx="5">
                  <c:v>2.15001448827068E-3</c:v>
                </c:pt>
                <c:pt idx="6">
                  <c:v>3.2595471297617298E-3</c:v>
                </c:pt>
                <c:pt idx="7">
                  <c:v>2.0798539302102601E-4</c:v>
                </c:pt>
                <c:pt idx="8">
                  <c:v>4.2414122023060101E-4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1A-46E4-91AD-268C81F12650}"/>
            </c:ext>
          </c:extLst>
        </c:ser>
        <c:ser>
          <c:idx val="2"/>
          <c:order val="2"/>
          <c:tx>
            <c:strRef>
              <c:f>Analysis_3_No_Adap!$F$32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Analysis_3_No_Adap!$F$33:$F$41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2.8241769673150699E-3</c:v>
                </c:pt>
                <c:pt idx="2">
                  <c:v>1.9832253996265899E-6</c:v>
                </c:pt>
                <c:pt idx="3">
                  <c:v>2.25719720375883E-5</c:v>
                </c:pt>
                <c:pt idx="4">
                  <c:v>3.0330233599901201E-4</c:v>
                </c:pt>
                <c:pt idx="5">
                  <c:v>1.57092063889432E-2</c:v>
                </c:pt>
                <c:pt idx="6">
                  <c:v>0.253896738136761</c:v>
                </c:pt>
                <c:pt idx="7">
                  <c:v>2.0195488498587699</c:v>
                </c:pt>
                <c:pt idx="8">
                  <c:v>36.687495772398997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1A-46E4-91AD-268C81F12650}"/>
            </c:ext>
          </c:extLst>
        </c:ser>
        <c:ser>
          <c:idx val="3"/>
          <c:order val="3"/>
          <c:tx>
            <c:strRef>
              <c:f>Analysis_3_No_Adap!$G$32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Analysis_3_No_Adap!$G$33:$G$41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2.8241779600470798E-3</c:v>
                </c:pt>
                <c:pt idx="2">
                  <c:v>10.023632569678799</c:v>
                </c:pt>
                <c:pt idx="3">
                  <c:v>272.6010995245</c:v>
                </c:pt>
                <c:pt idx="4">
                  <c:v>1073.0222205100399</c:v>
                </c:pt>
                <c:pt idx="5">
                  <c:v>371.72912661415899</c:v>
                </c:pt>
                <c:pt idx="6">
                  <c:v>1249.7329558440699</c:v>
                </c:pt>
                <c:pt idx="7">
                  <c:v>1792.27422635841</c:v>
                </c:pt>
                <c:pt idx="8">
                  <c:v>5825.9387742170802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1A-46E4-91AD-268C81F12650}"/>
            </c:ext>
          </c:extLst>
        </c:ser>
        <c:ser>
          <c:idx val="4"/>
          <c:order val="4"/>
          <c:tx>
            <c:strRef>
              <c:f>Analysis_3_No_Adap!$H$32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Analysis_3_No_Adap!$H$33:$H$41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2.8241772318420301E-3</c:v>
                </c:pt>
                <c:pt idx="2">
                  <c:v>2.3947630538486201E-2</c:v>
                </c:pt>
                <c:pt idx="3">
                  <c:v>0.188156300750008</c:v>
                </c:pt>
                <c:pt idx="4">
                  <c:v>3.91302893708384</c:v>
                </c:pt>
                <c:pt idx="5">
                  <c:v>125.375422688909</c:v>
                </c:pt>
                <c:pt idx="6">
                  <c:v>4368.9736051624996</c:v>
                </c:pt>
                <c:pt idx="7">
                  <c:v>199374.99534983799</c:v>
                </c:pt>
                <c:pt idx="8">
                  <c:v>24400441.725959498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1A-46E4-91AD-268C81F12650}"/>
            </c:ext>
          </c:extLst>
        </c:ser>
        <c:ser>
          <c:idx val="5"/>
          <c:order val="5"/>
          <c:tx>
            <c:strRef>
              <c:f>Analysis_3_No_Adap!$I$32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Analysis_3_No_Adap!$I$33:$I$41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2.7971775696866699E-3</c:v>
                </c:pt>
                <c:pt idx="2">
                  <c:v>5.0614764007783598E-4</c:v>
                </c:pt>
                <c:pt idx="3">
                  <c:v>1.72619743721514E-4</c:v>
                </c:pt>
                <c:pt idx="4">
                  <c:v>8.5260398260844598E-5</c:v>
                </c:pt>
                <c:pt idx="5">
                  <c:v>4.6330430381158499E-5</c:v>
                </c:pt>
                <c:pt idx="6">
                  <c:v>2.58477276731117E-5</c:v>
                </c:pt>
                <c:pt idx="7">
                  <c:v>2.02051371104295E-5</c:v>
                </c:pt>
                <c:pt idx="8">
                  <c:v>2.2096389322601199E-5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1A-46E4-91AD-268C81F12650}"/>
            </c:ext>
          </c:extLst>
        </c:ser>
        <c:ser>
          <c:idx val="6"/>
          <c:order val="6"/>
          <c:tx>
            <c:strRef>
              <c:f>Analysis_3_No_Adap!$J$32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Analysis_3_No_Adap!$J$33:$J$41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2.7971674475080199E-3</c:v>
                </c:pt>
                <c:pt idx="2">
                  <c:v>5.0179881617828904E-4</c:v>
                </c:pt>
                <c:pt idx="3">
                  <c:v>1.2907392746064301E-4</c:v>
                </c:pt>
                <c:pt idx="4">
                  <c:v>2.7198896034308399E-5</c:v>
                </c:pt>
                <c:pt idx="5">
                  <c:v>4.0527777784849001E-6</c:v>
                </c:pt>
                <c:pt idx="6">
                  <c:v>9.7207895355389006E-7</c:v>
                </c:pt>
                <c:pt idx="7">
                  <c:v>7.6144493554863899E-7</c:v>
                </c:pt>
                <c:pt idx="8">
                  <c:v>7.5670072452460602E-7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61A-46E4-91AD-268C81F12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61A-46E4-91AD-268C81F1265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Analysis_3_No_Adap!$E$69:$E$77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5.72537385383271E-3</c:v>
                </c:pt>
                <c:pt idx="2">
                  <c:v>4.0588253344593199E-3</c:v>
                </c:pt>
                <c:pt idx="3">
                  <c:v>7.2722201678043996E-2</c:v>
                </c:pt>
                <c:pt idx="4">
                  <c:v>0.37783465885008799</c:v>
                </c:pt>
                <c:pt idx="5">
                  <c:v>0.13939779684784201</c:v>
                </c:pt>
                <c:pt idx="6">
                  <c:v>2.9562704408761502</c:v>
                </c:pt>
                <c:pt idx="7">
                  <c:v>0.34256709869614199</c:v>
                </c:pt>
                <c:pt idx="8">
                  <c:v>0.96535986486734204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8D-4473-9812-F4E1A77A1684}"/>
            </c:ext>
          </c:extLst>
        </c:ser>
        <c:ser>
          <c:idx val="2"/>
          <c:order val="2"/>
          <c:tx>
            <c:strRef>
              <c:f>Analysis_3_No_Adap!$F$68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Analysis_3_No_Adap!$F$69:$F$77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5.7253707794169698E-3</c:v>
                </c:pt>
                <c:pt idx="2">
                  <c:v>5.4511085372126698E-3</c:v>
                </c:pt>
                <c:pt idx="3">
                  <c:v>8.7942580758719399E-2</c:v>
                </c:pt>
                <c:pt idx="4">
                  <c:v>2.3031969536686399</c:v>
                </c:pt>
                <c:pt idx="5">
                  <c:v>27.067868744575801</c:v>
                </c:pt>
                <c:pt idx="6">
                  <c:v>1264.4490443062</c:v>
                </c:pt>
                <c:pt idx="7">
                  <c:v>17980.7889400145</c:v>
                </c:pt>
                <c:pt idx="8">
                  <c:v>3678215.5695496299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8D-4473-9812-F4E1A77A1684}"/>
            </c:ext>
          </c:extLst>
        </c:ser>
        <c:ser>
          <c:idx val="3"/>
          <c:order val="3"/>
          <c:tx>
            <c:strRef>
              <c:f>Analysis_3_No_Adap!$G$68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Analysis_3_No_Adap!$G$69:$G$77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5.7249601082891202E-3</c:v>
                </c:pt>
                <c:pt idx="2">
                  <c:v>56.653091007457199</c:v>
                </c:pt>
                <c:pt idx="3">
                  <c:v>294.10514495203</c:v>
                </c:pt>
                <c:pt idx="4">
                  <c:v>611.97466567555898</c:v>
                </c:pt>
                <c:pt idx="5">
                  <c:v>317148.94642972399</c:v>
                </c:pt>
                <c:pt idx="6">
                  <c:v>2043.38609860626</c:v>
                </c:pt>
                <c:pt idx="7">
                  <c:v>3177.07496822762</c:v>
                </c:pt>
                <c:pt idx="8">
                  <c:v>2818.3153306750701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8D-4473-9812-F4E1A77A1684}"/>
            </c:ext>
          </c:extLst>
        </c:ser>
        <c:ser>
          <c:idx val="4"/>
          <c:order val="4"/>
          <c:tx>
            <c:strRef>
              <c:f>Analysis_3_No_Adap!$H$68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Analysis_3_No_Adap!$H$69:$H$77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5.7255866175579097E-3</c:v>
                </c:pt>
                <c:pt idx="2">
                  <c:v>1.5915547055786401</c:v>
                </c:pt>
                <c:pt idx="3">
                  <c:v>23.759906125533501</c:v>
                </c:pt>
                <c:pt idx="4">
                  <c:v>317.08955691002302</c:v>
                </c:pt>
                <c:pt idx="5">
                  <c:v>1832648.2049903499</c:v>
                </c:pt>
                <c:pt idx="6">
                  <c:v>132795129.520289</c:v>
                </c:pt>
                <c:pt idx="7">
                  <c:v>12667003951.5201</c:v>
                </c:pt>
                <c:pt idx="8">
                  <c:v>5690752419521.2305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8D-4473-9812-F4E1A77A1684}"/>
            </c:ext>
          </c:extLst>
        </c:ser>
        <c:ser>
          <c:idx val="5"/>
          <c:order val="5"/>
          <c:tx>
            <c:strRef>
              <c:f>Analysis_3_No_Adap!$I$68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Analysis_3_No_Adap!$I$69:$I$77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1.71723518882757E-3</c:v>
                </c:pt>
                <c:pt idx="2">
                  <c:v>1.0489515907621599E-3</c:v>
                </c:pt>
                <c:pt idx="3">
                  <c:v>6.3081902504626597E-4</c:v>
                </c:pt>
                <c:pt idx="4">
                  <c:v>5.3792936161299598E-4</c:v>
                </c:pt>
                <c:pt idx="5">
                  <c:v>5.0280023508370605E-4</c:v>
                </c:pt>
                <c:pt idx="6">
                  <c:v>4.85434415619502E-4</c:v>
                </c:pt>
                <c:pt idx="7">
                  <c:v>4.7564034855767398E-4</c:v>
                </c:pt>
                <c:pt idx="8">
                  <c:v>4.6842919118690699E-4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8D-4473-9812-F4E1A77A1684}"/>
            </c:ext>
          </c:extLst>
        </c:ser>
        <c:ser>
          <c:idx val="6"/>
          <c:order val="6"/>
          <c:tx>
            <c:strRef>
              <c:f>Analysis_3_No_Adap!$J$68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Analysis_3_No_Adap!$J$69:$J$77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1.7168066590379401E-3</c:v>
                </c:pt>
                <c:pt idx="2">
                  <c:v>1.04768553178268E-3</c:v>
                </c:pt>
                <c:pt idx="3">
                  <c:v>4.7506939932522398E-4</c:v>
                </c:pt>
                <c:pt idx="4">
                  <c:v>4.5921065367757701E-4</c:v>
                </c:pt>
                <c:pt idx="5">
                  <c:v>4.6588143105313402E-4</c:v>
                </c:pt>
                <c:pt idx="6">
                  <c:v>4.6677008476673999E-4</c:v>
                </c:pt>
                <c:pt idx="7">
                  <c:v>4.6424427601369502E-4</c:v>
                </c:pt>
                <c:pt idx="8">
                  <c:v>4.5812860920051401E-4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8D-4473-9812-F4E1A77A1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8D-4473-9812-F4E1A77A168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Analysis_3_No_Adap!$E$45:$E$53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0.119294213209351</c:v>
                </c:pt>
                <c:pt idx="2">
                  <c:v>1536.99900214033</c:v>
                </c:pt>
                <c:pt idx="3">
                  <c:v>3839.99113178981</c:v>
                </c:pt>
                <c:pt idx="4">
                  <c:v>7168.9821356657303</c:v>
                </c:pt>
                <c:pt idx="5">
                  <c:v>3328.26795994551</c:v>
                </c:pt>
                <c:pt idx="6">
                  <c:v>2047.93107349519</c:v>
                </c:pt>
                <c:pt idx="7">
                  <c:v>28671.030777744101</c:v>
                </c:pt>
                <c:pt idx="8">
                  <c:v>18432.970645450801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15-44D4-9606-D77EC651EC13}"/>
            </c:ext>
          </c:extLst>
        </c:ser>
        <c:ser>
          <c:idx val="2"/>
          <c:order val="2"/>
          <c:tx>
            <c:strRef>
              <c:f>Analysis_3_No_Adap!$F$44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Analysis_3_No_Adap!$F$45:$F$53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0.13240141841445299</c:v>
                </c:pt>
                <c:pt idx="2">
                  <c:v>1536.0307914678001</c:v>
                </c:pt>
                <c:pt idx="3">
                  <c:v>13312.041619048199</c:v>
                </c:pt>
                <c:pt idx="4">
                  <c:v>147200.02564975299</c:v>
                </c:pt>
                <c:pt idx="5">
                  <c:v>903936.00099352596</c:v>
                </c:pt>
                <c:pt idx="6">
                  <c:v>15617792.057360901</c:v>
                </c:pt>
                <c:pt idx="7">
                  <c:v>1605515263.9845099</c:v>
                </c:pt>
                <c:pt idx="8">
                  <c:v>99315855104.053101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15-44D4-9606-D77EC651EC13}"/>
            </c:ext>
          </c:extLst>
        </c:ser>
        <c:ser>
          <c:idx val="3"/>
          <c:order val="3"/>
          <c:tx>
            <c:strRef>
              <c:f>Analysis_3_No_Adap!$G$44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Analysis_3_No_Adap!$G$45:$G$53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2724.6123231002898</c:v>
                </c:pt>
                <c:pt idx="2">
                  <c:v>45773.4854419904</c:v>
                </c:pt>
                <c:pt idx="3">
                  <c:v>29259.278923560501</c:v>
                </c:pt>
                <c:pt idx="4">
                  <c:v>148821.919626054</c:v>
                </c:pt>
                <c:pt idx="5">
                  <c:v>182528.30506799099</c:v>
                </c:pt>
                <c:pt idx="6">
                  <c:v>312214.07099139498</c:v>
                </c:pt>
                <c:pt idx="7">
                  <c:v>635174.51915226004</c:v>
                </c:pt>
                <c:pt idx="8">
                  <c:v>385103.71793613402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15-44D4-9606-D77EC651EC13}"/>
            </c:ext>
          </c:extLst>
        </c:ser>
        <c:ser>
          <c:idx val="4"/>
          <c:order val="4"/>
          <c:tx>
            <c:strRef>
              <c:f>Analysis_3_No_Adap!$H$44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Analysis_3_No_Adap!$H$45:$H$53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1116.4184152779301</c:v>
                </c:pt>
                <c:pt idx="2">
                  <c:v>6792.4637931627603</c:v>
                </c:pt>
                <c:pt idx="3">
                  <c:v>24653.987058099599</c:v>
                </c:pt>
                <c:pt idx="4">
                  <c:v>311511.99327646103</c:v>
                </c:pt>
                <c:pt idx="5">
                  <c:v>5297039.4381354796</c:v>
                </c:pt>
                <c:pt idx="6">
                  <c:v>106449252.43701801</c:v>
                </c:pt>
                <c:pt idx="7">
                  <c:v>12101235855.545601</c:v>
                </c:pt>
                <c:pt idx="8">
                  <c:v>498103438315.00299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15-44D4-9606-D77EC651EC13}"/>
            </c:ext>
          </c:extLst>
        </c:ser>
        <c:ser>
          <c:idx val="5"/>
          <c:order val="5"/>
          <c:tx>
            <c:strRef>
              <c:f>Analysis_3_No_Adap!$I$44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Analysis_3_No_Adap!$I$45:$I$53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6.2574238735789406E-2</c:v>
                </c:pt>
                <c:pt idx="2">
                  <c:v>4.0802403213714901E-2</c:v>
                </c:pt>
                <c:pt idx="3">
                  <c:v>4.2220735314049601E-2</c:v>
                </c:pt>
                <c:pt idx="4">
                  <c:v>4.4547718642842703E-2</c:v>
                </c:pt>
                <c:pt idx="5">
                  <c:v>4.50143086621436E-2</c:v>
                </c:pt>
                <c:pt idx="6">
                  <c:v>4.5080964145899002E-2</c:v>
                </c:pt>
                <c:pt idx="7">
                  <c:v>4.5066174442996897E-2</c:v>
                </c:pt>
                <c:pt idx="8">
                  <c:v>4.5084694182975497E-2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C15-44D4-9606-D77EC651EC13}"/>
            </c:ext>
          </c:extLst>
        </c:ser>
        <c:ser>
          <c:idx val="6"/>
          <c:order val="6"/>
          <c:tx>
            <c:strRef>
              <c:f>Analysis_3_No_Adap!$J$44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Analysis_3_No_Adap!$J$45:$J$53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6.5349235519407106E-2</c:v>
                </c:pt>
                <c:pt idx="2">
                  <c:v>4.16965771212758E-2</c:v>
                </c:pt>
                <c:pt idx="3">
                  <c:v>4.1263794634733397E-2</c:v>
                </c:pt>
                <c:pt idx="4">
                  <c:v>4.4075614784212798E-2</c:v>
                </c:pt>
                <c:pt idx="5">
                  <c:v>4.4776915703499197E-2</c:v>
                </c:pt>
                <c:pt idx="6">
                  <c:v>4.49584026880702E-2</c:v>
                </c:pt>
                <c:pt idx="7">
                  <c:v>4.5005424766219798E-2</c:v>
                </c:pt>
                <c:pt idx="8">
                  <c:v>4.5047002080347398E-2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C15-44D4-9606-D77EC651E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C15-44D4-9606-D77EC651EC1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Analysis_3_No_Adap!$E$57:$E$65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2.4231148794587902E-3</c:v>
                </c:pt>
                <c:pt idx="2">
                  <c:v>1.4430908299445401E-6</c:v>
                </c:pt>
                <c:pt idx="3">
                  <c:v>5.76785019745785E-9</c:v>
                </c:pt>
                <c:pt idx="4">
                  <c:v>1.69275753969522E-7</c:v>
                </c:pt>
                <c:pt idx="5">
                  <c:v>2.0700586284006002E-6</c:v>
                </c:pt>
                <c:pt idx="6">
                  <c:v>3.1381777826355899E-7</c:v>
                </c:pt>
                <c:pt idx="7">
                  <c:v>3.2666183125140701E-7</c:v>
                </c:pt>
                <c:pt idx="8">
                  <c:v>4.1146467533170803E-7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0-4BFB-8123-68E33818F177}"/>
            </c:ext>
          </c:extLst>
        </c:ser>
        <c:ser>
          <c:idx val="2"/>
          <c:order val="2"/>
          <c:tx>
            <c:strRef>
              <c:f>Analysis_3_No_Adap!$F$56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Analysis_3_No_Adap!$F$57:$F$65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2.4231148794593401E-3</c:v>
                </c:pt>
                <c:pt idx="2">
                  <c:v>1.4432832797783799E-6</c:v>
                </c:pt>
                <c:pt idx="3">
                  <c:v>6.1310491128452302E-9</c:v>
                </c:pt>
                <c:pt idx="4">
                  <c:v>1.3808279442258101E-7</c:v>
                </c:pt>
                <c:pt idx="5">
                  <c:v>4.7324495490164196E-6</c:v>
                </c:pt>
                <c:pt idx="6">
                  <c:v>9.2505963156130897E-5</c:v>
                </c:pt>
                <c:pt idx="7">
                  <c:v>7.4864203529534401E-4</c:v>
                </c:pt>
                <c:pt idx="8">
                  <c:v>5.8591891351255497E-2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0-4BFB-8123-68E33818F177}"/>
            </c:ext>
          </c:extLst>
        </c:ser>
        <c:ser>
          <c:idx val="3"/>
          <c:order val="3"/>
          <c:tx>
            <c:strRef>
              <c:f>Analysis_3_No_Adap!$G$56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Analysis_3_No_Adap!$G$57:$G$65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2.4231148790688798E-3</c:v>
                </c:pt>
                <c:pt idx="2">
                  <c:v>3.8269867968510097E-5</c:v>
                </c:pt>
                <c:pt idx="3">
                  <c:v>19.309008704641901</c:v>
                </c:pt>
                <c:pt idx="4">
                  <c:v>148.606607735837</c:v>
                </c:pt>
                <c:pt idx="5">
                  <c:v>2191.6263734929698</c:v>
                </c:pt>
                <c:pt idx="6">
                  <c:v>3079.6441287337602</c:v>
                </c:pt>
                <c:pt idx="7">
                  <c:v>221.92272139911401</c:v>
                </c:pt>
                <c:pt idx="8">
                  <c:v>401.56248205619301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0-4BFB-8123-68E33818F177}"/>
            </c:ext>
          </c:extLst>
        </c:ser>
        <c:ser>
          <c:idx val="4"/>
          <c:order val="4"/>
          <c:tx>
            <c:strRef>
              <c:f>Analysis_3_No_Adap!$H$56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Analysis_3_No_Adap!$H$57:$H$65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2.4231148794603401E-3</c:v>
                </c:pt>
                <c:pt idx="2">
                  <c:v>1.47872476197186E-6</c:v>
                </c:pt>
                <c:pt idx="3">
                  <c:v>7.3407955696103104E-5</c:v>
                </c:pt>
                <c:pt idx="4">
                  <c:v>9.0881617280791404E-4</c:v>
                </c:pt>
                <c:pt idx="5">
                  <c:v>0.10831771949897701</c:v>
                </c:pt>
                <c:pt idx="6">
                  <c:v>20.388200642616599</c:v>
                </c:pt>
                <c:pt idx="7">
                  <c:v>2521.5146868745801</c:v>
                </c:pt>
                <c:pt idx="8">
                  <c:v>129166.279445687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A0-4BFB-8123-68E33818F177}"/>
            </c:ext>
          </c:extLst>
        </c:ser>
        <c:ser>
          <c:idx val="5"/>
          <c:order val="5"/>
          <c:tx>
            <c:strRef>
              <c:f>Analysis_3_No_Adap!$I$56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Analysis_3_No_Adap!$I$57:$I$65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2.4231148060183099E-3</c:v>
                </c:pt>
                <c:pt idx="2">
                  <c:v>3.5354973166035197E-5</c:v>
                </c:pt>
                <c:pt idx="3">
                  <c:v>3.8416093982585104E-6</c:v>
                </c:pt>
                <c:pt idx="4">
                  <c:v>1.5613744075437799E-6</c:v>
                </c:pt>
                <c:pt idx="5">
                  <c:v>1.72727782166149E-6</c:v>
                </c:pt>
                <c:pt idx="6">
                  <c:v>2.6913396812267001E-6</c:v>
                </c:pt>
                <c:pt idx="7">
                  <c:v>6.2885059272099803E-6</c:v>
                </c:pt>
                <c:pt idx="8">
                  <c:v>1.4170107439315199E-5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1A0-4BFB-8123-68E33818F177}"/>
            </c:ext>
          </c:extLst>
        </c:ser>
        <c:ser>
          <c:idx val="6"/>
          <c:order val="6"/>
          <c:tx>
            <c:strRef>
              <c:f>Analysis_3_No_Adap!$J$56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Analysis_3_No_Adap!$J$57:$J$65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2.4231157070900801E-3</c:v>
                </c:pt>
                <c:pt idx="2">
                  <c:v>3.5281387140484502E-5</c:v>
                </c:pt>
                <c:pt idx="3">
                  <c:v>3.5121068541199601E-6</c:v>
                </c:pt>
                <c:pt idx="4">
                  <c:v>3.7073060921155598E-7</c:v>
                </c:pt>
                <c:pt idx="5">
                  <c:v>4.4776717555983199E-8</c:v>
                </c:pt>
                <c:pt idx="6">
                  <c:v>4.0993675565204097E-8</c:v>
                </c:pt>
                <c:pt idx="7">
                  <c:v>4.0927522815259498E-8</c:v>
                </c:pt>
                <c:pt idx="8">
                  <c:v>3.9826739128834303E-8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1A0-4BFB-8123-68E33818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1A0-4BFB-8123-68E33818F177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Analysis_2_No_Adap!$E$32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Analysis_2_No_Adap!$E$33:$E$41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9.3045416633685804E-5</c:v>
                </c:pt>
                <c:pt idx="2">
                  <c:v>1.9732397049665499E-7</c:v>
                </c:pt>
                <c:pt idx="3">
                  <c:v>1.0803341865539599E-6</c:v>
                </c:pt>
                <c:pt idx="4">
                  <c:v>1.8288497813045999E-5</c:v>
                </c:pt>
                <c:pt idx="5">
                  <c:v>1.6158272046595801E-4</c:v>
                </c:pt>
                <c:pt idx="6">
                  <c:v>2.3368361871689599E-4</c:v>
                </c:pt>
                <c:pt idx="7">
                  <c:v>1.5714322216808799E-5</c:v>
                </c:pt>
                <c:pt idx="8">
                  <c:v>3.5635312087833902E-5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F7-4A97-ADB5-38B7704C3DF4}"/>
            </c:ext>
          </c:extLst>
        </c:ser>
        <c:ser>
          <c:idx val="2"/>
          <c:order val="2"/>
          <c:tx>
            <c:strRef>
              <c:f>Analysis_2_No_Adap!$F$32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Analysis_2_No_Adap!$F$33:$F$41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9.3045416059034394E-5</c:v>
                </c:pt>
                <c:pt idx="2">
                  <c:v>1.9570905607224599E-7</c:v>
                </c:pt>
                <c:pt idx="3">
                  <c:v>1.9216877404915101E-6</c:v>
                </c:pt>
                <c:pt idx="4">
                  <c:v>3.05600110701576E-5</c:v>
                </c:pt>
                <c:pt idx="5">
                  <c:v>1.47305652361673E-3</c:v>
                </c:pt>
                <c:pt idx="6">
                  <c:v>3.5397302405782802E-2</c:v>
                </c:pt>
                <c:pt idx="7">
                  <c:v>0.43309773786189898</c:v>
                </c:pt>
                <c:pt idx="8">
                  <c:v>11.8159267034899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F7-4A97-ADB5-38B7704C3DF4}"/>
            </c:ext>
          </c:extLst>
        </c:ser>
        <c:ser>
          <c:idx val="3"/>
          <c:order val="3"/>
          <c:tx>
            <c:strRef>
              <c:f>Analysis_2_No_Adap!$G$32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Analysis_2_No_Adap!$G$33:$G$41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9.3045574146799495E-5</c:v>
                </c:pt>
                <c:pt idx="2">
                  <c:v>1.14316348917782</c:v>
                </c:pt>
                <c:pt idx="3">
                  <c:v>34.356088873115397</c:v>
                </c:pt>
                <c:pt idx="4">
                  <c:v>136.39654866617599</c:v>
                </c:pt>
                <c:pt idx="5">
                  <c:v>56.336458656471201</c:v>
                </c:pt>
                <c:pt idx="6">
                  <c:v>165.83175260806499</c:v>
                </c:pt>
                <c:pt idx="7">
                  <c:v>256.11647738842299</c:v>
                </c:pt>
                <c:pt idx="8">
                  <c:v>829.64046468760398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F7-4A97-ADB5-38B7704C3DF4}"/>
            </c:ext>
          </c:extLst>
        </c:ser>
        <c:ser>
          <c:idx val="4"/>
          <c:order val="4"/>
          <c:tx>
            <c:strRef>
              <c:f>Analysis_2_No_Adap!$H$32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Analysis_2_No_Adap!$H$33:$H$41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9.3045427180804606E-5</c:v>
                </c:pt>
                <c:pt idx="2">
                  <c:v>7.7832403899868996E-4</c:v>
                </c:pt>
                <c:pt idx="3">
                  <c:v>6.6767534267153702E-3</c:v>
                </c:pt>
                <c:pt idx="4">
                  <c:v>0.14273370490735501</c:v>
                </c:pt>
                <c:pt idx="5">
                  <c:v>4.6347694164962601</c:v>
                </c:pt>
                <c:pt idx="6">
                  <c:v>161.61254855150801</c:v>
                </c:pt>
                <c:pt idx="7">
                  <c:v>7352.9058114248101</c:v>
                </c:pt>
                <c:pt idx="8">
                  <c:v>896218.75709862099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F7-4A97-ADB5-38B7704C3DF4}"/>
            </c:ext>
          </c:extLst>
        </c:ser>
        <c:ser>
          <c:idx val="5"/>
          <c:order val="5"/>
          <c:tx>
            <c:strRef>
              <c:f>Analysis_2_No_Adap!$I$32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Analysis_2_No_Adap!$I$33:$I$41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9.4211823892465004E-5</c:v>
                </c:pt>
                <c:pt idx="2">
                  <c:v>1.67680724416641E-5</c:v>
                </c:pt>
                <c:pt idx="3">
                  <c:v>5.61393494535878E-6</c:v>
                </c:pt>
                <c:pt idx="4">
                  <c:v>2.7502692887537701E-6</c:v>
                </c:pt>
                <c:pt idx="5">
                  <c:v>1.5977187786120299E-6</c:v>
                </c:pt>
                <c:pt idx="6">
                  <c:v>1.1471771586002401E-6</c:v>
                </c:pt>
                <c:pt idx="7">
                  <c:v>1.5251306422214801E-6</c:v>
                </c:pt>
                <c:pt idx="8">
                  <c:v>2.1850993334737702E-6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BF7-4A97-ADB5-38B7704C3DF4}"/>
            </c:ext>
          </c:extLst>
        </c:ser>
        <c:ser>
          <c:idx val="6"/>
          <c:order val="6"/>
          <c:tx>
            <c:strRef>
              <c:f>Analysis_2_No_Adap!$J$32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Analysis_2_No_Adap!$J$33:$J$41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9.4210775296588194E-5</c:v>
                </c:pt>
                <c:pt idx="2">
                  <c:v>1.69219845043145E-5</c:v>
                </c:pt>
                <c:pt idx="3">
                  <c:v>4.3275894263672399E-6</c:v>
                </c:pt>
                <c:pt idx="4">
                  <c:v>8.5922282744288502E-7</c:v>
                </c:pt>
                <c:pt idx="5">
                  <c:v>1.08005690002688E-7</c:v>
                </c:pt>
                <c:pt idx="6">
                  <c:v>5.0171091253714603E-8</c:v>
                </c:pt>
                <c:pt idx="7">
                  <c:v>5.6008242599325797E-8</c:v>
                </c:pt>
                <c:pt idx="8">
                  <c:v>5.6464179748472203E-8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BF7-4A97-ADB5-38B7704C3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BF7-4A97-ADB5-38B7704C3DF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Analysis_2_No_Adap!$E$69:$E$77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5.4749749374554701E-6</c:v>
                </c:pt>
                <c:pt idx="2">
                  <c:v>4.9154017730983896E-7</c:v>
                </c:pt>
                <c:pt idx="3">
                  <c:v>1.1349842267468099E-5</c:v>
                </c:pt>
                <c:pt idx="4">
                  <c:v>4.9747881107590599E-5</c:v>
                </c:pt>
                <c:pt idx="5">
                  <c:v>1.6064457567089301E-5</c:v>
                </c:pt>
                <c:pt idx="6">
                  <c:v>2.4857693352723102E-4</c:v>
                </c:pt>
                <c:pt idx="7">
                  <c:v>4.0590870074243301E-5</c:v>
                </c:pt>
                <c:pt idx="8">
                  <c:v>3.3808675486700102E-4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34-4B21-865F-55C9EB6FB5EF}"/>
            </c:ext>
          </c:extLst>
        </c:ser>
        <c:ser>
          <c:idx val="2"/>
          <c:order val="2"/>
          <c:tx>
            <c:strRef>
              <c:f>Analysis_2_No_Adap!$F$68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Analysis_2_No_Adap!$F$69:$F$77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5.4749943099953599E-6</c:v>
                </c:pt>
                <c:pt idx="2">
                  <c:v>8.2213222944051002E-7</c:v>
                </c:pt>
                <c:pt idx="3">
                  <c:v>1.35246507547024E-5</c:v>
                </c:pt>
                <c:pt idx="4">
                  <c:v>6.1486611398516505E-5</c:v>
                </c:pt>
                <c:pt idx="5">
                  <c:v>3.4291456345367802E-4</c:v>
                </c:pt>
                <c:pt idx="6">
                  <c:v>2.9783728067222501E-2</c:v>
                </c:pt>
                <c:pt idx="7">
                  <c:v>0.13699087730555201</c:v>
                </c:pt>
                <c:pt idx="8">
                  <c:v>14.4267335942301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34-4B21-865F-55C9EB6FB5EF}"/>
            </c:ext>
          </c:extLst>
        </c:ser>
        <c:ser>
          <c:idx val="3"/>
          <c:order val="3"/>
          <c:tx>
            <c:strRef>
              <c:f>Analysis_2_No_Adap!$G$68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Analysis_2_No_Adap!$G$69:$G$77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5.41011657584295E-6</c:v>
                </c:pt>
                <c:pt idx="2">
                  <c:v>6.7013967064037496</c:v>
                </c:pt>
                <c:pt idx="3">
                  <c:v>32.119393428576302</c:v>
                </c:pt>
                <c:pt idx="4">
                  <c:v>76.129992928657401</c:v>
                </c:pt>
                <c:pt idx="5">
                  <c:v>38653.195656826501</c:v>
                </c:pt>
                <c:pt idx="6">
                  <c:v>319.53715531111499</c:v>
                </c:pt>
                <c:pt idx="7">
                  <c:v>475.53974639156002</c:v>
                </c:pt>
                <c:pt idx="8">
                  <c:v>424.02243414746999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34-4B21-865F-55C9EB6FB5EF}"/>
            </c:ext>
          </c:extLst>
        </c:ser>
        <c:ser>
          <c:idx val="4"/>
          <c:order val="4"/>
          <c:tx>
            <c:strRef>
              <c:f>Analysis_2_No_Adap!$H$68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Analysis_2_No_Adap!$H$69:$H$77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5.47313821808261E-6</c:v>
                </c:pt>
                <c:pt idx="2">
                  <c:v>1.50040937673724E-3</c:v>
                </c:pt>
                <c:pt idx="3">
                  <c:v>2.2337903591037701E-2</c:v>
                </c:pt>
                <c:pt idx="4">
                  <c:v>0.298987959835956</c:v>
                </c:pt>
                <c:pt idx="5">
                  <c:v>1731.4155093961001</c:v>
                </c:pt>
                <c:pt idx="6">
                  <c:v>125189.403624322</c:v>
                </c:pt>
                <c:pt idx="7">
                  <c:v>11937808.0547801</c:v>
                </c:pt>
                <c:pt idx="8">
                  <c:v>5383288829.25669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34-4B21-865F-55C9EB6FB5EF}"/>
            </c:ext>
          </c:extLst>
        </c:ser>
        <c:ser>
          <c:idx val="5"/>
          <c:order val="5"/>
          <c:tx>
            <c:strRef>
              <c:f>Analysis_2_No_Adap!$I$68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Analysis_2_No_Adap!$I$69:$I$77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5.5258598556079503E-5</c:v>
                </c:pt>
                <c:pt idx="2">
                  <c:v>6.7044234577070603E-6</c:v>
                </c:pt>
                <c:pt idx="3">
                  <c:v>2.6120299693053299E-6</c:v>
                </c:pt>
                <c:pt idx="4">
                  <c:v>1.2083160915224101E-6</c:v>
                </c:pt>
                <c:pt idx="5">
                  <c:v>6.1389063668121596E-7</c:v>
                </c:pt>
                <c:pt idx="6">
                  <c:v>4.4874313527464998E-7</c:v>
                </c:pt>
                <c:pt idx="7">
                  <c:v>5.09897504216434E-7</c:v>
                </c:pt>
                <c:pt idx="8">
                  <c:v>7.71644612708344E-7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34-4B21-865F-55C9EB6FB5EF}"/>
            </c:ext>
          </c:extLst>
        </c:ser>
        <c:ser>
          <c:idx val="6"/>
          <c:order val="6"/>
          <c:tx>
            <c:strRef>
              <c:f>Analysis_2_No_Adap!$J$68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Analysis_2_No_Adap!$J$69:$J$77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5.5217657558216397E-5</c:v>
                </c:pt>
                <c:pt idx="2">
                  <c:v>1.5237092820068101E-6</c:v>
                </c:pt>
                <c:pt idx="3">
                  <c:v>4.5716020983092298E-7</c:v>
                </c:pt>
                <c:pt idx="4">
                  <c:v>4.42329694038501E-7</c:v>
                </c:pt>
                <c:pt idx="5">
                  <c:v>4.48972372300576E-7</c:v>
                </c:pt>
                <c:pt idx="6">
                  <c:v>4.4991698722888701E-7</c:v>
                </c:pt>
                <c:pt idx="7">
                  <c:v>4.4749327927577601E-7</c:v>
                </c:pt>
                <c:pt idx="8">
                  <c:v>4.4157391179259398E-7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34-4B21-865F-55C9EB6FB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E34-4B21-865F-55C9EB6FB5EF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Analysis_2_No_Adap!$E$45:$E$53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1.8658931367099299E-5</c:v>
                </c:pt>
                <c:pt idx="2">
                  <c:v>4.1276786942034998E-4</c:v>
                </c:pt>
                <c:pt idx="3">
                  <c:v>7.5437314808368705E-4</c:v>
                </c:pt>
                <c:pt idx="4">
                  <c:v>1.4617964625358601E-3</c:v>
                </c:pt>
                <c:pt idx="5">
                  <c:v>6.1699270736426104E-4</c:v>
                </c:pt>
                <c:pt idx="6">
                  <c:v>5.15793566592038E-4</c:v>
                </c:pt>
                <c:pt idx="7">
                  <c:v>4.7211381606757597E-3</c:v>
                </c:pt>
                <c:pt idx="8">
                  <c:v>3.4076998708769701E-3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D-41A2-865A-7804278C5F95}"/>
            </c:ext>
          </c:extLst>
        </c:ser>
        <c:ser>
          <c:idx val="2"/>
          <c:order val="2"/>
          <c:tx>
            <c:strRef>
              <c:f>Analysis_2_No_Adap!$F$44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Analysis_2_No_Adap!$F$45:$F$53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1.6020610928535499E-5</c:v>
                </c:pt>
                <c:pt idx="2">
                  <c:v>2.74622172582895E-4</c:v>
                </c:pt>
                <c:pt idx="3">
                  <c:v>2.0959590328857298E-3</c:v>
                </c:pt>
                <c:pt idx="4">
                  <c:v>2.2823323379270701E-2</c:v>
                </c:pt>
                <c:pt idx="5">
                  <c:v>3.8148881576489699E-2</c:v>
                </c:pt>
                <c:pt idx="6">
                  <c:v>0.75762661278713495</c:v>
                </c:pt>
                <c:pt idx="7">
                  <c:v>192.40927261032601</c:v>
                </c:pt>
                <c:pt idx="8">
                  <c:v>25184.115146452601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D-41A2-865A-7804278C5F95}"/>
            </c:ext>
          </c:extLst>
        </c:ser>
        <c:ser>
          <c:idx val="3"/>
          <c:order val="3"/>
          <c:tx>
            <c:strRef>
              <c:f>Analysis_2_No_Adap!$G$44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Analysis_2_No_Adap!$G$45:$G$53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357.401665938902</c:v>
                </c:pt>
                <c:pt idx="2">
                  <c:v>6447.8962620017101</c:v>
                </c:pt>
                <c:pt idx="3">
                  <c:v>3815.3833633693898</c:v>
                </c:pt>
                <c:pt idx="4">
                  <c:v>23716.125907391299</c:v>
                </c:pt>
                <c:pt idx="5">
                  <c:v>24414.711575926201</c:v>
                </c:pt>
                <c:pt idx="6">
                  <c:v>43223.966523150797</c:v>
                </c:pt>
                <c:pt idx="7">
                  <c:v>91622.761334857103</c:v>
                </c:pt>
                <c:pt idx="8">
                  <c:v>60614.709481209502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D-41A2-865A-7804278C5F95}"/>
            </c:ext>
          </c:extLst>
        </c:ser>
        <c:ser>
          <c:idx val="4"/>
          <c:order val="4"/>
          <c:tx>
            <c:strRef>
              <c:f>Analysis_2_No_Adap!$H$44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Analysis_2_No_Adap!$H$45:$H$53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0.14157082448946301</c:v>
                </c:pt>
                <c:pt idx="2">
                  <c:v>0.67790835205232702</c:v>
                </c:pt>
                <c:pt idx="3">
                  <c:v>2.86270503944252</c:v>
                </c:pt>
                <c:pt idx="4">
                  <c:v>36.658132436335997</c:v>
                </c:pt>
                <c:pt idx="5">
                  <c:v>642.90674502472405</c:v>
                </c:pt>
                <c:pt idx="6">
                  <c:v>13038.743220263101</c:v>
                </c:pt>
                <c:pt idx="7">
                  <c:v>1457814.2047496201</c:v>
                </c:pt>
                <c:pt idx="8">
                  <c:v>60978307.567870602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D-41A2-865A-7804278C5F95}"/>
            </c:ext>
          </c:extLst>
        </c:ser>
        <c:ser>
          <c:idx val="5"/>
          <c:order val="5"/>
          <c:tx>
            <c:strRef>
              <c:f>Analysis_2_No_Adap!$I$44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Analysis_2_No_Adap!$I$45:$I$53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5.2519151358865201E-4</c:v>
                </c:pt>
                <c:pt idx="2">
                  <c:v>2.4540290178265401E-4</c:v>
                </c:pt>
                <c:pt idx="3">
                  <c:v>1.17807609058218E-4</c:v>
                </c:pt>
                <c:pt idx="4">
                  <c:v>5.5644479289185303E-5</c:v>
                </c:pt>
                <c:pt idx="5">
                  <c:v>2.5284403818659501E-5</c:v>
                </c:pt>
                <c:pt idx="6">
                  <c:v>1.35902409965638E-5</c:v>
                </c:pt>
                <c:pt idx="7">
                  <c:v>9.4024180725682493E-6</c:v>
                </c:pt>
                <c:pt idx="8">
                  <c:v>9.1691617853939499E-6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9D-41A2-865A-7804278C5F95}"/>
            </c:ext>
          </c:extLst>
        </c:ser>
        <c:ser>
          <c:idx val="6"/>
          <c:order val="6"/>
          <c:tx>
            <c:strRef>
              <c:f>Analysis_2_No_Adap!$J$44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Analysis_2_No_Adap!$J$45:$J$53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1.2541887429051701E-5</c:v>
                </c:pt>
                <c:pt idx="2">
                  <c:v>5.8755879273064701E-6</c:v>
                </c:pt>
                <c:pt idx="3">
                  <c:v>5.53112120238453E-6</c:v>
                </c:pt>
                <c:pt idx="4">
                  <c:v>5.9615675653823496E-6</c:v>
                </c:pt>
                <c:pt idx="5">
                  <c:v>6.0688719671908603E-6</c:v>
                </c:pt>
                <c:pt idx="6">
                  <c:v>6.0964342609715103E-6</c:v>
                </c:pt>
                <c:pt idx="7">
                  <c:v>6.1020888093565898E-6</c:v>
                </c:pt>
                <c:pt idx="8">
                  <c:v>6.1066090131234302E-6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9D-41A2-865A-7804278C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B9D-41A2-865A-7804278C5F95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Analysis_2_No_Adap!$E$57:$E$65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1.19411823510518E-3</c:v>
                </c:pt>
                <c:pt idx="2">
                  <c:v>1.6469857655465601E-6</c:v>
                </c:pt>
                <c:pt idx="3">
                  <c:v>1.1752126738429099E-6</c:v>
                </c:pt>
                <c:pt idx="4">
                  <c:v>2.4959444999694799E-6</c:v>
                </c:pt>
                <c:pt idx="5">
                  <c:v>4.4960062950849499E-5</c:v>
                </c:pt>
                <c:pt idx="6">
                  <c:v>2.5108456611633301E-6</c:v>
                </c:pt>
                <c:pt idx="7">
                  <c:v>2.119573764503E-6</c:v>
                </c:pt>
                <c:pt idx="8">
                  <c:v>9.2685222625732405E-6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DA-4027-BE42-AC3FEBDE1252}"/>
            </c:ext>
          </c:extLst>
        </c:ser>
        <c:ser>
          <c:idx val="2"/>
          <c:order val="2"/>
          <c:tx>
            <c:strRef>
              <c:f>Analysis_2_No_Adap!$F$56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Analysis_2_No_Adap!$F$57:$F$65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1.19411823509635E-3</c:v>
                </c:pt>
                <c:pt idx="2">
                  <c:v>1.64694544579902E-6</c:v>
                </c:pt>
                <c:pt idx="3">
                  <c:v>1.1841223838127099E-6</c:v>
                </c:pt>
                <c:pt idx="4">
                  <c:v>8.8984992737683993E-6</c:v>
                </c:pt>
                <c:pt idx="5">
                  <c:v>6.1300331365199401E-4</c:v>
                </c:pt>
                <c:pt idx="6">
                  <c:v>3.1754613629050299E-3</c:v>
                </c:pt>
                <c:pt idx="7">
                  <c:v>1.5503637484599399E-2</c:v>
                </c:pt>
                <c:pt idx="8">
                  <c:v>0.37207502581213697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DA-4027-BE42-AC3FEBDE1252}"/>
            </c:ext>
          </c:extLst>
        </c:ser>
        <c:ser>
          <c:idx val="3"/>
          <c:order val="3"/>
          <c:tx>
            <c:strRef>
              <c:f>Analysis_2_No_Adap!$G$56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Analysis_2_No_Adap!$G$57:$G$65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1.1941182351717899E-3</c:v>
                </c:pt>
                <c:pt idx="2">
                  <c:v>5.4428528528660502E-6</c:v>
                </c:pt>
                <c:pt idx="3">
                  <c:v>3.0156565490178799</c:v>
                </c:pt>
                <c:pt idx="4">
                  <c:v>20.726698228973</c:v>
                </c:pt>
                <c:pt idx="5">
                  <c:v>279.77762225689401</c:v>
                </c:pt>
                <c:pt idx="6">
                  <c:v>407.93086187494902</c:v>
                </c:pt>
                <c:pt idx="7">
                  <c:v>38.310537051875102</c:v>
                </c:pt>
                <c:pt idx="8">
                  <c:v>76.027027857024194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DA-4027-BE42-AC3FEBDE1252}"/>
            </c:ext>
          </c:extLst>
        </c:ser>
        <c:ser>
          <c:idx val="4"/>
          <c:order val="4"/>
          <c:tx>
            <c:strRef>
              <c:f>Analysis_2_No_Adap!$H$56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Analysis_2_No_Adap!$H$57:$H$65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1.1941182351007001E-3</c:v>
                </c:pt>
                <c:pt idx="2">
                  <c:v>1.6642819063231201E-6</c:v>
                </c:pt>
                <c:pt idx="3">
                  <c:v>8.31396010042562E-5</c:v>
                </c:pt>
                <c:pt idx="4">
                  <c:v>1.0469853100981701E-3</c:v>
                </c:pt>
                <c:pt idx="5">
                  <c:v>0.13573614683474999</c:v>
                </c:pt>
                <c:pt idx="6">
                  <c:v>24.776982762576601</c:v>
                </c:pt>
                <c:pt idx="7">
                  <c:v>3957.9452055940501</c:v>
                </c:pt>
                <c:pt idx="8">
                  <c:v>200312.459281188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DA-4027-BE42-AC3FEBDE1252}"/>
            </c:ext>
          </c:extLst>
        </c:ser>
        <c:ser>
          <c:idx val="5"/>
          <c:order val="5"/>
          <c:tx>
            <c:strRef>
              <c:f>Analysis_2_No_Adap!$I$56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Analysis_2_No_Adap!$I$57:$I$65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1.19413232114551E-3</c:v>
                </c:pt>
                <c:pt idx="2">
                  <c:v>2.0267830279863099E-5</c:v>
                </c:pt>
                <c:pt idx="3">
                  <c:v>2.20015272134333E-6</c:v>
                </c:pt>
                <c:pt idx="4">
                  <c:v>6.5728283971111502E-7</c:v>
                </c:pt>
                <c:pt idx="5">
                  <c:v>4.3041518438258198E-7</c:v>
                </c:pt>
                <c:pt idx="6">
                  <c:v>4.8275512654072404E-7</c:v>
                </c:pt>
                <c:pt idx="7">
                  <c:v>8.9165905592381002E-7</c:v>
                </c:pt>
                <c:pt idx="8">
                  <c:v>1.8407409356768801E-6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DA-4027-BE42-AC3FEBDE1252}"/>
            </c:ext>
          </c:extLst>
        </c:ser>
        <c:ser>
          <c:idx val="6"/>
          <c:order val="6"/>
          <c:tx>
            <c:strRef>
              <c:f>Analysis_2_No_Adap!$J$56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Analysis_2_No_Adap!$J$57:$J$65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1.1941322295137601E-3</c:v>
                </c:pt>
                <c:pt idx="2">
                  <c:v>2.0251781625624199E-5</c:v>
                </c:pt>
                <c:pt idx="3">
                  <c:v>2.0735358716994501E-6</c:v>
                </c:pt>
                <c:pt idx="4">
                  <c:v>2.1995302670885199E-7</c:v>
                </c:pt>
                <c:pt idx="5">
                  <c:v>4.9316155034673197E-8</c:v>
                </c:pt>
                <c:pt idx="6">
                  <c:v>4.9276345726045902E-8</c:v>
                </c:pt>
                <c:pt idx="7">
                  <c:v>4.85038595399168E-8</c:v>
                </c:pt>
                <c:pt idx="8">
                  <c:v>4.71721313954898E-8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DA-4027-BE42-AC3FEBDE1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CDA-4027-BE42-AC3FEBDE125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Analysis_7_No_Adap!$E$32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Analysis_7_No_Adap!$E$33:$E$41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4.9362900542337896E-4</c:v>
                </c:pt>
                <c:pt idx="2">
                  <c:v>1.13744989205244E-7</c:v>
                </c:pt>
                <c:pt idx="3">
                  <c:v>9.1985409294004194E-6</c:v>
                </c:pt>
                <c:pt idx="4">
                  <c:v>3.3656365808543102E-5</c:v>
                </c:pt>
                <c:pt idx="5">
                  <c:v>4.16378668460116E-4</c:v>
                </c:pt>
                <c:pt idx="6">
                  <c:v>5.1293396722051899E-4</c:v>
                </c:pt>
                <c:pt idx="7">
                  <c:v>2.83870449806489E-5</c:v>
                </c:pt>
                <c:pt idx="8">
                  <c:v>5.66115764759623E-5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9-4021-ADA0-3BD68541B76F}"/>
            </c:ext>
          </c:extLst>
        </c:ser>
        <c:ser>
          <c:idx val="2"/>
          <c:order val="2"/>
          <c:tx>
            <c:strRef>
              <c:f>Analysis_7_No_Adap!$F$32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Analysis_7_No_Adap!$F$33:$F$41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4.9362900337657201E-4</c:v>
                </c:pt>
                <c:pt idx="2">
                  <c:v>1.16998401189505E-7</c:v>
                </c:pt>
                <c:pt idx="3">
                  <c:v>8.6079041503595005E-6</c:v>
                </c:pt>
                <c:pt idx="4">
                  <c:v>6.9622934114832501E-5</c:v>
                </c:pt>
                <c:pt idx="5">
                  <c:v>2.3453765203793799E-2</c:v>
                </c:pt>
                <c:pt idx="6">
                  <c:v>0.195318199034407</c:v>
                </c:pt>
                <c:pt idx="7">
                  <c:v>1.6992368829020199</c:v>
                </c:pt>
                <c:pt idx="8">
                  <c:v>41.191400934143402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9-4021-ADA0-3BD68541B76F}"/>
            </c:ext>
          </c:extLst>
        </c:ser>
        <c:ser>
          <c:idx val="3"/>
          <c:order val="3"/>
          <c:tx>
            <c:strRef>
              <c:f>Analysis_7_No_Adap!$G$32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Analysis_7_No_Adap!$G$33:$G$41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4.9363110816269496E-4</c:v>
                </c:pt>
                <c:pt idx="2">
                  <c:v>13.738066687510599</c:v>
                </c:pt>
                <c:pt idx="3">
                  <c:v>339.95424913638698</c:v>
                </c:pt>
                <c:pt idx="4">
                  <c:v>1747.8337312425499</c:v>
                </c:pt>
                <c:pt idx="5">
                  <c:v>741.64768782274098</c:v>
                </c:pt>
                <c:pt idx="6">
                  <c:v>2225.0994604452999</c:v>
                </c:pt>
                <c:pt idx="7">
                  <c:v>3096.4612271076799</c:v>
                </c:pt>
                <c:pt idx="8">
                  <c:v>9152.6330038570304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479-4021-ADA0-3BD68541B76F}"/>
            </c:ext>
          </c:extLst>
        </c:ser>
        <c:ser>
          <c:idx val="4"/>
          <c:order val="4"/>
          <c:tx>
            <c:strRef>
              <c:f>Analysis_7_No_Adap!$H$32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Analysis_7_No_Adap!$H$33:$H$41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4.9362920279749601E-4</c:v>
                </c:pt>
                <c:pt idx="2">
                  <c:v>3.2283502592660401E-3</c:v>
                </c:pt>
                <c:pt idx="3">
                  <c:v>3.6199470072604302E-2</c:v>
                </c:pt>
                <c:pt idx="4">
                  <c:v>0.80294710698609695</c:v>
                </c:pt>
                <c:pt idx="5">
                  <c:v>30.901982661572902</c:v>
                </c:pt>
                <c:pt idx="6">
                  <c:v>1075.9656329422501</c:v>
                </c:pt>
                <c:pt idx="7">
                  <c:v>47884.673478720397</c:v>
                </c:pt>
                <c:pt idx="8">
                  <c:v>5720741.6340721101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79-4021-ADA0-3BD68541B76F}"/>
            </c:ext>
          </c:extLst>
        </c:ser>
        <c:ser>
          <c:idx val="5"/>
          <c:order val="5"/>
          <c:tx>
            <c:strRef>
              <c:f>Analysis_7_No_Adap!$I$32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Analysis_7_No_Adap!$I$33:$I$41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5.0043450304526605E-4</c:v>
                </c:pt>
                <c:pt idx="2">
                  <c:v>7.0795409756740896E-5</c:v>
                </c:pt>
                <c:pt idx="3">
                  <c:v>2.26591547576316E-5</c:v>
                </c:pt>
                <c:pt idx="4">
                  <c:v>1.22879409849563E-5</c:v>
                </c:pt>
                <c:pt idx="5">
                  <c:v>9.2430147260458301E-6</c:v>
                </c:pt>
                <c:pt idx="6">
                  <c:v>8.7943428528358697E-6</c:v>
                </c:pt>
                <c:pt idx="7">
                  <c:v>1.6951725360536702E-5</c:v>
                </c:pt>
                <c:pt idx="8">
                  <c:v>2.49580481774814E-5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79-4021-ADA0-3BD68541B76F}"/>
            </c:ext>
          </c:extLst>
        </c:ser>
        <c:ser>
          <c:idx val="6"/>
          <c:order val="6"/>
          <c:tx>
            <c:strRef>
              <c:f>Analysis_7_No_Adap!$J$32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Analysis_7_No_Adap!$J$33:$J$41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5.0043793287768402E-4</c:v>
                </c:pt>
                <c:pt idx="2">
                  <c:v>7.0203508898636398E-5</c:v>
                </c:pt>
                <c:pt idx="3">
                  <c:v>1.73550647297738E-5</c:v>
                </c:pt>
                <c:pt idx="4">
                  <c:v>4.2412708514127903E-6</c:v>
                </c:pt>
                <c:pt idx="5">
                  <c:v>2.0327567979983E-6</c:v>
                </c:pt>
                <c:pt idx="6">
                  <c:v>1.75345940034433E-6</c:v>
                </c:pt>
                <c:pt idx="7">
                  <c:v>1.50277717825276E-6</c:v>
                </c:pt>
                <c:pt idx="8">
                  <c:v>1.13117512912098E-6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79-4021-ADA0-3BD68541B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479-4021-ADA0-3BD68541B76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Analysis_7_No_Adap!$E$69:$E$77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2.0275676000498502E-3</c:v>
                </c:pt>
                <c:pt idx="2">
                  <c:v>1.5460827548284699E-4</c:v>
                </c:pt>
                <c:pt idx="3">
                  <c:v>3.5137019056894702E-3</c:v>
                </c:pt>
                <c:pt idx="4">
                  <c:v>1.8776842926298502E-2</c:v>
                </c:pt>
                <c:pt idx="5">
                  <c:v>5.7154562037337701E-3</c:v>
                </c:pt>
                <c:pt idx="6">
                  <c:v>9.6168341722124906E-2</c:v>
                </c:pt>
                <c:pt idx="7">
                  <c:v>2.5208796066241899E-2</c:v>
                </c:pt>
                <c:pt idx="8">
                  <c:v>6.9736697897830102E-2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7-462D-8B7D-7EC0F5540AFE}"/>
            </c:ext>
          </c:extLst>
        </c:ser>
        <c:ser>
          <c:idx val="2"/>
          <c:order val="2"/>
          <c:tx>
            <c:strRef>
              <c:f>Analysis_7_No_Adap!$F$68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Analysis_7_No_Adap!$F$69:$F$77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2.0275672237688299E-3</c:v>
                </c:pt>
                <c:pt idx="2">
                  <c:v>2.1333730018372501E-4</c:v>
                </c:pt>
                <c:pt idx="3">
                  <c:v>4.0392326766914496E-3</c:v>
                </c:pt>
                <c:pt idx="4">
                  <c:v>3.5170849006234302E-2</c:v>
                </c:pt>
                <c:pt idx="5">
                  <c:v>0.62670040251974102</c:v>
                </c:pt>
                <c:pt idx="6">
                  <c:v>33.2166460114614</c:v>
                </c:pt>
                <c:pt idx="7">
                  <c:v>165.655677025827</c:v>
                </c:pt>
                <c:pt idx="8">
                  <c:v>20246.239553405601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7-462D-8B7D-7EC0F5540AFE}"/>
            </c:ext>
          </c:extLst>
        </c:ser>
        <c:ser>
          <c:idx val="3"/>
          <c:order val="3"/>
          <c:tx>
            <c:strRef>
              <c:f>Analysis_7_No_Adap!$G$68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Analysis_7_No_Adap!$G$69:$G$77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2.0271003308310201E-3</c:v>
                </c:pt>
                <c:pt idx="2">
                  <c:v>82.163609791591796</c:v>
                </c:pt>
                <c:pt idx="3">
                  <c:v>371.72204692495097</c:v>
                </c:pt>
                <c:pt idx="4">
                  <c:v>907.26028253193601</c:v>
                </c:pt>
                <c:pt idx="5">
                  <c:v>484527.54548911197</c:v>
                </c:pt>
                <c:pt idx="6">
                  <c:v>3926.4888498404498</c:v>
                </c:pt>
                <c:pt idx="7">
                  <c:v>4979.9308899693497</c:v>
                </c:pt>
                <c:pt idx="8">
                  <c:v>5030.7870672885601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7-462D-8B7D-7EC0F5540AFE}"/>
            </c:ext>
          </c:extLst>
        </c:ser>
        <c:ser>
          <c:idx val="4"/>
          <c:order val="4"/>
          <c:tx>
            <c:strRef>
              <c:f>Analysis_7_No_Adap!$H$68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Analysis_7_No_Adap!$H$69:$H$77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2.0274307526987E-3</c:v>
                </c:pt>
                <c:pt idx="2">
                  <c:v>0.580394191518667</c:v>
                </c:pt>
                <c:pt idx="3">
                  <c:v>6.4718455751871904</c:v>
                </c:pt>
                <c:pt idx="4">
                  <c:v>149.485650154627</c:v>
                </c:pt>
                <c:pt idx="5">
                  <c:v>529271.768794704</c:v>
                </c:pt>
                <c:pt idx="6">
                  <c:v>52932325.7706066</c:v>
                </c:pt>
                <c:pt idx="7">
                  <c:v>5124452438.06528</c:v>
                </c:pt>
                <c:pt idx="8">
                  <c:v>3527987128614.6201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7-462D-8B7D-7EC0F5540AFE}"/>
            </c:ext>
          </c:extLst>
        </c:ser>
        <c:ser>
          <c:idx val="5"/>
          <c:order val="5"/>
          <c:tx>
            <c:strRef>
              <c:f>Analysis_7_No_Adap!$I$68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Analysis_7_No_Adap!$I$69:$I$77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2.6989805481935801E-3</c:v>
                </c:pt>
                <c:pt idx="2">
                  <c:v>7.3803177430410098E-4</c:v>
                </c:pt>
                <c:pt idx="3">
                  <c:v>6.1995277146310705E-4</c:v>
                </c:pt>
                <c:pt idx="4">
                  <c:v>5.27946839762193E-4</c:v>
                </c:pt>
                <c:pt idx="5">
                  <c:v>4.0548633535605303E-4</c:v>
                </c:pt>
                <c:pt idx="6">
                  <c:v>2.8091793870981099E-4</c:v>
                </c:pt>
                <c:pt idx="7">
                  <c:v>1.82449650749747E-4</c:v>
                </c:pt>
                <c:pt idx="8">
                  <c:v>1.21692293768997E-4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7-462D-8B7D-7EC0F5540AFE}"/>
            </c:ext>
          </c:extLst>
        </c:ser>
        <c:ser>
          <c:idx val="6"/>
          <c:order val="6"/>
          <c:tx>
            <c:strRef>
              <c:f>Analysis_7_No_Adap!$J$68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Analysis_7_No_Adap!$J$69:$J$77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2.69928721340984E-3</c:v>
                </c:pt>
                <c:pt idx="2">
                  <c:v>6.7812967159442002E-4</c:v>
                </c:pt>
                <c:pt idx="3">
                  <c:v>5.5580553852022801E-4</c:v>
                </c:pt>
                <c:pt idx="4">
                  <c:v>4.0543956938067098E-4</c:v>
                </c:pt>
                <c:pt idx="5">
                  <c:v>2.2618168400502099E-4</c:v>
                </c:pt>
                <c:pt idx="6">
                  <c:v>1.09141942951907E-4</c:v>
                </c:pt>
                <c:pt idx="7">
                  <c:v>7.9349442445726394E-5</c:v>
                </c:pt>
                <c:pt idx="8">
                  <c:v>7.6433862130136803E-5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7-462D-8B7D-7EC0F5540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7-462D-8B7D-7EC0F5540AFE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Analysis_7_No_Adap!$E$45:$E$53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8.9124148746384496E-2</c:v>
                </c:pt>
                <c:pt idx="2">
                  <c:v>161.79637112709199</c:v>
                </c:pt>
                <c:pt idx="3">
                  <c:v>1533.4930086450199</c:v>
                </c:pt>
                <c:pt idx="4">
                  <c:v>3714.4417088701198</c:v>
                </c:pt>
                <c:pt idx="5">
                  <c:v>769.02582754323305</c:v>
                </c:pt>
                <c:pt idx="6">
                  <c:v>706.49476017365203</c:v>
                </c:pt>
                <c:pt idx="7">
                  <c:v>7169.8130189903804</c:v>
                </c:pt>
                <c:pt idx="8">
                  <c:v>7167.6075104187003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18-413F-A0BD-DDA646EBC771}"/>
            </c:ext>
          </c:extLst>
        </c:ser>
        <c:ser>
          <c:idx val="2"/>
          <c:order val="2"/>
          <c:tx>
            <c:strRef>
              <c:f>Analysis_7_No_Adap!$F$44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Analysis_7_No_Adap!$F$45:$F$53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9.1141507556024695E-2</c:v>
                </c:pt>
                <c:pt idx="2">
                  <c:v>143.93879626112999</c:v>
                </c:pt>
                <c:pt idx="3">
                  <c:v>1840.0170939030399</c:v>
                </c:pt>
                <c:pt idx="4">
                  <c:v>12447.9891683391</c:v>
                </c:pt>
                <c:pt idx="5">
                  <c:v>56448.009952218803</c:v>
                </c:pt>
                <c:pt idx="6">
                  <c:v>856480.00231625803</c:v>
                </c:pt>
                <c:pt idx="7">
                  <c:v>101198527.96795399</c:v>
                </c:pt>
                <c:pt idx="8">
                  <c:v>7499671951.9700899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18-413F-A0BD-DDA646EBC771}"/>
            </c:ext>
          </c:extLst>
        </c:ser>
        <c:ser>
          <c:idx val="3"/>
          <c:order val="3"/>
          <c:tx>
            <c:strRef>
              <c:f>Analysis_7_No_Adap!$G$44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Analysis_7_No_Adap!$G$45:$G$53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4564.7358828349998</c:v>
                </c:pt>
                <c:pt idx="2">
                  <c:v>64646.919681230902</c:v>
                </c:pt>
                <c:pt idx="3">
                  <c:v>41466.959481129998</c:v>
                </c:pt>
                <c:pt idx="4">
                  <c:v>287648.333720328</c:v>
                </c:pt>
                <c:pt idx="5">
                  <c:v>269504.00759068801</c:v>
                </c:pt>
                <c:pt idx="6">
                  <c:v>453523.71666884498</c:v>
                </c:pt>
                <c:pt idx="7">
                  <c:v>962493.10841768398</c:v>
                </c:pt>
                <c:pt idx="8">
                  <c:v>666037.206108324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18-413F-A0BD-DDA646EBC771}"/>
            </c:ext>
          </c:extLst>
        </c:ser>
        <c:ser>
          <c:idx val="4"/>
          <c:order val="4"/>
          <c:tx>
            <c:strRef>
              <c:f>Analysis_7_No_Adap!$H$44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Analysis_7_No_Adap!$H$45:$H$53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1193.39216285818</c:v>
                </c:pt>
                <c:pt idx="2">
                  <c:v>7311.1282641445296</c:v>
                </c:pt>
                <c:pt idx="3">
                  <c:v>17649.461423213499</c:v>
                </c:pt>
                <c:pt idx="4">
                  <c:v>336992.69634009397</c:v>
                </c:pt>
                <c:pt idx="5">
                  <c:v>4252258.2436529696</c:v>
                </c:pt>
                <c:pt idx="6">
                  <c:v>214952987.776954</c:v>
                </c:pt>
                <c:pt idx="7">
                  <c:v>29803581971.652802</c:v>
                </c:pt>
                <c:pt idx="8">
                  <c:v>1317728271623.3401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18-413F-A0BD-DDA646EBC771}"/>
            </c:ext>
          </c:extLst>
        </c:ser>
        <c:ser>
          <c:idx val="5"/>
          <c:order val="5"/>
          <c:tx>
            <c:strRef>
              <c:f>Analysis_7_No_Adap!$I$44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Analysis_7_No_Adap!$I$45:$I$53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0.16251382875551501</c:v>
                </c:pt>
                <c:pt idx="2">
                  <c:v>0.14301610761747299</c:v>
                </c:pt>
                <c:pt idx="3">
                  <c:v>0.13378853263116999</c:v>
                </c:pt>
                <c:pt idx="4">
                  <c:v>0.12334382911767799</c:v>
                </c:pt>
                <c:pt idx="5">
                  <c:v>0.10802950459098799</c:v>
                </c:pt>
                <c:pt idx="6">
                  <c:v>8.7840384330541102E-2</c:v>
                </c:pt>
                <c:pt idx="7">
                  <c:v>6.6298138841539303E-2</c:v>
                </c:pt>
                <c:pt idx="8">
                  <c:v>4.8141394877712698E-2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18-413F-A0BD-DDA646EBC771}"/>
            </c:ext>
          </c:extLst>
        </c:ser>
        <c:ser>
          <c:idx val="6"/>
          <c:order val="6"/>
          <c:tx>
            <c:strRef>
              <c:f>Analysis_7_No_Adap!$J$44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Analysis_7_No_Adap!$J$45:$J$53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0.16672621382611</c:v>
                </c:pt>
                <c:pt idx="2">
                  <c:v>0.14262632467219999</c:v>
                </c:pt>
                <c:pt idx="3">
                  <c:v>0.127483296687775</c:v>
                </c:pt>
                <c:pt idx="4">
                  <c:v>0.10828297606470801</c:v>
                </c:pt>
                <c:pt idx="5">
                  <c:v>8.2164444390082206E-2</c:v>
                </c:pt>
                <c:pt idx="6">
                  <c:v>5.3741358852229103E-2</c:v>
                </c:pt>
                <c:pt idx="7">
                  <c:v>3.2619884706600197E-2</c:v>
                </c:pt>
                <c:pt idx="8">
                  <c:v>2.6936474860810699E-2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18-413F-A0BD-DDA646EBC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B18-413F-A0BD-DDA646EBC771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Analysis_7_No_Adap!$E$57:$E$65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4.3603796980369296E-3</c:v>
                </c:pt>
                <c:pt idx="2">
                  <c:v>5.1888004737321597E-6</c:v>
                </c:pt>
                <c:pt idx="3">
                  <c:v>7.72253504699449E-7</c:v>
                </c:pt>
                <c:pt idx="4">
                  <c:v>1.5753944988539099E-6</c:v>
                </c:pt>
                <c:pt idx="5">
                  <c:v>3.8450118770461103E-5</c:v>
                </c:pt>
                <c:pt idx="6">
                  <c:v>2.5076912442134601E-6</c:v>
                </c:pt>
                <c:pt idx="7">
                  <c:v>2.1230064106703101E-6</c:v>
                </c:pt>
                <c:pt idx="8">
                  <c:v>8.4536487463537907E-6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89-4904-8360-F251375AAF06}"/>
            </c:ext>
          </c:extLst>
        </c:ser>
        <c:ser>
          <c:idx val="2"/>
          <c:order val="2"/>
          <c:tx>
            <c:strRef>
              <c:f>Analysis_7_No_Adap!$F$56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Analysis_7_No_Adap!$F$57:$F$65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4.3603796979889697E-3</c:v>
                </c:pt>
                <c:pt idx="2">
                  <c:v>5.1888790668641596E-6</c:v>
                </c:pt>
                <c:pt idx="3">
                  <c:v>7.4235630309615896E-7</c:v>
                </c:pt>
                <c:pt idx="4">
                  <c:v>4.5406838502515299E-6</c:v>
                </c:pt>
                <c:pt idx="5">
                  <c:v>5.4991384011549002E-5</c:v>
                </c:pt>
                <c:pt idx="6">
                  <c:v>2.2071848683542501E-3</c:v>
                </c:pt>
                <c:pt idx="7">
                  <c:v>1.9534820165128901E-2</c:v>
                </c:pt>
                <c:pt idx="8">
                  <c:v>0.50097082861804298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89-4904-8360-F251375AAF06}"/>
            </c:ext>
          </c:extLst>
        </c:ser>
        <c:ser>
          <c:idx val="3"/>
          <c:order val="3"/>
          <c:tx>
            <c:strRef>
              <c:f>Analysis_7_No_Adap!$G$56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Analysis_7_No_Adap!$G$57:$G$65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4.3603796985911599E-3</c:v>
                </c:pt>
                <c:pt idx="2">
                  <c:v>5.4021933702186297E-5</c:v>
                </c:pt>
                <c:pt idx="3">
                  <c:v>26.088992093223901</c:v>
                </c:pt>
                <c:pt idx="4">
                  <c:v>245.086397756568</c:v>
                </c:pt>
                <c:pt idx="5">
                  <c:v>3166.7028525594601</c:v>
                </c:pt>
                <c:pt idx="6">
                  <c:v>4604.68245478063</c:v>
                </c:pt>
                <c:pt idx="7">
                  <c:v>457.98711041161198</c:v>
                </c:pt>
                <c:pt idx="8">
                  <c:v>692.61485560406004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89-4904-8360-F251375AAF06}"/>
            </c:ext>
          </c:extLst>
        </c:ser>
        <c:ser>
          <c:idx val="4"/>
          <c:order val="4"/>
          <c:tx>
            <c:strRef>
              <c:f>Analysis_7_No_Adap!$H$56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Analysis_7_No_Adap!$H$57:$H$65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4.3603796982944996E-3</c:v>
                </c:pt>
                <c:pt idx="2">
                  <c:v>5.2398184919866304E-6</c:v>
                </c:pt>
                <c:pt idx="3">
                  <c:v>3.3143099418442301E-4</c:v>
                </c:pt>
                <c:pt idx="4">
                  <c:v>3.57579246459228E-3</c:v>
                </c:pt>
                <c:pt idx="5">
                  <c:v>0.49243935491193103</c:v>
                </c:pt>
                <c:pt idx="6">
                  <c:v>107.968163673086</c:v>
                </c:pt>
                <c:pt idx="7">
                  <c:v>37972.343163055397</c:v>
                </c:pt>
                <c:pt idx="8">
                  <c:v>1865640.0036019699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89-4904-8360-F251375AAF06}"/>
            </c:ext>
          </c:extLst>
        </c:ser>
        <c:ser>
          <c:idx val="5"/>
          <c:order val="5"/>
          <c:tx>
            <c:strRef>
              <c:f>Analysis_7_No_Adap!$I$56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Analysis_7_No_Adap!$I$57:$I$65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4.3604806112311802E-3</c:v>
                </c:pt>
                <c:pt idx="2">
                  <c:v>3.9291911104299997E-5</c:v>
                </c:pt>
                <c:pt idx="3">
                  <c:v>4.1012630669357E-6</c:v>
                </c:pt>
                <c:pt idx="4">
                  <c:v>1.9964375885805899E-6</c:v>
                </c:pt>
                <c:pt idx="5">
                  <c:v>3.1495048427032699E-6</c:v>
                </c:pt>
                <c:pt idx="6">
                  <c:v>5.1973546266737003E-6</c:v>
                </c:pt>
                <c:pt idx="7">
                  <c:v>1.03040678514077E-5</c:v>
                </c:pt>
                <c:pt idx="8">
                  <c:v>2.3354668975628101E-5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B89-4904-8360-F251375AAF06}"/>
            </c:ext>
          </c:extLst>
        </c:ser>
        <c:ser>
          <c:idx val="6"/>
          <c:order val="6"/>
          <c:tx>
            <c:strRef>
              <c:f>Analysis_7_No_Adap!$J$56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Analysis_7_No_Adap!$J$57:$J$65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4.3604794992527802E-3</c:v>
                </c:pt>
                <c:pt idx="2">
                  <c:v>3.9120444856433101E-5</c:v>
                </c:pt>
                <c:pt idx="3">
                  <c:v>3.4919428921753601E-6</c:v>
                </c:pt>
                <c:pt idx="4">
                  <c:v>6.1270587936590502E-7</c:v>
                </c:pt>
                <c:pt idx="5">
                  <c:v>3.0945897133705103E-7</c:v>
                </c:pt>
                <c:pt idx="6">
                  <c:v>2.1153113172189801E-7</c:v>
                </c:pt>
                <c:pt idx="7">
                  <c:v>1.1748065098515799E-7</c:v>
                </c:pt>
                <c:pt idx="8">
                  <c:v>4.6066459091775902E-8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B89-4904-8360-F251375AA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B89-4904-8360-F251375AAF0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DD-4858-8147-AF9B2BD9D107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DD-4858-8147-AF9B2BD9D107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DD-4858-8147-AF9B2BD9D107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DD-4858-8147-AF9B2BD9D107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5DD-4858-8147-AF9B2BD9D107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5DD-4858-8147-AF9B2BD9D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5DD-4858-8147-AF9B2BD9D10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Analysis_1_Adap_paper!$E$181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Analysis_1_Adap_paper!$E$182:$E$190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CD-4F98-9822-312E643D6220}"/>
            </c:ext>
          </c:extLst>
        </c:ser>
        <c:ser>
          <c:idx val="2"/>
          <c:order val="2"/>
          <c:tx>
            <c:strRef>
              <c:f>Analysis_1_Adap_paper!$F$181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Analysis_1_Adap_paper!$F$182:$F$190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CD-4F98-9822-312E643D6220}"/>
            </c:ext>
          </c:extLst>
        </c:ser>
        <c:ser>
          <c:idx val="3"/>
          <c:order val="3"/>
          <c:tx>
            <c:strRef>
              <c:f>Analysis_1_Adap_paper!$G$181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Analysis_1_Adap_paper!$G$182:$G$190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CD-4F98-9822-312E643D6220}"/>
            </c:ext>
          </c:extLst>
        </c:ser>
        <c:ser>
          <c:idx val="4"/>
          <c:order val="4"/>
          <c:tx>
            <c:strRef>
              <c:f>Analysis_1_Adap_paper!$H$181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Analysis_1_Adap_paper!$H$182:$H$190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CD-4F98-9822-312E643D6220}"/>
            </c:ext>
          </c:extLst>
        </c:ser>
        <c:ser>
          <c:idx val="5"/>
          <c:order val="5"/>
          <c:tx>
            <c:strRef>
              <c:f>Analysis_1_Adap_paper!$I$181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Analysis_1_Adap_paper!$I$182:$I$190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CD-4F98-9822-312E643D6220}"/>
            </c:ext>
          </c:extLst>
        </c:ser>
        <c:ser>
          <c:idx val="6"/>
          <c:order val="6"/>
          <c:tx>
            <c:strRef>
              <c:f>Analysis_1_Adap_paper!$J$181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Analysis_1_Adap_paper!$J$182:$J$190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CD-4F98-9822-312E643D6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Analysis_1_Adap_paper!$D$181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Analysis_1_Adap_paper!$D$182:$D$190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CD-4F98-9822-312E643D622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Analysis_1_Adap_paper!$E$157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Analysis_1_Adap_paper!$E$158:$E$166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11-401A-B544-932155583750}"/>
            </c:ext>
          </c:extLst>
        </c:ser>
        <c:ser>
          <c:idx val="2"/>
          <c:order val="2"/>
          <c:tx>
            <c:strRef>
              <c:f>Analysis_1_Adap_paper!$F$157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Analysis_1_Adap_paper!$F$158:$F$166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11-401A-B544-932155583750}"/>
            </c:ext>
          </c:extLst>
        </c:ser>
        <c:ser>
          <c:idx val="3"/>
          <c:order val="3"/>
          <c:tx>
            <c:strRef>
              <c:f>Analysis_1_Adap_paper!$G$157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Analysis_1_Adap_paper!$G$158:$G$166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11-401A-B544-932155583750}"/>
            </c:ext>
          </c:extLst>
        </c:ser>
        <c:ser>
          <c:idx val="4"/>
          <c:order val="4"/>
          <c:tx>
            <c:strRef>
              <c:f>Analysis_1_Adap_paper!$H$157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Analysis_1_Adap_paper!$H$158:$H$166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11-401A-B544-932155583750}"/>
            </c:ext>
          </c:extLst>
        </c:ser>
        <c:ser>
          <c:idx val="5"/>
          <c:order val="5"/>
          <c:tx>
            <c:strRef>
              <c:f>Analysis_1_Adap_paper!$I$157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Analysis_1_Adap_paper!$I$158:$I$166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411-401A-B544-932155583750}"/>
            </c:ext>
          </c:extLst>
        </c:ser>
        <c:ser>
          <c:idx val="6"/>
          <c:order val="6"/>
          <c:tx>
            <c:strRef>
              <c:f>Analysis_1_Adap_paper!$J$157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Analysis_1_Adap_paper!$J$158:$J$166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11-401A-B544-932155583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Analysis_1_Adap_paper!$D$157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Analysis_1_Adap_paper!$D$158:$D$166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411-401A-B544-93215558375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Analysis_1_Adap_paper!$E$169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Analysis_1_Adap_paper!$E$170:$E$178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6D-4C09-98E2-21F5D977B656}"/>
            </c:ext>
          </c:extLst>
        </c:ser>
        <c:ser>
          <c:idx val="2"/>
          <c:order val="2"/>
          <c:tx>
            <c:strRef>
              <c:f>Analysis_1_Adap_paper!$F$169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Analysis_1_Adap_paper!$F$170:$F$178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6D-4C09-98E2-21F5D977B656}"/>
            </c:ext>
          </c:extLst>
        </c:ser>
        <c:ser>
          <c:idx val="3"/>
          <c:order val="3"/>
          <c:tx>
            <c:strRef>
              <c:f>Analysis_1_Adap_paper!$G$169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Analysis_1_Adap_paper!$G$170:$G$178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6D-4C09-98E2-21F5D977B656}"/>
            </c:ext>
          </c:extLst>
        </c:ser>
        <c:ser>
          <c:idx val="4"/>
          <c:order val="4"/>
          <c:tx>
            <c:strRef>
              <c:f>Analysis_1_Adap_paper!$H$169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Analysis_1_Adap_paper!$H$170:$H$178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6D-4C09-98E2-21F5D977B656}"/>
            </c:ext>
          </c:extLst>
        </c:ser>
        <c:ser>
          <c:idx val="5"/>
          <c:order val="5"/>
          <c:tx>
            <c:strRef>
              <c:f>Analysis_1_Adap_paper!$I$169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Analysis_1_Adap_paper!$I$170:$I$178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6D-4C09-98E2-21F5D977B656}"/>
            </c:ext>
          </c:extLst>
        </c:ser>
        <c:ser>
          <c:idx val="6"/>
          <c:order val="6"/>
          <c:tx>
            <c:strRef>
              <c:f>Analysis_1_Adap_paper!$J$169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Analysis_1_Adap_paper!$J$170:$J$178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6D-4C09-98E2-21F5D977B6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Analysis_1_Adap_paper!$D$169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Analysis_1_Adap_paper!$D$170:$D$178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6D-4C09-98E2-21F5D977B65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A4-4084-AF08-FEDE1A5D82BD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A4-4084-AF08-FEDE1A5D82BD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A4-4084-AF08-FEDE1A5D82BD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A4-4084-AF08-FEDE1A5D82BD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A4-4084-AF08-FEDE1A5D82BD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A4-4084-AF08-FEDE1A5D8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EA4-4084-AF08-FEDE1A5D82B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7F-4C99-91F7-5B73A01B64E6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7F-4C99-91F7-5B73A01B64E6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D7F-4C99-91F7-5B73A01B64E6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7F-4C99-91F7-5B73A01B64E6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D7F-4C99-91F7-5B73A01B64E6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D7F-4C99-91F7-5B73A01B64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D7F-4C99-91F7-5B73A01B64E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8A8-969A-35879FE3F665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8A8-969A-35879FE3F665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5B-48A8-969A-35879FE3F665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5B-48A8-969A-35879FE3F665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B5B-48A8-969A-35879FE3F665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B5B-48A8-969A-35879FE3F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B5B-48A8-969A-35879FE3F66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Analysis_1_Adap_paper!$E$121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Analysis_1_Adap_paper!$E$122:$E$130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BB-4CE7-A96A-7D9ECED9D315}"/>
            </c:ext>
          </c:extLst>
        </c:ser>
        <c:ser>
          <c:idx val="2"/>
          <c:order val="2"/>
          <c:tx>
            <c:strRef>
              <c:f>Analysis_1_Adap_paper!$F$121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Analysis_1_Adap_paper!$F$122:$F$130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BB-4CE7-A96A-7D9ECED9D315}"/>
            </c:ext>
          </c:extLst>
        </c:ser>
        <c:ser>
          <c:idx val="3"/>
          <c:order val="3"/>
          <c:tx>
            <c:strRef>
              <c:f>Analysis_1_Adap_paper!$G$121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Analysis_1_Adap_paper!$G$122:$G$130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BB-4CE7-A96A-7D9ECED9D315}"/>
            </c:ext>
          </c:extLst>
        </c:ser>
        <c:ser>
          <c:idx val="4"/>
          <c:order val="4"/>
          <c:tx>
            <c:strRef>
              <c:f>Analysis_1_Adap_paper!$H$121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Analysis_1_Adap_paper!$H$122:$H$130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BB-4CE7-A96A-7D9ECED9D315}"/>
            </c:ext>
          </c:extLst>
        </c:ser>
        <c:ser>
          <c:idx val="5"/>
          <c:order val="5"/>
          <c:tx>
            <c:strRef>
              <c:f>Analysis_1_Adap_paper!$I$121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Analysis_1_Adap_paper!$I$122:$I$130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BB-4CE7-A96A-7D9ECED9D315}"/>
            </c:ext>
          </c:extLst>
        </c:ser>
        <c:ser>
          <c:idx val="6"/>
          <c:order val="6"/>
          <c:tx>
            <c:strRef>
              <c:f>Analysis_1_Adap_paper!$J$121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Analysis_1_Adap_paper!$J$122:$J$130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ABB-4CE7-A96A-7D9ECED9D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Analysis_1_Adap_paper!$D$121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Analysis_1_Adap_paper!$D$122:$D$130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ABB-4CE7-A96A-7D9ECED9D3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chart" Target="../charts/chart55.xml"/><Relationship Id="rId7" Type="http://schemas.openxmlformats.org/officeDocument/2006/relationships/chart" Target="../charts/chart59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2A1254-14C8-4AF9-BB8E-42011D1773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D01DC8-B985-4426-92C7-8E443983B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CFB1866-3E11-43B7-AAE8-EFB33507A7BB}"/>
            </a:ext>
          </a:extLst>
        </xdr:cNvPr>
        <xdr:cNvSpPr/>
      </xdr:nvSpPr>
      <xdr:spPr>
        <a:xfrm>
          <a:off x="10839450" y="6784601"/>
          <a:ext cx="965947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FF6FF48F-6253-4B80-AD08-5924F277BCD6}"/>
            </a:ext>
          </a:extLst>
        </xdr:cNvPr>
        <xdr:cNvSpPr/>
      </xdr:nvSpPr>
      <xdr:spPr>
        <a:xfrm>
          <a:off x="10839450" y="8902513"/>
          <a:ext cx="988358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83AF9B83-C8FD-41EF-B56E-00C487D35CFA}"/>
            </a:ext>
          </a:extLst>
        </xdr:cNvPr>
        <xdr:cNvSpPr/>
      </xdr:nvSpPr>
      <xdr:spPr>
        <a:xfrm>
          <a:off x="10839450" y="11228855"/>
          <a:ext cx="972670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499940-D5FD-4D2B-84FA-8DCC4B56F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F5735C4-5026-47A3-BAF5-A0004230E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16</xdr:row>
      <xdr:rowOff>0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5777F1C-5A3A-4813-8F39-901BD24FE2FF}"/>
            </a:ext>
          </a:extLst>
        </xdr:cNvPr>
        <xdr:cNvSpPr txBox="1"/>
      </xdr:nvSpPr>
      <xdr:spPr>
        <a:xfrm>
          <a:off x="12595413" y="3417794"/>
          <a:ext cx="4090147" cy="27342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 adaptive</a:t>
          </a:r>
        </a:p>
        <a:p>
          <a:r>
            <a:rPr lang="en-US" sz="1100"/>
            <a:t>For c&lt;</a:t>
          </a:r>
          <a:r>
            <a:rPr lang="en-US" sz="1100" baseline="0"/>
            <a:t> c_0 --&gt; Convergence</a:t>
          </a:r>
        </a:p>
        <a:p>
          <a:r>
            <a:rPr lang="en-US" sz="1100" baseline="0"/>
            <a:t>For c&gt; c_0 --&gt;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 convergence fro all standard method + ill-conditioned; only CPLRBF shows a stable solution however stagnates</a:t>
          </a: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/>
            <a:t>Adaptive</a:t>
          </a:r>
        </a:p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DEE54B4-4385-466F-AC50-810E2A599685}"/>
            </a:ext>
          </a:extLst>
        </xdr:cNvPr>
        <xdr:cNvSpPr txBox="1"/>
      </xdr:nvSpPr>
      <xdr:spPr>
        <a:xfrm>
          <a:off x="11858625" y="15435543"/>
          <a:ext cx="0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A4CBE593-CFD3-4957-BBC9-56DD84DD602E}"/>
            </a:ext>
          </a:extLst>
        </xdr:cNvPr>
        <xdr:cNvSpPr/>
      </xdr:nvSpPr>
      <xdr:spPr>
        <a:xfrm>
          <a:off x="11379574" y="2468656"/>
          <a:ext cx="479051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DE57178-551A-407A-81C4-6BAA9B2F70AD}"/>
            </a:ext>
          </a:extLst>
        </xdr:cNvPr>
        <xdr:cNvSpPr txBox="1"/>
      </xdr:nvSpPr>
      <xdr:spPr>
        <a:xfrm>
          <a:off x="11858625" y="2457450"/>
          <a:ext cx="10018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2846A5-3F49-41C2-84C9-47BD86427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BD5BE6-E08E-40C2-B791-C4BC30C33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BEBF6C91-EA90-4265-ABC9-E6A5DC4816D4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D97879B6-A8E0-4A31-A065-BE3DBC4838E1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7FEB8764-F25E-41AE-8217-F7BD0AA9EB57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5D7986-33A6-4C4B-A6CC-CDFE14074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2C24F5-FAF8-46EC-9204-6F0E3B497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E5AD035-876D-454D-B7CE-0F386568142F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74A6D7A-ADF8-4609-A69D-6EF5048D87A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891A6493-8FAE-4447-931B-ABC0FBEA525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AB4DDF92-F2EC-4EC0-8D90-33F5FD8673F4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15AC86F-3930-43B0-8A8E-154FACC88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754959</xdr:colOff>
      <xdr:row>74</xdr:row>
      <xdr:rowOff>155733</xdr:rowOff>
    </xdr:from>
    <xdr:to>
      <xdr:col>34</xdr:col>
      <xdr:colOff>232018</xdr:colOff>
      <xdr:row>86</xdr:row>
      <xdr:rowOff>61058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EEB3779-0294-4BFB-BC95-4C0C9CDAA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232018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114291D-F404-44A3-89D1-C57CDAC981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232018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14282E2-E7BB-4C4C-8D70-50DAF23FA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9D9F89-23C8-4C48-8822-690BFA6080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16657</xdr:colOff>
      <xdr:row>73</xdr:row>
      <xdr:rowOff>175206</xdr:rowOff>
    </xdr:from>
    <xdr:to>
      <xdr:col>34</xdr:col>
      <xdr:colOff>283175</xdr:colOff>
      <xdr:row>85</xdr:row>
      <xdr:rowOff>154459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276D3F0-2220-4BF0-953C-BEE59B1D5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270303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9DB2600-630F-48A1-ADB2-A051B54278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283175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A558691-D87B-4D71-9807-0F8C18D01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8690E1-4442-4504-B8B2-88A40AA2CF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762509</xdr:colOff>
      <xdr:row>73</xdr:row>
      <xdr:rowOff>180823</xdr:rowOff>
    </xdr:from>
    <xdr:to>
      <xdr:col>34</xdr:col>
      <xdr:colOff>242454</xdr:colOff>
      <xdr:row>85</xdr:row>
      <xdr:rowOff>21392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9AB254-7789-48E7-BD16-AA1141158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251113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F056C79-EAEC-4414-B8CA-4A12000B6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259772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8AD73D1-F8E7-4BC9-B276-0438BB18A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F74838-92B6-49ED-845F-474A377202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30397</xdr:colOff>
      <xdr:row>74</xdr:row>
      <xdr:rowOff>33618</xdr:rowOff>
    </xdr:from>
    <xdr:to>
      <xdr:col>34</xdr:col>
      <xdr:colOff>253323</xdr:colOff>
      <xdr:row>85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B635A0-5605-4A84-AC60-BDBC69C6D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243191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55E04FD-3BD5-4B3A-8782-468177693C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233058</xdr:colOff>
      <xdr:row>73</xdr:row>
      <xdr:rowOff>50664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4958E78-5D74-411A-9018-3F19F1626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82519C2-FDC9-44F5-B351-B922892E3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7002</xdr:colOff>
      <xdr:row>74</xdr:row>
      <xdr:rowOff>33618</xdr:rowOff>
    </xdr:from>
    <xdr:to>
      <xdr:col>34</xdr:col>
      <xdr:colOff>267890</xdr:colOff>
      <xdr:row>85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3FC2CDE-A1C9-4FED-A570-BD5D2C83B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50</xdr:row>
      <xdr:rowOff>12326</xdr:rowOff>
    </xdr:from>
    <xdr:to>
      <xdr:col>34</xdr:col>
      <xdr:colOff>257969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6F97BB1-3C1F-4C98-874A-180A967C7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</xdr:colOff>
      <xdr:row>62</xdr:row>
      <xdr:rowOff>34737</xdr:rowOff>
    </xdr:from>
    <xdr:to>
      <xdr:col>34</xdr:col>
      <xdr:colOff>267891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5F14CC-0F89-4D8C-B7F5-B00ADABDB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37</xdr:row>
      <xdr:rowOff>56029</xdr:rowOff>
    </xdr:from>
    <xdr:to>
      <xdr:col>34</xdr:col>
      <xdr:colOff>246530</xdr:colOff>
      <xdr:row>49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AFF962-D3B7-4DAE-A376-4D6D7CDA5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761999</xdr:colOff>
      <xdr:row>74</xdr:row>
      <xdr:rowOff>33618</xdr:rowOff>
    </xdr:from>
    <xdr:to>
      <xdr:col>34</xdr:col>
      <xdr:colOff>257175</xdr:colOff>
      <xdr:row>86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3DF3A6-9DD6-4DA8-93B0-025E0D11A1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9525</xdr:colOff>
      <xdr:row>50</xdr:row>
      <xdr:rowOff>12326</xdr:rowOff>
    </xdr:from>
    <xdr:to>
      <xdr:col>34</xdr:col>
      <xdr:colOff>247650</xdr:colOff>
      <xdr:row>62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3798D96-43A3-480E-9000-84BC2E694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62</xdr:row>
      <xdr:rowOff>34737</xdr:rowOff>
    </xdr:from>
    <xdr:to>
      <xdr:col>34</xdr:col>
      <xdr:colOff>257175</xdr:colOff>
      <xdr:row>73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D6C2509-D79A-495E-971D-E83C5408A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118</xdr:row>
      <xdr:rowOff>56029</xdr:rowOff>
    </xdr:from>
    <xdr:to>
      <xdr:col>35</xdr:col>
      <xdr:colOff>246530</xdr:colOff>
      <xdr:row>130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21F0E0-91B6-4CF3-8D0A-1EE2EEC8DF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179</xdr:row>
      <xdr:rowOff>33618</xdr:rowOff>
    </xdr:from>
    <xdr:to>
      <xdr:col>35</xdr:col>
      <xdr:colOff>44823</xdr:colOff>
      <xdr:row>190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29A80D-4230-4760-A406-2922466FE1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156</xdr:row>
      <xdr:rowOff>168088</xdr:rowOff>
    </xdr:from>
    <xdr:to>
      <xdr:col>14</xdr:col>
      <xdr:colOff>683558</xdr:colOff>
      <xdr:row>164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5A9D9EF8-FD64-4184-9B1F-6A353BD67ED6}"/>
            </a:ext>
          </a:extLst>
        </xdr:cNvPr>
        <xdr:cNvSpPr/>
      </xdr:nvSpPr>
      <xdr:spPr>
        <a:xfrm>
          <a:off x="13501967" y="28381138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169</xdr:row>
      <xdr:rowOff>17930</xdr:rowOff>
    </xdr:from>
    <xdr:to>
      <xdr:col>14</xdr:col>
      <xdr:colOff>667870</xdr:colOff>
      <xdr:row>176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31E7B219-E264-4EB1-895E-C5F702B7FD62}"/>
            </a:ext>
          </a:extLst>
        </xdr:cNvPr>
        <xdr:cNvSpPr/>
      </xdr:nvSpPr>
      <xdr:spPr>
        <a:xfrm>
          <a:off x="13486279" y="30583655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155</xdr:row>
      <xdr:rowOff>12326</xdr:rowOff>
    </xdr:from>
    <xdr:to>
      <xdr:col>37</xdr:col>
      <xdr:colOff>252133</xdr:colOff>
      <xdr:row>167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DB77236-CA14-43EC-A57C-F5F2694A8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167</xdr:row>
      <xdr:rowOff>34737</xdr:rowOff>
    </xdr:from>
    <xdr:to>
      <xdr:col>37</xdr:col>
      <xdr:colOff>324971</xdr:colOff>
      <xdr:row>178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8C7240E-F533-4D6D-BC2A-96A2582B1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22CCDB7-89C3-405A-9261-D4EC42DC2EEC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191</xdr:row>
      <xdr:rowOff>33618</xdr:rowOff>
    </xdr:from>
    <xdr:to>
      <xdr:col>23</xdr:col>
      <xdr:colOff>549088</xdr:colOff>
      <xdr:row>194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260D293-016E-413B-8EFC-D995D1F21622}"/>
            </a:ext>
          </a:extLst>
        </xdr:cNvPr>
        <xdr:cNvSpPr txBox="1"/>
      </xdr:nvSpPr>
      <xdr:spPr>
        <a:xfrm>
          <a:off x="18699255" y="34580793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A31C1065-8D1F-4C41-9BA5-799B7FD30FE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E1D8AAA2-E2EB-4744-BA4A-869FFA50CE06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6</xdr:col>
      <xdr:colOff>520022</xdr:colOff>
      <xdr:row>57</xdr:row>
      <xdr:rowOff>39920</xdr:rowOff>
    </xdr:from>
    <xdr:to>
      <xdr:col>11</xdr:col>
      <xdr:colOff>732232</xdr:colOff>
      <xdr:row>78</xdr:row>
      <xdr:rowOff>154781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67C90BDC-B0DF-4A11-B762-C700A9F67BC8}"/>
            </a:ext>
          </a:extLst>
        </xdr:cNvPr>
        <xdr:cNvSpPr txBox="1">
          <a:spLocks noChangeArrowheads="1"/>
        </xdr:cNvSpPr>
      </xdr:nvSpPr>
      <xdr:spPr bwMode="auto">
        <a:xfrm>
          <a:off x="5568272" y="10941283"/>
          <a:ext cx="8441810" cy="3686736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46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5D594142-6E99-4670-9273-8AB810501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46</xdr:row>
      <xdr:rowOff>56029</xdr:rowOff>
    </xdr:from>
    <xdr:to>
      <xdr:col>35</xdr:col>
      <xdr:colOff>246530</xdr:colOff>
      <xdr:row>58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95CF60CE-8986-4E34-933F-A41AA8CE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106</xdr:row>
      <xdr:rowOff>56029</xdr:rowOff>
    </xdr:from>
    <xdr:to>
      <xdr:col>35</xdr:col>
      <xdr:colOff>246530</xdr:colOff>
      <xdr:row>118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F2AA6A51-738E-4229-9A21-112B764C1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130</xdr:row>
      <xdr:rowOff>56029</xdr:rowOff>
    </xdr:from>
    <xdr:to>
      <xdr:col>35</xdr:col>
      <xdr:colOff>246530</xdr:colOff>
      <xdr:row>154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CB0EC241-8BE1-4494-8531-995CF9ED9E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5E6511-C9FA-476A-BCB7-2E9F43B21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F3CE5B-311A-4285-AF06-A4A3DE89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860A9186-CDBC-4005-8A8D-4BF8F86721AF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63CBA848-91E1-4867-AB8A-24E9B9E6F88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FB2C421C-A5ED-4394-8566-D371011B54BF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0C38BB-A1C8-482D-949E-E7F93E129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C8EE31-93FD-49D9-B6C4-AA201FC1C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08EE1A-9E56-4555-A4D8-693B0AD81333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C81CCD9-C901-4C8D-8972-912BBBACE42B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2FB2E07-2F83-46E4-A0D5-D9ECB41A1528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BAB2D5C-3D91-48DA-8829-692DFAE8EAA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67A1D0-F5B2-4F86-9743-EDBB5F7FE4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F667A3-BF1B-4C96-A9BC-412897000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8C92931-EC8F-4E58-B126-1D6D3382E49C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106BE67-FC5A-4017-BBDB-C5C7D7D968C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3B37BE7E-A27D-469F-BA4C-1A8DE4A2EF25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879FBF4-9589-49D1-82B6-00D0C4396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3B5378-E5B5-4BDE-880D-C151534DA0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27E58C6-412F-4C61-AA00-25B4621F1B29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5AA0023-1C9E-4D2C-8B4E-8FBF3CB7BE5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FA7BF9A7-588A-4D52-B2A2-29531A038CF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D95C0B8-62D3-4150-A383-B4EFDCE311F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F4D340-3415-4DA0-A789-282D8B4B48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057484-10AE-4CCC-A728-469299B4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90862830-CD66-4C21-86A9-E429221D9CD8}"/>
            </a:ext>
          </a:extLst>
        </xdr:cNvPr>
        <xdr:cNvSpPr/>
      </xdr:nvSpPr>
      <xdr:spPr>
        <a:xfrm>
          <a:off x="11041156" y="6784601"/>
          <a:ext cx="3250266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5CF92D6E-CD06-4D46-866F-EA4FC5DEBC00}"/>
            </a:ext>
          </a:extLst>
        </xdr:cNvPr>
        <xdr:cNvSpPr/>
      </xdr:nvSpPr>
      <xdr:spPr>
        <a:xfrm>
          <a:off x="11063567" y="8902513"/>
          <a:ext cx="3250266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5909FE90-E88F-4068-B51E-58CCA041882D}"/>
            </a:ext>
          </a:extLst>
        </xdr:cNvPr>
        <xdr:cNvSpPr/>
      </xdr:nvSpPr>
      <xdr:spPr>
        <a:xfrm>
          <a:off x="11047879" y="11228855"/>
          <a:ext cx="3250266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62EC625-3934-4CE1-91A0-E28A1DFA5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D260EBB-D8AA-4152-9C16-171676B0E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E9C3875-5FF5-4091-B944-1C8A261B7935}"/>
            </a:ext>
          </a:extLst>
        </xdr:cNvPr>
        <xdr:cNvSpPr txBox="1"/>
      </xdr:nvSpPr>
      <xdr:spPr>
        <a:xfrm>
          <a:off x="15109453" y="5376584"/>
          <a:ext cx="4077820" cy="7479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E220A79-013F-4F4E-8314-E2D916385244}"/>
            </a:ext>
          </a:extLst>
        </xdr:cNvPr>
        <xdr:cNvSpPr txBox="1"/>
      </xdr:nvSpPr>
      <xdr:spPr>
        <a:xfrm>
          <a:off x="14546355" y="15435543"/>
          <a:ext cx="5100358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15823263-77ED-49CB-AA73-EB39A4392063}"/>
            </a:ext>
          </a:extLst>
        </xdr:cNvPr>
        <xdr:cNvSpPr/>
      </xdr:nvSpPr>
      <xdr:spPr>
        <a:xfrm>
          <a:off x="13865599" y="2468656"/>
          <a:ext cx="2014257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224C3F6-AD2D-4738-8B7E-7799C39CD877}"/>
            </a:ext>
          </a:extLst>
        </xdr:cNvPr>
        <xdr:cNvSpPr txBox="1"/>
      </xdr:nvSpPr>
      <xdr:spPr>
        <a:xfrm>
          <a:off x="16725900" y="2457450"/>
          <a:ext cx="40879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118</xdr:row>
      <xdr:rowOff>56029</xdr:rowOff>
    </xdr:from>
    <xdr:to>
      <xdr:col>35</xdr:col>
      <xdr:colOff>246530</xdr:colOff>
      <xdr:row>130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734CCB-2063-48BD-9717-9312188A0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179</xdr:row>
      <xdr:rowOff>33618</xdr:rowOff>
    </xdr:from>
    <xdr:to>
      <xdr:col>35</xdr:col>
      <xdr:colOff>44823</xdr:colOff>
      <xdr:row>190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1330C8-42DC-4A04-AB12-D9325C800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156</xdr:row>
      <xdr:rowOff>168088</xdr:rowOff>
    </xdr:from>
    <xdr:to>
      <xdr:col>14</xdr:col>
      <xdr:colOff>683558</xdr:colOff>
      <xdr:row>164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727658B9-F38D-408A-AC14-9BDFFDD313BE}"/>
            </a:ext>
          </a:extLst>
        </xdr:cNvPr>
        <xdr:cNvSpPr/>
      </xdr:nvSpPr>
      <xdr:spPr>
        <a:xfrm>
          <a:off x="11849380" y="8735826"/>
          <a:ext cx="3455053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169</xdr:row>
      <xdr:rowOff>17930</xdr:rowOff>
    </xdr:from>
    <xdr:to>
      <xdr:col>14</xdr:col>
      <xdr:colOff>667870</xdr:colOff>
      <xdr:row>176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A59DD131-F40B-47B7-8224-0B08C815C2CF}"/>
            </a:ext>
          </a:extLst>
        </xdr:cNvPr>
        <xdr:cNvSpPr/>
      </xdr:nvSpPr>
      <xdr:spPr>
        <a:xfrm>
          <a:off x="11833692" y="10938343"/>
          <a:ext cx="3455053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155</xdr:row>
      <xdr:rowOff>12326</xdr:rowOff>
    </xdr:from>
    <xdr:to>
      <xdr:col>37</xdr:col>
      <xdr:colOff>252133</xdr:colOff>
      <xdr:row>167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623D777-1F33-44D2-80F3-3E7312577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167</xdr:row>
      <xdr:rowOff>34737</xdr:rowOff>
    </xdr:from>
    <xdr:to>
      <xdr:col>37</xdr:col>
      <xdr:colOff>324971</xdr:colOff>
      <xdr:row>178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870275-2785-4615-BE4F-0237B8DB46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E74CE75-262F-4471-9604-615487D234B7}"/>
            </a:ext>
          </a:extLst>
        </xdr:cNvPr>
        <xdr:cNvSpPr txBox="1"/>
      </xdr:nvSpPr>
      <xdr:spPr>
        <a:xfrm>
          <a:off x="19258012" y="732934"/>
          <a:ext cx="9442004" cy="9398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191</xdr:row>
      <xdr:rowOff>33618</xdr:rowOff>
    </xdr:from>
    <xdr:to>
      <xdr:col>23</xdr:col>
      <xdr:colOff>549088</xdr:colOff>
      <xdr:row>194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7A85A10-A441-4DA0-BD0C-572A7FAAB82C}"/>
            </a:ext>
          </a:extLst>
        </xdr:cNvPr>
        <xdr:cNvSpPr txBox="1"/>
      </xdr:nvSpPr>
      <xdr:spPr>
        <a:xfrm>
          <a:off x="15589343" y="14935481"/>
          <a:ext cx="544802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728EE73-8A27-4F13-BE94-6CD78DBC6688}"/>
            </a:ext>
          </a:extLst>
        </xdr:cNvPr>
        <xdr:cNvSpPr/>
      </xdr:nvSpPr>
      <xdr:spPr>
        <a:xfrm>
          <a:off x="14856199" y="2459131"/>
          <a:ext cx="21380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E9E2AFF-8B1F-4C23-ABF6-2943F900585D}"/>
            </a:ext>
          </a:extLst>
        </xdr:cNvPr>
        <xdr:cNvSpPr txBox="1"/>
      </xdr:nvSpPr>
      <xdr:spPr>
        <a:xfrm>
          <a:off x="17945100" y="2447925"/>
          <a:ext cx="4349844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6</xdr:col>
      <xdr:colOff>520022</xdr:colOff>
      <xdr:row>57</xdr:row>
      <xdr:rowOff>39920</xdr:rowOff>
    </xdr:from>
    <xdr:to>
      <xdr:col>11</xdr:col>
      <xdr:colOff>732232</xdr:colOff>
      <xdr:row>78</xdr:row>
      <xdr:rowOff>154781</xdr:rowOff>
    </xdr:to>
    <xdr:sp macro="" textlink="">
      <xdr:nvSpPr>
        <xdr:cNvPr id="27649" name="Text Box 1">
          <a:extLst>
            <a:ext uri="{FF2B5EF4-FFF2-40B4-BE49-F238E27FC236}">
              <a16:creationId xmlns:a16="http://schemas.microsoft.com/office/drawing/2014/main" id="{26F99A38-6F2F-F2E5-97A9-095BC9CAAFBF}"/>
            </a:ext>
          </a:extLst>
        </xdr:cNvPr>
        <xdr:cNvSpPr txBox="1">
          <a:spLocks noChangeArrowheads="1"/>
        </xdr:cNvSpPr>
      </xdr:nvSpPr>
      <xdr:spPr bwMode="auto">
        <a:xfrm>
          <a:off x="5562320" y="10898420"/>
          <a:ext cx="8445381" cy="3639111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46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A150133E-8414-4476-AB20-942BBB99E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46</xdr:row>
      <xdr:rowOff>56029</xdr:rowOff>
    </xdr:from>
    <xdr:to>
      <xdr:col>35</xdr:col>
      <xdr:colOff>246530</xdr:colOff>
      <xdr:row>58</xdr:row>
      <xdr:rowOff>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1631FF8-437F-460C-9191-AF8324467F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106</xdr:row>
      <xdr:rowOff>56029</xdr:rowOff>
    </xdr:from>
    <xdr:to>
      <xdr:col>35</xdr:col>
      <xdr:colOff>246530</xdr:colOff>
      <xdr:row>118</xdr:row>
      <xdr:rowOff>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19C7AD14-1324-4E3B-B566-E7CC2BD57E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130</xdr:row>
      <xdr:rowOff>56029</xdr:rowOff>
    </xdr:from>
    <xdr:to>
      <xdr:col>35</xdr:col>
      <xdr:colOff>246530</xdr:colOff>
      <xdr:row>154</xdr:row>
      <xdr:rowOff>78442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9365A9-8C08-41CD-A19F-0C40A7B8DF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8</v>
    <v>107</v>
    <v>1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0CB3-4C73-4E50-82B6-9AE41AF3ECF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6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6.5954877392915304E-9</v>
      </c>
      <c r="F6" s="6">
        <f t="shared" si="7"/>
        <v>6.1714150317859803E-9</v>
      </c>
      <c r="G6" s="6">
        <f t="shared" si="7"/>
        <v>0</v>
      </c>
      <c r="H6" s="6">
        <f t="shared" si="7"/>
        <v>0</v>
      </c>
      <c r="I6" s="6">
        <f t="shared" si="7"/>
        <v>2.2773958558430802E-6</v>
      </c>
      <c r="J6" s="6">
        <f t="shared" si="7"/>
        <v>1.92608924509674E-6</v>
      </c>
      <c r="K6" s="6">
        <f t="shared" si="7"/>
        <v>0</v>
      </c>
      <c r="L6" s="6">
        <f t="shared" si="7"/>
        <v>0</v>
      </c>
      <c r="M6" s="6">
        <f t="shared" si="7"/>
        <v>9.3465820805160899E-8</v>
      </c>
      <c r="N6" s="6">
        <f t="shared" si="7"/>
        <v>5.4496433254946901E-8</v>
      </c>
      <c r="O6" s="6">
        <f t="shared" si="7"/>
        <v>0</v>
      </c>
      <c r="P6" s="6">
        <f t="shared" si="7"/>
        <v>0</v>
      </c>
      <c r="Q6" s="6">
        <f t="shared" si="7"/>
        <v>3.0008950435700399E-8</v>
      </c>
      <c r="R6" s="6">
        <f t="shared" si="7"/>
        <v>1.6466741914467101E-8</v>
      </c>
      <c r="S6" s="6">
        <f t="shared" si="7"/>
        <v>0</v>
      </c>
      <c r="T6" s="6">
        <f t="shared" si="7"/>
        <v>0</v>
      </c>
      <c r="U6" s="6">
        <f t="shared" si="7"/>
        <v>3.04925187877281E-8</v>
      </c>
      <c r="V6" s="6">
        <f t="shared" si="7"/>
        <v>5.2449571352752896E-9</v>
      </c>
      <c r="W6" s="6">
        <f t="shared" si="7"/>
        <v>0</v>
      </c>
      <c r="X6" s="6">
        <f t="shared" si="7"/>
        <v>0</v>
      </c>
      <c r="Y6" s="6">
        <f t="shared" si="7"/>
        <v>9.6408646121925998E-8</v>
      </c>
      <c r="Z6" s="6">
        <f t="shared" si="7"/>
        <v>2.9916126798035199E-9</v>
      </c>
      <c r="AA6" s="6">
        <f t="shared" si="7"/>
        <v>0</v>
      </c>
      <c r="AB6" s="6">
        <f t="shared" si="7"/>
        <v>0</v>
      </c>
      <c r="AC6" s="6">
        <f t="shared" si="7"/>
        <v>4.7628684052280997E-7</v>
      </c>
      <c r="AD6" s="6">
        <f t="shared" si="7"/>
        <v>7.6221569056400507E-9</v>
      </c>
      <c r="AE6" s="6">
        <f t="shared" si="7"/>
        <v>0</v>
      </c>
      <c r="AF6" s="6">
        <f t="shared" si="7"/>
        <v>0</v>
      </c>
      <c r="AG6" s="6">
        <f t="shared" si="7"/>
        <v>2.18182457378813E-6</v>
      </c>
      <c r="AH6" s="6">
        <f t="shared" si="7"/>
        <v>3.3707214686096198E-8</v>
      </c>
      <c r="AI6" s="6">
        <f t="shared" si="7"/>
        <v>0</v>
      </c>
      <c r="AJ6" s="6">
        <f t="shared" si="7"/>
        <v>0</v>
      </c>
      <c r="AK6" s="6">
        <f t="shared" si="7"/>
        <v>2.1438810007268199E-6</v>
      </c>
      <c r="AL6" s="6">
        <f t="shared" si="7"/>
        <v>9.0436860555875906E-8</v>
      </c>
      <c r="AM6" s="6">
        <f t="shared" si="7"/>
        <v>0</v>
      </c>
      <c r="AN6" s="6">
        <f t="shared" si="7"/>
        <v>0</v>
      </c>
      <c r="AO6" s="6">
        <f t="shared" si="7"/>
        <v>2.2275043776026601E-6</v>
      </c>
      <c r="AP6" s="6">
        <f t="shared" si="7"/>
        <v>1.8855349276369901E-7</v>
      </c>
      <c r="AQ6" s="6">
        <f t="shared" si="7"/>
        <v>0</v>
      </c>
      <c r="AR6" s="6">
        <f t="shared" si="7"/>
        <v>0</v>
      </c>
      <c r="AS6" s="6">
        <f t="shared" si="7"/>
        <v>2.9604949466670799E-9</v>
      </c>
      <c r="AT6" s="6">
        <f t="shared" si="7"/>
        <v>2.89883424297153E-9</v>
      </c>
      <c r="AU6" s="6">
        <f t="shared" si="7"/>
        <v>0</v>
      </c>
      <c r="AV6" s="6">
        <f t="shared" si="7"/>
        <v>0</v>
      </c>
      <c r="AW6" s="6">
        <f t="shared" si="7"/>
        <v>1.11152449897194E-6</v>
      </c>
      <c r="AX6" s="6">
        <f t="shared" si="7"/>
        <v>1.0739363823924601E-6</v>
      </c>
      <c r="AY6" s="6">
        <f t="shared" si="7"/>
        <v>0</v>
      </c>
      <c r="AZ6" s="6">
        <f t="shared" si="7"/>
        <v>0</v>
      </c>
      <c r="BA6" s="6">
        <f t="shared" si="7"/>
        <v>2.2336550637561199E-8</v>
      </c>
      <c r="BB6" s="6">
        <f t="shared" si="7"/>
        <v>1.6746052674453101E-8</v>
      </c>
      <c r="BC6" s="6">
        <f t="shared" si="7"/>
        <v>0</v>
      </c>
      <c r="BD6" s="6">
        <f t="shared" si="7"/>
        <v>0</v>
      </c>
      <c r="BE6" s="6">
        <f t="shared" si="7"/>
        <v>6.6503109115805698E-9</v>
      </c>
      <c r="BF6" s="6">
        <f t="shared" si="7"/>
        <v>4.9335490025178103E-9</v>
      </c>
      <c r="BG6" s="6">
        <f t="shared" si="7"/>
        <v>0</v>
      </c>
      <c r="BH6" s="6">
        <f t="shared" si="7"/>
        <v>0</v>
      </c>
      <c r="BI6" s="6">
        <f t="shared" si="7"/>
        <v>5.9119291905809101E-9</v>
      </c>
      <c r="BJ6" s="6">
        <f t="shared" si="7"/>
        <v>1.4890080752182101E-9</v>
      </c>
      <c r="BK6" s="6">
        <f t="shared" si="7"/>
        <v>0</v>
      </c>
      <c r="BL6" s="6">
        <f t="shared" si="7"/>
        <v>0</v>
      </c>
      <c r="BM6" s="6">
        <f t="shared" si="7"/>
        <v>2.02320167071634E-8</v>
      </c>
      <c r="BN6" s="6">
        <f t="shared" si="7"/>
        <v>8.1445200089679203E-10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1.4683183026411601E-7</v>
      </c>
      <c r="BR6" s="6">
        <f t="shared" si="8"/>
        <v>1.22746078631062E-9</v>
      </c>
      <c r="BS6" s="6">
        <f t="shared" si="8"/>
        <v>0</v>
      </c>
      <c r="BT6" s="6">
        <f t="shared" si="8"/>
        <v>0</v>
      </c>
      <c r="BU6" s="6">
        <f t="shared" si="8"/>
        <v>5.7118711008204305E-7</v>
      </c>
      <c r="BV6" s="6">
        <f t="shared" si="8"/>
        <v>7.0487580467087796E-9</v>
      </c>
      <c r="BW6" s="6">
        <f t="shared" si="8"/>
        <v>0</v>
      </c>
      <c r="BX6" s="6">
        <f t="shared" si="8"/>
        <v>0</v>
      </c>
      <c r="BY6" s="6">
        <f t="shared" si="8"/>
        <v>1.0583241692137801E-6</v>
      </c>
      <c r="BZ6" s="6">
        <f t="shared" si="8"/>
        <v>2.2034692200458999E-8</v>
      </c>
      <c r="CA6" s="6">
        <f t="shared" si="8"/>
        <v>0</v>
      </c>
      <c r="CB6" s="6">
        <f t="shared" si="8"/>
        <v>0</v>
      </c>
      <c r="CC6" s="6">
        <f t="shared" si="8"/>
        <v>1.0769330483695499E-6</v>
      </c>
      <c r="CD6" s="6">
        <f t="shared" si="8"/>
        <v>4.8887084428512598E-8</v>
      </c>
      <c r="CE6" s="6">
        <f t="shared" si="8"/>
        <v>0</v>
      </c>
      <c r="CF6" s="6">
        <f t="shared" si="8"/>
        <v>0</v>
      </c>
      <c r="CG6" s="6">
        <f t="shared" si="8"/>
        <v>1.2877100000000001E-2</v>
      </c>
      <c r="CH6" s="6">
        <f t="shared" si="8"/>
        <v>1.29785E-2</v>
      </c>
      <c r="CI6" s="6">
        <f t="shared" si="8"/>
        <v>0</v>
      </c>
      <c r="CJ6" s="6">
        <f t="shared" si="8"/>
        <v>0</v>
      </c>
      <c r="CK6" s="6">
        <f t="shared" si="8"/>
        <v>3.6287100000000003E-2</v>
      </c>
      <c r="CL6" s="6">
        <f t="shared" si="8"/>
        <v>3.5153999999999998E-2</v>
      </c>
      <c r="CM6" s="6">
        <f t="shared" si="8"/>
        <v>0</v>
      </c>
      <c r="CN6" s="6">
        <f t="shared" si="8"/>
        <v>0</v>
      </c>
      <c r="CO6" s="6">
        <f t="shared" si="8"/>
        <v>4.6539299999999999E-2</v>
      </c>
      <c r="CP6" s="6">
        <f t="shared" si="8"/>
        <v>4.5853199999999997E-2</v>
      </c>
      <c r="CQ6" s="6">
        <f t="shared" si="8"/>
        <v>0</v>
      </c>
      <c r="CR6" s="6">
        <f t="shared" si="8"/>
        <v>0</v>
      </c>
      <c r="CS6" s="6">
        <f t="shared" si="8"/>
        <v>4.9739100000000001E-2</v>
      </c>
      <c r="CT6" s="6">
        <f t="shared" si="8"/>
        <v>4.8515999999999997E-2</v>
      </c>
      <c r="CU6" s="6">
        <f t="shared" si="8"/>
        <v>0</v>
      </c>
      <c r="CV6" s="6">
        <f t="shared" si="8"/>
        <v>0</v>
      </c>
      <c r="CW6" s="6">
        <f t="shared" si="8"/>
        <v>5.0887700000000001E-2</v>
      </c>
      <c r="CX6" s="6">
        <f t="shared" si="8"/>
        <v>4.8752700000000003E-2</v>
      </c>
      <c r="CY6" s="6">
        <f t="shared" si="8"/>
        <v>0</v>
      </c>
      <c r="CZ6" s="6">
        <f t="shared" si="8"/>
        <v>0</v>
      </c>
      <c r="DA6" s="6">
        <f t="shared" si="8"/>
        <v>4.1562700000000001E-2</v>
      </c>
      <c r="DB6" s="6">
        <f t="shared" si="8"/>
        <v>3.91448E-2</v>
      </c>
      <c r="DC6" s="6">
        <f t="shared" si="8"/>
        <v>0</v>
      </c>
      <c r="DD6" s="6">
        <f t="shared" si="8"/>
        <v>0</v>
      </c>
      <c r="DE6" s="6">
        <f t="shared" si="8"/>
        <v>4.9747100000000002E-2</v>
      </c>
      <c r="DF6" s="6">
        <f t="shared" si="8"/>
        <v>4.7022799999999997E-2</v>
      </c>
      <c r="DG6" s="6">
        <f t="shared" si="8"/>
        <v>0</v>
      </c>
      <c r="DH6" s="6">
        <f t="shared" si="8"/>
        <v>0</v>
      </c>
      <c r="DI6" s="6">
        <f t="shared" si="8"/>
        <v>5.20727E-2</v>
      </c>
      <c r="DJ6" s="6">
        <f t="shared" si="8"/>
        <v>5.1323800000000003E-2</v>
      </c>
      <c r="DK6" s="6">
        <f t="shared" si="8"/>
        <v>0</v>
      </c>
      <c r="DL6" s="6">
        <f t="shared" si="8"/>
        <v>0</v>
      </c>
      <c r="DM6" s="6">
        <f t="shared" si="8"/>
        <v>5.4892900000000001E-2</v>
      </c>
      <c r="DN6" s="6">
        <f t="shared" si="8"/>
        <v>5.13505E-2</v>
      </c>
      <c r="DO6" s="6">
        <f t="shared" si="8"/>
        <v>0</v>
      </c>
      <c r="DP6" s="6">
        <f t="shared" si="8"/>
        <v>0</v>
      </c>
      <c r="DQ6" s="6">
        <f t="shared" si="8"/>
        <v>4.5275599999999999E-2</v>
      </c>
      <c r="DR6" s="6">
        <f t="shared" si="8"/>
        <v>4.2597799999999998E-2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131071.94088018</v>
      </c>
      <c r="F7" s="6">
        <f t="shared" si="10"/>
        <v>878118995328</v>
      </c>
      <c r="G7" s="6">
        <f t="shared" si="10"/>
        <v>0</v>
      </c>
      <c r="H7" s="6">
        <f t="shared" si="10"/>
        <v>0</v>
      </c>
      <c r="I7" s="6">
        <f t="shared" si="10"/>
        <v>7723258.2061119201</v>
      </c>
      <c r="J7" s="6">
        <f t="shared" si="10"/>
        <v>2.7358787652987699E+17</v>
      </c>
      <c r="K7" s="6">
        <f t="shared" si="10"/>
        <v>0</v>
      </c>
      <c r="L7" s="6">
        <f t="shared" si="10"/>
        <v>0</v>
      </c>
      <c r="M7" s="6">
        <f t="shared" si="10"/>
        <v>0.351420444562487</v>
      </c>
      <c r="N7" s="6">
        <f t="shared" si="10"/>
        <v>0.351420444562487</v>
      </c>
      <c r="O7" s="6">
        <f t="shared" si="10"/>
        <v>0</v>
      </c>
      <c r="P7" s="6">
        <f t="shared" si="10"/>
        <v>0</v>
      </c>
      <c r="Q7" s="6">
        <f t="shared" si="10"/>
        <v>0.351420444562422</v>
      </c>
      <c r="R7" s="6">
        <f t="shared" si="10"/>
        <v>0.351420444562422</v>
      </c>
      <c r="S7" s="6">
        <f t="shared" si="10"/>
        <v>0</v>
      </c>
      <c r="T7" s="6">
        <f t="shared" si="10"/>
        <v>0</v>
      </c>
      <c r="U7" s="6">
        <f t="shared" si="10"/>
        <v>0.351420444562416</v>
      </c>
      <c r="V7" s="6">
        <f t="shared" si="10"/>
        <v>0.351420444562416</v>
      </c>
      <c r="W7" s="6">
        <f t="shared" si="10"/>
        <v>0</v>
      </c>
      <c r="X7" s="6">
        <f t="shared" si="10"/>
        <v>0</v>
      </c>
      <c r="Y7" s="6">
        <f t="shared" si="10"/>
        <v>0.351420444562415</v>
      </c>
      <c r="Z7" s="6">
        <f t="shared" si="10"/>
        <v>0.351420444562415</v>
      </c>
      <c r="AA7" s="6">
        <f t="shared" si="10"/>
        <v>0</v>
      </c>
      <c r="AB7" s="6">
        <f t="shared" si="10"/>
        <v>0</v>
      </c>
      <c r="AC7" s="6">
        <f t="shared" si="10"/>
        <v>0.351420444562415</v>
      </c>
      <c r="AD7" s="6">
        <f t="shared" si="10"/>
        <v>0.351420444562415</v>
      </c>
      <c r="AE7" s="6">
        <f t="shared" si="10"/>
        <v>0</v>
      </c>
      <c r="AF7" s="6">
        <f t="shared" si="10"/>
        <v>0</v>
      </c>
      <c r="AG7" s="6">
        <f t="shared" si="10"/>
        <v>0.351420444562415</v>
      </c>
      <c r="AH7" s="6">
        <f t="shared" si="10"/>
        <v>0.351420444562415</v>
      </c>
      <c r="AI7" s="6">
        <f t="shared" si="10"/>
        <v>0</v>
      </c>
      <c r="AJ7" s="6">
        <f t="shared" si="10"/>
        <v>0</v>
      </c>
      <c r="AK7" s="6">
        <f t="shared" si="10"/>
        <v>0.351420444562415</v>
      </c>
      <c r="AL7" s="6">
        <f t="shared" si="10"/>
        <v>0.351420444562415</v>
      </c>
      <c r="AM7" s="6">
        <f t="shared" si="10"/>
        <v>0</v>
      </c>
      <c r="AN7" s="6">
        <f t="shared" si="10"/>
        <v>0</v>
      </c>
      <c r="AO7" s="6">
        <f t="shared" si="10"/>
        <v>0.37440886515720101</v>
      </c>
      <c r="AP7" s="6">
        <f t="shared" si="10"/>
        <v>0.351420444562415</v>
      </c>
      <c r="AQ7" s="6">
        <f t="shared" si="10"/>
        <v>0</v>
      </c>
      <c r="AR7" s="6">
        <f t="shared" si="10"/>
        <v>0</v>
      </c>
      <c r="AS7" s="6">
        <f t="shared" si="10"/>
        <v>41519.021627721202</v>
      </c>
      <c r="AT7" s="6">
        <f t="shared" si="10"/>
        <v>210775942922.60599</v>
      </c>
      <c r="AU7" s="6">
        <f t="shared" si="10"/>
        <v>0</v>
      </c>
      <c r="AV7" s="6">
        <f t="shared" si="10"/>
        <v>0</v>
      </c>
      <c r="AW7" s="6">
        <f t="shared" si="10"/>
        <v>1617458.81913441</v>
      </c>
      <c r="AX7" s="6">
        <f t="shared" si="10"/>
        <v>7.0466136236391104E+16</v>
      </c>
      <c r="AY7" s="6">
        <f t="shared" si="10"/>
        <v>0</v>
      </c>
      <c r="AZ7" s="6">
        <f t="shared" si="10"/>
        <v>0</v>
      </c>
      <c r="BA7" s="6">
        <f t="shared" si="10"/>
        <v>0.21907254142656099</v>
      </c>
      <c r="BB7" s="6">
        <f t="shared" si="10"/>
        <v>0.21907254142656099</v>
      </c>
      <c r="BC7" s="6">
        <f t="shared" si="10"/>
        <v>0</v>
      </c>
      <c r="BD7" s="6">
        <f t="shared" si="10"/>
        <v>0</v>
      </c>
      <c r="BE7" s="6">
        <f t="shared" si="10"/>
        <v>0.21907254142499999</v>
      </c>
      <c r="BF7" s="6">
        <f t="shared" si="10"/>
        <v>0.21907254142499999</v>
      </c>
      <c r="BG7" s="6">
        <f t="shared" si="10"/>
        <v>0</v>
      </c>
      <c r="BH7" s="6">
        <f t="shared" si="10"/>
        <v>0</v>
      </c>
      <c r="BI7" s="6">
        <f t="shared" si="10"/>
        <v>0.219072541424843</v>
      </c>
      <c r="BJ7" s="6">
        <f t="shared" si="10"/>
        <v>0.219072541424843</v>
      </c>
      <c r="BK7" s="6">
        <f t="shared" si="10"/>
        <v>0</v>
      </c>
      <c r="BL7" s="6">
        <f t="shared" si="10"/>
        <v>0</v>
      </c>
      <c r="BM7" s="6">
        <f t="shared" si="10"/>
        <v>0.21907254142482799</v>
      </c>
      <c r="BN7" s="6">
        <f t="shared" si="10"/>
        <v>0.21907254142482799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0.21907254142482599</v>
      </c>
      <c r="BR7" s="6">
        <f t="shared" si="11"/>
        <v>0.21907254142482599</v>
      </c>
      <c r="BS7" s="6">
        <f t="shared" si="11"/>
        <v>0</v>
      </c>
      <c r="BT7" s="6">
        <f t="shared" si="11"/>
        <v>0</v>
      </c>
      <c r="BU7" s="6">
        <f t="shared" si="11"/>
        <v>0.21907254142482599</v>
      </c>
      <c r="BV7" s="6">
        <f t="shared" si="11"/>
        <v>0.21907254142482599</v>
      </c>
      <c r="BW7" s="6">
        <f t="shared" si="11"/>
        <v>0</v>
      </c>
      <c r="BX7" s="6">
        <f t="shared" si="11"/>
        <v>0</v>
      </c>
      <c r="BY7" s="6">
        <f t="shared" si="11"/>
        <v>0.21907254142482599</v>
      </c>
      <c r="BZ7" s="6">
        <f t="shared" si="11"/>
        <v>0.21907254142482599</v>
      </c>
      <c r="CA7" s="6">
        <f t="shared" si="11"/>
        <v>0</v>
      </c>
      <c r="CB7" s="6">
        <f t="shared" si="11"/>
        <v>0</v>
      </c>
      <c r="CC7" s="6">
        <f t="shared" si="11"/>
        <v>0.21907254142482599</v>
      </c>
      <c r="CD7" s="6">
        <f t="shared" si="11"/>
        <v>0.21907254142482599</v>
      </c>
      <c r="CE7" s="6">
        <f t="shared" si="11"/>
        <v>0</v>
      </c>
      <c r="CF7" s="6">
        <f t="shared" si="11"/>
        <v>0</v>
      </c>
      <c r="CG7" s="6">
        <f t="shared" si="11"/>
        <v>5.1858418000000004</v>
      </c>
      <c r="CH7" s="6">
        <f t="shared" si="11"/>
        <v>6.4281601999999998</v>
      </c>
      <c r="CI7" s="6">
        <f t="shared" si="11"/>
        <v>0</v>
      </c>
      <c r="CJ7" s="6">
        <f t="shared" si="11"/>
        <v>0</v>
      </c>
      <c r="CK7" s="6">
        <f t="shared" si="11"/>
        <v>11.1433231</v>
      </c>
      <c r="CL7" s="6">
        <f t="shared" si="11"/>
        <v>11.2451284</v>
      </c>
      <c r="CM7" s="6">
        <f t="shared" si="11"/>
        <v>0</v>
      </c>
      <c r="CN7" s="6">
        <f t="shared" si="11"/>
        <v>0</v>
      </c>
      <c r="CO7" s="6">
        <f t="shared" si="11"/>
        <v>6.7587387999999997</v>
      </c>
      <c r="CP7" s="6">
        <f t="shared" si="11"/>
        <v>7.4286785000000002</v>
      </c>
      <c r="CQ7" s="6">
        <f t="shared" si="11"/>
        <v>0</v>
      </c>
      <c r="CR7" s="6">
        <f t="shared" si="11"/>
        <v>0</v>
      </c>
      <c r="CS7" s="6">
        <f t="shared" si="11"/>
        <v>7.9131701999999997</v>
      </c>
      <c r="CT7" s="6">
        <f t="shared" si="11"/>
        <v>8.1512346000000004</v>
      </c>
      <c r="CU7" s="6">
        <f t="shared" si="11"/>
        <v>0</v>
      </c>
      <c r="CV7" s="6">
        <f t="shared" si="11"/>
        <v>0</v>
      </c>
      <c r="CW7" s="6">
        <f t="shared" si="11"/>
        <v>7.3943135</v>
      </c>
      <c r="CX7" s="6">
        <f t="shared" si="11"/>
        <v>7.7591143999999996</v>
      </c>
      <c r="CY7" s="6">
        <f t="shared" si="11"/>
        <v>0</v>
      </c>
      <c r="CZ7" s="6">
        <f t="shared" si="11"/>
        <v>0</v>
      </c>
      <c r="DA7" s="6">
        <f t="shared" si="11"/>
        <v>7.4493916000000002</v>
      </c>
      <c r="DB7" s="6">
        <f t="shared" si="11"/>
        <v>6.2687011000000004</v>
      </c>
      <c r="DC7" s="6">
        <f t="shared" si="11"/>
        <v>0</v>
      </c>
      <c r="DD7" s="6">
        <f t="shared" si="11"/>
        <v>0</v>
      </c>
      <c r="DE7" s="6">
        <f t="shared" si="11"/>
        <v>10.7548274</v>
      </c>
      <c r="DF7" s="6">
        <f t="shared" si="11"/>
        <v>7.6816388</v>
      </c>
      <c r="DG7" s="6">
        <f t="shared" si="11"/>
        <v>0</v>
      </c>
      <c r="DH7" s="6">
        <f t="shared" si="11"/>
        <v>0</v>
      </c>
      <c r="DI7" s="6">
        <f t="shared" si="11"/>
        <v>8.3588647999999992</v>
      </c>
      <c r="DJ7" s="6">
        <f t="shared" si="11"/>
        <v>8.3066563999999996</v>
      </c>
      <c r="DK7" s="6">
        <f t="shared" si="11"/>
        <v>0</v>
      </c>
      <c r="DL7" s="6">
        <f t="shared" si="11"/>
        <v>0</v>
      </c>
      <c r="DM7" s="6">
        <f t="shared" si="11"/>
        <v>8.5380494000000002</v>
      </c>
      <c r="DN7" s="6">
        <f t="shared" si="11"/>
        <v>8.4917373999999999</v>
      </c>
      <c r="DO7" s="6">
        <f t="shared" si="11"/>
        <v>0</v>
      </c>
      <c r="DP7" s="6">
        <f t="shared" si="11"/>
        <v>0</v>
      </c>
      <c r="DQ7" s="6">
        <f t="shared" si="11"/>
        <v>11.123003199999999</v>
      </c>
      <c r="DR7" s="6">
        <f t="shared" si="11"/>
        <v>9.5580154999999998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0.351420444562415</v>
      </c>
      <c r="F12" s="10">
        <v>0.351420444562415</v>
      </c>
      <c r="G12" s="10">
        <v>0</v>
      </c>
      <c r="H12" s="10">
        <v>0</v>
      </c>
      <c r="I12" s="10">
        <v>0.351420444562415</v>
      </c>
      <c r="J12" s="10">
        <v>0.351420444562415</v>
      </c>
      <c r="K12" s="10">
        <v>0</v>
      </c>
      <c r="L12" s="10">
        <v>0</v>
      </c>
      <c r="M12" s="10">
        <v>0.351420444562487</v>
      </c>
      <c r="N12" s="10">
        <v>0.351420444562487</v>
      </c>
      <c r="O12" s="10">
        <v>0</v>
      </c>
      <c r="P12" s="10">
        <v>0</v>
      </c>
      <c r="Q12" s="10">
        <v>0.351420444562422</v>
      </c>
      <c r="R12" s="10">
        <v>0.351420444562422</v>
      </c>
      <c r="S12" s="10">
        <v>0</v>
      </c>
      <c r="T12" s="10">
        <v>0</v>
      </c>
      <c r="U12" s="10">
        <v>0.351420444562416</v>
      </c>
      <c r="V12" s="10">
        <v>0.351420444562416</v>
      </c>
      <c r="W12" s="10">
        <v>0</v>
      </c>
      <c r="X12" s="10">
        <v>0</v>
      </c>
      <c r="Y12" s="10">
        <v>0.351420444562415</v>
      </c>
      <c r="Z12" s="10">
        <v>0.351420444562415</v>
      </c>
      <c r="AA12" s="10">
        <v>0</v>
      </c>
      <c r="AB12" s="10">
        <v>0</v>
      </c>
      <c r="AC12" s="10">
        <v>0.351420444562415</v>
      </c>
      <c r="AD12" s="10">
        <v>0.351420444562415</v>
      </c>
      <c r="AE12" s="10">
        <v>0</v>
      </c>
      <c r="AF12" s="10">
        <v>0</v>
      </c>
      <c r="AG12" s="10">
        <v>0.351420444562415</v>
      </c>
      <c r="AH12" s="10">
        <v>0.351420444562415</v>
      </c>
      <c r="AI12" s="10">
        <v>0</v>
      </c>
      <c r="AJ12" s="10">
        <v>0</v>
      </c>
      <c r="AK12" s="10">
        <v>0.351420444562415</v>
      </c>
      <c r="AL12" s="10">
        <v>0.351420444562415</v>
      </c>
      <c r="AM12" s="10">
        <v>0</v>
      </c>
      <c r="AN12" s="10">
        <v>0</v>
      </c>
      <c r="AO12" s="10">
        <v>0.351420444562415</v>
      </c>
      <c r="AP12" s="10">
        <v>0.351420444562415</v>
      </c>
      <c r="AQ12" s="10">
        <v>0</v>
      </c>
      <c r="AR12" s="10">
        <v>0</v>
      </c>
      <c r="AS12" s="10">
        <v>0.21907254142482599</v>
      </c>
      <c r="AT12" s="10">
        <v>0.21907254142482599</v>
      </c>
      <c r="AU12" s="10">
        <v>0</v>
      </c>
      <c r="AV12" s="10">
        <v>0</v>
      </c>
      <c r="AW12" s="10">
        <v>0.21907254142482599</v>
      </c>
      <c r="AX12" s="10">
        <v>0.21907254142482599</v>
      </c>
      <c r="AY12" s="10">
        <v>0</v>
      </c>
      <c r="AZ12" s="10">
        <v>0</v>
      </c>
      <c r="BA12" s="10">
        <v>0.21907254142656099</v>
      </c>
      <c r="BB12" s="10">
        <v>0.21907254142656099</v>
      </c>
      <c r="BC12" s="10">
        <v>0</v>
      </c>
      <c r="BD12" s="10">
        <v>0</v>
      </c>
      <c r="BE12" s="10">
        <v>0.21907254142499999</v>
      </c>
      <c r="BF12" s="10">
        <v>0.21907254142499999</v>
      </c>
      <c r="BG12" s="10">
        <v>0</v>
      </c>
      <c r="BH12" s="10">
        <v>0</v>
      </c>
      <c r="BI12" s="10">
        <v>0.219072541424843</v>
      </c>
      <c r="BJ12" s="10">
        <v>0.219072541424843</v>
      </c>
      <c r="BK12" s="10">
        <v>0</v>
      </c>
      <c r="BL12" s="10">
        <v>0</v>
      </c>
      <c r="BM12" s="10">
        <v>0.21907254142482799</v>
      </c>
      <c r="BN12" s="10">
        <v>0.21907254142482799</v>
      </c>
      <c r="BO12" s="10">
        <v>0</v>
      </c>
      <c r="BP12" s="10">
        <v>0</v>
      </c>
      <c r="BQ12" s="10">
        <v>0.21907254142482599</v>
      </c>
      <c r="BR12" s="10">
        <v>0.21907254142482599</v>
      </c>
      <c r="BS12" s="10">
        <v>0</v>
      </c>
      <c r="BT12" s="10">
        <v>0</v>
      </c>
      <c r="BU12" s="10">
        <v>0.21907254142482599</v>
      </c>
      <c r="BV12" s="10">
        <v>0.21907254142482599</v>
      </c>
      <c r="BW12" s="10">
        <v>0</v>
      </c>
      <c r="BX12" s="10">
        <v>0</v>
      </c>
      <c r="BY12" s="10">
        <v>0.21907254142482599</v>
      </c>
      <c r="BZ12" s="10">
        <v>0.21907254142482599</v>
      </c>
      <c r="CA12" s="10">
        <v>0</v>
      </c>
      <c r="CB12" s="10">
        <v>0</v>
      </c>
      <c r="CC12" s="10">
        <v>0.21907254142482599</v>
      </c>
      <c r="CD12" s="10">
        <v>0.21907254142482599</v>
      </c>
      <c r="CE12" s="10">
        <v>0</v>
      </c>
      <c r="CF12" s="10">
        <v>0</v>
      </c>
      <c r="CG12" s="10">
        <v>9.5109399999999997E-2</v>
      </c>
      <c r="CH12" s="10">
        <v>7.1610699999999999E-2</v>
      </c>
      <c r="CI12" s="10">
        <v>0</v>
      </c>
      <c r="CJ12" s="10">
        <v>0</v>
      </c>
      <c r="CK12" s="10">
        <v>0.13321569999999999</v>
      </c>
      <c r="CL12" s="10">
        <v>0.1088049</v>
      </c>
      <c r="CM12" s="10">
        <v>0</v>
      </c>
      <c r="CN12" s="10">
        <v>0</v>
      </c>
      <c r="CO12" s="10">
        <v>5.5708500000000001E-2</v>
      </c>
      <c r="CP12" s="10">
        <v>5.5217599999999999E-2</v>
      </c>
      <c r="CQ12" s="10">
        <v>0</v>
      </c>
      <c r="CR12" s="10">
        <v>0</v>
      </c>
      <c r="CS12" s="10">
        <v>5.9170300000000002E-2</v>
      </c>
      <c r="CT12" s="10">
        <v>5.8172799999999997E-2</v>
      </c>
      <c r="CU12" s="10">
        <v>0</v>
      </c>
      <c r="CV12" s="10">
        <v>0</v>
      </c>
      <c r="CW12" s="10">
        <v>5.8149300000000001E-2</v>
      </c>
      <c r="CX12" s="10">
        <v>5.3310000000000003E-2</v>
      </c>
      <c r="CY12" s="10">
        <v>0</v>
      </c>
      <c r="CZ12" s="10">
        <v>0</v>
      </c>
      <c r="DA12" s="10">
        <v>4.8547E-2</v>
      </c>
      <c r="DB12" s="10">
        <v>4.6008500000000001E-2</v>
      </c>
      <c r="DC12" s="10">
        <v>0</v>
      </c>
      <c r="DD12" s="10">
        <v>0</v>
      </c>
      <c r="DE12" s="10">
        <v>4.9747100000000002E-2</v>
      </c>
      <c r="DF12" s="10">
        <v>4.9233300000000001E-2</v>
      </c>
      <c r="DG12" s="10">
        <v>0</v>
      </c>
      <c r="DH12" s="10">
        <v>0</v>
      </c>
      <c r="DI12" s="10">
        <v>5.6769600000000003E-2</v>
      </c>
      <c r="DJ12" s="10">
        <v>5.50579E-2</v>
      </c>
      <c r="DK12" s="10">
        <v>0</v>
      </c>
      <c r="DL12" s="10">
        <v>0</v>
      </c>
      <c r="DM12" s="10">
        <v>6.09759E-2</v>
      </c>
      <c r="DN12" s="10">
        <v>5.9494699999999998E-2</v>
      </c>
      <c r="DO12" s="10">
        <v>0</v>
      </c>
      <c r="DP12" s="10">
        <v>0</v>
      </c>
      <c r="DQ12" s="10">
        <v>7.3907200000000006E-2</v>
      </c>
      <c r="DR12" s="10">
        <v>0.10579719999999999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0.29273891485346099</v>
      </c>
      <c r="F13" s="10">
        <v>0.29273891485346099</v>
      </c>
      <c r="G13" s="10">
        <v>0</v>
      </c>
      <c r="H13" s="10">
        <v>0</v>
      </c>
      <c r="I13" s="10">
        <v>0.29273891485346099</v>
      </c>
      <c r="J13" s="10">
        <v>0.29273891485346099</v>
      </c>
      <c r="K13" s="10">
        <v>0</v>
      </c>
      <c r="L13" s="10">
        <v>0</v>
      </c>
      <c r="M13" s="10">
        <v>0.29273891530671398</v>
      </c>
      <c r="N13" s="10">
        <v>0.29273891530583002</v>
      </c>
      <c r="O13" s="10">
        <v>0</v>
      </c>
      <c r="P13" s="10">
        <v>0</v>
      </c>
      <c r="Q13" s="10">
        <v>0.29273891489878601</v>
      </c>
      <c r="R13" s="10">
        <v>0.29273891489869802</v>
      </c>
      <c r="S13" s="10">
        <v>0</v>
      </c>
      <c r="T13" s="10">
        <v>0</v>
      </c>
      <c r="U13" s="10">
        <v>0.29273891485799303</v>
      </c>
      <c r="V13" s="10">
        <v>0.29273891485798498</v>
      </c>
      <c r="W13" s="10">
        <v>0</v>
      </c>
      <c r="X13" s="10">
        <v>0</v>
      </c>
      <c r="Y13" s="10">
        <v>0.29273891485391401</v>
      </c>
      <c r="Z13" s="10">
        <v>0.29273891485391301</v>
      </c>
      <c r="AA13" s="10">
        <v>0</v>
      </c>
      <c r="AB13" s="10">
        <v>0</v>
      </c>
      <c r="AC13" s="10">
        <v>0.292738914853506</v>
      </c>
      <c r="AD13" s="10">
        <v>0.292738914853506</v>
      </c>
      <c r="AE13" s="10">
        <v>0</v>
      </c>
      <c r="AF13" s="10">
        <v>0</v>
      </c>
      <c r="AG13" s="10">
        <v>0.29273891485346498</v>
      </c>
      <c r="AH13" s="10">
        <v>0.29273891485346498</v>
      </c>
      <c r="AI13" s="10">
        <v>0</v>
      </c>
      <c r="AJ13" s="10">
        <v>0</v>
      </c>
      <c r="AK13" s="10">
        <v>0.29273891485346099</v>
      </c>
      <c r="AL13" s="10">
        <v>0.29273891485346099</v>
      </c>
      <c r="AM13" s="10">
        <v>0</v>
      </c>
      <c r="AN13" s="10">
        <v>0</v>
      </c>
      <c r="AO13" s="10">
        <v>0.29273891485346099</v>
      </c>
      <c r="AP13" s="10">
        <v>0.29273891485346099</v>
      </c>
      <c r="AQ13" s="10">
        <v>0</v>
      </c>
      <c r="AR13" s="10">
        <v>0</v>
      </c>
      <c r="AS13" s="10">
        <v>0.19784429870345799</v>
      </c>
      <c r="AT13" s="10">
        <v>0.19784429870345799</v>
      </c>
      <c r="AU13" s="10">
        <v>0</v>
      </c>
      <c r="AV13" s="10">
        <v>0</v>
      </c>
      <c r="AW13" s="10">
        <v>0.19784429870345799</v>
      </c>
      <c r="AX13" s="10">
        <v>0.19784429870345799</v>
      </c>
      <c r="AY13" s="10">
        <v>0</v>
      </c>
      <c r="AZ13" s="10">
        <v>0</v>
      </c>
      <c r="BA13" s="10">
        <v>0.19784429889267299</v>
      </c>
      <c r="BB13" s="10">
        <v>0.197844298890374</v>
      </c>
      <c r="BC13" s="10">
        <v>0</v>
      </c>
      <c r="BD13" s="10">
        <v>0</v>
      </c>
      <c r="BE13" s="10">
        <v>0.19784429872238099</v>
      </c>
      <c r="BF13" s="10">
        <v>0.19784429872215201</v>
      </c>
      <c r="BG13" s="10">
        <v>0</v>
      </c>
      <c r="BH13" s="10">
        <v>0</v>
      </c>
      <c r="BI13" s="10">
        <v>0.19784429870535</v>
      </c>
      <c r="BJ13" s="10">
        <v>0.19784429870532799</v>
      </c>
      <c r="BK13" s="10">
        <v>0</v>
      </c>
      <c r="BL13" s="10">
        <v>0</v>
      </c>
      <c r="BM13" s="10">
        <v>0.197844298703649</v>
      </c>
      <c r="BN13" s="10">
        <v>0.197844298703646</v>
      </c>
      <c r="BO13" s="10">
        <v>0</v>
      </c>
      <c r="BP13" s="10">
        <v>0</v>
      </c>
      <c r="BQ13" s="10">
        <v>0.197844298703477</v>
      </c>
      <c r="BR13" s="10">
        <v>0.197844298703477</v>
      </c>
      <c r="BS13" s="10">
        <v>0</v>
      </c>
      <c r="BT13" s="10">
        <v>0</v>
      </c>
      <c r="BU13" s="10">
        <v>0.19784429870345999</v>
      </c>
      <c r="BV13" s="10">
        <v>0.19784429870345999</v>
      </c>
      <c r="BW13" s="10">
        <v>0</v>
      </c>
      <c r="BX13" s="10">
        <v>0</v>
      </c>
      <c r="BY13" s="10">
        <v>0.19784429870345799</v>
      </c>
      <c r="BZ13" s="10">
        <v>0.19784429870345799</v>
      </c>
      <c r="CA13" s="10">
        <v>0</v>
      </c>
      <c r="CB13" s="10">
        <v>0</v>
      </c>
      <c r="CC13" s="10">
        <v>0.19784429870345799</v>
      </c>
      <c r="CD13" s="10">
        <v>0.19784429870345799</v>
      </c>
      <c r="CE13" s="10">
        <v>0</v>
      </c>
      <c r="CF13" s="10">
        <v>0</v>
      </c>
      <c r="CG13" s="10">
        <v>7.3300400000000002E-2</v>
      </c>
      <c r="CH13" s="10">
        <v>7.0443900000000004E-2</v>
      </c>
      <c r="CI13" s="10">
        <v>0</v>
      </c>
      <c r="CJ13" s="10">
        <v>0</v>
      </c>
      <c r="CK13" s="10">
        <v>0.1228302</v>
      </c>
      <c r="CL13" s="10">
        <v>0.12644620000000001</v>
      </c>
      <c r="CM13" s="10">
        <v>0</v>
      </c>
      <c r="CN13" s="10">
        <v>0</v>
      </c>
      <c r="CO13" s="10">
        <v>6.12918E-2</v>
      </c>
      <c r="CP13" s="10">
        <v>5.4329599999999999E-2</v>
      </c>
      <c r="CQ13" s="10">
        <v>0</v>
      </c>
      <c r="CR13" s="10">
        <v>0</v>
      </c>
      <c r="CS13" s="10">
        <v>7.2570499999999996E-2</v>
      </c>
      <c r="CT13" s="10">
        <v>7.5122400000000006E-2</v>
      </c>
      <c r="CU13" s="10">
        <v>0</v>
      </c>
      <c r="CV13" s="10">
        <v>0</v>
      </c>
      <c r="CW13" s="10">
        <v>6.6207100000000005E-2</v>
      </c>
      <c r="CX13" s="10">
        <v>6.4984299999999995E-2</v>
      </c>
      <c r="CY13" s="10">
        <v>0</v>
      </c>
      <c r="CZ13" s="10">
        <v>0</v>
      </c>
      <c r="DA13" s="10">
        <v>6.0941500000000003E-2</v>
      </c>
      <c r="DB13" s="10">
        <v>5.3516000000000001E-2</v>
      </c>
      <c r="DC13" s="10">
        <v>0</v>
      </c>
      <c r="DD13" s="10">
        <v>0</v>
      </c>
      <c r="DE13" s="10">
        <v>6.1937800000000001E-2</v>
      </c>
      <c r="DF13" s="10">
        <v>5.6276E-2</v>
      </c>
      <c r="DG13" s="10">
        <v>0</v>
      </c>
      <c r="DH13" s="10">
        <v>0</v>
      </c>
      <c r="DI13" s="10">
        <v>7.0110599999999995E-2</v>
      </c>
      <c r="DJ13" s="10">
        <v>6.6513900000000001E-2</v>
      </c>
      <c r="DK13" s="10">
        <v>0</v>
      </c>
      <c r="DL13" s="10">
        <v>0</v>
      </c>
      <c r="DM13" s="10">
        <v>7.86076E-2</v>
      </c>
      <c r="DN13" s="10">
        <v>8.0622799999999994E-2</v>
      </c>
      <c r="DO13" s="10">
        <v>0</v>
      </c>
      <c r="DP13" s="10">
        <v>0</v>
      </c>
      <c r="DQ13" s="10">
        <v>8.8063600000000006E-2</v>
      </c>
      <c r="DR13" s="10">
        <v>8.1291600000000006E-2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6.4827226116895703E-2</v>
      </c>
      <c r="F14" s="10">
        <v>6.4827226116895995E-2</v>
      </c>
      <c r="G14" s="10">
        <v>0</v>
      </c>
      <c r="H14" s="10">
        <v>0</v>
      </c>
      <c r="I14" s="10">
        <v>6.4827226116895703E-2</v>
      </c>
      <c r="J14" s="10">
        <v>6.4827226116895606E-2</v>
      </c>
      <c r="K14" s="10">
        <v>0</v>
      </c>
      <c r="L14" s="10">
        <v>0</v>
      </c>
      <c r="M14" s="10">
        <v>6.4827221761464299E-2</v>
      </c>
      <c r="N14" s="10">
        <v>6.4827222113687494E-2</v>
      </c>
      <c r="O14" s="10">
        <v>0</v>
      </c>
      <c r="P14" s="10">
        <v>0</v>
      </c>
      <c r="Q14" s="10">
        <v>6.4827225681352393E-2</v>
      </c>
      <c r="R14" s="10">
        <v>6.4827225716574996E-2</v>
      </c>
      <c r="S14" s="10">
        <v>0</v>
      </c>
      <c r="T14" s="10">
        <v>0</v>
      </c>
      <c r="U14" s="10">
        <v>6.4827226073341196E-2</v>
      </c>
      <c r="V14" s="10">
        <v>6.4827226076863503E-2</v>
      </c>
      <c r="W14" s="10">
        <v>0</v>
      </c>
      <c r="X14" s="10">
        <v>0</v>
      </c>
      <c r="Y14" s="10">
        <v>6.4827226112540201E-2</v>
      </c>
      <c r="Z14" s="10">
        <v>6.4827226112892503E-2</v>
      </c>
      <c r="AA14" s="10">
        <v>0</v>
      </c>
      <c r="AB14" s="10">
        <v>0</v>
      </c>
      <c r="AC14" s="10">
        <v>6.4827226116460204E-2</v>
      </c>
      <c r="AD14" s="10">
        <v>6.4827226116495204E-2</v>
      </c>
      <c r="AE14" s="10">
        <v>0</v>
      </c>
      <c r="AF14" s="10">
        <v>0</v>
      </c>
      <c r="AG14" s="10">
        <v>6.4827226116851905E-2</v>
      </c>
      <c r="AH14" s="10">
        <v>6.4827226116855804E-2</v>
      </c>
      <c r="AI14" s="10">
        <v>0</v>
      </c>
      <c r="AJ14" s="10">
        <v>0</v>
      </c>
      <c r="AK14" s="10">
        <v>6.4827226116891401E-2</v>
      </c>
      <c r="AL14" s="10">
        <v>6.4827226116891706E-2</v>
      </c>
      <c r="AM14" s="10">
        <v>0</v>
      </c>
      <c r="AN14" s="10">
        <v>0</v>
      </c>
      <c r="AO14" s="10">
        <v>6.4827226116895301E-2</v>
      </c>
      <c r="AP14" s="10">
        <v>6.4827226116894995E-2</v>
      </c>
      <c r="AQ14" s="10">
        <v>0</v>
      </c>
      <c r="AR14" s="10">
        <v>0</v>
      </c>
      <c r="AS14" s="10">
        <v>2.7916430121944801E-2</v>
      </c>
      <c r="AT14" s="10">
        <v>2.7916430121945002E-2</v>
      </c>
      <c r="AU14" s="10">
        <v>0</v>
      </c>
      <c r="AV14" s="10">
        <v>0</v>
      </c>
      <c r="AW14" s="10">
        <v>2.7916430121944901E-2</v>
      </c>
      <c r="AX14" s="10">
        <v>2.79164301219447E-2</v>
      </c>
      <c r="AY14" s="10">
        <v>0</v>
      </c>
      <c r="AZ14" s="10">
        <v>0</v>
      </c>
      <c r="BA14" s="10">
        <v>2.79164221578132E-2</v>
      </c>
      <c r="BB14" s="10">
        <v>2.7916422812888898E-2</v>
      </c>
      <c r="BC14" s="10">
        <v>0</v>
      </c>
      <c r="BD14" s="10">
        <v>0</v>
      </c>
      <c r="BE14" s="10">
        <v>2.7916429325531501E-2</v>
      </c>
      <c r="BF14" s="10">
        <v>2.7916429391039201E-2</v>
      </c>
      <c r="BG14" s="10">
        <v>0</v>
      </c>
      <c r="BH14" s="10">
        <v>0</v>
      </c>
      <c r="BI14" s="10">
        <v>2.7916430042303399E-2</v>
      </c>
      <c r="BJ14" s="10">
        <v>2.7916430048854302E-2</v>
      </c>
      <c r="BK14" s="10">
        <v>0</v>
      </c>
      <c r="BL14" s="10">
        <v>0</v>
      </c>
      <c r="BM14" s="10">
        <v>2.79164301139808E-2</v>
      </c>
      <c r="BN14" s="10">
        <v>2.7916430114635599E-2</v>
      </c>
      <c r="BO14" s="10">
        <v>0</v>
      </c>
      <c r="BP14" s="10">
        <v>0</v>
      </c>
      <c r="BQ14" s="10">
        <v>2.7916430121148601E-2</v>
      </c>
      <c r="BR14" s="10">
        <v>2.7916430121214E-2</v>
      </c>
      <c r="BS14" s="10">
        <v>0</v>
      </c>
      <c r="BT14" s="10">
        <v>0</v>
      </c>
      <c r="BU14" s="10">
        <v>2.7916430121865E-2</v>
      </c>
      <c r="BV14" s="10">
        <v>2.7916430121871699E-2</v>
      </c>
      <c r="BW14" s="10">
        <v>0</v>
      </c>
      <c r="BX14" s="10">
        <v>0</v>
      </c>
      <c r="BY14" s="10">
        <v>2.7916430121937001E-2</v>
      </c>
      <c r="BZ14" s="10">
        <v>2.7916430121937699E-2</v>
      </c>
      <c r="CA14" s="10">
        <v>0</v>
      </c>
      <c r="CB14" s="10">
        <v>0</v>
      </c>
      <c r="CC14" s="10">
        <v>2.7916430121943898E-2</v>
      </c>
      <c r="CD14" s="10">
        <v>2.7916430121943999E-2</v>
      </c>
      <c r="CE14" s="10">
        <v>0</v>
      </c>
      <c r="CF14" s="10">
        <v>0</v>
      </c>
      <c r="CG14" s="10">
        <v>9.72272E-2</v>
      </c>
      <c r="CH14" s="10">
        <v>0.11155370000000001</v>
      </c>
      <c r="CI14" s="10">
        <v>0</v>
      </c>
      <c r="CJ14" s="10">
        <v>0</v>
      </c>
      <c r="CK14" s="10">
        <v>0.1572955</v>
      </c>
      <c r="CL14" s="10">
        <v>0.16899690000000001</v>
      </c>
      <c r="CM14" s="10">
        <v>0</v>
      </c>
      <c r="CN14" s="10">
        <v>0</v>
      </c>
      <c r="CO14" s="10">
        <v>7.6277300000000006E-2</v>
      </c>
      <c r="CP14" s="10">
        <v>7.5378700000000007E-2</v>
      </c>
      <c r="CQ14" s="10">
        <v>0</v>
      </c>
      <c r="CR14" s="10">
        <v>0</v>
      </c>
      <c r="CS14" s="10">
        <v>0.11119850000000001</v>
      </c>
      <c r="CT14" s="10">
        <v>9.66283E-2</v>
      </c>
      <c r="CU14" s="10">
        <v>0</v>
      </c>
      <c r="CV14" s="10">
        <v>0</v>
      </c>
      <c r="CW14" s="10">
        <v>8.4213399999999994E-2</v>
      </c>
      <c r="CX14" s="10">
        <v>8.2023100000000002E-2</v>
      </c>
      <c r="CY14" s="10">
        <v>0</v>
      </c>
      <c r="CZ14" s="10">
        <v>0</v>
      </c>
      <c r="DA14" s="10">
        <v>7.0827000000000001E-2</v>
      </c>
      <c r="DB14" s="10">
        <v>7.03651E-2</v>
      </c>
      <c r="DC14" s="10">
        <v>0</v>
      </c>
      <c r="DD14" s="10">
        <v>0</v>
      </c>
      <c r="DE14" s="10">
        <v>7.6597799999999994E-2</v>
      </c>
      <c r="DF14" s="10">
        <v>7.3356299999999999E-2</v>
      </c>
      <c r="DG14" s="10">
        <v>0</v>
      </c>
      <c r="DH14" s="10">
        <v>0</v>
      </c>
      <c r="DI14" s="10">
        <v>8.9549599999999993E-2</v>
      </c>
      <c r="DJ14" s="10">
        <v>8.5488400000000006E-2</v>
      </c>
      <c r="DK14" s="10">
        <v>0</v>
      </c>
      <c r="DL14" s="10">
        <v>0</v>
      </c>
      <c r="DM14" s="10">
        <v>0.1042415</v>
      </c>
      <c r="DN14" s="10">
        <v>0.1010052</v>
      </c>
      <c r="DO14" s="10">
        <v>0</v>
      </c>
      <c r="DP14" s="10">
        <v>0</v>
      </c>
      <c r="DQ14" s="10">
        <v>0.11352080000000001</v>
      </c>
      <c r="DR14" s="10">
        <v>0.1040097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1.25885754326759E-2</v>
      </c>
      <c r="F15" s="10">
        <v>1.25885754326759E-2</v>
      </c>
      <c r="G15" s="10">
        <v>0</v>
      </c>
      <c r="H15" s="10">
        <v>0</v>
      </c>
      <c r="I15" s="10">
        <v>1.2588575432676E-2</v>
      </c>
      <c r="J15" s="10">
        <v>1.25885754326756E-2</v>
      </c>
      <c r="K15" s="10">
        <v>0</v>
      </c>
      <c r="L15" s="10">
        <v>0</v>
      </c>
      <c r="M15" s="10">
        <v>1.25885754599278E-2</v>
      </c>
      <c r="N15" s="10">
        <v>1.25885767005474E-2</v>
      </c>
      <c r="O15" s="10">
        <v>0</v>
      </c>
      <c r="P15" s="10">
        <v>0</v>
      </c>
      <c r="Q15" s="10">
        <v>1.2588575435401201E-2</v>
      </c>
      <c r="R15" s="10">
        <v>1.2588575559463E-2</v>
      </c>
      <c r="S15" s="10">
        <v>0</v>
      </c>
      <c r="T15" s="10">
        <v>0</v>
      </c>
      <c r="U15" s="10">
        <v>1.2588575432948499E-2</v>
      </c>
      <c r="V15" s="10">
        <v>1.25885754453546E-2</v>
      </c>
      <c r="W15" s="10">
        <v>0</v>
      </c>
      <c r="X15" s="10">
        <v>0</v>
      </c>
      <c r="Y15" s="10">
        <v>1.2588575432703E-2</v>
      </c>
      <c r="Z15" s="10">
        <v>1.25885754339438E-2</v>
      </c>
      <c r="AA15" s="10">
        <v>0</v>
      </c>
      <c r="AB15" s="10">
        <v>0</v>
      </c>
      <c r="AC15" s="10">
        <v>1.2588575432678601E-2</v>
      </c>
      <c r="AD15" s="10">
        <v>1.25885754328026E-2</v>
      </c>
      <c r="AE15" s="10">
        <v>0</v>
      </c>
      <c r="AF15" s="10">
        <v>0</v>
      </c>
      <c r="AG15" s="10">
        <v>1.25885754326762E-2</v>
      </c>
      <c r="AH15" s="10">
        <v>1.2588575432688501E-2</v>
      </c>
      <c r="AI15" s="10">
        <v>0</v>
      </c>
      <c r="AJ15" s="10">
        <v>0</v>
      </c>
      <c r="AK15" s="10">
        <v>1.25885754326762E-2</v>
      </c>
      <c r="AL15" s="10">
        <v>1.25885754326771E-2</v>
      </c>
      <c r="AM15" s="10">
        <v>0</v>
      </c>
      <c r="AN15" s="10">
        <v>0</v>
      </c>
      <c r="AO15" s="10">
        <v>1.2588575432676099E-2</v>
      </c>
      <c r="AP15" s="10">
        <v>1.25885754326759E-2</v>
      </c>
      <c r="AQ15" s="10">
        <v>0</v>
      </c>
      <c r="AR15" s="10">
        <v>0</v>
      </c>
      <c r="AS15" s="10">
        <v>5.8369007111649697E-3</v>
      </c>
      <c r="AT15" s="10">
        <v>5.8369007111647997E-3</v>
      </c>
      <c r="AU15" s="10">
        <v>0</v>
      </c>
      <c r="AV15" s="10">
        <v>0</v>
      </c>
      <c r="AW15" s="10">
        <v>5.8369007111647104E-3</v>
      </c>
      <c r="AX15" s="10">
        <v>5.8369007111647797E-3</v>
      </c>
      <c r="AY15" s="10">
        <v>0</v>
      </c>
      <c r="AZ15" s="10">
        <v>0</v>
      </c>
      <c r="BA15" s="10">
        <v>5.8368963841118398E-3</v>
      </c>
      <c r="BB15" s="10">
        <v>5.8369014119510204E-3</v>
      </c>
      <c r="BC15" s="10">
        <v>0</v>
      </c>
      <c r="BD15" s="10">
        <v>0</v>
      </c>
      <c r="BE15" s="10">
        <v>5.8369002784594698E-3</v>
      </c>
      <c r="BF15" s="10">
        <v>5.8369007812436296E-3</v>
      </c>
      <c r="BG15" s="10">
        <v>0</v>
      </c>
      <c r="BH15" s="10">
        <v>0</v>
      </c>
      <c r="BI15" s="10">
        <v>5.8369006678941904E-3</v>
      </c>
      <c r="BJ15" s="10">
        <v>5.8369007181726896E-3</v>
      </c>
      <c r="BK15" s="10">
        <v>0</v>
      </c>
      <c r="BL15" s="10">
        <v>0</v>
      </c>
      <c r="BM15" s="10">
        <v>5.8369007068377601E-3</v>
      </c>
      <c r="BN15" s="10">
        <v>5.83690071186553E-3</v>
      </c>
      <c r="BO15" s="10">
        <v>0</v>
      </c>
      <c r="BP15" s="10">
        <v>0</v>
      </c>
      <c r="BQ15" s="10">
        <v>5.83690071073219E-3</v>
      </c>
      <c r="BR15" s="10">
        <v>5.8369007112349302E-3</v>
      </c>
      <c r="BS15" s="10">
        <v>0</v>
      </c>
      <c r="BT15" s="10">
        <v>0</v>
      </c>
      <c r="BU15" s="10">
        <v>5.8369007111216901E-3</v>
      </c>
      <c r="BV15" s="10">
        <v>5.8369007111719598E-3</v>
      </c>
      <c r="BW15" s="10">
        <v>0</v>
      </c>
      <c r="BX15" s="10">
        <v>0</v>
      </c>
      <c r="BY15" s="10">
        <v>5.8369007111606702E-3</v>
      </c>
      <c r="BZ15" s="10">
        <v>5.8369007111656202E-3</v>
      </c>
      <c r="CA15" s="10">
        <v>0</v>
      </c>
      <c r="CB15" s="10">
        <v>0</v>
      </c>
      <c r="CC15" s="10">
        <v>5.8369007111644102E-3</v>
      </c>
      <c r="CD15" s="10">
        <v>5.8369007111649497E-3</v>
      </c>
      <c r="CE15" s="10">
        <v>0</v>
      </c>
      <c r="CF15" s="10">
        <v>0</v>
      </c>
      <c r="CG15" s="10">
        <v>0.1636872</v>
      </c>
      <c r="CH15" s="10">
        <v>0.17914579999999999</v>
      </c>
      <c r="CI15" s="10">
        <v>0</v>
      </c>
      <c r="CJ15" s="10">
        <v>0</v>
      </c>
      <c r="CK15" s="10">
        <v>0.242615</v>
      </c>
      <c r="CL15" s="10">
        <v>0.23268759999999999</v>
      </c>
      <c r="CM15" s="10">
        <v>0</v>
      </c>
      <c r="CN15" s="10">
        <v>0</v>
      </c>
      <c r="CO15" s="10">
        <v>0.11310290000000001</v>
      </c>
      <c r="CP15" s="10">
        <v>0.1083021</v>
      </c>
      <c r="CQ15" s="10">
        <v>0</v>
      </c>
      <c r="CR15" s="10">
        <v>0</v>
      </c>
      <c r="CS15" s="10">
        <v>0.15332689999999999</v>
      </c>
      <c r="CT15" s="10">
        <v>0.15165790000000001</v>
      </c>
      <c r="CU15" s="10">
        <v>0</v>
      </c>
      <c r="CV15" s="10">
        <v>0</v>
      </c>
      <c r="CW15" s="10">
        <v>0.13394739999999999</v>
      </c>
      <c r="CX15" s="10">
        <v>0.12565390000000001</v>
      </c>
      <c r="CY15" s="10">
        <v>0</v>
      </c>
      <c r="CZ15" s="10">
        <v>0</v>
      </c>
      <c r="DA15" s="10">
        <v>0.114081</v>
      </c>
      <c r="DB15" s="10">
        <v>0.1194779</v>
      </c>
      <c r="DC15" s="10">
        <v>0</v>
      </c>
      <c r="DD15" s="10">
        <v>0</v>
      </c>
      <c r="DE15" s="10">
        <v>0.11942609999999999</v>
      </c>
      <c r="DF15" s="10">
        <v>0.1205044</v>
      </c>
      <c r="DG15" s="10">
        <v>0</v>
      </c>
      <c r="DH15" s="10">
        <v>0</v>
      </c>
      <c r="DI15" s="10">
        <v>0.1317102</v>
      </c>
      <c r="DJ15" s="10">
        <v>0.1283638</v>
      </c>
      <c r="DK15" s="10">
        <v>0</v>
      </c>
      <c r="DL15" s="10">
        <v>0</v>
      </c>
      <c r="DM15" s="10">
        <v>0.15736220000000001</v>
      </c>
      <c r="DN15" s="10">
        <v>0.14961179999999999</v>
      </c>
      <c r="DO15" s="10">
        <v>0</v>
      </c>
      <c r="DP15" s="10">
        <v>0</v>
      </c>
      <c r="DQ15" s="10">
        <v>0.16521520000000001</v>
      </c>
      <c r="DR15" s="10">
        <v>0.1638145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6.1304717961396804E-5</v>
      </c>
      <c r="F16" s="10">
        <v>6.1304717289989403E-5</v>
      </c>
      <c r="G16" s="10">
        <v>0</v>
      </c>
      <c r="H16" s="10">
        <v>0</v>
      </c>
      <c r="I16" s="10">
        <v>6.1304796320271803E-5</v>
      </c>
      <c r="J16" s="10">
        <v>6.1304582719190495E-5</v>
      </c>
      <c r="K16" s="10">
        <v>0</v>
      </c>
      <c r="L16" s="10">
        <v>0</v>
      </c>
      <c r="M16" s="10">
        <v>1.3023737951345401E-4</v>
      </c>
      <c r="N16" s="10">
        <v>1.3023697871855601E-4</v>
      </c>
      <c r="O16" s="10">
        <v>0</v>
      </c>
      <c r="P16" s="10">
        <v>0</v>
      </c>
      <c r="Q16" s="10">
        <v>1.0151151803050599E-4</v>
      </c>
      <c r="R16" s="10">
        <v>1.0151141392839E-4</v>
      </c>
      <c r="S16" s="10">
        <v>0</v>
      </c>
      <c r="T16" s="10">
        <v>0</v>
      </c>
      <c r="U16" s="10">
        <v>8.3472745655455204E-5</v>
      </c>
      <c r="V16" s="10">
        <v>8.3472664390682501E-5</v>
      </c>
      <c r="W16" s="10">
        <v>0</v>
      </c>
      <c r="X16" s="10">
        <v>0</v>
      </c>
      <c r="Y16" s="10">
        <v>7.1263977682867199E-5</v>
      </c>
      <c r="Z16" s="10">
        <v>7.1263794006903898E-5</v>
      </c>
      <c r="AA16" s="10">
        <v>0</v>
      </c>
      <c r="AB16" s="10">
        <v>0</v>
      </c>
      <c r="AC16" s="10">
        <v>6.4186324683746006E-5</v>
      </c>
      <c r="AD16" s="10">
        <v>6.4186351287132099E-5</v>
      </c>
      <c r="AE16" s="10">
        <v>0</v>
      </c>
      <c r="AF16" s="10">
        <v>0</v>
      </c>
      <c r="AG16" s="10">
        <v>6.1688529042369696E-5</v>
      </c>
      <c r="AH16" s="10">
        <v>6.1690461386820799E-5</v>
      </c>
      <c r="AI16" s="10">
        <v>0</v>
      </c>
      <c r="AJ16" s="10">
        <v>0</v>
      </c>
      <c r="AK16" s="10">
        <v>6.1344612293123796E-5</v>
      </c>
      <c r="AL16" s="10">
        <v>6.1344999962242906E-5</v>
      </c>
      <c r="AM16" s="10">
        <v>0</v>
      </c>
      <c r="AN16" s="10">
        <v>0</v>
      </c>
      <c r="AO16" s="10">
        <v>6.1308231381507206E-5</v>
      </c>
      <c r="AP16" s="10">
        <v>6.1308513350455396E-5</v>
      </c>
      <c r="AQ16" s="10">
        <v>0</v>
      </c>
      <c r="AR16" s="10">
        <v>0</v>
      </c>
      <c r="AS16" s="10">
        <v>3.0548833199716699E-5</v>
      </c>
      <c r="AT16" s="10">
        <v>3.0548833394838897E-5</v>
      </c>
      <c r="AU16" s="10">
        <v>0</v>
      </c>
      <c r="AV16" s="10">
        <v>0</v>
      </c>
      <c r="AW16" s="10">
        <v>3.0548653192329502E-5</v>
      </c>
      <c r="AX16" s="10">
        <v>3.0552135675591999E-5</v>
      </c>
      <c r="AY16" s="10">
        <v>0</v>
      </c>
      <c r="AZ16" s="10">
        <v>0</v>
      </c>
      <c r="BA16" s="10">
        <v>6.5257378576877003E-5</v>
      </c>
      <c r="BB16" s="10">
        <v>6.5259336294670801E-5</v>
      </c>
      <c r="BC16" s="10">
        <v>0</v>
      </c>
      <c r="BD16" s="10">
        <v>0</v>
      </c>
      <c r="BE16" s="10">
        <v>5.1358023773438003E-5</v>
      </c>
      <c r="BF16" s="10">
        <v>5.1358321200059902E-5</v>
      </c>
      <c r="BG16" s="10">
        <v>0</v>
      </c>
      <c r="BH16" s="10">
        <v>0</v>
      </c>
      <c r="BI16" s="10">
        <v>4.2061205743070702E-5</v>
      </c>
      <c r="BJ16" s="10">
        <v>4.2061233048150699E-5</v>
      </c>
      <c r="BK16" s="10">
        <v>0</v>
      </c>
      <c r="BL16" s="10">
        <v>0</v>
      </c>
      <c r="BM16" s="10">
        <v>3.6409460829807802E-5</v>
      </c>
      <c r="BN16" s="10">
        <v>3.6412750909282003E-5</v>
      </c>
      <c r="BO16" s="10">
        <v>0</v>
      </c>
      <c r="BP16" s="10">
        <v>0</v>
      </c>
      <c r="BQ16" s="10">
        <v>3.2401598842085299E-5</v>
      </c>
      <c r="BR16" s="10">
        <v>3.2387902633348098E-5</v>
      </c>
      <c r="BS16" s="10">
        <v>0</v>
      </c>
      <c r="BT16" s="10">
        <v>0</v>
      </c>
      <c r="BU16" s="10">
        <v>3.0805438060434499E-5</v>
      </c>
      <c r="BV16" s="10">
        <v>3.0799393331726701E-5</v>
      </c>
      <c r="BW16" s="10">
        <v>0</v>
      </c>
      <c r="BX16" s="10">
        <v>0</v>
      </c>
      <c r="BY16" s="10">
        <v>3.0566008017736301E-5</v>
      </c>
      <c r="BZ16" s="10">
        <v>3.0574395403634702E-5</v>
      </c>
      <c r="CA16" s="10">
        <v>0</v>
      </c>
      <c r="CB16" s="10">
        <v>0</v>
      </c>
      <c r="CC16" s="10">
        <v>3.0555518312281503E-5</v>
      </c>
      <c r="CD16" s="10">
        <v>3.0555219109358798E-5</v>
      </c>
      <c r="CE16" s="10">
        <v>0</v>
      </c>
      <c r="CF16" s="10">
        <v>0</v>
      </c>
      <c r="CG16" s="10">
        <v>0.278032</v>
      </c>
      <c r="CH16" s="10">
        <v>0.41618759999999999</v>
      </c>
      <c r="CI16" s="10">
        <v>0</v>
      </c>
      <c r="CJ16" s="10">
        <v>0</v>
      </c>
      <c r="CK16" s="10">
        <v>0.41908079999999998</v>
      </c>
      <c r="CL16" s="10">
        <v>0.40733459999999999</v>
      </c>
      <c r="CM16" s="10">
        <v>0</v>
      </c>
      <c r="CN16" s="10">
        <v>0</v>
      </c>
      <c r="CO16" s="10">
        <v>0.1802782</v>
      </c>
      <c r="CP16" s="10">
        <v>0.19771259999999999</v>
      </c>
      <c r="CQ16" s="10">
        <v>0</v>
      </c>
      <c r="CR16" s="10">
        <v>0</v>
      </c>
      <c r="CS16" s="10">
        <v>0.22555600000000001</v>
      </c>
      <c r="CT16" s="10">
        <v>0.21651899999999999</v>
      </c>
      <c r="CU16" s="10">
        <v>0</v>
      </c>
      <c r="CV16" s="10">
        <v>0</v>
      </c>
      <c r="CW16" s="10">
        <v>0.20659230000000001</v>
      </c>
      <c r="CX16" s="10">
        <v>0.20235159999999999</v>
      </c>
      <c r="CY16" s="10">
        <v>0</v>
      </c>
      <c r="CZ16" s="10">
        <v>0</v>
      </c>
      <c r="DA16" s="10">
        <v>0.18839359999999999</v>
      </c>
      <c r="DB16" s="10">
        <v>0.17185590000000001</v>
      </c>
      <c r="DC16" s="10">
        <v>0</v>
      </c>
      <c r="DD16" s="10">
        <v>0</v>
      </c>
      <c r="DE16" s="10">
        <v>0.19963110000000001</v>
      </c>
      <c r="DF16" s="10">
        <v>0.18889420000000001</v>
      </c>
      <c r="DG16" s="10">
        <v>0</v>
      </c>
      <c r="DH16" s="10">
        <v>0</v>
      </c>
      <c r="DI16" s="10">
        <v>0.21502789999999999</v>
      </c>
      <c r="DJ16" s="10">
        <v>0.23140759999999999</v>
      </c>
      <c r="DK16" s="10">
        <v>0</v>
      </c>
      <c r="DL16" s="10">
        <v>0</v>
      </c>
      <c r="DM16" s="10">
        <v>0.24003969999999999</v>
      </c>
      <c r="DN16" s="10">
        <v>0.23200599999999999</v>
      </c>
      <c r="DO16" s="10">
        <v>0</v>
      </c>
      <c r="DP16" s="10">
        <v>0</v>
      </c>
      <c r="DQ16" s="10">
        <v>0.25826260000000001</v>
      </c>
      <c r="DR16" s="10">
        <v>0.249555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5.17815275694985E-7</v>
      </c>
      <c r="F17" s="10">
        <v>5.7260798362124602E-7</v>
      </c>
      <c r="G17" s="10">
        <v>0</v>
      </c>
      <c r="H17" s="10">
        <v>0</v>
      </c>
      <c r="I17" s="10">
        <v>0.289568893445383</v>
      </c>
      <c r="J17" s="10">
        <v>5.0327164775407197E-4</v>
      </c>
      <c r="K17" s="10">
        <v>0</v>
      </c>
      <c r="L17" s="10">
        <v>0</v>
      </c>
      <c r="M17" s="10">
        <v>3.5234724322652498E-6</v>
      </c>
      <c r="N17" s="10">
        <v>3.7045718442318998E-6</v>
      </c>
      <c r="O17" s="10">
        <v>0</v>
      </c>
      <c r="P17" s="10">
        <v>0</v>
      </c>
      <c r="Q17" s="10">
        <v>1.6902082318748199E-6</v>
      </c>
      <c r="R17" s="10">
        <v>1.7621561131941899E-6</v>
      </c>
      <c r="S17" s="10">
        <v>0</v>
      </c>
      <c r="T17" s="10">
        <v>0</v>
      </c>
      <c r="U17" s="10">
        <v>8.3871388406597802E-7</v>
      </c>
      <c r="V17" s="10">
        <v>8.4797178134810004E-7</v>
      </c>
      <c r="W17" s="10">
        <v>0</v>
      </c>
      <c r="X17" s="10">
        <v>0</v>
      </c>
      <c r="Y17" s="10">
        <v>4.3567688634560398E-7</v>
      </c>
      <c r="Z17" s="10">
        <v>4.20159636804751E-7</v>
      </c>
      <c r="AA17" s="10">
        <v>0</v>
      </c>
      <c r="AB17" s="10">
        <v>0</v>
      </c>
      <c r="AC17" s="10">
        <v>1.0367319314141799E-6</v>
      </c>
      <c r="AD17" s="10">
        <v>2.2618106471084E-7</v>
      </c>
      <c r="AE17" s="10">
        <v>0</v>
      </c>
      <c r="AF17" s="10">
        <v>0</v>
      </c>
      <c r="AG17" s="10">
        <v>5.01561994026289E-6</v>
      </c>
      <c r="AH17" s="10">
        <v>1.6531823809895501E-7</v>
      </c>
      <c r="AI17" s="10">
        <v>0</v>
      </c>
      <c r="AJ17" s="10">
        <v>0</v>
      </c>
      <c r="AK17" s="10">
        <v>3.9686085859053102E-5</v>
      </c>
      <c r="AL17" s="10">
        <v>6.3000714822791803E-7</v>
      </c>
      <c r="AM17" s="10">
        <v>0</v>
      </c>
      <c r="AN17" s="10">
        <v>0</v>
      </c>
      <c r="AO17" s="10">
        <v>4.3896407089122298E-4</v>
      </c>
      <c r="AP17" s="10">
        <v>2.5343459408300201E-6</v>
      </c>
      <c r="AQ17" s="10">
        <v>0</v>
      </c>
      <c r="AR17" s="10">
        <v>0</v>
      </c>
      <c r="AS17" s="10">
        <v>2.9628471026123898E-7</v>
      </c>
      <c r="AT17" s="10">
        <v>3.1661803276872797E-7</v>
      </c>
      <c r="AU17" s="10">
        <v>0</v>
      </c>
      <c r="AV17" s="10">
        <v>0</v>
      </c>
      <c r="AW17" s="10">
        <v>0.12866771639709201</v>
      </c>
      <c r="AX17" s="10">
        <v>1.9759099581059301E-4</v>
      </c>
      <c r="AY17" s="10">
        <v>0</v>
      </c>
      <c r="AZ17" s="10">
        <v>0</v>
      </c>
      <c r="BA17" s="10">
        <v>1.6475143364115699E-6</v>
      </c>
      <c r="BB17" s="10">
        <v>1.7402932373458601E-6</v>
      </c>
      <c r="BC17" s="10">
        <v>0</v>
      </c>
      <c r="BD17" s="10">
        <v>0</v>
      </c>
      <c r="BE17" s="10">
        <v>8.1168616324727696E-7</v>
      </c>
      <c r="BF17" s="10">
        <v>8.4622531285245297E-7</v>
      </c>
      <c r="BG17" s="10">
        <v>0</v>
      </c>
      <c r="BH17" s="10">
        <v>0</v>
      </c>
      <c r="BI17" s="10">
        <v>4.0765632347041202E-7</v>
      </c>
      <c r="BJ17" s="10">
        <v>4.1290523717731501E-7</v>
      </c>
      <c r="BK17" s="10">
        <v>0</v>
      </c>
      <c r="BL17" s="10">
        <v>0</v>
      </c>
      <c r="BM17" s="10">
        <v>2.03888994857322E-7</v>
      </c>
      <c r="BN17" s="10">
        <v>2.0771053678872101E-7</v>
      </c>
      <c r="BO17" s="10">
        <v>0</v>
      </c>
      <c r="BP17" s="10">
        <v>0</v>
      </c>
      <c r="BQ17" s="10">
        <v>3.9108579766290502E-7</v>
      </c>
      <c r="BR17" s="10">
        <v>1.090826043679E-7</v>
      </c>
      <c r="BS17" s="10">
        <v>0</v>
      </c>
      <c r="BT17" s="10">
        <v>0</v>
      </c>
      <c r="BU17" s="10">
        <v>1.13169892768691E-6</v>
      </c>
      <c r="BV17" s="10">
        <v>5.1086725147129101E-8</v>
      </c>
      <c r="BW17" s="10">
        <v>0</v>
      </c>
      <c r="BX17" s="10">
        <v>0</v>
      </c>
      <c r="BY17" s="10">
        <v>1.10369298635741E-5</v>
      </c>
      <c r="BZ17" s="10">
        <v>1.9790005620715801E-7</v>
      </c>
      <c r="CA17" s="10">
        <v>0</v>
      </c>
      <c r="CB17" s="10">
        <v>0</v>
      </c>
      <c r="CC17" s="10">
        <v>8.6809993598896697E-5</v>
      </c>
      <c r="CD17" s="10">
        <v>3.7138659134824798E-7</v>
      </c>
      <c r="CE17" s="10">
        <v>0</v>
      </c>
      <c r="CF17" s="10">
        <v>0</v>
      </c>
      <c r="CG17" s="10">
        <v>0.72403550000000005</v>
      </c>
      <c r="CH17" s="10">
        <v>0.70197370000000003</v>
      </c>
      <c r="CI17" s="10">
        <v>0</v>
      </c>
      <c r="CJ17" s="10">
        <v>0</v>
      </c>
      <c r="CK17" s="10">
        <v>0.80037729999999996</v>
      </c>
      <c r="CL17" s="10">
        <v>0.77466840000000003</v>
      </c>
      <c r="CM17" s="10">
        <v>0</v>
      </c>
      <c r="CN17" s="10">
        <v>0</v>
      </c>
      <c r="CO17" s="10">
        <v>0.37079800000000002</v>
      </c>
      <c r="CP17" s="10">
        <v>0.348273</v>
      </c>
      <c r="CQ17" s="10">
        <v>0</v>
      </c>
      <c r="CR17" s="10">
        <v>0</v>
      </c>
      <c r="CS17" s="10">
        <v>0.41692590000000002</v>
      </c>
      <c r="CT17" s="10">
        <v>0.40060089999999998</v>
      </c>
      <c r="CU17" s="10">
        <v>0</v>
      </c>
      <c r="CV17" s="10">
        <v>0</v>
      </c>
      <c r="CW17" s="10">
        <v>0.38254529999999998</v>
      </c>
      <c r="CX17" s="10">
        <v>0.37798199999999998</v>
      </c>
      <c r="CY17" s="10">
        <v>0</v>
      </c>
      <c r="CZ17" s="10">
        <v>0</v>
      </c>
      <c r="DA17" s="10">
        <v>0.31702150000000001</v>
      </c>
      <c r="DB17" s="10">
        <v>0.34343970000000001</v>
      </c>
      <c r="DC17" s="10">
        <v>0</v>
      </c>
      <c r="DD17" s="10">
        <v>0</v>
      </c>
      <c r="DE17" s="10">
        <v>0.3626779</v>
      </c>
      <c r="DF17" s="10">
        <v>0.35130280000000003</v>
      </c>
      <c r="DG17" s="10">
        <v>0</v>
      </c>
      <c r="DH17" s="10">
        <v>0</v>
      </c>
      <c r="DI17" s="10">
        <v>0.42600359999999998</v>
      </c>
      <c r="DJ17" s="10">
        <v>0.41891139999999999</v>
      </c>
      <c r="DK17" s="10">
        <v>0</v>
      </c>
      <c r="DL17" s="10">
        <v>0</v>
      </c>
      <c r="DM17" s="10">
        <v>0.42162100000000002</v>
      </c>
      <c r="DN17" s="10">
        <v>0.40693020000000002</v>
      </c>
      <c r="DO17" s="10">
        <v>0</v>
      </c>
      <c r="DP17" s="10">
        <v>0</v>
      </c>
      <c r="DQ17" s="10">
        <v>0.44517869999999998</v>
      </c>
      <c r="DR17" s="10">
        <v>0.45520260000000001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4.4826884590572198E-7</v>
      </c>
      <c r="F18" s="10">
        <v>1.6600686263759701E-6</v>
      </c>
      <c r="G18" s="10">
        <v>0</v>
      </c>
      <c r="H18" s="10">
        <v>0</v>
      </c>
      <c r="I18" s="10">
        <v>6.6862841636293996E-2</v>
      </c>
      <c r="J18" s="10">
        <v>4.28660201006675E-3</v>
      </c>
      <c r="K18" s="10">
        <v>0</v>
      </c>
      <c r="L18" s="10">
        <v>0</v>
      </c>
      <c r="M18" s="10">
        <v>4.4892661715811902E-7</v>
      </c>
      <c r="N18" s="10">
        <v>3.7152317239330699E-7</v>
      </c>
      <c r="O18" s="10">
        <v>0</v>
      </c>
      <c r="P18" s="10">
        <v>0</v>
      </c>
      <c r="Q18" s="10">
        <v>1.62478099419161E-7</v>
      </c>
      <c r="R18" s="10">
        <v>1.3503821177929299E-7</v>
      </c>
      <c r="S18" s="10">
        <v>0</v>
      </c>
      <c r="T18" s="10">
        <v>0</v>
      </c>
      <c r="U18" s="10">
        <v>6.5543362348652297E-8</v>
      </c>
      <c r="V18" s="10">
        <v>5.08324415893213E-8</v>
      </c>
      <c r="W18" s="10">
        <v>0</v>
      </c>
      <c r="X18" s="10">
        <v>0</v>
      </c>
      <c r="Y18" s="10">
        <v>1.12040897004562E-7</v>
      </c>
      <c r="Z18" s="10">
        <v>2.37990350759887E-8</v>
      </c>
      <c r="AA18" s="10">
        <v>0</v>
      </c>
      <c r="AB18" s="10">
        <v>0</v>
      </c>
      <c r="AC18" s="10">
        <v>1.1299525748409399E-6</v>
      </c>
      <c r="AD18" s="10">
        <v>5.6213824539685897E-8</v>
      </c>
      <c r="AE18" s="10">
        <v>0</v>
      </c>
      <c r="AF18" s="10">
        <v>0</v>
      </c>
      <c r="AG18" s="10">
        <v>1.22153696907601E-5</v>
      </c>
      <c r="AH18" s="10">
        <v>9.0520317769238203E-8</v>
      </c>
      <c r="AI18" s="10">
        <v>0</v>
      </c>
      <c r="AJ18" s="10">
        <v>0</v>
      </c>
      <c r="AK18" s="10">
        <v>1.04886490882861E-4</v>
      </c>
      <c r="AL18" s="10">
        <v>4.44051819148417E-7</v>
      </c>
      <c r="AM18" s="10">
        <v>0</v>
      </c>
      <c r="AN18" s="10">
        <v>0</v>
      </c>
      <c r="AO18" s="10">
        <v>2.1528680815616802E-3</v>
      </c>
      <c r="AP18" s="10">
        <v>2.8395362804967098E-6</v>
      </c>
      <c r="AQ18" s="10">
        <v>0</v>
      </c>
      <c r="AR18" s="10">
        <v>0</v>
      </c>
      <c r="AS18" s="10">
        <v>2.27857635084856E-7</v>
      </c>
      <c r="AT18" s="10">
        <v>6.5978975493803501E-7</v>
      </c>
      <c r="AU18" s="10">
        <v>0</v>
      </c>
      <c r="AV18" s="10">
        <v>0</v>
      </c>
      <c r="AW18" s="10">
        <v>3.3376362369943999E-2</v>
      </c>
      <c r="AX18" s="10">
        <v>1.4316817896765999E-3</v>
      </c>
      <c r="AY18" s="10">
        <v>0</v>
      </c>
      <c r="AZ18" s="10">
        <v>0</v>
      </c>
      <c r="BA18" s="10">
        <v>1.55696227499312E-7</v>
      </c>
      <c r="BB18" s="10">
        <v>1.3196470239868399E-7</v>
      </c>
      <c r="BC18" s="10">
        <v>0</v>
      </c>
      <c r="BD18" s="10">
        <v>0</v>
      </c>
      <c r="BE18" s="10">
        <v>6.1551275618835705E-8</v>
      </c>
      <c r="BF18" s="10">
        <v>5.2173385597214701E-8</v>
      </c>
      <c r="BG18" s="10">
        <v>0</v>
      </c>
      <c r="BH18" s="10">
        <v>0</v>
      </c>
      <c r="BI18" s="10">
        <v>2.8234269287275499E-8</v>
      </c>
      <c r="BJ18" s="10">
        <v>2.0871869857620301E-8</v>
      </c>
      <c r="BK18" s="10">
        <v>0</v>
      </c>
      <c r="BL18" s="10">
        <v>0</v>
      </c>
      <c r="BM18" s="10">
        <v>3.2235119701185102E-8</v>
      </c>
      <c r="BN18" s="10">
        <v>1.0294966867208699E-8</v>
      </c>
      <c r="BO18" s="10">
        <v>0</v>
      </c>
      <c r="BP18" s="10">
        <v>0</v>
      </c>
      <c r="BQ18" s="10">
        <v>3.5824776235613998E-7</v>
      </c>
      <c r="BR18" s="10">
        <v>9.7328245911549202E-9</v>
      </c>
      <c r="BS18" s="10">
        <v>0</v>
      </c>
      <c r="BT18" s="10">
        <v>0</v>
      </c>
      <c r="BU18" s="10">
        <v>2.7557276860906401E-6</v>
      </c>
      <c r="BV18" s="10">
        <v>1.9719259248622199E-8</v>
      </c>
      <c r="BW18" s="10">
        <v>0</v>
      </c>
      <c r="BX18" s="10">
        <v>0</v>
      </c>
      <c r="BY18" s="10">
        <v>2.0955608056443299E-5</v>
      </c>
      <c r="BZ18" s="10">
        <v>5.8771143621020701E-8</v>
      </c>
      <c r="CA18" s="10">
        <v>0</v>
      </c>
      <c r="CB18" s="10">
        <v>0</v>
      </c>
      <c r="CC18" s="10">
        <v>6.9063146724945401E-4</v>
      </c>
      <c r="CD18" s="10">
        <v>5.3267961673983496E-7</v>
      </c>
      <c r="CE18" s="10">
        <v>0</v>
      </c>
      <c r="CF18" s="10">
        <v>0</v>
      </c>
      <c r="CG18" s="10">
        <v>1.6379497000000001</v>
      </c>
      <c r="CH18" s="10">
        <v>1.7624728999999999</v>
      </c>
      <c r="CI18" s="10">
        <v>0</v>
      </c>
      <c r="CJ18" s="10">
        <v>0</v>
      </c>
      <c r="CK18" s="10">
        <v>2.215049</v>
      </c>
      <c r="CL18" s="10">
        <v>2.4181531999999999</v>
      </c>
      <c r="CM18" s="10">
        <v>0</v>
      </c>
      <c r="CN18" s="10">
        <v>0</v>
      </c>
      <c r="CO18" s="10">
        <v>1.3483689999999999</v>
      </c>
      <c r="CP18" s="10">
        <v>1.4216624</v>
      </c>
      <c r="CQ18" s="10">
        <v>0</v>
      </c>
      <c r="CR18" s="10">
        <v>0</v>
      </c>
      <c r="CS18" s="10">
        <v>1.4973388999999999</v>
      </c>
      <c r="CT18" s="10">
        <v>1.6652912</v>
      </c>
      <c r="CU18" s="10">
        <v>0</v>
      </c>
      <c r="CV18" s="10">
        <v>0</v>
      </c>
      <c r="CW18" s="10">
        <v>1.5666076</v>
      </c>
      <c r="CX18" s="10">
        <v>1.6059413</v>
      </c>
      <c r="CY18" s="10">
        <v>0</v>
      </c>
      <c r="CZ18" s="10">
        <v>0</v>
      </c>
      <c r="DA18" s="10">
        <v>1.2308462</v>
      </c>
      <c r="DB18" s="10">
        <v>1.2736631</v>
      </c>
      <c r="DC18" s="10">
        <v>0</v>
      </c>
      <c r="DD18" s="10">
        <v>0</v>
      </c>
      <c r="DE18" s="10">
        <v>1.3290191</v>
      </c>
      <c r="DF18" s="10">
        <v>1.4130955000000001</v>
      </c>
      <c r="DG18" s="10">
        <v>0</v>
      </c>
      <c r="DH18" s="10">
        <v>0</v>
      </c>
      <c r="DI18" s="10">
        <v>1.560654</v>
      </c>
      <c r="DJ18" s="10">
        <v>1.6697027</v>
      </c>
      <c r="DK18" s="10">
        <v>0</v>
      </c>
      <c r="DL18" s="10">
        <v>0</v>
      </c>
      <c r="DM18" s="10">
        <v>1.5307516000000001</v>
      </c>
      <c r="DN18" s="10">
        <v>1.6631712999999999</v>
      </c>
      <c r="DO18" s="10">
        <v>0</v>
      </c>
      <c r="DP18" s="10">
        <v>0</v>
      </c>
      <c r="DQ18" s="10">
        <v>1.6110017999999999</v>
      </c>
      <c r="DR18" s="10">
        <v>1.7701693000000001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1.6436944239427801E-6</v>
      </c>
      <c r="F19" s="10">
        <v>1.3396228892168E-5</v>
      </c>
      <c r="G19" s="10">
        <v>0</v>
      </c>
      <c r="H19" s="10">
        <v>0</v>
      </c>
      <c r="I19" s="10">
        <v>0.10158711221406699</v>
      </c>
      <c r="J19" s="10">
        <v>0.13603152888356501</v>
      </c>
      <c r="K19" s="10">
        <v>0</v>
      </c>
      <c r="L19" s="10">
        <v>0</v>
      </c>
      <c r="M19" s="10">
        <v>1.63840347344735E-7</v>
      </c>
      <c r="N19" s="10">
        <v>1.09528515312984E-7</v>
      </c>
      <c r="O19" s="10">
        <v>0</v>
      </c>
      <c r="P19" s="10">
        <v>0</v>
      </c>
      <c r="Q19" s="10">
        <v>5.2322408405913701E-8</v>
      </c>
      <c r="R19" s="10">
        <v>3.5005228549156402E-8</v>
      </c>
      <c r="S19" s="10">
        <v>0</v>
      </c>
      <c r="T19" s="10">
        <v>0</v>
      </c>
      <c r="U19" s="10">
        <v>3.04925187877281E-8</v>
      </c>
      <c r="V19" s="10">
        <v>1.1622784790166201E-8</v>
      </c>
      <c r="W19" s="10">
        <v>0</v>
      </c>
      <c r="X19" s="10">
        <v>0</v>
      </c>
      <c r="Y19" s="10">
        <v>2.8066178198171698E-7</v>
      </c>
      <c r="Z19" s="10">
        <v>1.20252167667978E-8</v>
      </c>
      <c r="AA19" s="10">
        <v>0</v>
      </c>
      <c r="AB19" s="10">
        <v>0</v>
      </c>
      <c r="AC19" s="10">
        <v>2.7849744811958599E-6</v>
      </c>
      <c r="AD19" s="10">
        <v>4.6697228750502999E-8</v>
      </c>
      <c r="AE19" s="10">
        <v>0</v>
      </c>
      <c r="AF19" s="10">
        <v>0</v>
      </c>
      <c r="AG19" s="10">
        <v>3.07768477586512E-5</v>
      </c>
      <c r="AH19" s="10">
        <v>7.2006105911182101E-8</v>
      </c>
      <c r="AI19" s="10">
        <v>0</v>
      </c>
      <c r="AJ19" s="10">
        <v>0</v>
      </c>
      <c r="AK19" s="10">
        <v>2.2970127341775899E-4</v>
      </c>
      <c r="AL19" s="10">
        <v>4.6432264499962601E-7</v>
      </c>
      <c r="AM19" s="10">
        <v>0</v>
      </c>
      <c r="AN19" s="10">
        <v>0</v>
      </c>
      <c r="AO19" s="10">
        <v>6.2615868607504399E-2</v>
      </c>
      <c r="AP19" s="10">
        <v>3.03333271474693E-5</v>
      </c>
      <c r="AQ19" s="10">
        <v>0</v>
      </c>
      <c r="AR19" s="10">
        <v>0</v>
      </c>
      <c r="AS19" s="10">
        <v>6.9725049292684099E-7</v>
      </c>
      <c r="AT19" s="10">
        <v>5.6188562509088901E-6</v>
      </c>
      <c r="AU19" s="10">
        <v>0</v>
      </c>
      <c r="AV19" s="10">
        <v>0</v>
      </c>
      <c r="AW19" s="10">
        <v>1.9728239052932799E-2</v>
      </c>
      <c r="AX19" s="10">
        <v>3.9595100082068402E-2</v>
      </c>
      <c r="AY19" s="10">
        <v>0</v>
      </c>
      <c r="AZ19" s="10">
        <v>0</v>
      </c>
      <c r="BA19" s="10">
        <v>3.8613038859364597E-8</v>
      </c>
      <c r="BB19" s="10">
        <v>2.90126996886722E-8</v>
      </c>
      <c r="BC19" s="10">
        <v>0</v>
      </c>
      <c r="BD19" s="10">
        <v>0</v>
      </c>
      <c r="BE19" s="10">
        <v>1.2477620118971901E-8</v>
      </c>
      <c r="BF19" s="10">
        <v>9.4888833899734302E-9</v>
      </c>
      <c r="BG19" s="10">
        <v>0</v>
      </c>
      <c r="BH19" s="10">
        <v>0</v>
      </c>
      <c r="BI19" s="10">
        <v>5.9119291905809101E-9</v>
      </c>
      <c r="BJ19" s="10">
        <v>3.1759604916307901E-9</v>
      </c>
      <c r="BK19" s="10">
        <v>0</v>
      </c>
      <c r="BL19" s="10">
        <v>0</v>
      </c>
      <c r="BM19" s="10">
        <v>5.2477945475844602E-8</v>
      </c>
      <c r="BN19" s="10">
        <v>1.9977764388090299E-9</v>
      </c>
      <c r="BO19" s="10">
        <v>0</v>
      </c>
      <c r="BP19" s="10">
        <v>0</v>
      </c>
      <c r="BQ19" s="10">
        <v>5.4612806249772502E-7</v>
      </c>
      <c r="BR19" s="10">
        <v>7.5089146856992703E-9</v>
      </c>
      <c r="BS19" s="10">
        <v>0</v>
      </c>
      <c r="BT19" s="10">
        <v>0</v>
      </c>
      <c r="BU19" s="10">
        <v>7.2123782746960903E-6</v>
      </c>
      <c r="BV19" s="10">
        <v>1.24495150546233E-8</v>
      </c>
      <c r="BW19" s="10">
        <v>0</v>
      </c>
      <c r="BX19" s="10">
        <v>0</v>
      </c>
      <c r="BY19" s="10">
        <v>4.3399449137285498E-5</v>
      </c>
      <c r="BZ19" s="10">
        <v>6.4987122728539501E-8</v>
      </c>
      <c r="CA19" s="10">
        <v>0</v>
      </c>
      <c r="CB19" s="10">
        <v>0</v>
      </c>
      <c r="CC19" s="10">
        <v>8.2847223677212992E-3</v>
      </c>
      <c r="CD19" s="10">
        <v>6.0684915092849199E-6</v>
      </c>
      <c r="CE19" s="10">
        <v>0</v>
      </c>
      <c r="CF19" s="10">
        <v>0</v>
      </c>
      <c r="CG19" s="10">
        <v>2.5738922999999998</v>
      </c>
      <c r="CH19" s="10">
        <v>2.8160668000000002</v>
      </c>
      <c r="CI19" s="10">
        <v>0</v>
      </c>
      <c r="CJ19" s="10">
        <v>0</v>
      </c>
      <c r="CK19" s="10">
        <v>5.0079076000000002</v>
      </c>
      <c r="CL19" s="10">
        <v>5.0609444999999997</v>
      </c>
      <c r="CM19" s="10">
        <v>0</v>
      </c>
      <c r="CN19" s="10">
        <v>0</v>
      </c>
      <c r="CO19" s="10">
        <v>2.9112027999999999</v>
      </c>
      <c r="CP19" s="10">
        <v>2.8671484</v>
      </c>
      <c r="CQ19" s="10">
        <v>0</v>
      </c>
      <c r="CR19" s="10">
        <v>0</v>
      </c>
      <c r="CS19" s="10">
        <v>3.3210893000000001</v>
      </c>
      <c r="CT19" s="10">
        <v>3.5421410999999998</v>
      </c>
      <c r="CU19" s="10">
        <v>0</v>
      </c>
      <c r="CV19" s="10">
        <v>0</v>
      </c>
      <c r="CW19" s="10">
        <v>3.2923703999999998</v>
      </c>
      <c r="CX19" s="10">
        <v>3.3008432000000001</v>
      </c>
      <c r="CY19" s="10">
        <v>0</v>
      </c>
      <c r="CZ19" s="10">
        <v>0</v>
      </c>
      <c r="DA19" s="10">
        <v>2.7499031999999999</v>
      </c>
      <c r="DB19" s="10">
        <v>2.7041159000000001</v>
      </c>
      <c r="DC19" s="10">
        <v>0</v>
      </c>
      <c r="DD19" s="10">
        <v>0</v>
      </c>
      <c r="DE19" s="10">
        <v>2.9059395000000001</v>
      </c>
      <c r="DF19" s="10">
        <v>2.9543219000000001</v>
      </c>
      <c r="DG19" s="10">
        <v>0</v>
      </c>
      <c r="DH19" s="10">
        <v>0</v>
      </c>
      <c r="DI19" s="10">
        <v>3.5303800000000001</v>
      </c>
      <c r="DJ19" s="10">
        <v>3.9945710000000001</v>
      </c>
      <c r="DK19" s="10">
        <v>0</v>
      </c>
      <c r="DL19" s="10">
        <v>0</v>
      </c>
      <c r="DM19" s="10">
        <v>3.5467521</v>
      </c>
      <c r="DN19" s="10">
        <v>3.5058465999999999</v>
      </c>
      <c r="DO19" s="10">
        <v>0</v>
      </c>
      <c r="DP19" s="10">
        <v>0</v>
      </c>
      <c r="DQ19" s="10">
        <v>3.678099</v>
      </c>
      <c r="DR19" s="10">
        <v>3.8079320999999999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2.01698019445633E-5</v>
      </c>
      <c r="F20" s="10">
        <v>1.3360441327064699E-3</v>
      </c>
      <c r="G20" s="10">
        <v>0</v>
      </c>
      <c r="H20" s="10">
        <v>0</v>
      </c>
      <c r="I20" s="10">
        <v>1.2544734169931999</v>
      </c>
      <c r="J20" s="10">
        <v>30.931234255270699</v>
      </c>
      <c r="K20" s="10">
        <v>0</v>
      </c>
      <c r="L20" s="10">
        <v>0</v>
      </c>
      <c r="M20" s="10">
        <v>9.3465820805160899E-8</v>
      </c>
      <c r="N20" s="10">
        <v>5.4496433254946901E-8</v>
      </c>
      <c r="O20" s="10">
        <v>0</v>
      </c>
      <c r="P20" s="10">
        <v>0</v>
      </c>
      <c r="Q20" s="10">
        <v>3.0008950435700399E-8</v>
      </c>
      <c r="R20" s="10">
        <v>1.6466741914467101E-8</v>
      </c>
      <c r="S20" s="10">
        <v>0</v>
      </c>
      <c r="T20" s="10">
        <v>0</v>
      </c>
      <c r="U20" s="10">
        <v>6.5878763388926802E-8</v>
      </c>
      <c r="V20" s="10">
        <v>5.2449571352752896E-9</v>
      </c>
      <c r="W20" s="10">
        <v>0</v>
      </c>
      <c r="X20" s="10">
        <v>0</v>
      </c>
      <c r="Y20" s="10">
        <v>5.0233995435577896E-7</v>
      </c>
      <c r="Z20" s="10">
        <v>1.16116066761762E-8</v>
      </c>
      <c r="AA20" s="10">
        <v>0</v>
      </c>
      <c r="AB20" s="10">
        <v>0</v>
      </c>
      <c r="AC20" s="10">
        <v>5.6317424652618797E-6</v>
      </c>
      <c r="AD20" s="10">
        <v>5.0305266674488503E-8</v>
      </c>
      <c r="AE20" s="10">
        <v>0</v>
      </c>
      <c r="AF20" s="10">
        <v>0</v>
      </c>
      <c r="AG20" s="10">
        <v>5.9041354481204101E-5</v>
      </c>
      <c r="AH20" s="10">
        <v>7.1736300177871497E-8</v>
      </c>
      <c r="AI20" s="10">
        <v>0</v>
      </c>
      <c r="AJ20" s="10">
        <v>0</v>
      </c>
      <c r="AK20" s="10">
        <v>5.9739616234122405E-4</v>
      </c>
      <c r="AL20" s="10">
        <v>4.6578359086391101E-7</v>
      </c>
      <c r="AM20" s="10">
        <v>0</v>
      </c>
      <c r="AN20" s="10">
        <v>0</v>
      </c>
      <c r="AO20" s="10">
        <v>0.37440886515720101</v>
      </c>
      <c r="AP20" s="10">
        <v>9.0999340858904899E-4</v>
      </c>
      <c r="AQ20" s="10">
        <v>0</v>
      </c>
      <c r="AR20" s="10">
        <v>0</v>
      </c>
      <c r="AS20" s="10">
        <v>5.1282839873327401E-6</v>
      </c>
      <c r="AT20" s="10">
        <v>2.9795609018218002E-4</v>
      </c>
      <c r="AU20" s="10">
        <v>0</v>
      </c>
      <c r="AV20" s="10">
        <v>0</v>
      </c>
      <c r="AW20" s="10">
        <v>0.233540406855751</v>
      </c>
      <c r="AX20" s="10">
        <v>9.7833928983509093</v>
      </c>
      <c r="AY20" s="10">
        <v>0</v>
      </c>
      <c r="AZ20" s="10">
        <v>0</v>
      </c>
      <c r="BA20" s="10">
        <v>2.2336550637561199E-8</v>
      </c>
      <c r="BB20" s="10">
        <v>1.6746052674453101E-8</v>
      </c>
      <c r="BC20" s="10">
        <v>0</v>
      </c>
      <c r="BD20" s="10">
        <v>0</v>
      </c>
      <c r="BE20" s="10">
        <v>6.6503109115805698E-9</v>
      </c>
      <c r="BF20" s="10">
        <v>4.9335490025178103E-9</v>
      </c>
      <c r="BG20" s="10">
        <v>0</v>
      </c>
      <c r="BH20" s="10">
        <v>0</v>
      </c>
      <c r="BI20" s="10">
        <v>1.04626316360223E-8</v>
      </c>
      <c r="BJ20" s="10">
        <v>1.4890080752182101E-9</v>
      </c>
      <c r="BK20" s="10">
        <v>0</v>
      </c>
      <c r="BL20" s="10">
        <v>0</v>
      </c>
      <c r="BM20" s="10">
        <v>8.6898802927556901E-8</v>
      </c>
      <c r="BN20" s="10">
        <v>1.76576998374031E-9</v>
      </c>
      <c r="BO20" s="10">
        <v>0</v>
      </c>
      <c r="BP20" s="10">
        <v>0</v>
      </c>
      <c r="BQ20" s="10">
        <v>1.14182691209274E-6</v>
      </c>
      <c r="BR20" s="10">
        <v>8.3518546395207599E-9</v>
      </c>
      <c r="BS20" s="10">
        <v>0</v>
      </c>
      <c r="BT20" s="10">
        <v>0</v>
      </c>
      <c r="BU20" s="10">
        <v>1.0295471834851599E-5</v>
      </c>
      <c r="BV20" s="10">
        <v>1.2795780611474301E-8</v>
      </c>
      <c r="BW20" s="10">
        <v>0</v>
      </c>
      <c r="BX20" s="10">
        <v>0</v>
      </c>
      <c r="BY20" s="10">
        <v>1.07799717339969E-4</v>
      </c>
      <c r="BZ20" s="10">
        <v>6.5666484802151301E-8</v>
      </c>
      <c r="CA20" s="10">
        <v>0</v>
      </c>
      <c r="CB20" s="10">
        <v>0</v>
      </c>
      <c r="CC20" s="10">
        <v>0.19569594804712401</v>
      </c>
      <c r="CD20" s="10">
        <v>2.2134626438882399E-4</v>
      </c>
      <c r="CE20" s="10">
        <v>0</v>
      </c>
      <c r="CF20" s="10">
        <v>0</v>
      </c>
      <c r="CG20" s="10">
        <v>5.1858418000000004</v>
      </c>
      <c r="CH20" s="10">
        <v>6.4281601999999998</v>
      </c>
      <c r="CI20" s="10">
        <v>0</v>
      </c>
      <c r="CJ20" s="10">
        <v>0</v>
      </c>
      <c r="CK20" s="10">
        <v>11.1433231</v>
      </c>
      <c r="CL20" s="10">
        <v>11.2451284</v>
      </c>
      <c r="CM20" s="10">
        <v>0</v>
      </c>
      <c r="CN20" s="10">
        <v>0</v>
      </c>
      <c r="CO20" s="10">
        <v>6.3176395999999997</v>
      </c>
      <c r="CP20" s="10">
        <v>6.6829139</v>
      </c>
      <c r="CQ20" s="10">
        <v>0</v>
      </c>
      <c r="CR20" s="10">
        <v>0</v>
      </c>
      <c r="CS20" s="10">
        <v>7.9131701999999997</v>
      </c>
      <c r="CT20" s="10">
        <v>8.1512346000000004</v>
      </c>
      <c r="CU20" s="10">
        <v>0</v>
      </c>
      <c r="CV20" s="10">
        <v>0</v>
      </c>
      <c r="CW20" s="10">
        <v>7.3293163999999997</v>
      </c>
      <c r="CX20" s="10">
        <v>7.5096040000000004</v>
      </c>
      <c r="CY20" s="10">
        <v>0</v>
      </c>
      <c r="CZ20" s="10">
        <v>0</v>
      </c>
      <c r="DA20" s="10">
        <v>5.9522963999999998</v>
      </c>
      <c r="DB20" s="10">
        <v>6.1231504000000001</v>
      </c>
      <c r="DC20" s="10">
        <v>0</v>
      </c>
      <c r="DD20" s="10">
        <v>0</v>
      </c>
      <c r="DE20" s="10">
        <v>6.6230481000000001</v>
      </c>
      <c r="DF20" s="10">
        <v>6.7609269000000003</v>
      </c>
      <c r="DG20" s="10">
        <v>0</v>
      </c>
      <c r="DH20" s="10">
        <v>0</v>
      </c>
      <c r="DI20" s="10">
        <v>8.3588647999999992</v>
      </c>
      <c r="DJ20" s="10">
        <v>8.3066563999999996</v>
      </c>
      <c r="DK20" s="10">
        <v>0</v>
      </c>
      <c r="DL20" s="10">
        <v>0</v>
      </c>
      <c r="DM20" s="10">
        <v>8.1996169999999999</v>
      </c>
      <c r="DN20" s="10">
        <v>8.4247721999999996</v>
      </c>
      <c r="DO20" s="10">
        <v>0</v>
      </c>
      <c r="DP20" s="10">
        <v>0</v>
      </c>
      <c r="DQ20" s="10">
        <v>8.5278171999999994</v>
      </c>
      <c r="DR20" s="10">
        <v>8.5950579999999999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0.20584716274074499</v>
      </c>
      <c r="F21" s="10">
        <v>0.20584716274074499</v>
      </c>
      <c r="G21" s="10">
        <v>0</v>
      </c>
      <c r="H21" s="10">
        <v>0</v>
      </c>
      <c r="I21" s="10">
        <v>0.20584716274074499</v>
      </c>
      <c r="J21" s="10">
        <v>0.20584716274074499</v>
      </c>
      <c r="K21" s="10">
        <v>0</v>
      </c>
      <c r="L21" s="10">
        <v>0</v>
      </c>
      <c r="M21" s="10">
        <v>0.20584716417097301</v>
      </c>
      <c r="N21" s="10">
        <v>0.20584716417097301</v>
      </c>
      <c r="O21" s="10">
        <v>0</v>
      </c>
      <c r="P21" s="10">
        <v>0</v>
      </c>
      <c r="Q21" s="10">
        <v>0.205847162883767</v>
      </c>
      <c r="R21" s="10">
        <v>0.205847162883767</v>
      </c>
      <c r="S21" s="10">
        <v>0</v>
      </c>
      <c r="T21" s="10">
        <v>0</v>
      </c>
      <c r="U21" s="10">
        <v>0.205847162755047</v>
      </c>
      <c r="V21" s="10">
        <v>0.205847162755047</v>
      </c>
      <c r="W21" s="10">
        <v>0</v>
      </c>
      <c r="X21" s="10">
        <v>0</v>
      </c>
      <c r="Y21" s="10">
        <v>0.20584716274217499</v>
      </c>
      <c r="Z21" s="10">
        <v>0.20584716274217499</v>
      </c>
      <c r="AA21" s="10">
        <v>0</v>
      </c>
      <c r="AB21" s="10">
        <v>0</v>
      </c>
      <c r="AC21" s="10">
        <v>0.20584716274088799</v>
      </c>
      <c r="AD21" s="10">
        <v>0.20584716274088799</v>
      </c>
      <c r="AE21" s="10">
        <v>0</v>
      </c>
      <c r="AF21" s="10">
        <v>0</v>
      </c>
      <c r="AG21" s="10">
        <v>0.20584716274075901</v>
      </c>
      <c r="AH21" s="10">
        <v>0.20584716274075901</v>
      </c>
      <c r="AI21" s="10">
        <v>0</v>
      </c>
      <c r="AJ21" s="10">
        <v>0</v>
      </c>
      <c r="AK21" s="10">
        <v>0.20584716274074599</v>
      </c>
      <c r="AL21" s="10">
        <v>0.20584716274074599</v>
      </c>
      <c r="AM21" s="10">
        <v>0</v>
      </c>
      <c r="AN21" s="10">
        <v>0</v>
      </c>
      <c r="AO21" s="10">
        <v>0.20584716274074499</v>
      </c>
      <c r="AP21" s="10">
        <v>0.20584716274074499</v>
      </c>
      <c r="AQ21" s="10">
        <v>0</v>
      </c>
      <c r="AR21" s="10">
        <v>0</v>
      </c>
      <c r="AS21" s="10">
        <v>0.129499702903143</v>
      </c>
      <c r="AT21" s="10">
        <v>0.129499702903143</v>
      </c>
      <c r="AU21" s="10">
        <v>0</v>
      </c>
      <c r="AV21" s="10">
        <v>0</v>
      </c>
      <c r="AW21" s="10">
        <v>0.129499702903143</v>
      </c>
      <c r="AX21" s="10">
        <v>0.129499702903143</v>
      </c>
      <c r="AY21" s="10">
        <v>0</v>
      </c>
      <c r="AZ21" s="10">
        <v>0</v>
      </c>
      <c r="BA21" s="10">
        <v>0.129499703926369</v>
      </c>
      <c r="BB21" s="10">
        <v>0.129499703926369</v>
      </c>
      <c r="BC21" s="10">
        <v>0</v>
      </c>
      <c r="BD21" s="10">
        <v>0</v>
      </c>
      <c r="BE21" s="10">
        <v>0.12949970300546501</v>
      </c>
      <c r="BF21" s="10">
        <v>0.12949970300546501</v>
      </c>
      <c r="BG21" s="10">
        <v>0</v>
      </c>
      <c r="BH21" s="10">
        <v>0</v>
      </c>
      <c r="BI21" s="10">
        <v>0.12949970291337501</v>
      </c>
      <c r="BJ21" s="10">
        <v>0.12949970291337501</v>
      </c>
      <c r="BK21" s="10">
        <v>0</v>
      </c>
      <c r="BL21" s="10">
        <v>0</v>
      </c>
      <c r="BM21" s="10">
        <v>0.12949970290416701</v>
      </c>
      <c r="BN21" s="10">
        <v>0.12949970290416701</v>
      </c>
      <c r="BO21" s="10">
        <v>0</v>
      </c>
      <c r="BP21" s="10">
        <v>0</v>
      </c>
      <c r="BQ21" s="10">
        <v>0.129499702903246</v>
      </c>
      <c r="BR21" s="10">
        <v>0.129499702903246</v>
      </c>
      <c r="BS21" s="10">
        <v>0</v>
      </c>
      <c r="BT21" s="10">
        <v>0</v>
      </c>
      <c r="BU21" s="10">
        <v>0.12949970290315299</v>
      </c>
      <c r="BV21" s="10">
        <v>0.12949970290315299</v>
      </c>
      <c r="BW21" s="10">
        <v>0</v>
      </c>
      <c r="BX21" s="10">
        <v>0</v>
      </c>
      <c r="BY21" s="10">
        <v>0.129499702903144</v>
      </c>
      <c r="BZ21" s="10">
        <v>0.129499702903144</v>
      </c>
      <c r="CA21" s="10">
        <v>0</v>
      </c>
      <c r="CB21" s="10">
        <v>0</v>
      </c>
      <c r="CC21" s="10">
        <v>0.129499702903143</v>
      </c>
      <c r="CD21" s="10">
        <v>0.129499702903143</v>
      </c>
      <c r="CE21" s="10">
        <v>0</v>
      </c>
      <c r="CF21" s="10">
        <v>0</v>
      </c>
      <c r="CG21" s="10">
        <v>3.2014800000000003E-2</v>
      </c>
      <c r="CH21" s="10">
        <v>4.6548199999999998E-2</v>
      </c>
      <c r="CI21" s="10">
        <v>0</v>
      </c>
      <c r="CJ21" s="10">
        <v>0</v>
      </c>
      <c r="CK21" s="10">
        <v>8.8625599999999999E-2</v>
      </c>
      <c r="CL21" s="10">
        <v>0.10852150000000001</v>
      </c>
      <c r="CM21" s="10">
        <v>0</v>
      </c>
      <c r="CN21" s="10">
        <v>0</v>
      </c>
      <c r="CO21" s="10">
        <v>4.83325E-2</v>
      </c>
      <c r="CP21" s="10">
        <v>4.7826899999999999E-2</v>
      </c>
      <c r="CQ21" s="10">
        <v>0</v>
      </c>
      <c r="CR21" s="10">
        <v>0</v>
      </c>
      <c r="CS21" s="10">
        <v>6.0495100000000003E-2</v>
      </c>
      <c r="CT21" s="10">
        <v>5.6305300000000003E-2</v>
      </c>
      <c r="CU21" s="10">
        <v>0</v>
      </c>
      <c r="CV21" s="10">
        <v>0</v>
      </c>
      <c r="CW21" s="10">
        <v>6.8948300000000004E-2</v>
      </c>
      <c r="CX21" s="10">
        <v>7.2138400000000005E-2</v>
      </c>
      <c r="CY21" s="10">
        <v>0</v>
      </c>
      <c r="CZ21" s="10">
        <v>0</v>
      </c>
      <c r="DA21" s="10">
        <v>4.6711599999999999E-2</v>
      </c>
      <c r="DB21" s="10">
        <v>4.6494800000000003E-2</v>
      </c>
      <c r="DC21" s="10">
        <v>0</v>
      </c>
      <c r="DD21" s="10">
        <v>0</v>
      </c>
      <c r="DE21" s="10">
        <v>5.3888100000000001E-2</v>
      </c>
      <c r="DF21" s="10">
        <v>5.2457400000000001E-2</v>
      </c>
      <c r="DG21" s="10">
        <v>0</v>
      </c>
      <c r="DH21" s="10">
        <v>0</v>
      </c>
      <c r="DI21" s="10">
        <v>5.9557499999999999E-2</v>
      </c>
      <c r="DJ21" s="10">
        <v>5.7654799999999999E-2</v>
      </c>
      <c r="DK21" s="10">
        <v>0</v>
      </c>
      <c r="DL21" s="10">
        <v>0</v>
      </c>
      <c r="DM21" s="10">
        <v>6.5869899999999995E-2</v>
      </c>
      <c r="DN21" s="10">
        <v>6.19035E-2</v>
      </c>
      <c r="DO21" s="10">
        <v>0</v>
      </c>
      <c r="DP21" s="10">
        <v>0</v>
      </c>
      <c r="DQ21" s="10">
        <v>5.77726E-2</v>
      </c>
      <c r="DR21" s="10">
        <v>5.9650000000000002E-2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6.7316112290281796E-2</v>
      </c>
      <c r="F22" s="10">
        <v>6.7316112290281796E-2</v>
      </c>
      <c r="G22" s="10">
        <v>0</v>
      </c>
      <c r="H22" s="10">
        <v>0</v>
      </c>
      <c r="I22" s="10">
        <v>6.7316112290281796E-2</v>
      </c>
      <c r="J22" s="10">
        <v>6.7316112290281893E-2</v>
      </c>
      <c r="K22" s="10">
        <v>0</v>
      </c>
      <c r="L22" s="10">
        <v>0</v>
      </c>
      <c r="M22" s="10">
        <v>6.7316105678605798E-2</v>
      </c>
      <c r="N22" s="10">
        <v>6.7316106481564095E-2</v>
      </c>
      <c r="O22" s="10">
        <v>0</v>
      </c>
      <c r="P22" s="10">
        <v>0</v>
      </c>
      <c r="Q22" s="10">
        <v>6.7316111629114203E-2</v>
      </c>
      <c r="R22" s="10">
        <v>6.7316111709410195E-2</v>
      </c>
      <c r="S22" s="10">
        <v>0</v>
      </c>
      <c r="T22" s="10">
        <v>0</v>
      </c>
      <c r="U22" s="10">
        <v>6.7316112224165101E-2</v>
      </c>
      <c r="V22" s="10">
        <v>6.7316112232194594E-2</v>
      </c>
      <c r="W22" s="10">
        <v>0</v>
      </c>
      <c r="X22" s="10">
        <v>0</v>
      </c>
      <c r="Y22" s="10">
        <v>6.7316112283670196E-2</v>
      </c>
      <c r="Z22" s="10">
        <v>6.7316112284473206E-2</v>
      </c>
      <c r="AA22" s="10">
        <v>0</v>
      </c>
      <c r="AB22" s="10">
        <v>0</v>
      </c>
      <c r="AC22" s="10">
        <v>6.7316112289620603E-2</v>
      </c>
      <c r="AD22" s="10">
        <v>6.73161122897009E-2</v>
      </c>
      <c r="AE22" s="10">
        <v>0</v>
      </c>
      <c r="AF22" s="10">
        <v>0</v>
      </c>
      <c r="AG22" s="10">
        <v>6.7316112290215599E-2</v>
      </c>
      <c r="AH22" s="10">
        <v>6.7316112290223704E-2</v>
      </c>
      <c r="AI22" s="10">
        <v>0</v>
      </c>
      <c r="AJ22" s="10">
        <v>0</v>
      </c>
      <c r="AK22" s="10">
        <v>6.7316112290275107E-2</v>
      </c>
      <c r="AL22" s="10">
        <v>6.7316112290275898E-2</v>
      </c>
      <c r="AM22" s="10">
        <v>0</v>
      </c>
      <c r="AN22" s="10">
        <v>0</v>
      </c>
      <c r="AO22" s="10">
        <v>6.7316112290281102E-2</v>
      </c>
      <c r="AP22" s="10">
        <v>6.7316112290281296E-2</v>
      </c>
      <c r="AQ22" s="10">
        <v>0</v>
      </c>
      <c r="AR22" s="10">
        <v>0</v>
      </c>
      <c r="AS22" s="10">
        <v>3.3377312674700198E-2</v>
      </c>
      <c r="AT22" s="10">
        <v>3.3377312674700302E-2</v>
      </c>
      <c r="AU22" s="10">
        <v>0</v>
      </c>
      <c r="AV22" s="10">
        <v>0</v>
      </c>
      <c r="AW22" s="10">
        <v>3.3377312674700302E-2</v>
      </c>
      <c r="AX22" s="10">
        <v>3.3377312674700198E-2</v>
      </c>
      <c r="AY22" s="10">
        <v>0</v>
      </c>
      <c r="AZ22" s="10">
        <v>0</v>
      </c>
      <c r="BA22" s="10">
        <v>3.33773054467143E-2</v>
      </c>
      <c r="BB22" s="10">
        <v>3.33773066105581E-2</v>
      </c>
      <c r="BC22" s="10">
        <v>0</v>
      </c>
      <c r="BD22" s="10">
        <v>0</v>
      </c>
      <c r="BE22" s="10">
        <v>3.3377311951901398E-2</v>
      </c>
      <c r="BF22" s="10">
        <v>3.3377312068286098E-2</v>
      </c>
      <c r="BG22" s="10">
        <v>0</v>
      </c>
      <c r="BH22" s="10">
        <v>0</v>
      </c>
      <c r="BI22" s="10">
        <v>3.3377312602420398E-2</v>
      </c>
      <c r="BJ22" s="10">
        <v>3.33773126140589E-2</v>
      </c>
      <c r="BK22" s="10">
        <v>0</v>
      </c>
      <c r="BL22" s="10">
        <v>0</v>
      </c>
      <c r="BM22" s="10">
        <v>3.3377312667472403E-2</v>
      </c>
      <c r="BN22" s="10">
        <v>3.3377312668636201E-2</v>
      </c>
      <c r="BO22" s="10">
        <v>0</v>
      </c>
      <c r="BP22" s="10">
        <v>0</v>
      </c>
      <c r="BQ22" s="10">
        <v>3.3377312673977401E-2</v>
      </c>
      <c r="BR22" s="10">
        <v>3.3377312674093697E-2</v>
      </c>
      <c r="BS22" s="10">
        <v>0</v>
      </c>
      <c r="BT22" s="10">
        <v>0</v>
      </c>
      <c r="BU22" s="10">
        <v>3.3377312674627999E-2</v>
      </c>
      <c r="BV22" s="10">
        <v>3.3377312674639503E-2</v>
      </c>
      <c r="BW22" s="10">
        <v>0</v>
      </c>
      <c r="BX22" s="10">
        <v>0</v>
      </c>
      <c r="BY22" s="10">
        <v>3.3377312674693002E-2</v>
      </c>
      <c r="BZ22" s="10">
        <v>3.3377312674694203E-2</v>
      </c>
      <c r="CA22" s="10">
        <v>0</v>
      </c>
      <c r="CB22" s="10">
        <v>0</v>
      </c>
      <c r="CC22" s="10">
        <v>3.3377312674699601E-2</v>
      </c>
      <c r="CD22" s="10">
        <v>3.3377312674699698E-2</v>
      </c>
      <c r="CE22" s="10">
        <v>0</v>
      </c>
      <c r="CF22" s="10">
        <v>0</v>
      </c>
      <c r="CG22" s="10">
        <v>5.1071100000000001E-2</v>
      </c>
      <c r="CH22" s="10">
        <v>5.3346999999999999E-2</v>
      </c>
      <c r="CI22" s="10">
        <v>0</v>
      </c>
      <c r="CJ22" s="10">
        <v>0</v>
      </c>
      <c r="CK22" s="10">
        <v>0.1110931</v>
      </c>
      <c r="CL22" s="10">
        <v>0.1150376</v>
      </c>
      <c r="CM22" s="10">
        <v>0</v>
      </c>
      <c r="CN22" s="10">
        <v>0</v>
      </c>
      <c r="CO22" s="10">
        <v>5.9148600000000003E-2</v>
      </c>
      <c r="CP22" s="10">
        <v>5.4105300000000002E-2</v>
      </c>
      <c r="CQ22" s="10">
        <v>0</v>
      </c>
      <c r="CR22" s="10">
        <v>0</v>
      </c>
      <c r="CS22" s="10">
        <v>8.4305599999999994E-2</v>
      </c>
      <c r="CT22" s="10">
        <v>6.9180699999999998E-2</v>
      </c>
      <c r="CU22" s="10">
        <v>0</v>
      </c>
      <c r="CV22" s="10">
        <v>0</v>
      </c>
      <c r="CW22" s="10">
        <v>7.6283100000000006E-2</v>
      </c>
      <c r="CX22" s="10">
        <v>7.3025800000000002E-2</v>
      </c>
      <c r="CY22" s="10">
        <v>0</v>
      </c>
      <c r="CZ22" s="10">
        <v>0</v>
      </c>
      <c r="DA22" s="10">
        <v>5.7117599999999998E-2</v>
      </c>
      <c r="DB22" s="10">
        <v>5.8694799999999998E-2</v>
      </c>
      <c r="DC22" s="10">
        <v>0</v>
      </c>
      <c r="DD22" s="10">
        <v>0</v>
      </c>
      <c r="DE22" s="10">
        <v>5.9894900000000001E-2</v>
      </c>
      <c r="DF22" s="10">
        <v>5.7057700000000003E-2</v>
      </c>
      <c r="DG22" s="10">
        <v>0</v>
      </c>
      <c r="DH22" s="10">
        <v>0</v>
      </c>
      <c r="DI22" s="10">
        <v>7.0167099999999996E-2</v>
      </c>
      <c r="DJ22" s="10">
        <v>7.4700900000000001E-2</v>
      </c>
      <c r="DK22" s="10">
        <v>0</v>
      </c>
      <c r="DL22" s="10">
        <v>0</v>
      </c>
      <c r="DM22" s="10">
        <v>7.3914800000000003E-2</v>
      </c>
      <c r="DN22" s="10">
        <v>6.97353E-2</v>
      </c>
      <c r="DO22" s="10">
        <v>0</v>
      </c>
      <c r="DP22" s="10">
        <v>0</v>
      </c>
      <c r="DQ22" s="10">
        <v>6.9958800000000002E-2</v>
      </c>
      <c r="DR22" s="10">
        <v>6.6218600000000002E-2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1.3457229681980499E-2</v>
      </c>
      <c r="F23" s="10">
        <v>1.34572296819804E-2</v>
      </c>
      <c r="G23" s="10">
        <v>0</v>
      </c>
      <c r="H23" s="10">
        <v>0</v>
      </c>
      <c r="I23" s="10">
        <v>1.3457229681980499E-2</v>
      </c>
      <c r="J23" s="10">
        <v>1.34572296819809E-2</v>
      </c>
      <c r="K23" s="10">
        <v>0</v>
      </c>
      <c r="L23" s="10">
        <v>0</v>
      </c>
      <c r="M23" s="10">
        <v>1.3457232388792199E-2</v>
      </c>
      <c r="N23" s="10">
        <v>1.34572341335609E-2</v>
      </c>
      <c r="O23" s="10">
        <v>0</v>
      </c>
      <c r="P23" s="10">
        <v>0</v>
      </c>
      <c r="Q23" s="10">
        <v>1.34572299526619E-2</v>
      </c>
      <c r="R23" s="10">
        <v>1.3457230127138901E-2</v>
      </c>
      <c r="S23" s="10">
        <v>0</v>
      </c>
      <c r="T23" s="10">
        <v>0</v>
      </c>
      <c r="U23" s="10">
        <v>1.3457229709048699E-2</v>
      </c>
      <c r="V23" s="10">
        <v>1.3457229726496499E-2</v>
      </c>
      <c r="W23" s="10">
        <v>0</v>
      </c>
      <c r="X23" s="10">
        <v>0</v>
      </c>
      <c r="Y23" s="10">
        <v>1.34572296846874E-2</v>
      </c>
      <c r="Z23" s="10">
        <v>1.34572296864321E-2</v>
      </c>
      <c r="AA23" s="10">
        <v>0</v>
      </c>
      <c r="AB23" s="10">
        <v>0</v>
      </c>
      <c r="AC23" s="10">
        <v>1.34572296822513E-2</v>
      </c>
      <c r="AD23" s="10">
        <v>1.3457229682425499E-2</v>
      </c>
      <c r="AE23" s="10">
        <v>0</v>
      </c>
      <c r="AF23" s="10">
        <v>0</v>
      </c>
      <c r="AG23" s="10">
        <v>1.34572296820074E-2</v>
      </c>
      <c r="AH23" s="10">
        <v>1.3457229682024801E-2</v>
      </c>
      <c r="AI23" s="10">
        <v>0</v>
      </c>
      <c r="AJ23" s="10">
        <v>0</v>
      </c>
      <c r="AK23" s="10">
        <v>1.34572296819837E-2</v>
      </c>
      <c r="AL23" s="10">
        <v>1.3457229681985001E-2</v>
      </c>
      <c r="AM23" s="10">
        <v>0</v>
      </c>
      <c r="AN23" s="10">
        <v>0</v>
      </c>
      <c r="AO23" s="10">
        <v>1.3457229681980799E-2</v>
      </c>
      <c r="AP23" s="10">
        <v>1.34572296819812E-2</v>
      </c>
      <c r="AQ23" s="10">
        <v>0</v>
      </c>
      <c r="AR23" s="10">
        <v>0</v>
      </c>
      <c r="AS23" s="10">
        <v>6.1934583350765401E-3</v>
      </c>
      <c r="AT23" s="10">
        <v>6.1934583350765297E-3</v>
      </c>
      <c r="AU23" s="10">
        <v>0</v>
      </c>
      <c r="AV23" s="10">
        <v>0</v>
      </c>
      <c r="AW23" s="10">
        <v>6.1934583350765002E-3</v>
      </c>
      <c r="AX23" s="10">
        <v>6.1934583350766702E-3</v>
      </c>
      <c r="AY23" s="10">
        <v>0</v>
      </c>
      <c r="AZ23" s="10">
        <v>0</v>
      </c>
      <c r="BA23" s="10">
        <v>6.1934562500779401E-3</v>
      </c>
      <c r="BB23" s="10">
        <v>6.1934603182112998E-3</v>
      </c>
      <c r="BC23" s="10">
        <v>0</v>
      </c>
      <c r="BD23" s="10">
        <v>0</v>
      </c>
      <c r="BE23" s="10">
        <v>6.1934581265767202E-3</v>
      </c>
      <c r="BF23" s="10">
        <v>6.1934585333902302E-3</v>
      </c>
      <c r="BG23" s="10">
        <v>0</v>
      </c>
      <c r="BH23" s="10">
        <v>0</v>
      </c>
      <c r="BI23" s="10">
        <v>6.1934583142266297E-3</v>
      </c>
      <c r="BJ23" s="10">
        <v>6.1934583549079301E-3</v>
      </c>
      <c r="BK23" s="10">
        <v>0</v>
      </c>
      <c r="BL23" s="10">
        <v>0</v>
      </c>
      <c r="BM23" s="10">
        <v>6.1934583329915404E-3</v>
      </c>
      <c r="BN23" s="10">
        <v>6.1934583370596699E-3</v>
      </c>
      <c r="BO23" s="10">
        <v>0</v>
      </c>
      <c r="BP23" s="10">
        <v>0</v>
      </c>
      <c r="BQ23" s="10">
        <v>6.1934583348680098E-3</v>
      </c>
      <c r="BR23" s="10">
        <v>6.1934583352747799E-3</v>
      </c>
      <c r="BS23" s="10">
        <v>0</v>
      </c>
      <c r="BT23" s="10">
        <v>0</v>
      </c>
      <c r="BU23" s="10">
        <v>6.1934583350556696E-3</v>
      </c>
      <c r="BV23" s="10">
        <v>6.1934583350963602E-3</v>
      </c>
      <c r="BW23" s="10">
        <v>0</v>
      </c>
      <c r="BX23" s="10">
        <v>0</v>
      </c>
      <c r="BY23" s="10">
        <v>6.1934583350746397E-3</v>
      </c>
      <c r="BZ23" s="10">
        <v>6.1934583350786304E-3</v>
      </c>
      <c r="CA23" s="10">
        <v>0</v>
      </c>
      <c r="CB23" s="10">
        <v>0</v>
      </c>
      <c r="CC23" s="10">
        <v>6.1934583350763102E-3</v>
      </c>
      <c r="CD23" s="10">
        <v>6.1934583350768601E-3</v>
      </c>
      <c r="CE23" s="10">
        <v>0</v>
      </c>
      <c r="CF23" s="10">
        <v>0</v>
      </c>
      <c r="CG23" s="10">
        <v>8.8230600000000006E-2</v>
      </c>
      <c r="CH23" s="10">
        <v>0.1039436</v>
      </c>
      <c r="CI23" s="10">
        <v>0</v>
      </c>
      <c r="CJ23" s="10">
        <v>0</v>
      </c>
      <c r="CK23" s="10">
        <v>0.12099550000000001</v>
      </c>
      <c r="CL23" s="10">
        <v>0.15331320000000001</v>
      </c>
      <c r="CM23" s="10">
        <v>0</v>
      </c>
      <c r="CN23" s="10">
        <v>0</v>
      </c>
      <c r="CO23" s="10">
        <v>7.2840199999999994E-2</v>
      </c>
      <c r="CP23" s="10">
        <v>7.9630699999999999E-2</v>
      </c>
      <c r="CQ23" s="10">
        <v>0</v>
      </c>
      <c r="CR23" s="10">
        <v>0</v>
      </c>
      <c r="CS23" s="10">
        <v>9.2996599999999999E-2</v>
      </c>
      <c r="CT23" s="10">
        <v>0.1017425</v>
      </c>
      <c r="CU23" s="10">
        <v>0</v>
      </c>
      <c r="CV23" s="10">
        <v>0</v>
      </c>
      <c r="CW23" s="10">
        <v>9.4796699999999998E-2</v>
      </c>
      <c r="CX23" s="10">
        <v>9.1676300000000002E-2</v>
      </c>
      <c r="CY23" s="10">
        <v>0</v>
      </c>
      <c r="CZ23" s="10">
        <v>0</v>
      </c>
      <c r="DA23" s="10">
        <v>7.9982800000000007E-2</v>
      </c>
      <c r="DB23" s="10">
        <v>7.7420299999999997E-2</v>
      </c>
      <c r="DC23" s="10">
        <v>0</v>
      </c>
      <c r="DD23" s="10">
        <v>0</v>
      </c>
      <c r="DE23" s="10">
        <v>8.1448499999999993E-2</v>
      </c>
      <c r="DF23" s="10">
        <v>7.5796500000000003E-2</v>
      </c>
      <c r="DG23" s="10">
        <v>0</v>
      </c>
      <c r="DH23" s="10">
        <v>0</v>
      </c>
      <c r="DI23" s="10">
        <v>9.7061400000000006E-2</v>
      </c>
      <c r="DJ23" s="10">
        <v>9.5417299999999997E-2</v>
      </c>
      <c r="DK23" s="10">
        <v>0</v>
      </c>
      <c r="DL23" s="10">
        <v>0</v>
      </c>
      <c r="DM23" s="10">
        <v>9.5617099999999997E-2</v>
      </c>
      <c r="DN23" s="10">
        <v>9.46959E-2</v>
      </c>
      <c r="DO23" s="10">
        <v>0</v>
      </c>
      <c r="DP23" s="10">
        <v>0</v>
      </c>
      <c r="DQ23" s="10">
        <v>8.88095E-2</v>
      </c>
      <c r="DR23" s="10">
        <v>8.5223999999999994E-2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1.05965212555403E-4</v>
      </c>
      <c r="F24" s="10">
        <v>1.05965212711945E-4</v>
      </c>
      <c r="G24" s="10">
        <v>0</v>
      </c>
      <c r="H24" s="10">
        <v>0</v>
      </c>
      <c r="I24" s="10">
        <v>1.0596521377309601E-4</v>
      </c>
      <c r="J24" s="10">
        <v>1.0596521692540799E-4</v>
      </c>
      <c r="K24" s="10">
        <v>0</v>
      </c>
      <c r="L24" s="10">
        <v>0</v>
      </c>
      <c r="M24" s="10">
        <v>1.6837615739884201E-4</v>
      </c>
      <c r="N24" s="10">
        <v>1.68374899925106E-4</v>
      </c>
      <c r="O24" s="10">
        <v>0</v>
      </c>
      <c r="P24" s="10">
        <v>0</v>
      </c>
      <c r="Q24" s="10">
        <v>1.2982808049744101E-4</v>
      </c>
      <c r="R24" s="10">
        <v>1.2982770555997099E-4</v>
      </c>
      <c r="S24" s="10">
        <v>0</v>
      </c>
      <c r="T24" s="10">
        <v>0</v>
      </c>
      <c r="U24" s="10">
        <v>1.10443400831273E-4</v>
      </c>
      <c r="V24" s="10">
        <v>1.1044332440451899E-4</v>
      </c>
      <c r="W24" s="10">
        <v>0</v>
      </c>
      <c r="X24" s="10">
        <v>0</v>
      </c>
      <c r="Y24" s="10">
        <v>1.06460552409537E-4</v>
      </c>
      <c r="Z24" s="10">
        <v>1.0646058929891799E-4</v>
      </c>
      <c r="AA24" s="10">
        <v>0</v>
      </c>
      <c r="AB24" s="10">
        <v>0</v>
      </c>
      <c r="AC24" s="10">
        <v>1.06015261971015E-4</v>
      </c>
      <c r="AD24" s="10">
        <v>1.0601532286136399E-4</v>
      </c>
      <c r="AE24" s="10">
        <v>0</v>
      </c>
      <c r="AF24" s="10">
        <v>0</v>
      </c>
      <c r="AG24" s="10">
        <v>1.05970247037013E-4</v>
      </c>
      <c r="AH24" s="10">
        <v>1.05970223742924E-4</v>
      </c>
      <c r="AI24" s="10">
        <v>0</v>
      </c>
      <c r="AJ24" s="10">
        <v>0</v>
      </c>
      <c r="AK24" s="10">
        <v>1.05965725867796E-4</v>
      </c>
      <c r="AL24" s="10">
        <v>1.05965753033066E-4</v>
      </c>
      <c r="AM24" s="10">
        <v>0</v>
      </c>
      <c r="AN24" s="10">
        <v>0</v>
      </c>
      <c r="AO24" s="10">
        <v>1.05965268827724E-4</v>
      </c>
      <c r="AP24" s="10">
        <v>1.05965252647111E-4</v>
      </c>
      <c r="AQ24" s="10">
        <v>0</v>
      </c>
      <c r="AR24" s="10">
        <v>0</v>
      </c>
      <c r="AS24" s="10">
        <v>5.1236501776859499E-5</v>
      </c>
      <c r="AT24" s="10">
        <v>5.1236501868763997E-5</v>
      </c>
      <c r="AU24" s="10">
        <v>0</v>
      </c>
      <c r="AV24" s="10">
        <v>0</v>
      </c>
      <c r="AW24" s="10">
        <v>5.1236495911022799E-5</v>
      </c>
      <c r="AX24" s="10">
        <v>5.1236522378249898E-5</v>
      </c>
      <c r="AY24" s="10">
        <v>0</v>
      </c>
      <c r="AZ24" s="10">
        <v>0</v>
      </c>
      <c r="BA24" s="10">
        <v>8.2757946010534794E-5</v>
      </c>
      <c r="BB24" s="10">
        <v>8.2758862548218095E-5</v>
      </c>
      <c r="BC24" s="10">
        <v>0</v>
      </c>
      <c r="BD24" s="10">
        <v>0</v>
      </c>
      <c r="BE24" s="10">
        <v>6.4273825692259993E-5</v>
      </c>
      <c r="BF24" s="10">
        <v>6.4273816889540698E-5</v>
      </c>
      <c r="BG24" s="10">
        <v>0</v>
      </c>
      <c r="BH24" s="10">
        <v>0</v>
      </c>
      <c r="BI24" s="10">
        <v>5.34751016625224E-5</v>
      </c>
      <c r="BJ24" s="10">
        <v>5.3475038102586799E-5</v>
      </c>
      <c r="BK24" s="10">
        <v>0</v>
      </c>
      <c r="BL24" s="10">
        <v>0</v>
      </c>
      <c r="BM24" s="10">
        <v>5.1475938664434799E-5</v>
      </c>
      <c r="BN24" s="10">
        <v>5.1476024642193403E-5</v>
      </c>
      <c r="BO24" s="10">
        <v>0</v>
      </c>
      <c r="BP24" s="10">
        <v>0</v>
      </c>
      <c r="BQ24" s="10">
        <v>5.12605983612673E-5</v>
      </c>
      <c r="BR24" s="10">
        <v>5.1260565464783898E-5</v>
      </c>
      <c r="BS24" s="10">
        <v>0</v>
      </c>
      <c r="BT24" s="10">
        <v>0</v>
      </c>
      <c r="BU24" s="10">
        <v>5.1238953082633302E-5</v>
      </c>
      <c r="BV24" s="10">
        <v>5.1238870835052899E-5</v>
      </c>
      <c r="BW24" s="10">
        <v>0</v>
      </c>
      <c r="BX24" s="10">
        <v>0</v>
      </c>
      <c r="BY24" s="10">
        <v>5.1236759433156201E-5</v>
      </c>
      <c r="BZ24" s="10">
        <v>5.1236795383861803E-5</v>
      </c>
      <c r="CA24" s="10">
        <v>0</v>
      </c>
      <c r="CB24" s="10">
        <v>0</v>
      </c>
      <c r="CC24" s="10">
        <v>5.1236510177435497E-5</v>
      </c>
      <c r="CD24" s="10">
        <v>5.1236461270390802E-5</v>
      </c>
      <c r="CE24" s="10">
        <v>0</v>
      </c>
      <c r="CF24" s="10">
        <v>0</v>
      </c>
      <c r="CG24" s="10">
        <v>0.1600174</v>
      </c>
      <c r="CH24" s="10">
        <v>0.16852210000000001</v>
      </c>
      <c r="CI24" s="10">
        <v>0</v>
      </c>
      <c r="CJ24" s="10">
        <v>0</v>
      </c>
      <c r="CK24" s="10">
        <v>0.2654726</v>
      </c>
      <c r="CL24" s="10">
        <v>0.23486940000000001</v>
      </c>
      <c r="CM24" s="10">
        <v>0</v>
      </c>
      <c r="CN24" s="10">
        <v>0</v>
      </c>
      <c r="CO24" s="10">
        <v>0.1213361</v>
      </c>
      <c r="CP24" s="10">
        <v>0.1181953</v>
      </c>
      <c r="CQ24" s="10">
        <v>0</v>
      </c>
      <c r="CR24" s="10">
        <v>0</v>
      </c>
      <c r="CS24" s="10">
        <v>0.1627847</v>
      </c>
      <c r="CT24" s="10">
        <v>0.15015439999999999</v>
      </c>
      <c r="CU24" s="10">
        <v>0</v>
      </c>
      <c r="CV24" s="10">
        <v>0</v>
      </c>
      <c r="CW24" s="10">
        <v>0.1427957</v>
      </c>
      <c r="CX24" s="10">
        <v>0.1418846</v>
      </c>
      <c r="CY24" s="10">
        <v>0</v>
      </c>
      <c r="CZ24" s="10">
        <v>0</v>
      </c>
      <c r="DA24" s="10">
        <v>0.14756420000000001</v>
      </c>
      <c r="DB24" s="10">
        <v>0.13032379999999999</v>
      </c>
      <c r="DC24" s="10">
        <v>0</v>
      </c>
      <c r="DD24" s="10">
        <v>0</v>
      </c>
      <c r="DE24" s="10">
        <v>0.12762419999999999</v>
      </c>
      <c r="DF24" s="10">
        <v>0.1194245</v>
      </c>
      <c r="DG24" s="10">
        <v>0</v>
      </c>
      <c r="DH24" s="10">
        <v>0</v>
      </c>
      <c r="DI24" s="10">
        <v>0.14338590000000001</v>
      </c>
      <c r="DJ24" s="10">
        <v>0.13747680000000001</v>
      </c>
      <c r="DK24" s="10">
        <v>0</v>
      </c>
      <c r="DL24" s="10">
        <v>0</v>
      </c>
      <c r="DM24" s="10">
        <v>0.14874029999999999</v>
      </c>
      <c r="DN24" s="10">
        <v>0.1459135</v>
      </c>
      <c r="DO24" s="10">
        <v>0</v>
      </c>
      <c r="DP24" s="10">
        <v>0</v>
      </c>
      <c r="DQ24" s="10">
        <v>0.1326022</v>
      </c>
      <c r="DR24" s="10">
        <v>0.1272162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3.8950432426285199E-8</v>
      </c>
      <c r="F25" s="10">
        <v>2.4988951574656001E-8</v>
      </c>
      <c r="G25" s="10">
        <v>0</v>
      </c>
      <c r="H25" s="10">
        <v>0</v>
      </c>
      <c r="I25" s="10">
        <v>4.1427856121456899E-2</v>
      </c>
      <c r="J25" s="10">
        <v>1.1081588887779099E-4</v>
      </c>
      <c r="K25" s="10">
        <v>0</v>
      </c>
      <c r="L25" s="10">
        <v>0</v>
      </c>
      <c r="M25" s="10">
        <v>6.30262053669117E-6</v>
      </c>
      <c r="N25" s="10">
        <v>6.5969964808121297E-6</v>
      </c>
      <c r="O25" s="10">
        <v>0</v>
      </c>
      <c r="P25" s="10">
        <v>0</v>
      </c>
      <c r="Q25" s="10">
        <v>2.8990191233702099E-6</v>
      </c>
      <c r="R25" s="10">
        <v>3.0306332974294701E-6</v>
      </c>
      <c r="S25" s="10">
        <v>0</v>
      </c>
      <c r="T25" s="10">
        <v>0</v>
      </c>
      <c r="U25" s="10">
        <v>1.4620589890434999E-6</v>
      </c>
      <c r="V25" s="10">
        <v>1.48197169330677E-6</v>
      </c>
      <c r="W25" s="10">
        <v>0</v>
      </c>
      <c r="X25" s="10">
        <v>0</v>
      </c>
      <c r="Y25" s="10">
        <v>7.1793808043008098E-7</v>
      </c>
      <c r="Z25" s="10">
        <v>7.0500529469885699E-7</v>
      </c>
      <c r="AA25" s="10">
        <v>0</v>
      </c>
      <c r="AB25" s="10">
        <v>0</v>
      </c>
      <c r="AC25" s="10">
        <v>4.7628684052280997E-7</v>
      </c>
      <c r="AD25" s="10">
        <v>3.8405218621973002E-7</v>
      </c>
      <c r="AE25" s="10">
        <v>0</v>
      </c>
      <c r="AF25" s="10">
        <v>0</v>
      </c>
      <c r="AG25" s="10">
        <v>4.3988996693000698E-6</v>
      </c>
      <c r="AH25" s="10">
        <v>2.10536248657078E-7</v>
      </c>
      <c r="AI25" s="10">
        <v>0</v>
      </c>
      <c r="AJ25" s="10">
        <v>0</v>
      </c>
      <c r="AK25" s="10">
        <v>3.4365838024574797E-5</v>
      </c>
      <c r="AL25" s="10">
        <v>2.7290718535022402E-7</v>
      </c>
      <c r="AM25" s="10">
        <v>0</v>
      </c>
      <c r="AN25" s="10">
        <v>0</v>
      </c>
      <c r="AO25" s="10">
        <v>2.4983312234011501E-4</v>
      </c>
      <c r="AP25" s="10">
        <v>2.2070034597643199E-6</v>
      </c>
      <c r="AQ25" s="10">
        <v>0</v>
      </c>
      <c r="AR25" s="10">
        <v>0</v>
      </c>
      <c r="AS25" s="10">
        <v>1.6702957749706701E-8</v>
      </c>
      <c r="AT25" s="10">
        <v>7.3884507475198001E-9</v>
      </c>
      <c r="AU25" s="10">
        <v>0</v>
      </c>
      <c r="AV25" s="10">
        <v>0</v>
      </c>
      <c r="AW25" s="10">
        <v>1.33744794357999E-2</v>
      </c>
      <c r="AX25" s="10">
        <v>2.2362384845423701E-5</v>
      </c>
      <c r="AY25" s="10">
        <v>0</v>
      </c>
      <c r="AZ25" s="10">
        <v>0</v>
      </c>
      <c r="BA25" s="10">
        <v>2.7790768487602401E-6</v>
      </c>
      <c r="BB25" s="10">
        <v>2.92237022540356E-6</v>
      </c>
      <c r="BC25" s="10">
        <v>0</v>
      </c>
      <c r="BD25" s="10">
        <v>0</v>
      </c>
      <c r="BE25" s="10">
        <v>1.3405301711527101E-6</v>
      </c>
      <c r="BF25" s="10">
        <v>1.4050592928787201E-6</v>
      </c>
      <c r="BG25" s="10">
        <v>0</v>
      </c>
      <c r="BH25" s="10">
        <v>0</v>
      </c>
      <c r="BI25" s="10">
        <v>6.7834020503021798E-7</v>
      </c>
      <c r="BJ25" s="10">
        <v>6.89606273498059E-7</v>
      </c>
      <c r="BK25" s="10">
        <v>0</v>
      </c>
      <c r="BL25" s="10">
        <v>0</v>
      </c>
      <c r="BM25" s="10">
        <v>3.3587830817728602E-7</v>
      </c>
      <c r="BN25" s="10">
        <v>3.3756969349819701E-7</v>
      </c>
      <c r="BO25" s="10">
        <v>0</v>
      </c>
      <c r="BP25" s="10">
        <v>0</v>
      </c>
      <c r="BQ25" s="10">
        <v>1.5344109494471099E-7</v>
      </c>
      <c r="BR25" s="10">
        <v>1.8055596188795301E-7</v>
      </c>
      <c r="BS25" s="10">
        <v>0</v>
      </c>
      <c r="BT25" s="10">
        <v>0</v>
      </c>
      <c r="BU25" s="10">
        <v>1.12547022092473E-6</v>
      </c>
      <c r="BV25" s="10">
        <v>9.4338549868913304E-8</v>
      </c>
      <c r="BW25" s="10">
        <v>0</v>
      </c>
      <c r="BX25" s="10">
        <v>0</v>
      </c>
      <c r="BY25" s="10">
        <v>7.4114783273441503E-6</v>
      </c>
      <c r="BZ25" s="10">
        <v>4.70017678721101E-8</v>
      </c>
      <c r="CA25" s="10">
        <v>0</v>
      </c>
      <c r="CB25" s="10">
        <v>0</v>
      </c>
      <c r="CC25" s="10">
        <v>5.1480997897684903E-5</v>
      </c>
      <c r="CD25" s="10">
        <v>6.3852069267462098E-7</v>
      </c>
      <c r="CE25" s="10">
        <v>0</v>
      </c>
      <c r="CF25" s="10">
        <v>0</v>
      </c>
      <c r="CG25" s="10">
        <v>0.31897249999999999</v>
      </c>
      <c r="CH25" s="10">
        <v>0.34928989999999999</v>
      </c>
      <c r="CI25" s="10">
        <v>0</v>
      </c>
      <c r="CJ25" s="10">
        <v>0</v>
      </c>
      <c r="CK25" s="10">
        <v>0.40495500000000001</v>
      </c>
      <c r="CL25" s="10">
        <v>0.378886</v>
      </c>
      <c r="CM25" s="10">
        <v>0</v>
      </c>
      <c r="CN25" s="10">
        <v>0</v>
      </c>
      <c r="CO25" s="10">
        <v>0.1960239</v>
      </c>
      <c r="CP25" s="10">
        <v>0.19257969999999999</v>
      </c>
      <c r="CQ25" s="10">
        <v>0</v>
      </c>
      <c r="CR25" s="10">
        <v>0</v>
      </c>
      <c r="CS25" s="10">
        <v>0.23432749999999999</v>
      </c>
      <c r="CT25" s="10">
        <v>0.2289506</v>
      </c>
      <c r="CU25" s="10">
        <v>0</v>
      </c>
      <c r="CV25" s="10">
        <v>0</v>
      </c>
      <c r="CW25" s="10">
        <v>0.20941399999999999</v>
      </c>
      <c r="CX25" s="10">
        <v>0.2452693</v>
      </c>
      <c r="CY25" s="10">
        <v>0</v>
      </c>
      <c r="CZ25" s="10">
        <v>0</v>
      </c>
      <c r="DA25" s="10">
        <v>0.1974571</v>
      </c>
      <c r="DB25" s="10">
        <v>0.1826932</v>
      </c>
      <c r="DC25" s="10">
        <v>0</v>
      </c>
      <c r="DD25" s="10">
        <v>0</v>
      </c>
      <c r="DE25" s="10">
        <v>0.18621840000000001</v>
      </c>
      <c r="DF25" s="10">
        <v>0.18677369999999999</v>
      </c>
      <c r="DG25" s="10">
        <v>0</v>
      </c>
      <c r="DH25" s="10">
        <v>0</v>
      </c>
      <c r="DI25" s="10">
        <v>0.22112039999999999</v>
      </c>
      <c r="DJ25" s="10">
        <v>0.20935870000000001</v>
      </c>
      <c r="DK25" s="10">
        <v>0</v>
      </c>
      <c r="DL25" s="10">
        <v>0</v>
      </c>
      <c r="DM25" s="10">
        <v>0.24949250000000001</v>
      </c>
      <c r="DN25" s="10">
        <v>0.22903399999999999</v>
      </c>
      <c r="DO25" s="10">
        <v>0</v>
      </c>
      <c r="DP25" s="10">
        <v>0</v>
      </c>
      <c r="DQ25" s="10">
        <v>0.21139479999999999</v>
      </c>
      <c r="DR25" s="10">
        <v>0.20940030000000001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5.3331550918522798E-7</v>
      </c>
      <c r="F26" s="10">
        <v>4.1261987906299202E-7</v>
      </c>
      <c r="G26" s="10">
        <v>0</v>
      </c>
      <c r="H26" s="10">
        <v>0</v>
      </c>
      <c r="I26" s="10">
        <v>0.126123922056773</v>
      </c>
      <c r="J26" s="10">
        <v>1.2720591403165E-3</v>
      </c>
      <c r="K26" s="10">
        <v>0</v>
      </c>
      <c r="L26" s="10">
        <v>0</v>
      </c>
      <c r="M26" s="10">
        <v>9.4907400471910798E-7</v>
      </c>
      <c r="N26" s="10">
        <v>7.40586664438325E-7</v>
      </c>
      <c r="O26" s="10">
        <v>0</v>
      </c>
      <c r="P26" s="10">
        <v>0</v>
      </c>
      <c r="Q26" s="10">
        <v>3.3846473751486501E-7</v>
      </c>
      <c r="R26" s="10">
        <v>2.7431591614890399E-7</v>
      </c>
      <c r="S26" s="10">
        <v>0</v>
      </c>
      <c r="T26" s="10">
        <v>0</v>
      </c>
      <c r="U26" s="10">
        <v>1.2635716151177E-7</v>
      </c>
      <c r="V26" s="10">
        <v>9.8872248277537307E-8</v>
      </c>
      <c r="W26" s="10">
        <v>0</v>
      </c>
      <c r="X26" s="10">
        <v>0</v>
      </c>
      <c r="Y26" s="10">
        <v>9.6408646121925998E-8</v>
      </c>
      <c r="Z26" s="10">
        <v>4.1550449303429098E-8</v>
      </c>
      <c r="AA26" s="10">
        <v>0</v>
      </c>
      <c r="AB26" s="10">
        <v>0</v>
      </c>
      <c r="AC26" s="10">
        <v>6.8625994070758999E-7</v>
      </c>
      <c r="AD26" s="10">
        <v>2.1233621083638401E-8</v>
      </c>
      <c r="AE26" s="10">
        <v>0</v>
      </c>
      <c r="AF26" s="10">
        <v>0</v>
      </c>
      <c r="AG26" s="10">
        <v>8.0357417283072296E-6</v>
      </c>
      <c r="AH26" s="10">
        <v>3.8362786780599103E-8</v>
      </c>
      <c r="AI26" s="10">
        <v>0</v>
      </c>
      <c r="AJ26" s="10">
        <v>0</v>
      </c>
      <c r="AK26" s="10">
        <v>7.7562383487328495E-5</v>
      </c>
      <c r="AL26" s="10">
        <v>2.92724630923669E-7</v>
      </c>
      <c r="AM26" s="10">
        <v>0</v>
      </c>
      <c r="AN26" s="10">
        <v>0</v>
      </c>
      <c r="AO26" s="10">
        <v>7.8264810357370196E-4</v>
      </c>
      <c r="AP26" s="10">
        <v>1.9627619372575302E-6</v>
      </c>
      <c r="AQ26" s="10">
        <v>0</v>
      </c>
      <c r="AR26" s="10">
        <v>0</v>
      </c>
      <c r="AS26" s="10">
        <v>1.4674905862816801E-7</v>
      </c>
      <c r="AT26" s="10">
        <v>1.4818724431477299E-7</v>
      </c>
      <c r="AU26" s="10">
        <v>0</v>
      </c>
      <c r="AV26" s="10">
        <v>0</v>
      </c>
      <c r="AW26" s="10">
        <v>2.8825768709259601E-2</v>
      </c>
      <c r="AX26" s="10">
        <v>3.7355609190733199E-4</v>
      </c>
      <c r="AY26" s="10">
        <v>0</v>
      </c>
      <c r="AZ26" s="10">
        <v>0</v>
      </c>
      <c r="BA26" s="10">
        <v>3.2150931770862499E-7</v>
      </c>
      <c r="BB26" s="10">
        <v>2.6760853177973403E-7</v>
      </c>
      <c r="BC26" s="10">
        <v>0</v>
      </c>
      <c r="BD26" s="10">
        <v>0</v>
      </c>
      <c r="BE26" s="10">
        <v>1.22678937269606E-7</v>
      </c>
      <c r="BF26" s="10">
        <v>1.06619447995568E-7</v>
      </c>
      <c r="BG26" s="10">
        <v>0</v>
      </c>
      <c r="BH26" s="10">
        <v>0</v>
      </c>
      <c r="BI26" s="10">
        <v>4.7069789666608497E-8</v>
      </c>
      <c r="BJ26" s="10">
        <v>3.9974044138284103E-8</v>
      </c>
      <c r="BK26" s="10">
        <v>0</v>
      </c>
      <c r="BL26" s="10">
        <v>0</v>
      </c>
      <c r="BM26" s="10">
        <v>2.02320167071634E-8</v>
      </c>
      <c r="BN26" s="10">
        <v>1.73058955922816E-8</v>
      </c>
      <c r="BO26" s="10">
        <v>0</v>
      </c>
      <c r="BP26" s="10">
        <v>0</v>
      </c>
      <c r="BQ26" s="10">
        <v>1.4683183026411601E-7</v>
      </c>
      <c r="BR26" s="10">
        <v>7.38671368054486E-9</v>
      </c>
      <c r="BS26" s="10">
        <v>0</v>
      </c>
      <c r="BT26" s="10">
        <v>0</v>
      </c>
      <c r="BU26" s="10">
        <v>1.60112262599336E-6</v>
      </c>
      <c r="BV26" s="10">
        <v>8.3288746852922302E-9</v>
      </c>
      <c r="BW26" s="10">
        <v>0</v>
      </c>
      <c r="BX26" s="10">
        <v>0</v>
      </c>
      <c r="BY26" s="10">
        <v>1.5771782200009799E-5</v>
      </c>
      <c r="BZ26" s="10">
        <v>5.8051630313289903E-8</v>
      </c>
      <c r="CA26" s="10">
        <v>0</v>
      </c>
      <c r="CB26" s="10">
        <v>0</v>
      </c>
      <c r="CC26" s="10">
        <v>1.61454463217114E-4</v>
      </c>
      <c r="CD26" s="10">
        <v>3.6438547183754399E-7</v>
      </c>
      <c r="CE26" s="10">
        <v>0</v>
      </c>
      <c r="CF26" s="10">
        <v>0</v>
      </c>
      <c r="CG26" s="10">
        <v>0.60538080000000005</v>
      </c>
      <c r="CH26" s="10">
        <v>0.66449610000000003</v>
      </c>
      <c r="CI26" s="10">
        <v>0</v>
      </c>
      <c r="CJ26" s="10">
        <v>0</v>
      </c>
      <c r="CK26" s="10">
        <v>0.74450479999999997</v>
      </c>
      <c r="CL26" s="10">
        <v>0.71705470000000004</v>
      </c>
      <c r="CM26" s="10">
        <v>0</v>
      </c>
      <c r="CN26" s="10">
        <v>0</v>
      </c>
      <c r="CO26" s="10">
        <v>0.36006549999999998</v>
      </c>
      <c r="CP26" s="10">
        <v>0.3565142</v>
      </c>
      <c r="CQ26" s="10">
        <v>0</v>
      </c>
      <c r="CR26" s="10">
        <v>0</v>
      </c>
      <c r="CS26" s="10">
        <v>0.42687649999999999</v>
      </c>
      <c r="CT26" s="10">
        <v>0.3900612</v>
      </c>
      <c r="CU26" s="10">
        <v>0</v>
      </c>
      <c r="CV26" s="10">
        <v>0</v>
      </c>
      <c r="CW26" s="10">
        <v>0.42781920000000001</v>
      </c>
      <c r="CX26" s="10">
        <v>0.4587773</v>
      </c>
      <c r="CY26" s="10">
        <v>0</v>
      </c>
      <c r="CZ26" s="10">
        <v>0</v>
      </c>
      <c r="DA26" s="10">
        <v>0.32130900000000001</v>
      </c>
      <c r="DB26" s="10">
        <v>0.31721519999999997</v>
      </c>
      <c r="DC26" s="10">
        <v>0</v>
      </c>
      <c r="DD26" s="10">
        <v>0</v>
      </c>
      <c r="DE26" s="10">
        <v>0.36613319999999999</v>
      </c>
      <c r="DF26" s="10">
        <v>0.33811970000000002</v>
      </c>
      <c r="DG26" s="10">
        <v>0</v>
      </c>
      <c r="DH26" s="10">
        <v>0</v>
      </c>
      <c r="DI26" s="10">
        <v>0.4004219</v>
      </c>
      <c r="DJ26" s="10">
        <v>0.38778800000000002</v>
      </c>
      <c r="DK26" s="10">
        <v>0</v>
      </c>
      <c r="DL26" s="10">
        <v>0</v>
      </c>
      <c r="DM26" s="10">
        <v>0.41046300000000002</v>
      </c>
      <c r="DN26" s="10">
        <v>0.41046690000000002</v>
      </c>
      <c r="DO26" s="10">
        <v>0</v>
      </c>
      <c r="DP26" s="10">
        <v>0</v>
      </c>
      <c r="DQ26" s="10">
        <v>0.39918900000000002</v>
      </c>
      <c r="DR26" s="10">
        <v>0.38254579999999999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3.1712805611400198E-7</v>
      </c>
      <c r="F27" s="10">
        <v>1.7972618559722301E-6</v>
      </c>
      <c r="G27" s="10">
        <v>0</v>
      </c>
      <c r="H27" s="10">
        <v>0</v>
      </c>
      <c r="I27" s="10">
        <v>0.11934737319444701</v>
      </c>
      <c r="J27" s="10">
        <v>1.4185738902634099E-2</v>
      </c>
      <c r="K27" s="10">
        <v>0</v>
      </c>
      <c r="L27" s="10">
        <v>0</v>
      </c>
      <c r="M27" s="10">
        <v>3.5776598111825198E-7</v>
      </c>
      <c r="N27" s="10">
        <v>2.3585231206935099E-7</v>
      </c>
      <c r="O27" s="10">
        <v>0</v>
      </c>
      <c r="P27" s="10">
        <v>0</v>
      </c>
      <c r="Q27" s="10">
        <v>1.19865873560165E-7</v>
      </c>
      <c r="R27" s="10">
        <v>8.1705080257066203E-8</v>
      </c>
      <c r="S27" s="10">
        <v>0</v>
      </c>
      <c r="T27" s="10">
        <v>0</v>
      </c>
      <c r="U27" s="10">
        <v>4.9213958741578503E-8</v>
      </c>
      <c r="V27" s="10">
        <v>2.4319693869845302E-8</v>
      </c>
      <c r="W27" s="10">
        <v>0</v>
      </c>
      <c r="X27" s="10">
        <v>0</v>
      </c>
      <c r="Y27" s="10">
        <v>1.83186570301697E-7</v>
      </c>
      <c r="Z27" s="10">
        <v>9.4008905660025699E-9</v>
      </c>
      <c r="AA27" s="10">
        <v>0</v>
      </c>
      <c r="AB27" s="10">
        <v>0</v>
      </c>
      <c r="AC27" s="10">
        <v>2.1212046394936098E-6</v>
      </c>
      <c r="AD27" s="10">
        <v>9.0267087693440795E-9</v>
      </c>
      <c r="AE27" s="10">
        <v>0</v>
      </c>
      <c r="AF27" s="10">
        <v>0</v>
      </c>
      <c r="AG27" s="10">
        <v>1.5821024521856001E-5</v>
      </c>
      <c r="AH27" s="10">
        <v>3.4622975209064302E-8</v>
      </c>
      <c r="AI27" s="10">
        <v>0</v>
      </c>
      <c r="AJ27" s="10">
        <v>0</v>
      </c>
      <c r="AK27" s="10">
        <v>1.5368232492307701E-4</v>
      </c>
      <c r="AL27" s="10">
        <v>2.8702898446919502E-7</v>
      </c>
      <c r="AM27" s="10">
        <v>0</v>
      </c>
      <c r="AN27" s="10">
        <v>0</v>
      </c>
      <c r="AO27" s="10">
        <v>2.1777717479046798E-3</v>
      </c>
      <c r="AP27" s="10">
        <v>1.9377439645640298E-6</v>
      </c>
      <c r="AQ27" s="10">
        <v>0</v>
      </c>
      <c r="AR27" s="10">
        <v>0</v>
      </c>
      <c r="AS27" s="10">
        <v>6.0478346218455996E-8</v>
      </c>
      <c r="AT27" s="10">
        <v>3.84031170021099E-7</v>
      </c>
      <c r="AU27" s="10">
        <v>0</v>
      </c>
      <c r="AV27" s="10">
        <v>0</v>
      </c>
      <c r="AW27" s="10">
        <v>3.8257179156697602E-2</v>
      </c>
      <c r="AX27" s="10">
        <v>4.5898901969697098E-3</v>
      </c>
      <c r="AY27" s="10">
        <v>0</v>
      </c>
      <c r="AZ27" s="10">
        <v>0</v>
      </c>
      <c r="BA27" s="10">
        <v>1.08966895680543E-7</v>
      </c>
      <c r="BB27" s="10">
        <v>8.0795975203409701E-8</v>
      </c>
      <c r="BC27" s="10">
        <v>0</v>
      </c>
      <c r="BD27" s="10">
        <v>0</v>
      </c>
      <c r="BE27" s="10">
        <v>3.9324812681316903E-8</v>
      </c>
      <c r="BF27" s="10">
        <v>3.1030905537356803E-8</v>
      </c>
      <c r="BG27" s="10">
        <v>0</v>
      </c>
      <c r="BH27" s="10">
        <v>0</v>
      </c>
      <c r="BI27" s="10">
        <v>1.15342088549773E-8</v>
      </c>
      <c r="BJ27" s="10">
        <v>8.36312466856382E-9</v>
      </c>
      <c r="BK27" s="10">
        <v>0</v>
      </c>
      <c r="BL27" s="10">
        <v>0</v>
      </c>
      <c r="BM27" s="10">
        <v>4.1012902301796403E-8</v>
      </c>
      <c r="BN27" s="10">
        <v>3.28777764607415E-9</v>
      </c>
      <c r="BO27" s="10">
        <v>0</v>
      </c>
      <c r="BP27" s="10">
        <v>0</v>
      </c>
      <c r="BQ27" s="10">
        <v>6.8387727875224401E-7</v>
      </c>
      <c r="BR27" s="10">
        <v>1.61325945947687E-9</v>
      </c>
      <c r="BS27" s="10">
        <v>0</v>
      </c>
      <c r="BT27" s="10">
        <v>0</v>
      </c>
      <c r="BU27" s="10">
        <v>3.09281970724418E-6</v>
      </c>
      <c r="BV27" s="10">
        <v>7.1976420934418402E-9</v>
      </c>
      <c r="BW27" s="10">
        <v>0</v>
      </c>
      <c r="BX27" s="10">
        <v>0</v>
      </c>
      <c r="BY27" s="10">
        <v>3.2812551191319201E-5</v>
      </c>
      <c r="BZ27" s="10">
        <v>5.5255201412541602E-8</v>
      </c>
      <c r="CA27" s="10">
        <v>0</v>
      </c>
      <c r="CB27" s="10">
        <v>0</v>
      </c>
      <c r="CC27" s="10">
        <v>5.2600733168247705E-4</v>
      </c>
      <c r="CD27" s="10">
        <v>4.0875616855139202E-7</v>
      </c>
      <c r="CE27" s="10">
        <v>0</v>
      </c>
      <c r="CF27" s="10">
        <v>0</v>
      </c>
      <c r="CG27" s="10">
        <v>1.2304406999999999</v>
      </c>
      <c r="CH27" s="10">
        <v>1.3489709999999999</v>
      </c>
      <c r="CI27" s="10">
        <v>0</v>
      </c>
      <c r="CJ27" s="10">
        <v>0</v>
      </c>
      <c r="CK27" s="10">
        <v>2.2213772999999999</v>
      </c>
      <c r="CL27" s="10">
        <v>2.3625406999999998</v>
      </c>
      <c r="CM27" s="10">
        <v>0</v>
      </c>
      <c r="CN27" s="10">
        <v>0</v>
      </c>
      <c r="CO27" s="10">
        <v>1.3010796</v>
      </c>
      <c r="CP27" s="10">
        <v>1.3088637999999999</v>
      </c>
      <c r="CQ27" s="10">
        <v>0</v>
      </c>
      <c r="CR27" s="10">
        <v>0</v>
      </c>
      <c r="CS27" s="10">
        <v>1.5527926999999999</v>
      </c>
      <c r="CT27" s="10">
        <v>1.6786611</v>
      </c>
      <c r="CU27" s="10">
        <v>0</v>
      </c>
      <c r="CV27" s="10">
        <v>0</v>
      </c>
      <c r="CW27" s="10">
        <v>1.5528299000000001</v>
      </c>
      <c r="CX27" s="10">
        <v>1.5260836</v>
      </c>
      <c r="CY27" s="10">
        <v>0</v>
      </c>
      <c r="CZ27" s="10">
        <v>0</v>
      </c>
      <c r="DA27" s="10">
        <v>1.1379646000000001</v>
      </c>
      <c r="DB27" s="10">
        <v>1.5372109</v>
      </c>
      <c r="DC27" s="10">
        <v>0</v>
      </c>
      <c r="DD27" s="10">
        <v>0</v>
      </c>
      <c r="DE27" s="10">
        <v>1.2963297</v>
      </c>
      <c r="DF27" s="10">
        <v>1.4187125</v>
      </c>
      <c r="DG27" s="10">
        <v>0</v>
      </c>
      <c r="DH27" s="10">
        <v>0</v>
      </c>
      <c r="DI27" s="10">
        <v>1.552149</v>
      </c>
      <c r="DJ27" s="10">
        <v>1.6896579</v>
      </c>
      <c r="DK27" s="10">
        <v>0</v>
      </c>
      <c r="DL27" s="10">
        <v>0</v>
      </c>
      <c r="DM27" s="10">
        <v>1.5674456999999999</v>
      </c>
      <c r="DN27" s="10">
        <v>1.7547493000000001</v>
      </c>
      <c r="DO27" s="10">
        <v>0</v>
      </c>
      <c r="DP27" s="10">
        <v>0</v>
      </c>
      <c r="DQ27" s="10">
        <v>1.6091298000000001</v>
      </c>
      <c r="DR27" s="10">
        <v>1.6456067000000001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1.7741034068563901E-6</v>
      </c>
      <c r="F28" s="10">
        <v>2.4981152254464601E-5</v>
      </c>
      <c r="G28" s="10">
        <v>0</v>
      </c>
      <c r="H28" s="10">
        <v>0</v>
      </c>
      <c r="I28" s="10">
        <v>0.70009016783215805</v>
      </c>
      <c r="J28" s="10">
        <v>0.84372575712257303</v>
      </c>
      <c r="K28" s="10">
        <v>0</v>
      </c>
      <c r="L28" s="10">
        <v>0</v>
      </c>
      <c r="M28" s="10">
        <v>2.11280228923361E-7</v>
      </c>
      <c r="N28" s="10">
        <v>1.2983065555971499E-7</v>
      </c>
      <c r="O28" s="10">
        <v>0</v>
      </c>
      <c r="P28" s="10">
        <v>0</v>
      </c>
      <c r="Q28" s="10">
        <v>6.9624338849827399E-8</v>
      </c>
      <c r="R28" s="10">
        <v>3.6693243832264198E-8</v>
      </c>
      <c r="S28" s="10">
        <v>0</v>
      </c>
      <c r="T28" s="10">
        <v>0</v>
      </c>
      <c r="U28" s="10">
        <v>6.9682411507621098E-8</v>
      </c>
      <c r="V28" s="10">
        <v>1.2413388317256101E-8</v>
      </c>
      <c r="W28" s="10">
        <v>0</v>
      </c>
      <c r="X28" s="10">
        <v>0</v>
      </c>
      <c r="Y28" s="10">
        <v>4.3022697965300301E-7</v>
      </c>
      <c r="Z28" s="10">
        <v>3.9330495527067902E-9</v>
      </c>
      <c r="AA28" s="10">
        <v>0</v>
      </c>
      <c r="AB28" s="10">
        <v>0</v>
      </c>
      <c r="AC28" s="10">
        <v>4.2655695186022396E-6</v>
      </c>
      <c r="AD28" s="10">
        <v>8.1238011317985598E-9</v>
      </c>
      <c r="AE28" s="10">
        <v>0</v>
      </c>
      <c r="AF28" s="10">
        <v>0</v>
      </c>
      <c r="AG28" s="10">
        <v>4.1364544156846697E-5</v>
      </c>
      <c r="AH28" s="10">
        <v>3.3707214686096198E-8</v>
      </c>
      <c r="AI28" s="10">
        <v>0</v>
      </c>
      <c r="AJ28" s="10">
        <v>0</v>
      </c>
      <c r="AK28" s="10">
        <v>3.9138232487812003E-4</v>
      </c>
      <c r="AL28" s="10">
        <v>2.8634126458815198E-7</v>
      </c>
      <c r="AM28" s="10">
        <v>0</v>
      </c>
      <c r="AN28" s="10">
        <v>0</v>
      </c>
      <c r="AO28" s="10">
        <v>2.1370920155841199E-2</v>
      </c>
      <c r="AP28" s="10">
        <v>2.45766921824764E-6</v>
      </c>
      <c r="AQ28" s="10">
        <v>0</v>
      </c>
      <c r="AR28" s="10">
        <v>0</v>
      </c>
      <c r="AS28" s="10">
        <v>4.1498521683726099E-7</v>
      </c>
      <c r="AT28" s="10">
        <v>1.1903412138849799E-5</v>
      </c>
      <c r="AU28" s="10">
        <v>0</v>
      </c>
      <c r="AV28" s="10">
        <v>0</v>
      </c>
      <c r="AW28" s="10">
        <v>0.16363671513559699</v>
      </c>
      <c r="AX28" s="10">
        <v>0.210555426781699</v>
      </c>
      <c r="AY28" s="10">
        <v>0</v>
      </c>
      <c r="AZ28" s="10">
        <v>0</v>
      </c>
      <c r="BA28" s="10">
        <v>6.9903040278905106E-8</v>
      </c>
      <c r="BB28" s="10">
        <v>5.8620971473707603E-8</v>
      </c>
      <c r="BC28" s="10">
        <v>0</v>
      </c>
      <c r="BD28" s="10">
        <v>0</v>
      </c>
      <c r="BE28" s="10">
        <v>2.4353449512597698E-8</v>
      </c>
      <c r="BF28" s="10">
        <v>1.33033939229102E-8</v>
      </c>
      <c r="BG28" s="10">
        <v>0</v>
      </c>
      <c r="BH28" s="10">
        <v>0</v>
      </c>
      <c r="BI28" s="10">
        <v>1.39712181278737E-8</v>
      </c>
      <c r="BJ28" s="10">
        <v>5.7296540432966503E-9</v>
      </c>
      <c r="BK28" s="10">
        <v>0</v>
      </c>
      <c r="BL28" s="10">
        <v>0</v>
      </c>
      <c r="BM28" s="10">
        <v>8.0810287161556304E-8</v>
      </c>
      <c r="BN28" s="10">
        <v>1.2345268070026101E-9</v>
      </c>
      <c r="BO28" s="10">
        <v>0</v>
      </c>
      <c r="BP28" s="10">
        <v>0</v>
      </c>
      <c r="BQ28" s="10">
        <v>8.5095298233082799E-7</v>
      </c>
      <c r="BR28" s="10">
        <v>1.33645354598613E-9</v>
      </c>
      <c r="BS28" s="10">
        <v>0</v>
      </c>
      <c r="BT28" s="10">
        <v>0</v>
      </c>
      <c r="BU28" s="10">
        <v>8.5485882618565903E-6</v>
      </c>
      <c r="BV28" s="10">
        <v>7.1146555105883897E-9</v>
      </c>
      <c r="BW28" s="10">
        <v>0</v>
      </c>
      <c r="BX28" s="10">
        <v>0</v>
      </c>
      <c r="BY28" s="10">
        <v>7.8227116036381101E-5</v>
      </c>
      <c r="BZ28" s="10">
        <v>5.3391538043215599E-8</v>
      </c>
      <c r="CA28" s="10">
        <v>0</v>
      </c>
      <c r="CB28" s="10">
        <v>0</v>
      </c>
      <c r="CC28" s="10">
        <v>3.6233204648006899E-3</v>
      </c>
      <c r="CD28" s="10">
        <v>5.35219659702384E-7</v>
      </c>
      <c r="CE28" s="10">
        <v>0</v>
      </c>
      <c r="CF28" s="10">
        <v>0</v>
      </c>
      <c r="CG28" s="10">
        <v>2.3996688000000002</v>
      </c>
      <c r="CH28" s="10">
        <v>2.3481063999999998</v>
      </c>
      <c r="CI28" s="10">
        <v>0</v>
      </c>
      <c r="CJ28" s="10">
        <v>0</v>
      </c>
      <c r="CK28" s="10">
        <v>5.0862235</v>
      </c>
      <c r="CL28" s="10">
        <v>5.1068588000000004</v>
      </c>
      <c r="CM28" s="10">
        <v>0</v>
      </c>
      <c r="CN28" s="10">
        <v>0</v>
      </c>
      <c r="CO28" s="10">
        <v>2.7960118</v>
      </c>
      <c r="CP28" s="10">
        <v>2.7252158999999998</v>
      </c>
      <c r="CQ28" s="10">
        <v>0</v>
      </c>
      <c r="CR28" s="10">
        <v>0</v>
      </c>
      <c r="CS28" s="10">
        <v>3.4052378000000001</v>
      </c>
      <c r="CT28" s="10">
        <v>3.5185021999999999</v>
      </c>
      <c r="CU28" s="10">
        <v>0</v>
      </c>
      <c r="CV28" s="10">
        <v>0</v>
      </c>
      <c r="CW28" s="10">
        <v>3.3695105999999999</v>
      </c>
      <c r="CX28" s="10">
        <v>3.2923640000000001</v>
      </c>
      <c r="CY28" s="10">
        <v>0</v>
      </c>
      <c r="CZ28" s="10">
        <v>0</v>
      </c>
      <c r="DA28" s="10">
        <v>3.0415779999999999</v>
      </c>
      <c r="DB28" s="10">
        <v>2.6317640999999998</v>
      </c>
      <c r="DC28" s="10">
        <v>0</v>
      </c>
      <c r="DD28" s="10">
        <v>0</v>
      </c>
      <c r="DE28" s="10">
        <v>2.9086658000000001</v>
      </c>
      <c r="DF28" s="10">
        <v>3.0080469000000001</v>
      </c>
      <c r="DG28" s="10">
        <v>0</v>
      </c>
      <c r="DH28" s="10">
        <v>0</v>
      </c>
      <c r="DI28" s="10">
        <v>3.5394809999999999</v>
      </c>
      <c r="DJ28" s="10">
        <v>3.5382720999999999</v>
      </c>
      <c r="DK28" s="10">
        <v>0</v>
      </c>
      <c r="DL28" s="10">
        <v>0</v>
      </c>
      <c r="DM28" s="10">
        <v>3.5665545999999999</v>
      </c>
      <c r="DN28" s="10">
        <v>3.6413755000000001</v>
      </c>
      <c r="DO28" s="10">
        <v>0</v>
      </c>
      <c r="DP28" s="10">
        <v>0</v>
      </c>
      <c r="DQ28" s="10">
        <v>3.4819325000000001</v>
      </c>
      <c r="DR28" s="10">
        <v>3.4800168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3.61528450859572E-6</v>
      </c>
      <c r="F29" s="10">
        <v>1.2949161648514501E-3</v>
      </c>
      <c r="G29" s="10">
        <v>0</v>
      </c>
      <c r="H29" s="10">
        <v>0</v>
      </c>
      <c r="I29" s="10">
        <v>0.36510828611197599</v>
      </c>
      <c r="J29" s="10">
        <v>17.816351927702701</v>
      </c>
      <c r="K29" s="10">
        <v>0</v>
      </c>
      <c r="L29" s="10">
        <v>0</v>
      </c>
      <c r="M29" s="10">
        <v>1.4657010682927999E-7</v>
      </c>
      <c r="N29" s="10">
        <v>8.3857955468502596E-8</v>
      </c>
      <c r="O29" s="10">
        <v>0</v>
      </c>
      <c r="P29" s="10">
        <v>0</v>
      </c>
      <c r="Q29" s="10">
        <v>4.6851113488788303E-8</v>
      </c>
      <c r="R29" s="10">
        <v>2.1145287576462801E-8</v>
      </c>
      <c r="S29" s="10">
        <v>0</v>
      </c>
      <c r="T29" s="10">
        <v>0</v>
      </c>
      <c r="U29" s="10">
        <v>9.5819875145508604E-8</v>
      </c>
      <c r="V29" s="10">
        <v>7.8331121589059194E-9</v>
      </c>
      <c r="W29" s="10">
        <v>0</v>
      </c>
      <c r="X29" s="10">
        <v>0</v>
      </c>
      <c r="Y29" s="10">
        <v>8.44113483555731E-7</v>
      </c>
      <c r="Z29" s="10">
        <v>2.9916126798035199E-9</v>
      </c>
      <c r="AA29" s="10">
        <v>0</v>
      </c>
      <c r="AB29" s="10">
        <v>0</v>
      </c>
      <c r="AC29" s="10">
        <v>1.08309372009452E-5</v>
      </c>
      <c r="AD29" s="10">
        <v>7.8207657017159704E-9</v>
      </c>
      <c r="AE29" s="10">
        <v>0</v>
      </c>
      <c r="AF29" s="10">
        <v>0</v>
      </c>
      <c r="AG29" s="10">
        <v>9.2967840634672298E-5</v>
      </c>
      <c r="AH29" s="10">
        <v>3.5335537107439301E-8</v>
      </c>
      <c r="AI29" s="10">
        <v>0</v>
      </c>
      <c r="AJ29" s="10">
        <v>0</v>
      </c>
      <c r="AK29" s="10">
        <v>8.7630289603768396E-4</v>
      </c>
      <c r="AL29" s="10">
        <v>2.8808240687405702E-7</v>
      </c>
      <c r="AM29" s="10">
        <v>0</v>
      </c>
      <c r="AN29" s="10">
        <v>0</v>
      </c>
      <c r="AO29" s="10">
        <v>1.58772133599063E-2</v>
      </c>
      <c r="AP29" s="10">
        <v>3.07728734098844E-6</v>
      </c>
      <c r="AQ29" s="10">
        <v>0</v>
      </c>
      <c r="AR29" s="10">
        <v>0</v>
      </c>
      <c r="AS29" s="10">
        <v>1.0717753527693101E-6</v>
      </c>
      <c r="AT29" s="10">
        <v>3.0182312037784701E-4</v>
      </c>
      <c r="AU29" s="10">
        <v>0</v>
      </c>
      <c r="AV29" s="10">
        <v>0</v>
      </c>
      <c r="AW29" s="10">
        <v>0.10156993669631301</v>
      </c>
      <c r="AX29" s="10">
        <v>4.8723507509235802</v>
      </c>
      <c r="AY29" s="10">
        <v>0</v>
      </c>
      <c r="AZ29" s="10">
        <v>0</v>
      </c>
      <c r="BA29" s="10">
        <v>5.2616009361524699E-8</v>
      </c>
      <c r="BB29" s="10">
        <v>4.1842051025393E-8</v>
      </c>
      <c r="BC29" s="10">
        <v>0</v>
      </c>
      <c r="BD29" s="10">
        <v>0</v>
      </c>
      <c r="BE29" s="10">
        <v>1.53646718017711E-8</v>
      </c>
      <c r="BF29" s="10">
        <v>8.6297450143288196E-9</v>
      </c>
      <c r="BG29" s="10">
        <v>0</v>
      </c>
      <c r="BH29" s="10">
        <v>0</v>
      </c>
      <c r="BI29" s="10">
        <v>1.86068174230249E-8</v>
      </c>
      <c r="BJ29" s="10">
        <v>3.9763690252996901E-9</v>
      </c>
      <c r="BK29" s="10">
        <v>0</v>
      </c>
      <c r="BL29" s="10">
        <v>0</v>
      </c>
      <c r="BM29" s="10">
        <v>1.6004946083600699E-7</v>
      </c>
      <c r="BN29" s="10">
        <v>8.1445200089679203E-10</v>
      </c>
      <c r="BO29" s="10">
        <v>0</v>
      </c>
      <c r="BP29" s="10">
        <v>0</v>
      </c>
      <c r="BQ29" s="10">
        <v>2.34147422166982E-6</v>
      </c>
      <c r="BR29" s="10">
        <v>1.22746078631062E-9</v>
      </c>
      <c r="BS29" s="10">
        <v>0</v>
      </c>
      <c r="BT29" s="10">
        <v>0</v>
      </c>
      <c r="BU29" s="10">
        <v>1.7879120672086299E-5</v>
      </c>
      <c r="BV29" s="10">
        <v>7.0487580467087796E-9</v>
      </c>
      <c r="BW29" s="10">
        <v>0</v>
      </c>
      <c r="BX29" s="10">
        <v>0</v>
      </c>
      <c r="BY29" s="10">
        <v>1.8393860644577999E-4</v>
      </c>
      <c r="BZ29" s="10">
        <v>5.2653130852257298E-8</v>
      </c>
      <c r="CA29" s="10">
        <v>0</v>
      </c>
      <c r="CB29" s="10">
        <v>0</v>
      </c>
      <c r="CC29" s="10">
        <v>3.1609474108026401E-3</v>
      </c>
      <c r="CD29" s="10">
        <v>7.0092515045634302E-7</v>
      </c>
      <c r="CE29" s="10">
        <v>0</v>
      </c>
      <c r="CF29" s="10">
        <v>0</v>
      </c>
      <c r="CG29" s="10">
        <v>4.8293792</v>
      </c>
      <c r="CH29" s="10">
        <v>6.0648568999999997</v>
      </c>
      <c r="CI29" s="10">
        <v>0</v>
      </c>
      <c r="CJ29" s="10">
        <v>0</v>
      </c>
      <c r="CK29" s="10">
        <v>10.514625499999999</v>
      </c>
      <c r="CL29" s="10">
        <v>10.988020799999999</v>
      </c>
      <c r="CM29" s="10">
        <v>0</v>
      </c>
      <c r="CN29" s="10">
        <v>0</v>
      </c>
      <c r="CO29" s="10">
        <v>6.4129715000000003</v>
      </c>
      <c r="CP29" s="10">
        <v>6.5933826</v>
      </c>
      <c r="CQ29" s="10">
        <v>0</v>
      </c>
      <c r="CR29" s="10">
        <v>0</v>
      </c>
      <c r="CS29" s="10">
        <v>7.6242254000000003</v>
      </c>
      <c r="CT29" s="10">
        <v>7.7865792000000003</v>
      </c>
      <c r="CU29" s="10">
        <v>0</v>
      </c>
      <c r="CV29" s="10">
        <v>0</v>
      </c>
      <c r="CW29" s="10">
        <v>7.3943135</v>
      </c>
      <c r="CX29" s="10">
        <v>7.7591143999999996</v>
      </c>
      <c r="CY29" s="10">
        <v>0</v>
      </c>
      <c r="CZ29" s="10">
        <v>0</v>
      </c>
      <c r="DA29" s="10">
        <v>5.8213040999999999</v>
      </c>
      <c r="DB29" s="10">
        <v>6.0549384000000002</v>
      </c>
      <c r="DC29" s="10">
        <v>0</v>
      </c>
      <c r="DD29" s="10">
        <v>0</v>
      </c>
      <c r="DE29" s="10">
        <v>10.7548274</v>
      </c>
      <c r="DF29" s="10">
        <v>7.6816388</v>
      </c>
      <c r="DG29" s="10">
        <v>0</v>
      </c>
      <c r="DH29" s="10">
        <v>0</v>
      </c>
      <c r="DI29" s="10">
        <v>8.0360844</v>
      </c>
      <c r="DJ29" s="10">
        <v>8.0242999000000008</v>
      </c>
      <c r="DK29" s="10">
        <v>0</v>
      </c>
      <c r="DL29" s="10">
        <v>0</v>
      </c>
      <c r="DM29" s="10">
        <v>8.1567893999999992</v>
      </c>
      <c r="DN29" s="10">
        <v>8.4917373999999999</v>
      </c>
      <c r="DO29" s="10">
        <v>0</v>
      </c>
      <c r="DP29" s="10">
        <v>0</v>
      </c>
      <c r="DQ29" s="10">
        <v>8.1717043999999994</v>
      </c>
      <c r="DR29" s="10">
        <v>8.1455169999999999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6.6673762030135295E-2</v>
      </c>
      <c r="F30" s="10">
        <v>6.6673762030135295E-2</v>
      </c>
      <c r="G30" s="10">
        <v>0</v>
      </c>
      <c r="H30" s="10">
        <v>0</v>
      </c>
      <c r="I30" s="10">
        <v>6.6673762030135295E-2</v>
      </c>
      <c r="J30" s="10">
        <v>6.6673762030135295E-2</v>
      </c>
      <c r="K30" s="10">
        <v>0</v>
      </c>
      <c r="L30" s="10">
        <v>0</v>
      </c>
      <c r="M30" s="10">
        <v>6.6673755812202404E-2</v>
      </c>
      <c r="N30" s="10">
        <v>6.6673755812202404E-2</v>
      </c>
      <c r="O30" s="10">
        <v>0</v>
      </c>
      <c r="P30" s="10">
        <v>0</v>
      </c>
      <c r="Q30" s="10">
        <v>6.66737614083419E-2</v>
      </c>
      <c r="R30" s="10">
        <v>6.66737614083419E-2</v>
      </c>
      <c r="S30" s="10">
        <v>0</v>
      </c>
      <c r="T30" s="10">
        <v>0</v>
      </c>
      <c r="U30" s="10">
        <v>6.6673761967955797E-2</v>
      </c>
      <c r="V30" s="10">
        <v>6.6673761967955797E-2</v>
      </c>
      <c r="W30" s="10">
        <v>0</v>
      </c>
      <c r="X30" s="10">
        <v>0</v>
      </c>
      <c r="Y30" s="10">
        <v>6.6673762023917296E-2</v>
      </c>
      <c r="Z30" s="10">
        <v>6.6673762023917296E-2</v>
      </c>
      <c r="AA30" s="10">
        <v>0</v>
      </c>
      <c r="AB30" s="10">
        <v>0</v>
      </c>
      <c r="AC30" s="10">
        <v>6.6673762029513403E-2</v>
      </c>
      <c r="AD30" s="10">
        <v>6.6673762029513403E-2</v>
      </c>
      <c r="AE30" s="10">
        <v>0</v>
      </c>
      <c r="AF30" s="10">
        <v>0</v>
      </c>
      <c r="AG30" s="10">
        <v>6.6673762030072997E-2</v>
      </c>
      <c r="AH30" s="10">
        <v>6.6673762030072997E-2</v>
      </c>
      <c r="AI30" s="10">
        <v>0</v>
      </c>
      <c r="AJ30" s="10">
        <v>0</v>
      </c>
      <c r="AK30" s="10">
        <v>6.6673762030129202E-2</v>
      </c>
      <c r="AL30" s="10">
        <v>6.6673762030129202E-2</v>
      </c>
      <c r="AM30" s="10">
        <v>0</v>
      </c>
      <c r="AN30" s="10">
        <v>0</v>
      </c>
      <c r="AO30" s="10">
        <v>6.6673762030134601E-2</v>
      </c>
      <c r="AP30" s="10">
        <v>6.6673762030134601E-2</v>
      </c>
      <c r="AQ30" s="10">
        <v>0</v>
      </c>
      <c r="AR30" s="10">
        <v>0</v>
      </c>
      <c r="AS30" s="10">
        <v>3.77938447031324E-2</v>
      </c>
      <c r="AT30" s="10">
        <v>3.77938447031324E-2</v>
      </c>
      <c r="AU30" s="10">
        <v>0</v>
      </c>
      <c r="AV30" s="10">
        <v>0</v>
      </c>
      <c r="AW30" s="10">
        <v>3.77938447031324E-2</v>
      </c>
      <c r="AX30" s="10">
        <v>3.77938447031324E-2</v>
      </c>
      <c r="AY30" s="10">
        <v>0</v>
      </c>
      <c r="AZ30" s="10">
        <v>0</v>
      </c>
      <c r="BA30" s="10">
        <v>3.7793840677295902E-2</v>
      </c>
      <c r="BB30" s="10">
        <v>3.7793840677295902E-2</v>
      </c>
      <c r="BC30" s="10">
        <v>0</v>
      </c>
      <c r="BD30" s="10">
        <v>0</v>
      </c>
      <c r="BE30" s="10">
        <v>3.7793844300548898E-2</v>
      </c>
      <c r="BF30" s="10">
        <v>3.7793844300548898E-2</v>
      </c>
      <c r="BG30" s="10">
        <v>0</v>
      </c>
      <c r="BH30" s="10">
        <v>0</v>
      </c>
      <c r="BI30" s="10">
        <v>3.7793844662873999E-2</v>
      </c>
      <c r="BJ30" s="10">
        <v>3.7793844662873999E-2</v>
      </c>
      <c r="BK30" s="10">
        <v>0</v>
      </c>
      <c r="BL30" s="10">
        <v>0</v>
      </c>
      <c r="BM30" s="10">
        <v>3.7793844699106502E-2</v>
      </c>
      <c r="BN30" s="10">
        <v>3.7793844699106502E-2</v>
      </c>
      <c r="BO30" s="10">
        <v>0</v>
      </c>
      <c r="BP30" s="10">
        <v>0</v>
      </c>
      <c r="BQ30" s="10">
        <v>3.7793844702729798E-2</v>
      </c>
      <c r="BR30" s="10">
        <v>3.7793844702729798E-2</v>
      </c>
      <c r="BS30" s="10">
        <v>0</v>
      </c>
      <c r="BT30" s="10">
        <v>0</v>
      </c>
      <c r="BU30" s="10">
        <v>3.7793844703092098E-2</v>
      </c>
      <c r="BV30" s="10">
        <v>3.7793844703092098E-2</v>
      </c>
      <c r="BW30" s="10">
        <v>0</v>
      </c>
      <c r="BX30" s="10">
        <v>0</v>
      </c>
      <c r="BY30" s="10">
        <v>3.77938447031285E-2</v>
      </c>
      <c r="BZ30" s="10">
        <v>3.77938447031285E-2</v>
      </c>
      <c r="CA30" s="10">
        <v>0</v>
      </c>
      <c r="CB30" s="10">
        <v>0</v>
      </c>
      <c r="CC30" s="10">
        <v>3.7793844703131997E-2</v>
      </c>
      <c r="CD30" s="10">
        <v>3.7793844703131997E-2</v>
      </c>
      <c r="CE30" s="10">
        <v>0</v>
      </c>
      <c r="CF30" s="10">
        <v>0</v>
      </c>
      <c r="CG30" s="10">
        <v>2.9201100000000001E-2</v>
      </c>
      <c r="CH30" s="10">
        <v>3.26754E-2</v>
      </c>
      <c r="CI30" s="10">
        <v>0</v>
      </c>
      <c r="CJ30" s="10">
        <v>0</v>
      </c>
      <c r="CK30" s="10">
        <v>8.46494E-2</v>
      </c>
      <c r="CL30" s="10">
        <v>8.7897199999999995E-2</v>
      </c>
      <c r="CM30" s="10">
        <v>0</v>
      </c>
      <c r="CN30" s="10">
        <v>0</v>
      </c>
      <c r="CO30" s="10">
        <v>4.9448300000000001E-2</v>
      </c>
      <c r="CP30" s="10">
        <v>4.6290100000000001E-2</v>
      </c>
      <c r="CQ30" s="10">
        <v>0</v>
      </c>
      <c r="CR30" s="10">
        <v>0</v>
      </c>
      <c r="CS30" s="10">
        <v>5.7282199999999998E-2</v>
      </c>
      <c r="CT30" s="10">
        <v>6.9722300000000001E-2</v>
      </c>
      <c r="CU30" s="10">
        <v>0</v>
      </c>
      <c r="CV30" s="10">
        <v>0</v>
      </c>
      <c r="CW30" s="10">
        <v>5.7459900000000001E-2</v>
      </c>
      <c r="CX30" s="10">
        <v>5.3371200000000001E-2</v>
      </c>
      <c r="CY30" s="10">
        <v>0</v>
      </c>
      <c r="CZ30" s="10">
        <v>0</v>
      </c>
      <c r="DA30" s="10">
        <v>4.2935599999999997E-2</v>
      </c>
      <c r="DB30" s="10">
        <v>4.1920899999999997E-2</v>
      </c>
      <c r="DC30" s="10">
        <v>0</v>
      </c>
      <c r="DD30" s="10">
        <v>0</v>
      </c>
      <c r="DE30" s="10">
        <v>5.0683400000000003E-2</v>
      </c>
      <c r="DF30" s="10">
        <v>4.9012600000000003E-2</v>
      </c>
      <c r="DG30" s="10">
        <v>0</v>
      </c>
      <c r="DH30" s="10">
        <v>0</v>
      </c>
      <c r="DI30" s="10">
        <v>5.6353899999999998E-2</v>
      </c>
      <c r="DJ30" s="10">
        <v>5.9446300000000001E-2</v>
      </c>
      <c r="DK30" s="10">
        <v>0</v>
      </c>
      <c r="DL30" s="10">
        <v>0</v>
      </c>
      <c r="DM30" s="10">
        <v>0.1129066</v>
      </c>
      <c r="DN30" s="10">
        <v>0.1181102</v>
      </c>
      <c r="DO30" s="10">
        <v>0</v>
      </c>
      <c r="DP30" s="10">
        <v>0</v>
      </c>
      <c r="DQ30" s="10">
        <v>6.8271100000000001E-2</v>
      </c>
      <c r="DR30" s="10">
        <v>6.5162999999999999E-2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1.5874456775254502E-2</v>
      </c>
      <c r="F31" s="10">
        <v>1.5874456775254699E-2</v>
      </c>
      <c r="G31" s="10">
        <v>0</v>
      </c>
      <c r="H31" s="10">
        <v>0</v>
      </c>
      <c r="I31" s="10">
        <v>1.5874456775254502E-2</v>
      </c>
      <c r="J31" s="10">
        <v>1.5874456775254599E-2</v>
      </c>
      <c r="K31" s="10">
        <v>0</v>
      </c>
      <c r="L31" s="10">
        <v>0</v>
      </c>
      <c r="M31" s="10">
        <v>1.5874465124965799E-2</v>
      </c>
      <c r="N31" s="10">
        <v>1.5874466764066598E-2</v>
      </c>
      <c r="O31" s="10">
        <v>0</v>
      </c>
      <c r="P31" s="10">
        <v>0</v>
      </c>
      <c r="Q31" s="10">
        <v>1.5874457610226302E-2</v>
      </c>
      <c r="R31" s="10">
        <v>1.5874457774136499E-2</v>
      </c>
      <c r="S31" s="10">
        <v>0</v>
      </c>
      <c r="T31" s="10">
        <v>0</v>
      </c>
      <c r="U31" s="10">
        <v>1.58744568587516E-2</v>
      </c>
      <c r="V31" s="10">
        <v>1.5874456875142801E-2</v>
      </c>
      <c r="W31" s="10">
        <v>0</v>
      </c>
      <c r="X31" s="10">
        <v>0</v>
      </c>
      <c r="Y31" s="10">
        <v>1.5874456783604399E-2</v>
      </c>
      <c r="Z31" s="10">
        <v>1.5874456785243601E-2</v>
      </c>
      <c r="AA31" s="10">
        <v>0</v>
      </c>
      <c r="AB31" s="10">
        <v>0</v>
      </c>
      <c r="AC31" s="10">
        <v>1.5874456776089702E-2</v>
      </c>
      <c r="AD31" s="10">
        <v>1.58744567762534E-2</v>
      </c>
      <c r="AE31" s="10">
        <v>0</v>
      </c>
      <c r="AF31" s="10">
        <v>0</v>
      </c>
      <c r="AG31" s="10">
        <v>1.5874456775338299E-2</v>
      </c>
      <c r="AH31" s="10">
        <v>1.5874456775354401E-2</v>
      </c>
      <c r="AI31" s="10">
        <v>0</v>
      </c>
      <c r="AJ31" s="10">
        <v>0</v>
      </c>
      <c r="AK31" s="10">
        <v>1.5874456775263099E-2</v>
      </c>
      <c r="AL31" s="10">
        <v>1.5874456775264601E-2</v>
      </c>
      <c r="AM31" s="10">
        <v>0</v>
      </c>
      <c r="AN31" s="10">
        <v>0</v>
      </c>
      <c r="AO31" s="10">
        <v>1.58744567752554E-2</v>
      </c>
      <c r="AP31" s="10">
        <v>1.5874456775255799E-2</v>
      </c>
      <c r="AQ31" s="10">
        <v>0</v>
      </c>
      <c r="AR31" s="10">
        <v>0</v>
      </c>
      <c r="AS31" s="10">
        <v>7.8030970253975202E-3</v>
      </c>
      <c r="AT31" s="10">
        <v>7.8030970253975401E-3</v>
      </c>
      <c r="AU31" s="10">
        <v>0</v>
      </c>
      <c r="AV31" s="10">
        <v>0</v>
      </c>
      <c r="AW31" s="10">
        <v>7.8030970253974699E-3</v>
      </c>
      <c r="AX31" s="10">
        <v>7.8030970253974699E-3</v>
      </c>
      <c r="AY31" s="10">
        <v>0</v>
      </c>
      <c r="AZ31" s="10">
        <v>0</v>
      </c>
      <c r="BA31" s="10">
        <v>7.8030998080517201E-3</v>
      </c>
      <c r="BB31" s="10">
        <v>7.80310170305975E-3</v>
      </c>
      <c r="BC31" s="10">
        <v>0</v>
      </c>
      <c r="BD31" s="10">
        <v>0</v>
      </c>
      <c r="BE31" s="10">
        <v>7.80309730366295E-3</v>
      </c>
      <c r="BF31" s="10">
        <v>7.8030974931638502E-3</v>
      </c>
      <c r="BG31" s="10">
        <v>0</v>
      </c>
      <c r="BH31" s="10">
        <v>0</v>
      </c>
      <c r="BI31" s="10">
        <v>7.8030970532240104E-3</v>
      </c>
      <c r="BJ31" s="10">
        <v>7.8030970721741297E-3</v>
      </c>
      <c r="BK31" s="10">
        <v>0</v>
      </c>
      <c r="BL31" s="10">
        <v>0</v>
      </c>
      <c r="BM31" s="10">
        <v>7.8030970281801797E-3</v>
      </c>
      <c r="BN31" s="10">
        <v>7.8030970300752298E-3</v>
      </c>
      <c r="BO31" s="10">
        <v>0</v>
      </c>
      <c r="BP31" s="10">
        <v>0</v>
      </c>
      <c r="BQ31" s="10">
        <v>7.8030970256757603E-3</v>
      </c>
      <c r="BR31" s="10">
        <v>7.8030970258652901E-3</v>
      </c>
      <c r="BS31" s="10">
        <v>0</v>
      </c>
      <c r="BT31" s="10">
        <v>0</v>
      </c>
      <c r="BU31" s="10">
        <v>7.8030970254252801E-3</v>
      </c>
      <c r="BV31" s="10">
        <v>7.8030970254442398E-3</v>
      </c>
      <c r="BW31" s="10">
        <v>0</v>
      </c>
      <c r="BX31" s="10">
        <v>0</v>
      </c>
      <c r="BY31" s="10">
        <v>7.8030970254004397E-3</v>
      </c>
      <c r="BZ31" s="10">
        <v>7.8030970254021996E-3</v>
      </c>
      <c r="CA31" s="10">
        <v>0</v>
      </c>
      <c r="CB31" s="10">
        <v>0</v>
      </c>
      <c r="CC31" s="10">
        <v>7.8030970253978298E-3</v>
      </c>
      <c r="CD31" s="10">
        <v>7.8030970253980302E-3</v>
      </c>
      <c r="CE31" s="10">
        <v>0</v>
      </c>
      <c r="CF31" s="10">
        <v>0</v>
      </c>
      <c r="CG31" s="10">
        <v>4.6604E-2</v>
      </c>
      <c r="CH31" s="10">
        <v>4.8316699999999997E-2</v>
      </c>
      <c r="CI31" s="10">
        <v>0</v>
      </c>
      <c r="CJ31" s="10">
        <v>0</v>
      </c>
      <c r="CK31" s="10">
        <v>0.1051835</v>
      </c>
      <c r="CL31" s="10">
        <v>9.7439999999999999E-2</v>
      </c>
      <c r="CM31" s="10">
        <v>0</v>
      </c>
      <c r="CN31" s="10">
        <v>0</v>
      </c>
      <c r="CO31" s="10">
        <v>6.0016300000000002E-2</v>
      </c>
      <c r="CP31" s="10">
        <v>5.9634600000000003E-2</v>
      </c>
      <c r="CQ31" s="10">
        <v>0</v>
      </c>
      <c r="CR31" s="10">
        <v>0</v>
      </c>
      <c r="CS31" s="10">
        <v>7.3705800000000002E-2</v>
      </c>
      <c r="CT31" s="10">
        <v>7.0241399999999996E-2</v>
      </c>
      <c r="CU31" s="10">
        <v>0</v>
      </c>
      <c r="CV31" s="10">
        <v>0</v>
      </c>
      <c r="CW31" s="10">
        <v>6.4329200000000003E-2</v>
      </c>
      <c r="CX31" s="10">
        <v>6.2100299999999997E-2</v>
      </c>
      <c r="CY31" s="10">
        <v>0</v>
      </c>
      <c r="CZ31" s="10">
        <v>0</v>
      </c>
      <c r="DA31" s="10">
        <v>4.8863999999999998E-2</v>
      </c>
      <c r="DB31" s="10">
        <v>4.6781000000000003E-2</v>
      </c>
      <c r="DC31" s="10">
        <v>0</v>
      </c>
      <c r="DD31" s="10">
        <v>0</v>
      </c>
      <c r="DE31" s="10">
        <v>6.1305499999999999E-2</v>
      </c>
      <c r="DF31" s="10">
        <v>5.6785599999999999E-2</v>
      </c>
      <c r="DG31" s="10">
        <v>0</v>
      </c>
      <c r="DH31" s="10">
        <v>0</v>
      </c>
      <c r="DI31" s="10">
        <v>6.5080600000000002E-2</v>
      </c>
      <c r="DJ31" s="10">
        <v>6.3880400000000004E-2</v>
      </c>
      <c r="DK31" s="10">
        <v>0</v>
      </c>
      <c r="DL31" s="10">
        <v>0</v>
      </c>
      <c r="DM31" s="10">
        <v>0.1158993</v>
      </c>
      <c r="DN31" s="10">
        <v>0.16151689999999999</v>
      </c>
      <c r="DO31" s="10">
        <v>0</v>
      </c>
      <c r="DP31" s="10">
        <v>0</v>
      </c>
      <c r="DQ31" s="10">
        <v>7.9214000000000007E-2</v>
      </c>
      <c r="DR31" s="10">
        <v>7.52414E-2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3.2899504396294299E-4</v>
      </c>
      <c r="F32" s="10">
        <v>3.2899504386202399E-4</v>
      </c>
      <c r="G32" s="10">
        <v>0</v>
      </c>
      <c r="H32" s="10">
        <v>0</v>
      </c>
      <c r="I32" s="10">
        <v>3.2899504390587801E-4</v>
      </c>
      <c r="J32" s="10">
        <v>3.2899504493144599E-4</v>
      </c>
      <c r="K32" s="10">
        <v>0</v>
      </c>
      <c r="L32" s="10">
        <v>0</v>
      </c>
      <c r="M32" s="10">
        <v>3.33536558332237E-4</v>
      </c>
      <c r="N32" s="10">
        <v>3.3353515180151199E-4</v>
      </c>
      <c r="O32" s="10">
        <v>0</v>
      </c>
      <c r="P32" s="10">
        <v>0</v>
      </c>
      <c r="Q32" s="10">
        <v>3.2945740212259001E-4</v>
      </c>
      <c r="R32" s="10">
        <v>3.2945725600741499E-4</v>
      </c>
      <c r="S32" s="10">
        <v>0</v>
      </c>
      <c r="T32" s="10">
        <v>0</v>
      </c>
      <c r="U32" s="10">
        <v>3.2904136359185299E-4</v>
      </c>
      <c r="V32" s="10">
        <v>3.2904134790656702E-4</v>
      </c>
      <c r="W32" s="10">
        <v>0</v>
      </c>
      <c r="X32" s="10">
        <v>0</v>
      </c>
      <c r="Y32" s="10">
        <v>3.2899967676441899E-4</v>
      </c>
      <c r="Z32" s="10">
        <v>3.2899967488581001E-4</v>
      </c>
      <c r="AA32" s="10">
        <v>0</v>
      </c>
      <c r="AB32" s="10">
        <v>0</v>
      </c>
      <c r="AC32" s="10">
        <v>3.2899550720660902E-4</v>
      </c>
      <c r="AD32" s="10">
        <v>3.2899550653092702E-4</v>
      </c>
      <c r="AE32" s="10">
        <v>0</v>
      </c>
      <c r="AF32" s="10">
        <v>0</v>
      </c>
      <c r="AG32" s="10">
        <v>3.2899509026157502E-4</v>
      </c>
      <c r="AH32" s="10">
        <v>3.2899508876815798E-4</v>
      </c>
      <c r="AI32" s="10">
        <v>0</v>
      </c>
      <c r="AJ32" s="10">
        <v>0</v>
      </c>
      <c r="AK32" s="10">
        <v>3.2899504896649601E-4</v>
      </c>
      <c r="AL32" s="10">
        <v>3.2899504872679902E-4</v>
      </c>
      <c r="AM32" s="10">
        <v>0</v>
      </c>
      <c r="AN32" s="10">
        <v>0</v>
      </c>
      <c r="AO32" s="10">
        <v>3.2899504479672102E-4</v>
      </c>
      <c r="AP32" s="10">
        <v>3.2899504499073201E-4</v>
      </c>
      <c r="AQ32" s="10">
        <v>0</v>
      </c>
      <c r="AR32" s="10">
        <v>0</v>
      </c>
      <c r="AS32" s="10">
        <v>1.6703259953735299E-4</v>
      </c>
      <c r="AT32" s="10">
        <v>1.67032599526852E-4</v>
      </c>
      <c r="AU32" s="10">
        <v>0</v>
      </c>
      <c r="AV32" s="10">
        <v>0</v>
      </c>
      <c r="AW32" s="10">
        <v>1.6703259949681101E-4</v>
      </c>
      <c r="AX32" s="10">
        <v>1.6703259997645899E-4</v>
      </c>
      <c r="AY32" s="10">
        <v>0</v>
      </c>
      <c r="AZ32" s="10">
        <v>0</v>
      </c>
      <c r="BA32" s="10">
        <v>1.68305180968331E-4</v>
      </c>
      <c r="BB32" s="10">
        <v>1.6830427608897401E-4</v>
      </c>
      <c r="BC32" s="10">
        <v>0</v>
      </c>
      <c r="BD32" s="10">
        <v>0</v>
      </c>
      <c r="BE32" s="10">
        <v>1.6715925183464499E-4</v>
      </c>
      <c r="BF32" s="10">
        <v>1.67159160195589E-4</v>
      </c>
      <c r="BG32" s="10">
        <v>0</v>
      </c>
      <c r="BH32" s="10">
        <v>0</v>
      </c>
      <c r="BI32" s="10">
        <v>1.6704525774283101E-4</v>
      </c>
      <c r="BJ32" s="10">
        <v>1.6704524852610901E-4</v>
      </c>
      <c r="BK32" s="10">
        <v>0</v>
      </c>
      <c r="BL32" s="10">
        <v>0</v>
      </c>
      <c r="BM32" s="10">
        <v>1.6703386537271701E-4</v>
      </c>
      <c r="BN32" s="10">
        <v>1.67033864143849E-4</v>
      </c>
      <c r="BO32" s="10">
        <v>0</v>
      </c>
      <c r="BP32" s="10">
        <v>0</v>
      </c>
      <c r="BQ32" s="10">
        <v>1.67032725933956E-4</v>
      </c>
      <c r="BR32" s="10">
        <v>1.6703272584905199E-4</v>
      </c>
      <c r="BS32" s="10">
        <v>0</v>
      </c>
      <c r="BT32" s="10">
        <v>0</v>
      </c>
      <c r="BU32" s="10">
        <v>1.67032612106073E-4</v>
      </c>
      <c r="BV32" s="10">
        <v>1.6703261161631801E-4</v>
      </c>
      <c r="BW32" s="10">
        <v>0</v>
      </c>
      <c r="BX32" s="10">
        <v>0</v>
      </c>
      <c r="BY32" s="10">
        <v>1.6703260082905099E-4</v>
      </c>
      <c r="BZ32" s="10">
        <v>1.6703260058476601E-4</v>
      </c>
      <c r="CA32" s="10">
        <v>0</v>
      </c>
      <c r="CB32" s="10">
        <v>0</v>
      </c>
      <c r="CC32" s="10">
        <v>1.6703259969550499E-4</v>
      </c>
      <c r="CD32" s="10">
        <v>1.6703259986018099E-4</v>
      </c>
      <c r="CE32" s="10">
        <v>0</v>
      </c>
      <c r="CF32" s="10">
        <v>0</v>
      </c>
      <c r="CG32" s="10">
        <v>8.5648000000000002E-2</v>
      </c>
      <c r="CH32" s="10">
        <v>6.7866499999999996E-2</v>
      </c>
      <c r="CI32" s="10">
        <v>0</v>
      </c>
      <c r="CJ32" s="10">
        <v>0</v>
      </c>
      <c r="CK32" s="10">
        <v>0.18293770000000001</v>
      </c>
      <c r="CL32" s="10">
        <v>0.14062759999999999</v>
      </c>
      <c r="CM32" s="10">
        <v>0</v>
      </c>
      <c r="CN32" s="10">
        <v>0</v>
      </c>
      <c r="CO32" s="10">
        <v>7.3664499999999994E-2</v>
      </c>
      <c r="CP32" s="10">
        <v>7.0506399999999997E-2</v>
      </c>
      <c r="CQ32" s="10">
        <v>0</v>
      </c>
      <c r="CR32" s="10">
        <v>0</v>
      </c>
      <c r="CS32" s="10">
        <v>8.6772299999999997E-2</v>
      </c>
      <c r="CT32" s="10">
        <v>8.0979800000000005E-2</v>
      </c>
      <c r="CU32" s="10">
        <v>0</v>
      </c>
      <c r="CV32" s="10">
        <v>0</v>
      </c>
      <c r="CW32" s="10">
        <v>8.3419499999999994E-2</v>
      </c>
      <c r="CX32" s="10">
        <v>8.2743399999999995E-2</v>
      </c>
      <c r="CY32" s="10">
        <v>0</v>
      </c>
      <c r="CZ32" s="10">
        <v>0</v>
      </c>
      <c r="DA32" s="10">
        <v>6.3346399999999997E-2</v>
      </c>
      <c r="DB32" s="10">
        <v>6.2260000000000003E-2</v>
      </c>
      <c r="DC32" s="10">
        <v>0</v>
      </c>
      <c r="DD32" s="10">
        <v>0</v>
      </c>
      <c r="DE32" s="10">
        <v>7.7207200000000004E-2</v>
      </c>
      <c r="DF32" s="10">
        <v>7.4288999999999994E-2</v>
      </c>
      <c r="DG32" s="10">
        <v>0</v>
      </c>
      <c r="DH32" s="10">
        <v>0</v>
      </c>
      <c r="DI32" s="10">
        <v>8.4485000000000005E-2</v>
      </c>
      <c r="DJ32" s="10">
        <v>8.3655300000000002E-2</v>
      </c>
      <c r="DK32" s="10">
        <v>0</v>
      </c>
      <c r="DL32" s="10">
        <v>0</v>
      </c>
      <c r="DM32" s="10">
        <v>0.16802600000000001</v>
      </c>
      <c r="DN32" s="10">
        <v>0.1872132</v>
      </c>
      <c r="DO32" s="10">
        <v>0</v>
      </c>
      <c r="DP32" s="10">
        <v>0</v>
      </c>
      <c r="DQ32" s="10">
        <v>0.10005840000000001</v>
      </c>
      <c r="DR32" s="10">
        <v>9.6072099999999994E-2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6.7479205058743105E-8</v>
      </c>
      <c r="F33" s="10">
        <v>5.1991214722324499E-8</v>
      </c>
      <c r="G33" s="10">
        <v>0</v>
      </c>
      <c r="H33" s="10">
        <v>0</v>
      </c>
      <c r="I33" s="10">
        <v>2.6229452627506498E-2</v>
      </c>
      <c r="J33" s="10">
        <v>3.5989046432916E-4</v>
      </c>
      <c r="K33" s="10">
        <v>0</v>
      </c>
      <c r="L33" s="10">
        <v>0</v>
      </c>
      <c r="M33" s="10">
        <v>1.15063088361178E-5</v>
      </c>
      <c r="N33" s="10">
        <v>1.1696530430982399E-5</v>
      </c>
      <c r="O33" s="10">
        <v>0</v>
      </c>
      <c r="P33" s="10">
        <v>0</v>
      </c>
      <c r="Q33" s="10">
        <v>6.1134805986462498E-6</v>
      </c>
      <c r="R33" s="10">
        <v>6.1465633925394998E-6</v>
      </c>
      <c r="S33" s="10">
        <v>0</v>
      </c>
      <c r="T33" s="10">
        <v>0</v>
      </c>
      <c r="U33" s="10">
        <v>2.5425580530979998E-6</v>
      </c>
      <c r="V33" s="10">
        <v>2.5429106353946898E-6</v>
      </c>
      <c r="W33" s="10">
        <v>0</v>
      </c>
      <c r="X33" s="10">
        <v>0</v>
      </c>
      <c r="Y33" s="10">
        <v>1.3387002353315599E-6</v>
      </c>
      <c r="Z33" s="10">
        <v>1.3258644433467001E-6</v>
      </c>
      <c r="AA33" s="10">
        <v>0</v>
      </c>
      <c r="AB33" s="10">
        <v>0</v>
      </c>
      <c r="AC33" s="10">
        <v>9.8158111205837194E-7</v>
      </c>
      <c r="AD33" s="10">
        <v>8.2920659338903104E-7</v>
      </c>
      <c r="AE33" s="10">
        <v>0</v>
      </c>
      <c r="AF33" s="10">
        <v>0</v>
      </c>
      <c r="AG33" s="10">
        <v>2.2479544233289201E-6</v>
      </c>
      <c r="AH33" s="10">
        <v>4.1607329198667402E-7</v>
      </c>
      <c r="AI33" s="10">
        <v>0</v>
      </c>
      <c r="AJ33" s="10">
        <v>0</v>
      </c>
      <c r="AK33" s="10">
        <v>2.6030802648513399E-5</v>
      </c>
      <c r="AL33" s="10">
        <v>5.8835040689375596E-7</v>
      </c>
      <c r="AM33" s="10">
        <v>0</v>
      </c>
      <c r="AN33" s="10">
        <v>0</v>
      </c>
      <c r="AO33" s="10">
        <v>2.40861655433577E-4</v>
      </c>
      <c r="AP33" s="10">
        <v>4.4027219280318198E-6</v>
      </c>
      <c r="AQ33" s="10">
        <v>0</v>
      </c>
      <c r="AR33" s="10">
        <v>0</v>
      </c>
      <c r="AS33" s="10">
        <v>2.9227517503916199E-8</v>
      </c>
      <c r="AT33" s="10">
        <v>2.0376428567500799E-8</v>
      </c>
      <c r="AU33" s="10">
        <v>0</v>
      </c>
      <c r="AV33" s="10">
        <v>0</v>
      </c>
      <c r="AW33" s="10">
        <v>6.4318166774130596E-3</v>
      </c>
      <c r="AX33" s="10">
        <v>7.4766772441501694E-5</v>
      </c>
      <c r="AY33" s="10">
        <v>0</v>
      </c>
      <c r="AZ33" s="10">
        <v>0</v>
      </c>
      <c r="BA33" s="10">
        <v>5.0116418238421898E-6</v>
      </c>
      <c r="BB33" s="10">
        <v>5.1130786384166403E-6</v>
      </c>
      <c r="BC33" s="10">
        <v>0</v>
      </c>
      <c r="BD33" s="10">
        <v>0</v>
      </c>
      <c r="BE33" s="10">
        <v>2.8269634354708299E-6</v>
      </c>
      <c r="BF33" s="10">
        <v>2.8386528925703198E-6</v>
      </c>
      <c r="BG33" s="10">
        <v>0</v>
      </c>
      <c r="BH33" s="10">
        <v>0</v>
      </c>
      <c r="BI33" s="10">
        <v>1.18176281343176E-6</v>
      </c>
      <c r="BJ33" s="10">
        <v>1.18229613948523E-6</v>
      </c>
      <c r="BK33" s="10">
        <v>0</v>
      </c>
      <c r="BL33" s="10">
        <v>0</v>
      </c>
      <c r="BM33" s="10">
        <v>6.2914508699472998E-7</v>
      </c>
      <c r="BN33" s="10">
        <v>6.2881217029151403E-7</v>
      </c>
      <c r="BO33" s="10">
        <v>0</v>
      </c>
      <c r="BP33" s="10">
        <v>0</v>
      </c>
      <c r="BQ33" s="10">
        <v>4.4061651724919101E-7</v>
      </c>
      <c r="BR33" s="10">
        <v>4.0903656693764202E-7</v>
      </c>
      <c r="BS33" s="10">
        <v>0</v>
      </c>
      <c r="BT33" s="10">
        <v>0</v>
      </c>
      <c r="BU33" s="10">
        <v>5.7118711008204305E-7</v>
      </c>
      <c r="BV33" s="10">
        <v>1.8742451246509399E-7</v>
      </c>
      <c r="BW33" s="10">
        <v>0</v>
      </c>
      <c r="BX33" s="10">
        <v>0</v>
      </c>
      <c r="BY33" s="10">
        <v>7.4755448200805098E-6</v>
      </c>
      <c r="BZ33" s="10">
        <v>2.0100888374588601E-7</v>
      </c>
      <c r="CA33" s="10">
        <v>0</v>
      </c>
      <c r="CB33" s="10">
        <v>0</v>
      </c>
      <c r="CC33" s="10">
        <v>6.9590363674565807E-5</v>
      </c>
      <c r="CD33" s="10">
        <v>1.3123358431794799E-6</v>
      </c>
      <c r="CE33" s="10">
        <v>0</v>
      </c>
      <c r="CF33" s="10">
        <v>0</v>
      </c>
      <c r="CG33" s="10">
        <v>0.16134409999999999</v>
      </c>
      <c r="CH33" s="10">
        <v>0.173985</v>
      </c>
      <c r="CI33" s="10">
        <v>0</v>
      </c>
      <c r="CJ33" s="10">
        <v>0</v>
      </c>
      <c r="CK33" s="10">
        <v>0.22113189999999999</v>
      </c>
      <c r="CL33" s="10">
        <v>0.25414890000000001</v>
      </c>
      <c r="CM33" s="10">
        <v>0</v>
      </c>
      <c r="CN33" s="10">
        <v>0</v>
      </c>
      <c r="CO33" s="10">
        <v>0.11039060000000001</v>
      </c>
      <c r="CP33" s="10">
        <v>0.10444580000000001</v>
      </c>
      <c r="CQ33" s="10">
        <v>0</v>
      </c>
      <c r="CR33" s="10">
        <v>0</v>
      </c>
      <c r="CS33" s="10">
        <v>0.12569830000000001</v>
      </c>
      <c r="CT33" s="10">
        <v>0.1199384</v>
      </c>
      <c r="CU33" s="10">
        <v>0</v>
      </c>
      <c r="CV33" s="10">
        <v>0</v>
      </c>
      <c r="CW33" s="10">
        <v>0.1273939</v>
      </c>
      <c r="CX33" s="10">
        <v>0.12580469999999999</v>
      </c>
      <c r="CY33" s="10">
        <v>0</v>
      </c>
      <c r="CZ33" s="10">
        <v>0</v>
      </c>
      <c r="DA33" s="10">
        <v>9.6743300000000004E-2</v>
      </c>
      <c r="DB33" s="10">
        <v>9.3915999999999999E-2</v>
      </c>
      <c r="DC33" s="10">
        <v>0</v>
      </c>
      <c r="DD33" s="10">
        <v>0</v>
      </c>
      <c r="DE33" s="10">
        <v>0.11290070000000001</v>
      </c>
      <c r="DF33" s="10">
        <v>0.109407</v>
      </c>
      <c r="DG33" s="10">
        <v>0</v>
      </c>
      <c r="DH33" s="10">
        <v>0</v>
      </c>
      <c r="DI33" s="10">
        <v>0.13153570000000001</v>
      </c>
      <c r="DJ33" s="10">
        <v>0.1292914</v>
      </c>
      <c r="DK33" s="10">
        <v>0</v>
      </c>
      <c r="DL33" s="10">
        <v>0</v>
      </c>
      <c r="DM33" s="10">
        <v>0.31675449999999999</v>
      </c>
      <c r="DN33" s="10">
        <v>0.2360178</v>
      </c>
      <c r="DO33" s="10">
        <v>0</v>
      </c>
      <c r="DP33" s="10">
        <v>0</v>
      </c>
      <c r="DQ33" s="10">
        <v>0.14733450000000001</v>
      </c>
      <c r="DR33" s="10">
        <v>0.13447139999999999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7.2298015738048203E-7</v>
      </c>
      <c r="F34" s="10">
        <v>4.0872800372016E-7</v>
      </c>
      <c r="G34" s="10">
        <v>0</v>
      </c>
      <c r="H34" s="10">
        <v>0</v>
      </c>
      <c r="I34" s="10">
        <v>5.2860117535645204</v>
      </c>
      <c r="J34" s="10">
        <v>4.8453390266447599E-2</v>
      </c>
      <c r="K34" s="10">
        <v>0</v>
      </c>
      <c r="L34" s="10">
        <v>0</v>
      </c>
      <c r="M34" s="10">
        <v>2.2370146343653201E-6</v>
      </c>
      <c r="N34" s="10">
        <v>1.77200887979678E-6</v>
      </c>
      <c r="O34" s="10">
        <v>0</v>
      </c>
      <c r="P34" s="10">
        <v>0</v>
      </c>
      <c r="Q34" s="10">
        <v>7.5264608800917898E-7</v>
      </c>
      <c r="R34" s="10">
        <v>5.6169326606569904E-7</v>
      </c>
      <c r="S34" s="10">
        <v>0</v>
      </c>
      <c r="T34" s="10">
        <v>0</v>
      </c>
      <c r="U34" s="10">
        <v>2.5823659771662101E-7</v>
      </c>
      <c r="V34" s="10">
        <v>2.0318033766564299E-7</v>
      </c>
      <c r="W34" s="10">
        <v>0</v>
      </c>
      <c r="X34" s="10">
        <v>0</v>
      </c>
      <c r="Y34" s="10">
        <v>1.4372558604369701E-7</v>
      </c>
      <c r="Z34" s="10">
        <v>1.03453678734766E-7</v>
      </c>
      <c r="AA34" s="10">
        <v>0</v>
      </c>
      <c r="AB34" s="10">
        <v>0</v>
      </c>
      <c r="AC34" s="10">
        <v>6.3643720416006701E-7</v>
      </c>
      <c r="AD34" s="10">
        <v>3.6024928762312702E-8</v>
      </c>
      <c r="AE34" s="10">
        <v>0</v>
      </c>
      <c r="AF34" s="10">
        <v>0</v>
      </c>
      <c r="AG34" s="10">
        <v>6.2717651070631797E-6</v>
      </c>
      <c r="AH34" s="10">
        <v>6.8333022074096306E-8</v>
      </c>
      <c r="AI34" s="10">
        <v>0</v>
      </c>
      <c r="AJ34" s="10">
        <v>0</v>
      </c>
      <c r="AK34" s="10">
        <v>7.0521054429228998E-5</v>
      </c>
      <c r="AL34" s="10">
        <v>3.9123916473204901E-7</v>
      </c>
      <c r="AM34" s="10">
        <v>0</v>
      </c>
      <c r="AN34" s="10">
        <v>0</v>
      </c>
      <c r="AO34" s="10">
        <v>5.7991644068561298E-4</v>
      </c>
      <c r="AP34" s="10">
        <v>2.9768771755422901E-6</v>
      </c>
      <c r="AQ34" s="10">
        <v>0</v>
      </c>
      <c r="AR34" s="10">
        <v>0</v>
      </c>
      <c r="AS34" s="10">
        <v>2.3463858684487301E-7</v>
      </c>
      <c r="AT34" s="10">
        <v>1.2163869850690701E-7</v>
      </c>
      <c r="AU34" s="10">
        <v>0</v>
      </c>
      <c r="AV34" s="10">
        <v>0</v>
      </c>
      <c r="AW34" s="10">
        <v>1.2725600592420301</v>
      </c>
      <c r="AX34" s="10">
        <v>1.07346529708604E-2</v>
      </c>
      <c r="AY34" s="10">
        <v>0</v>
      </c>
      <c r="AZ34" s="10">
        <v>0</v>
      </c>
      <c r="BA34" s="10">
        <v>8.4086650395810904E-7</v>
      </c>
      <c r="BB34" s="10">
        <v>7.9146164972987905E-7</v>
      </c>
      <c r="BC34" s="10">
        <v>0</v>
      </c>
      <c r="BD34" s="10">
        <v>0</v>
      </c>
      <c r="BE34" s="10">
        <v>2.9423735065572102E-7</v>
      </c>
      <c r="BF34" s="10">
        <v>2.23628719302656E-7</v>
      </c>
      <c r="BG34" s="10">
        <v>0</v>
      </c>
      <c r="BH34" s="10">
        <v>0</v>
      </c>
      <c r="BI34" s="10">
        <v>9.6673155619395504E-8</v>
      </c>
      <c r="BJ34" s="10">
        <v>8.2709349139103799E-8</v>
      </c>
      <c r="BK34" s="10">
        <v>0</v>
      </c>
      <c r="BL34" s="10">
        <v>0</v>
      </c>
      <c r="BM34" s="10">
        <v>4.54514687607805E-8</v>
      </c>
      <c r="BN34" s="10">
        <v>4.6254740829445297E-8</v>
      </c>
      <c r="BO34" s="10">
        <v>0</v>
      </c>
      <c r="BP34" s="10">
        <v>0</v>
      </c>
      <c r="BQ34" s="10">
        <v>1.4876096127881099E-7</v>
      </c>
      <c r="BR34" s="10">
        <v>1.38226624991919E-8</v>
      </c>
      <c r="BS34" s="10">
        <v>0</v>
      </c>
      <c r="BT34" s="10">
        <v>0</v>
      </c>
      <c r="BU34" s="10">
        <v>1.4921890186066999E-6</v>
      </c>
      <c r="BV34" s="10">
        <v>1.7430982683374201E-8</v>
      </c>
      <c r="BW34" s="10">
        <v>0</v>
      </c>
      <c r="BX34" s="10">
        <v>0</v>
      </c>
      <c r="BY34" s="10">
        <v>1.3950593653483101E-5</v>
      </c>
      <c r="BZ34" s="10">
        <v>8.8658804124999806E-8</v>
      </c>
      <c r="CA34" s="10">
        <v>0</v>
      </c>
      <c r="CB34" s="10">
        <v>0</v>
      </c>
      <c r="CC34" s="10">
        <v>1.3312521188393601E-4</v>
      </c>
      <c r="CD34" s="10">
        <v>6.6878465429304903E-7</v>
      </c>
      <c r="CE34" s="10">
        <v>0</v>
      </c>
      <c r="CF34" s="10">
        <v>0</v>
      </c>
      <c r="CG34" s="10">
        <v>0.29142780000000001</v>
      </c>
      <c r="CH34" s="10">
        <v>0.30649989999999999</v>
      </c>
      <c r="CI34" s="10">
        <v>0</v>
      </c>
      <c r="CJ34" s="10">
        <v>0</v>
      </c>
      <c r="CK34" s="10">
        <v>0.35088449999999999</v>
      </c>
      <c r="CL34" s="10">
        <v>0.37578800000000001</v>
      </c>
      <c r="CM34" s="10">
        <v>0</v>
      </c>
      <c r="CN34" s="10">
        <v>0</v>
      </c>
      <c r="CO34" s="10">
        <v>0.16745370000000001</v>
      </c>
      <c r="CP34" s="10">
        <v>0.1701734</v>
      </c>
      <c r="CQ34" s="10">
        <v>0</v>
      </c>
      <c r="CR34" s="10">
        <v>0</v>
      </c>
      <c r="CS34" s="10">
        <v>0.1982952</v>
      </c>
      <c r="CT34" s="10">
        <v>0.19755590000000001</v>
      </c>
      <c r="CU34" s="10">
        <v>0</v>
      </c>
      <c r="CV34" s="10">
        <v>0</v>
      </c>
      <c r="CW34" s="10">
        <v>0.21021319999999999</v>
      </c>
      <c r="CX34" s="10">
        <v>0.2154771</v>
      </c>
      <c r="CY34" s="10">
        <v>0</v>
      </c>
      <c r="CZ34" s="10">
        <v>0</v>
      </c>
      <c r="DA34" s="10">
        <v>0.1565568</v>
      </c>
      <c r="DB34" s="10">
        <v>0.15851319999999999</v>
      </c>
      <c r="DC34" s="10">
        <v>0</v>
      </c>
      <c r="DD34" s="10">
        <v>0</v>
      </c>
      <c r="DE34" s="10">
        <v>0.17475570000000001</v>
      </c>
      <c r="DF34" s="10">
        <v>0.17359920000000001</v>
      </c>
      <c r="DG34" s="10">
        <v>0</v>
      </c>
      <c r="DH34" s="10">
        <v>0</v>
      </c>
      <c r="DI34" s="10">
        <v>0.20633650000000001</v>
      </c>
      <c r="DJ34" s="10">
        <v>0.19371579999999999</v>
      </c>
      <c r="DK34" s="10">
        <v>0</v>
      </c>
      <c r="DL34" s="10">
        <v>0</v>
      </c>
      <c r="DM34" s="10">
        <v>0.35653760000000001</v>
      </c>
      <c r="DN34" s="10">
        <v>0.3254396</v>
      </c>
      <c r="DO34" s="10">
        <v>0</v>
      </c>
      <c r="DP34" s="10">
        <v>0</v>
      </c>
      <c r="DQ34" s="10">
        <v>0.21754970000000001</v>
      </c>
      <c r="DR34" s="10">
        <v>0.203094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2.5082433710299501E-6</v>
      </c>
      <c r="F35" s="10">
        <v>6.5484656484593502E-6</v>
      </c>
      <c r="G35" s="10">
        <v>0</v>
      </c>
      <c r="H35" s="10">
        <v>0</v>
      </c>
      <c r="I35" s="10">
        <v>0.333284378918693</v>
      </c>
      <c r="J35" s="10">
        <v>0.35367324074179401</v>
      </c>
      <c r="K35" s="10">
        <v>0</v>
      </c>
      <c r="L35" s="10">
        <v>0</v>
      </c>
      <c r="M35" s="10">
        <v>9.5152952095389796E-7</v>
      </c>
      <c r="N35" s="10">
        <v>6.9865108859312699E-7</v>
      </c>
      <c r="O35" s="10">
        <v>0</v>
      </c>
      <c r="P35" s="10">
        <v>0</v>
      </c>
      <c r="Q35" s="10">
        <v>2.4506007229030402E-7</v>
      </c>
      <c r="R35" s="10">
        <v>1.3703470941317501E-7</v>
      </c>
      <c r="S35" s="10">
        <v>0</v>
      </c>
      <c r="T35" s="10">
        <v>0</v>
      </c>
      <c r="U35" s="10">
        <v>9.3212593810232405E-8</v>
      </c>
      <c r="V35" s="10">
        <v>6.5194094900356005E-8</v>
      </c>
      <c r="W35" s="10">
        <v>0</v>
      </c>
      <c r="X35" s="10">
        <v>0</v>
      </c>
      <c r="Y35" s="10">
        <v>1.89977899467397E-7</v>
      </c>
      <c r="Z35" s="10">
        <v>2.1002778793910401E-8</v>
      </c>
      <c r="AA35" s="10">
        <v>0</v>
      </c>
      <c r="AB35" s="10">
        <v>0</v>
      </c>
      <c r="AC35" s="10">
        <v>1.3209909769385E-6</v>
      </c>
      <c r="AD35" s="10">
        <v>1.0183879906033901E-8</v>
      </c>
      <c r="AE35" s="10">
        <v>0</v>
      </c>
      <c r="AF35" s="10">
        <v>0</v>
      </c>
      <c r="AG35" s="10">
        <v>1.7056712533436402E-5</v>
      </c>
      <c r="AH35" s="10">
        <v>6.2831865876855604E-8</v>
      </c>
      <c r="AI35" s="10">
        <v>0</v>
      </c>
      <c r="AJ35" s="10">
        <v>0</v>
      </c>
      <c r="AK35" s="10">
        <v>1.5254051161339699E-4</v>
      </c>
      <c r="AL35" s="10">
        <v>3.75834146026932E-7</v>
      </c>
      <c r="AM35" s="10">
        <v>0</v>
      </c>
      <c r="AN35" s="10">
        <v>0</v>
      </c>
      <c r="AO35" s="10">
        <v>1.15827423990733E-3</v>
      </c>
      <c r="AP35" s="10">
        <v>3.0195178625236398E-6</v>
      </c>
      <c r="AQ35" s="10">
        <v>0</v>
      </c>
      <c r="AR35" s="10">
        <v>0</v>
      </c>
      <c r="AS35" s="10">
        <v>6.8154319318538601E-7</v>
      </c>
      <c r="AT35" s="10">
        <v>1.2980354491111901E-6</v>
      </c>
      <c r="AU35" s="10">
        <v>0</v>
      </c>
      <c r="AV35" s="10">
        <v>0</v>
      </c>
      <c r="AW35" s="10">
        <v>8.0093947482555605E-2</v>
      </c>
      <c r="AX35" s="10">
        <v>6.9775618766259206E-2</v>
      </c>
      <c r="AY35" s="10">
        <v>0</v>
      </c>
      <c r="AZ35" s="10">
        <v>0</v>
      </c>
      <c r="BA35" s="10">
        <v>4.8130042616206801E-7</v>
      </c>
      <c r="BB35" s="10">
        <v>3.76014856506156E-7</v>
      </c>
      <c r="BC35" s="10">
        <v>0</v>
      </c>
      <c r="BD35" s="10">
        <v>0</v>
      </c>
      <c r="BE35" s="10">
        <v>1.00510775863784E-7</v>
      </c>
      <c r="BF35" s="10">
        <v>5.1151806850952398E-8</v>
      </c>
      <c r="BG35" s="10">
        <v>0</v>
      </c>
      <c r="BH35" s="10">
        <v>0</v>
      </c>
      <c r="BI35" s="10">
        <v>3.2504330375131897E-8</v>
      </c>
      <c r="BJ35" s="10">
        <v>3.2242816132701899E-8</v>
      </c>
      <c r="BK35" s="10">
        <v>0</v>
      </c>
      <c r="BL35" s="10">
        <v>0</v>
      </c>
      <c r="BM35" s="10">
        <v>3.7958959887857103E-8</v>
      </c>
      <c r="BN35" s="10">
        <v>9.3347593838157596E-9</v>
      </c>
      <c r="BO35" s="10">
        <v>0</v>
      </c>
      <c r="BP35" s="10">
        <v>0</v>
      </c>
      <c r="BQ35" s="10">
        <v>3.0610635888374802E-7</v>
      </c>
      <c r="BR35" s="10">
        <v>2.5628149059121701E-9</v>
      </c>
      <c r="BS35" s="10">
        <v>0</v>
      </c>
      <c r="BT35" s="10">
        <v>0</v>
      </c>
      <c r="BU35" s="10">
        <v>3.54924001818639E-6</v>
      </c>
      <c r="BV35" s="10">
        <v>1.46214840471851E-8</v>
      </c>
      <c r="BW35" s="10">
        <v>0</v>
      </c>
      <c r="BX35" s="10">
        <v>0</v>
      </c>
      <c r="BY35" s="10">
        <v>3.4308787076800501E-5</v>
      </c>
      <c r="BZ35" s="10">
        <v>8.8176378022177099E-8</v>
      </c>
      <c r="CA35" s="10">
        <v>0</v>
      </c>
      <c r="CB35" s="10">
        <v>0</v>
      </c>
      <c r="CC35" s="10">
        <v>2.49572143808667E-4</v>
      </c>
      <c r="CD35" s="10">
        <v>6.6898509469958802E-7</v>
      </c>
      <c r="CE35" s="10">
        <v>0</v>
      </c>
      <c r="CF35" s="10">
        <v>0</v>
      </c>
      <c r="CG35" s="10">
        <v>0.59282239999999997</v>
      </c>
      <c r="CH35" s="10">
        <v>0.62155369999999999</v>
      </c>
      <c r="CI35" s="10">
        <v>0</v>
      </c>
      <c r="CJ35" s="10">
        <v>0</v>
      </c>
      <c r="CK35" s="10">
        <v>0.72342010000000001</v>
      </c>
      <c r="CL35" s="10">
        <v>0.72755510000000001</v>
      </c>
      <c r="CM35" s="10">
        <v>0</v>
      </c>
      <c r="CN35" s="10">
        <v>0</v>
      </c>
      <c r="CO35" s="10">
        <v>0.3972156</v>
      </c>
      <c r="CP35" s="10">
        <v>0.35757</v>
      </c>
      <c r="CQ35" s="10">
        <v>0</v>
      </c>
      <c r="CR35" s="10">
        <v>0</v>
      </c>
      <c r="CS35" s="10">
        <v>0.36463119999999999</v>
      </c>
      <c r="CT35" s="10">
        <v>0.37737369999999998</v>
      </c>
      <c r="CU35" s="10">
        <v>0</v>
      </c>
      <c r="CV35" s="10">
        <v>0</v>
      </c>
      <c r="CW35" s="10">
        <v>0.3805963</v>
      </c>
      <c r="CX35" s="10">
        <v>0.35906379999999999</v>
      </c>
      <c r="CY35" s="10">
        <v>0</v>
      </c>
      <c r="CZ35" s="10">
        <v>0</v>
      </c>
      <c r="DA35" s="10">
        <v>0.2940701</v>
      </c>
      <c r="DB35" s="10">
        <v>0.32497179999999998</v>
      </c>
      <c r="DC35" s="10">
        <v>0</v>
      </c>
      <c r="DD35" s="10">
        <v>0</v>
      </c>
      <c r="DE35" s="10">
        <v>0.33235870000000001</v>
      </c>
      <c r="DF35" s="10">
        <v>0.32625549999999998</v>
      </c>
      <c r="DG35" s="10">
        <v>0</v>
      </c>
      <c r="DH35" s="10">
        <v>0</v>
      </c>
      <c r="DI35" s="10">
        <v>0.37607180000000001</v>
      </c>
      <c r="DJ35" s="10">
        <v>0.37693100000000002</v>
      </c>
      <c r="DK35" s="10">
        <v>0</v>
      </c>
      <c r="DL35" s="10">
        <v>0</v>
      </c>
      <c r="DM35" s="10">
        <v>0.60419369999999994</v>
      </c>
      <c r="DN35" s="10">
        <v>0.52569980000000005</v>
      </c>
      <c r="DO35" s="10">
        <v>0</v>
      </c>
      <c r="DP35" s="10">
        <v>0</v>
      </c>
      <c r="DQ35" s="10">
        <v>0.37305529999999998</v>
      </c>
      <c r="DR35" s="10">
        <v>0.38688479999999997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2.0480296389693799E-6</v>
      </c>
      <c r="F36" s="10">
        <v>6.2739881042189803E-5</v>
      </c>
      <c r="G36" s="10">
        <v>0</v>
      </c>
      <c r="H36" s="10">
        <v>0</v>
      </c>
      <c r="I36" s="10">
        <v>1.4770534229310499</v>
      </c>
      <c r="J36" s="10">
        <v>10.3867637209853</v>
      </c>
      <c r="K36" s="10">
        <v>0</v>
      </c>
      <c r="L36" s="10">
        <v>0</v>
      </c>
      <c r="M36" s="10">
        <v>5.8562021815200495E-7</v>
      </c>
      <c r="N36" s="10">
        <v>2.8526113521332201E-7</v>
      </c>
      <c r="O36" s="10">
        <v>0</v>
      </c>
      <c r="P36" s="10">
        <v>0</v>
      </c>
      <c r="Q36" s="10">
        <v>1.3590498598725599E-7</v>
      </c>
      <c r="R36" s="10">
        <v>8.0960494641679799E-8</v>
      </c>
      <c r="S36" s="10">
        <v>0</v>
      </c>
      <c r="T36" s="10">
        <v>0</v>
      </c>
      <c r="U36" s="10">
        <v>8.87025182194634E-8</v>
      </c>
      <c r="V36" s="10">
        <v>3.8063573293278801E-8</v>
      </c>
      <c r="W36" s="10">
        <v>0</v>
      </c>
      <c r="X36" s="10">
        <v>0</v>
      </c>
      <c r="Y36" s="10">
        <v>3.1114412785138199E-7</v>
      </c>
      <c r="Z36" s="10">
        <v>6.8249628171201998E-9</v>
      </c>
      <c r="AA36" s="10">
        <v>0</v>
      </c>
      <c r="AB36" s="10">
        <v>0</v>
      </c>
      <c r="AC36" s="10">
        <v>4.0327173310705797E-6</v>
      </c>
      <c r="AD36" s="10">
        <v>9.1447834305036208E-9</v>
      </c>
      <c r="AE36" s="10">
        <v>0</v>
      </c>
      <c r="AF36" s="10">
        <v>0</v>
      </c>
      <c r="AG36" s="10">
        <v>3.6152412685341902E-5</v>
      </c>
      <c r="AH36" s="10">
        <v>6.3990054144369397E-8</v>
      </c>
      <c r="AI36" s="10">
        <v>0</v>
      </c>
      <c r="AJ36" s="10">
        <v>0</v>
      </c>
      <c r="AK36" s="10">
        <v>2.7464804734528303E-4</v>
      </c>
      <c r="AL36" s="10">
        <v>3.7598275109962397E-7</v>
      </c>
      <c r="AM36" s="10">
        <v>0</v>
      </c>
      <c r="AN36" s="10">
        <v>0</v>
      </c>
      <c r="AO36" s="10">
        <v>3.0683696440315699E-3</v>
      </c>
      <c r="AP36" s="10">
        <v>3.0310198374516902E-6</v>
      </c>
      <c r="AQ36" s="10">
        <v>0</v>
      </c>
      <c r="AR36" s="10">
        <v>0</v>
      </c>
      <c r="AS36" s="10">
        <v>6.5038542008474395E-7</v>
      </c>
      <c r="AT36" s="10">
        <v>1.41769365774098E-5</v>
      </c>
      <c r="AU36" s="10">
        <v>0</v>
      </c>
      <c r="AV36" s="10">
        <v>0</v>
      </c>
      <c r="AW36" s="10">
        <v>0.36396565778644802</v>
      </c>
      <c r="AX36" s="10">
        <v>2.2821087682123902</v>
      </c>
      <c r="AY36" s="10">
        <v>0</v>
      </c>
      <c r="AZ36" s="10">
        <v>0</v>
      </c>
      <c r="BA36" s="10">
        <v>3.2474049472070997E-7</v>
      </c>
      <c r="BB36" s="10">
        <v>1.43783482735635E-7</v>
      </c>
      <c r="BC36" s="10">
        <v>0</v>
      </c>
      <c r="BD36" s="10">
        <v>0</v>
      </c>
      <c r="BE36" s="10">
        <v>5.48489839242098E-8</v>
      </c>
      <c r="BF36" s="10">
        <v>4.0861793132653799E-8</v>
      </c>
      <c r="BG36" s="10">
        <v>0</v>
      </c>
      <c r="BH36" s="10">
        <v>0</v>
      </c>
      <c r="BI36" s="10">
        <v>2.7319804295244801E-8</v>
      </c>
      <c r="BJ36" s="10">
        <v>2.3278834870022E-8</v>
      </c>
      <c r="BK36" s="10">
        <v>0</v>
      </c>
      <c r="BL36" s="10">
        <v>0</v>
      </c>
      <c r="BM36" s="10">
        <v>6.2913805885634499E-8</v>
      </c>
      <c r="BN36" s="10">
        <v>2.4363741363176299E-9</v>
      </c>
      <c r="BO36" s="10">
        <v>0</v>
      </c>
      <c r="BP36" s="10">
        <v>0</v>
      </c>
      <c r="BQ36" s="10">
        <v>9.4619673007204898E-7</v>
      </c>
      <c r="BR36" s="10">
        <v>2.2256871310771102E-9</v>
      </c>
      <c r="BS36" s="10">
        <v>0</v>
      </c>
      <c r="BT36" s="10">
        <v>0</v>
      </c>
      <c r="BU36" s="10">
        <v>8.0203239488782793E-6</v>
      </c>
      <c r="BV36" s="10">
        <v>1.47885103927902E-8</v>
      </c>
      <c r="BW36" s="10">
        <v>0</v>
      </c>
      <c r="BX36" s="10">
        <v>0</v>
      </c>
      <c r="BY36" s="10">
        <v>5.5668296889202502E-5</v>
      </c>
      <c r="BZ36" s="10">
        <v>8.8111008298852603E-8</v>
      </c>
      <c r="CA36" s="10">
        <v>0</v>
      </c>
      <c r="CB36" s="10">
        <v>0</v>
      </c>
      <c r="CC36" s="10">
        <v>5.3045393677667398E-4</v>
      </c>
      <c r="CD36" s="10">
        <v>6.7599479099957799E-7</v>
      </c>
      <c r="CE36" s="10">
        <v>0</v>
      </c>
      <c r="CF36" s="10">
        <v>0</v>
      </c>
      <c r="CG36" s="10">
        <v>1.1332852</v>
      </c>
      <c r="CH36" s="10">
        <v>1.1988448</v>
      </c>
      <c r="CI36" s="10">
        <v>0</v>
      </c>
      <c r="CJ36" s="10">
        <v>0</v>
      </c>
      <c r="CK36" s="10">
        <v>2.3393492999999999</v>
      </c>
      <c r="CL36" s="10">
        <v>2.3305718</v>
      </c>
      <c r="CM36" s="10">
        <v>0</v>
      </c>
      <c r="CN36" s="10">
        <v>0</v>
      </c>
      <c r="CO36" s="10">
        <v>1.2182244</v>
      </c>
      <c r="CP36" s="10">
        <v>1.2905428999999999</v>
      </c>
      <c r="CQ36" s="10">
        <v>0</v>
      </c>
      <c r="CR36" s="10">
        <v>0</v>
      </c>
      <c r="CS36" s="10">
        <v>1.4077447000000001</v>
      </c>
      <c r="CT36" s="10">
        <v>1.5189299999999999</v>
      </c>
      <c r="CU36" s="10">
        <v>0</v>
      </c>
      <c r="CV36" s="10">
        <v>0</v>
      </c>
      <c r="CW36" s="10">
        <v>1.4022129999999999</v>
      </c>
      <c r="CX36" s="10">
        <v>1.5183701000000001</v>
      </c>
      <c r="CY36" s="10">
        <v>0</v>
      </c>
      <c r="CZ36" s="10">
        <v>0</v>
      </c>
      <c r="DA36" s="10">
        <v>1.0837376999999999</v>
      </c>
      <c r="DB36" s="10">
        <v>1.3524872999999999</v>
      </c>
      <c r="DC36" s="10">
        <v>0</v>
      </c>
      <c r="DD36" s="10">
        <v>0</v>
      </c>
      <c r="DE36" s="10">
        <v>1.2000006000000001</v>
      </c>
      <c r="DF36" s="10">
        <v>1.3420394</v>
      </c>
      <c r="DG36" s="10">
        <v>0</v>
      </c>
      <c r="DH36" s="10">
        <v>0</v>
      </c>
      <c r="DI36" s="10">
        <v>1.4033077</v>
      </c>
      <c r="DJ36" s="10">
        <v>1.5758007000000001</v>
      </c>
      <c r="DK36" s="10">
        <v>0</v>
      </c>
      <c r="DL36" s="10">
        <v>0</v>
      </c>
      <c r="DM36" s="10">
        <v>1.7634031999999999</v>
      </c>
      <c r="DN36" s="10">
        <v>1.8140607</v>
      </c>
      <c r="DO36" s="10">
        <v>0</v>
      </c>
      <c r="DP36" s="10">
        <v>0</v>
      </c>
      <c r="DQ36" s="10">
        <v>1.4637925000000001</v>
      </c>
      <c r="DR36" s="10">
        <v>1.6024773999999999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1.93398526679434E-6</v>
      </c>
      <c r="F37" s="10">
        <v>1.3716043828804301E-3</v>
      </c>
      <c r="G37" s="10">
        <v>0</v>
      </c>
      <c r="H37" s="10">
        <v>0</v>
      </c>
      <c r="I37" s="10">
        <v>0.99098817106139303</v>
      </c>
      <c r="J37" s="10">
        <v>514.67494327007898</v>
      </c>
      <c r="K37" s="10">
        <v>0</v>
      </c>
      <c r="L37" s="10">
        <v>0</v>
      </c>
      <c r="M37" s="10">
        <v>3.7833801863618198E-7</v>
      </c>
      <c r="N37" s="10">
        <v>1.3321230446505799E-7</v>
      </c>
      <c r="O37" s="10">
        <v>0</v>
      </c>
      <c r="P37" s="10">
        <v>0</v>
      </c>
      <c r="Q37" s="10">
        <v>1.01088606041522E-7</v>
      </c>
      <c r="R37" s="10">
        <v>5.8909828959396997E-8</v>
      </c>
      <c r="S37" s="10">
        <v>0</v>
      </c>
      <c r="T37" s="10">
        <v>0</v>
      </c>
      <c r="U37" s="10">
        <v>9.6044874497991399E-8</v>
      </c>
      <c r="V37" s="10">
        <v>2.1622560297807099E-8</v>
      </c>
      <c r="W37" s="10">
        <v>0</v>
      </c>
      <c r="X37" s="10">
        <v>0</v>
      </c>
      <c r="Y37" s="10">
        <v>6.8617614429333795E-7</v>
      </c>
      <c r="Z37" s="10">
        <v>4.5640966561677504E-9</v>
      </c>
      <c r="AA37" s="10">
        <v>0</v>
      </c>
      <c r="AB37" s="10">
        <v>0</v>
      </c>
      <c r="AC37" s="10">
        <v>7.6478572806904006E-6</v>
      </c>
      <c r="AD37" s="10">
        <v>8.7070701759728292E-9</v>
      </c>
      <c r="AE37" s="10">
        <v>0</v>
      </c>
      <c r="AF37" s="10">
        <v>0</v>
      </c>
      <c r="AG37" s="10">
        <v>6.9574989000120699E-5</v>
      </c>
      <c r="AH37" s="10">
        <v>6.4563644874837704E-8</v>
      </c>
      <c r="AI37" s="10">
        <v>0</v>
      </c>
      <c r="AJ37" s="10">
        <v>0</v>
      </c>
      <c r="AK37" s="10">
        <v>6.0049897873470904E-4</v>
      </c>
      <c r="AL37" s="10">
        <v>3.7125436752605299E-7</v>
      </c>
      <c r="AM37" s="10">
        <v>0</v>
      </c>
      <c r="AN37" s="10">
        <v>0</v>
      </c>
      <c r="AO37" s="10">
        <v>7.8190491711029892E-3</v>
      </c>
      <c r="AP37" s="10">
        <v>3.0430275461124098E-6</v>
      </c>
      <c r="AQ37" s="10">
        <v>0</v>
      </c>
      <c r="AR37" s="10">
        <v>0</v>
      </c>
      <c r="AS37" s="10">
        <v>6.3289458072407599E-7</v>
      </c>
      <c r="AT37" s="10">
        <v>3.6235910138746101E-4</v>
      </c>
      <c r="AU37" s="10">
        <v>0</v>
      </c>
      <c r="AV37" s="10">
        <v>0</v>
      </c>
      <c r="AW37" s="10">
        <v>0.241658524170456</v>
      </c>
      <c r="AX37" s="10">
        <v>130.39191673594601</v>
      </c>
      <c r="AY37" s="10">
        <v>0</v>
      </c>
      <c r="AZ37" s="10">
        <v>0</v>
      </c>
      <c r="BA37" s="10">
        <v>1.97485967685673E-7</v>
      </c>
      <c r="BB37" s="10">
        <v>5.6831931149525201E-8</v>
      </c>
      <c r="BC37" s="10">
        <v>0</v>
      </c>
      <c r="BD37" s="10">
        <v>0</v>
      </c>
      <c r="BE37" s="10">
        <v>3.7887068364422402E-8</v>
      </c>
      <c r="BF37" s="10">
        <v>3.5044144552751598E-8</v>
      </c>
      <c r="BG37" s="10">
        <v>0</v>
      </c>
      <c r="BH37" s="10">
        <v>0</v>
      </c>
      <c r="BI37" s="10">
        <v>2.5091706598774201E-8</v>
      </c>
      <c r="BJ37" s="10">
        <v>1.3229983710749801E-8</v>
      </c>
      <c r="BK37" s="10">
        <v>0</v>
      </c>
      <c r="BL37" s="10">
        <v>0</v>
      </c>
      <c r="BM37" s="10">
        <v>1.5171928726056699E-7</v>
      </c>
      <c r="BN37" s="10">
        <v>1.7498182022085701E-9</v>
      </c>
      <c r="BO37" s="10">
        <v>0</v>
      </c>
      <c r="BP37" s="10">
        <v>0</v>
      </c>
      <c r="BQ37" s="10">
        <v>1.8055051942747799E-6</v>
      </c>
      <c r="BR37" s="10">
        <v>2.1400551837206999E-9</v>
      </c>
      <c r="BS37" s="10">
        <v>0</v>
      </c>
      <c r="BT37" s="10">
        <v>0</v>
      </c>
      <c r="BU37" s="10">
        <v>1.3844945179139E-5</v>
      </c>
      <c r="BV37" s="10">
        <v>1.48114619551877E-8</v>
      </c>
      <c r="BW37" s="10">
        <v>0</v>
      </c>
      <c r="BX37" s="10">
        <v>0</v>
      </c>
      <c r="BY37" s="10">
        <v>1.30503537184547E-4</v>
      </c>
      <c r="BZ37" s="10">
        <v>8.8275697505700205E-8</v>
      </c>
      <c r="CA37" s="10">
        <v>0</v>
      </c>
      <c r="CB37" s="10">
        <v>0</v>
      </c>
      <c r="CC37" s="10">
        <v>1.4836054262349801E-3</v>
      </c>
      <c r="CD37" s="10">
        <v>6.6631646420536799E-7</v>
      </c>
      <c r="CE37" s="10">
        <v>0</v>
      </c>
      <c r="CF37" s="10">
        <v>0</v>
      </c>
      <c r="CG37" s="10">
        <v>2.2117585000000002</v>
      </c>
      <c r="CH37" s="10">
        <v>2.6293346</v>
      </c>
      <c r="CI37" s="10">
        <v>0</v>
      </c>
      <c r="CJ37" s="10">
        <v>0</v>
      </c>
      <c r="CK37" s="10">
        <v>4.8120124999999998</v>
      </c>
      <c r="CL37" s="10">
        <v>4.7684917999999996</v>
      </c>
      <c r="CM37" s="10">
        <v>0</v>
      </c>
      <c r="CN37" s="10">
        <v>0</v>
      </c>
      <c r="CO37" s="10">
        <v>2.7279342</v>
      </c>
      <c r="CP37" s="10">
        <v>2.7498083000000002</v>
      </c>
      <c r="CQ37" s="10">
        <v>0</v>
      </c>
      <c r="CR37" s="10">
        <v>0</v>
      </c>
      <c r="CS37" s="10">
        <v>3.2388447999999999</v>
      </c>
      <c r="CT37" s="10">
        <v>3.2153203000000001</v>
      </c>
      <c r="CU37" s="10">
        <v>0</v>
      </c>
      <c r="CV37" s="10">
        <v>0</v>
      </c>
      <c r="CW37" s="10">
        <v>3.2084191</v>
      </c>
      <c r="CX37" s="10">
        <v>3.2038095000000002</v>
      </c>
      <c r="CY37" s="10">
        <v>0</v>
      </c>
      <c r="CZ37" s="10">
        <v>0</v>
      </c>
      <c r="DA37" s="10">
        <v>2.4407017999999998</v>
      </c>
      <c r="DB37" s="10">
        <v>2.5853429000000001</v>
      </c>
      <c r="DC37" s="10">
        <v>0</v>
      </c>
      <c r="DD37" s="10">
        <v>0</v>
      </c>
      <c r="DE37" s="10">
        <v>2.8500092000000001</v>
      </c>
      <c r="DF37" s="10">
        <v>2.9057572999999999</v>
      </c>
      <c r="DG37" s="10">
        <v>0</v>
      </c>
      <c r="DH37" s="10">
        <v>0</v>
      </c>
      <c r="DI37" s="10">
        <v>3.3050823</v>
      </c>
      <c r="DJ37" s="10">
        <v>3.2585479999999998</v>
      </c>
      <c r="DK37" s="10">
        <v>0</v>
      </c>
      <c r="DL37" s="10">
        <v>0</v>
      </c>
      <c r="DM37" s="10">
        <v>3.7131501</v>
      </c>
      <c r="DN37" s="10">
        <v>3.8210302</v>
      </c>
      <c r="DO37" s="10">
        <v>0</v>
      </c>
      <c r="DP37" s="10">
        <v>0</v>
      </c>
      <c r="DQ37" s="10">
        <v>3.2572256999999998</v>
      </c>
      <c r="DR37" s="10">
        <v>3.2497289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1.063439735767E-5</v>
      </c>
      <c r="F38" s="10">
        <v>0.13631344449082899</v>
      </c>
      <c r="G38" s="10">
        <v>0</v>
      </c>
      <c r="H38" s="10">
        <v>0</v>
      </c>
      <c r="I38" s="10">
        <v>2.3147948627199799</v>
      </c>
      <c r="J38" s="10">
        <v>24226.990875011499</v>
      </c>
      <c r="K38" s="10">
        <v>0</v>
      </c>
      <c r="L38" s="10">
        <v>0</v>
      </c>
      <c r="M38" s="10">
        <v>2.4357220013149201E-7</v>
      </c>
      <c r="N38" s="10">
        <v>9.4237180559009204E-8</v>
      </c>
      <c r="O38" s="10">
        <v>0</v>
      </c>
      <c r="P38" s="10">
        <v>0</v>
      </c>
      <c r="Q38" s="10">
        <v>8.0175844852092797E-8</v>
      </c>
      <c r="R38" s="10">
        <v>4.6479735615889701E-8</v>
      </c>
      <c r="S38" s="10">
        <v>0</v>
      </c>
      <c r="T38" s="10">
        <v>0</v>
      </c>
      <c r="U38" s="10">
        <v>1.7880952696280901E-7</v>
      </c>
      <c r="V38" s="10">
        <v>1.01962673304534E-8</v>
      </c>
      <c r="W38" s="10">
        <v>0</v>
      </c>
      <c r="X38" s="10">
        <v>0</v>
      </c>
      <c r="Y38" s="10">
        <v>1.5897202472192601E-6</v>
      </c>
      <c r="Z38" s="10">
        <v>3.8905968446911701E-9</v>
      </c>
      <c r="AA38" s="10">
        <v>0</v>
      </c>
      <c r="AB38" s="10">
        <v>0</v>
      </c>
      <c r="AC38" s="10">
        <v>1.4435810635537999E-5</v>
      </c>
      <c r="AD38" s="10">
        <v>8.7231843970414502E-9</v>
      </c>
      <c r="AE38" s="10">
        <v>0</v>
      </c>
      <c r="AF38" s="10">
        <v>0</v>
      </c>
      <c r="AG38" s="10">
        <v>1.33958230417175E-4</v>
      </c>
      <c r="AH38" s="10">
        <v>6.5396584203458703E-8</v>
      </c>
      <c r="AI38" s="10">
        <v>0</v>
      </c>
      <c r="AJ38" s="10">
        <v>0</v>
      </c>
      <c r="AK38" s="10">
        <v>1.17657044417774E-3</v>
      </c>
      <c r="AL38" s="10">
        <v>3.7099276728458401E-7</v>
      </c>
      <c r="AM38" s="10">
        <v>0</v>
      </c>
      <c r="AN38" s="10">
        <v>0</v>
      </c>
      <c r="AO38" s="10">
        <v>1.6753326951116799E-2</v>
      </c>
      <c r="AP38" s="10">
        <v>3.0511494330531801E-6</v>
      </c>
      <c r="AQ38" s="10">
        <v>0</v>
      </c>
      <c r="AR38" s="10">
        <v>0</v>
      </c>
      <c r="AS38" s="10">
        <v>2.8063295120610902E-6</v>
      </c>
      <c r="AT38" s="10">
        <v>4.3095177321943498E-2</v>
      </c>
      <c r="AU38" s="10">
        <v>0</v>
      </c>
      <c r="AV38" s="10">
        <v>0</v>
      </c>
      <c r="AW38" s="10">
        <v>0.49886404902297998</v>
      </c>
      <c r="AX38" s="10">
        <v>4837.9609844361803</v>
      </c>
      <c r="AY38" s="10">
        <v>0</v>
      </c>
      <c r="AZ38" s="10">
        <v>0</v>
      </c>
      <c r="BA38" s="10">
        <v>1.11643594545693E-7</v>
      </c>
      <c r="BB38" s="10">
        <v>4.7732473686613598E-8</v>
      </c>
      <c r="BC38" s="10">
        <v>0</v>
      </c>
      <c r="BD38" s="10">
        <v>0</v>
      </c>
      <c r="BE38" s="10">
        <v>3.1763008419871903E-8</v>
      </c>
      <c r="BF38" s="10">
        <v>2.9913426227557997E-8</v>
      </c>
      <c r="BG38" s="10">
        <v>0</v>
      </c>
      <c r="BH38" s="10">
        <v>0</v>
      </c>
      <c r="BI38" s="10">
        <v>3.5245062140358E-8</v>
      </c>
      <c r="BJ38" s="10">
        <v>5.2348534260328097E-9</v>
      </c>
      <c r="BK38" s="10">
        <v>0</v>
      </c>
      <c r="BL38" s="10">
        <v>0</v>
      </c>
      <c r="BM38" s="10">
        <v>2.80146262020108E-7</v>
      </c>
      <c r="BN38" s="10">
        <v>1.5249320251922699E-9</v>
      </c>
      <c r="BO38" s="10">
        <v>0</v>
      </c>
      <c r="BP38" s="10">
        <v>0</v>
      </c>
      <c r="BQ38" s="10">
        <v>2.8051046775536601E-6</v>
      </c>
      <c r="BR38" s="10">
        <v>2.04570206882868E-9</v>
      </c>
      <c r="BS38" s="10">
        <v>0</v>
      </c>
      <c r="BT38" s="10">
        <v>0</v>
      </c>
      <c r="BU38" s="10">
        <v>2.6906261380168401E-5</v>
      </c>
      <c r="BV38" s="10">
        <v>1.4831289557131501E-8</v>
      </c>
      <c r="BW38" s="10">
        <v>0</v>
      </c>
      <c r="BX38" s="10">
        <v>0</v>
      </c>
      <c r="BY38" s="10">
        <v>2.8575706429960902E-4</v>
      </c>
      <c r="BZ38" s="10">
        <v>8.8177403077168806E-8</v>
      </c>
      <c r="CA38" s="10">
        <v>0</v>
      </c>
      <c r="CB38" s="10">
        <v>0</v>
      </c>
      <c r="CC38" s="10">
        <v>3.3980713121113302E-3</v>
      </c>
      <c r="CD38" s="10">
        <v>6.8958156508024703E-7</v>
      </c>
      <c r="CE38" s="10">
        <v>0</v>
      </c>
      <c r="CF38" s="10">
        <v>0</v>
      </c>
      <c r="CG38" s="10">
        <v>4.5234186999999997</v>
      </c>
      <c r="CH38" s="10">
        <v>5.6480347999999996</v>
      </c>
      <c r="CI38" s="10">
        <v>0</v>
      </c>
      <c r="CJ38" s="10">
        <v>0</v>
      </c>
      <c r="CK38" s="10">
        <v>10.219011399999999</v>
      </c>
      <c r="CL38" s="10">
        <v>10.667468100000001</v>
      </c>
      <c r="CM38" s="10">
        <v>0</v>
      </c>
      <c r="CN38" s="10">
        <v>0</v>
      </c>
      <c r="CO38" s="10">
        <v>6.2023573000000001</v>
      </c>
      <c r="CP38" s="10">
        <v>6.5854165</v>
      </c>
      <c r="CQ38" s="10">
        <v>0</v>
      </c>
      <c r="CR38" s="10">
        <v>0</v>
      </c>
      <c r="CS38" s="10">
        <v>7.3439383999999999</v>
      </c>
      <c r="CT38" s="10">
        <v>7.5340647000000001</v>
      </c>
      <c r="CU38" s="10">
        <v>0</v>
      </c>
      <c r="CV38" s="10">
        <v>0</v>
      </c>
      <c r="CW38" s="10">
        <v>7.3299173</v>
      </c>
      <c r="CX38" s="10">
        <v>7.3429089000000003</v>
      </c>
      <c r="CY38" s="10">
        <v>0</v>
      </c>
      <c r="CZ38" s="10">
        <v>0</v>
      </c>
      <c r="DA38" s="10">
        <v>5.5782813999999998</v>
      </c>
      <c r="DB38" s="10">
        <v>5.8363643999999999</v>
      </c>
      <c r="DC38" s="10">
        <v>0</v>
      </c>
      <c r="DD38" s="10">
        <v>0</v>
      </c>
      <c r="DE38" s="10">
        <v>6.6855155000000002</v>
      </c>
      <c r="DF38" s="10">
        <v>6.7287774000000002</v>
      </c>
      <c r="DG38" s="10">
        <v>0</v>
      </c>
      <c r="DH38" s="10">
        <v>0</v>
      </c>
      <c r="DI38" s="10">
        <v>7.3933412000000001</v>
      </c>
      <c r="DJ38" s="10">
        <v>7.656542</v>
      </c>
      <c r="DK38" s="10">
        <v>0</v>
      </c>
      <c r="DL38" s="10">
        <v>0</v>
      </c>
      <c r="DM38" s="10">
        <v>8.5380494000000002</v>
      </c>
      <c r="DN38" s="10">
        <v>8.1705082999999998</v>
      </c>
      <c r="DO38" s="10">
        <v>0</v>
      </c>
      <c r="DP38" s="10">
        <v>0</v>
      </c>
      <c r="DQ38" s="10">
        <v>7.3444181000000004</v>
      </c>
      <c r="DR38" s="10">
        <v>7.5032255000000001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2.12337719508819E-2</v>
      </c>
      <c r="F39" s="10">
        <v>2.12337719508819E-2</v>
      </c>
      <c r="G39" s="10">
        <v>0</v>
      </c>
      <c r="H39" s="10">
        <v>0</v>
      </c>
      <c r="I39" s="10">
        <v>2.1233771950882E-2</v>
      </c>
      <c r="J39" s="10">
        <v>2.1233771950882E-2</v>
      </c>
      <c r="K39" s="10">
        <v>0</v>
      </c>
      <c r="L39" s="10">
        <v>0</v>
      </c>
      <c r="M39" s="10">
        <v>2.1233780757838799E-2</v>
      </c>
      <c r="N39" s="10">
        <v>2.1233780757838799E-2</v>
      </c>
      <c r="O39" s="10">
        <v>0</v>
      </c>
      <c r="P39" s="10">
        <v>0</v>
      </c>
      <c r="Q39" s="10">
        <v>2.1233772831578599E-2</v>
      </c>
      <c r="R39" s="10">
        <v>2.1233772831578599E-2</v>
      </c>
      <c r="S39" s="10">
        <v>0</v>
      </c>
      <c r="T39" s="10">
        <v>0</v>
      </c>
      <c r="U39" s="10">
        <v>2.12337720389516E-2</v>
      </c>
      <c r="V39" s="10">
        <v>2.12337720389516E-2</v>
      </c>
      <c r="W39" s="10">
        <v>0</v>
      </c>
      <c r="X39" s="10">
        <v>0</v>
      </c>
      <c r="Y39" s="10">
        <v>2.12337719596889E-2</v>
      </c>
      <c r="Z39" s="10">
        <v>2.12337719596889E-2</v>
      </c>
      <c r="AA39" s="10">
        <v>0</v>
      </c>
      <c r="AB39" s="10">
        <v>0</v>
      </c>
      <c r="AC39" s="10">
        <v>2.12337719517629E-2</v>
      </c>
      <c r="AD39" s="10">
        <v>2.12337719517629E-2</v>
      </c>
      <c r="AE39" s="10">
        <v>0</v>
      </c>
      <c r="AF39" s="10">
        <v>0</v>
      </c>
      <c r="AG39" s="10">
        <v>2.1233771950969999E-2</v>
      </c>
      <c r="AH39" s="10">
        <v>2.1233771950969999E-2</v>
      </c>
      <c r="AI39" s="10">
        <v>0</v>
      </c>
      <c r="AJ39" s="10">
        <v>0</v>
      </c>
      <c r="AK39" s="10">
        <v>2.1233771950891E-2</v>
      </c>
      <c r="AL39" s="10">
        <v>2.1233771950891E-2</v>
      </c>
      <c r="AM39" s="10">
        <v>0</v>
      </c>
      <c r="AN39" s="10">
        <v>0</v>
      </c>
      <c r="AO39" s="10">
        <v>2.1233771950882802E-2</v>
      </c>
      <c r="AP39" s="10">
        <v>2.1233771950882802E-2</v>
      </c>
      <c r="AQ39" s="10">
        <v>0</v>
      </c>
      <c r="AR39" s="10">
        <v>0</v>
      </c>
      <c r="AS39" s="10">
        <v>1.3470447046018399E-2</v>
      </c>
      <c r="AT39" s="10">
        <v>1.3470447046018399E-2</v>
      </c>
      <c r="AU39" s="10">
        <v>0</v>
      </c>
      <c r="AV39" s="10">
        <v>0</v>
      </c>
      <c r="AW39" s="10">
        <v>1.3470447046018399E-2</v>
      </c>
      <c r="AX39" s="10">
        <v>1.3470447046018399E-2</v>
      </c>
      <c r="AY39" s="10">
        <v>0</v>
      </c>
      <c r="AZ39" s="10">
        <v>0</v>
      </c>
      <c r="BA39" s="10">
        <v>1.34704488837419E-2</v>
      </c>
      <c r="BB39" s="10">
        <v>1.34704488837419E-2</v>
      </c>
      <c r="BC39" s="10">
        <v>0</v>
      </c>
      <c r="BD39" s="10">
        <v>0</v>
      </c>
      <c r="BE39" s="10">
        <v>1.34704472297907E-2</v>
      </c>
      <c r="BF39" s="10">
        <v>1.34704472297907E-2</v>
      </c>
      <c r="BG39" s="10">
        <v>0</v>
      </c>
      <c r="BH39" s="10">
        <v>0</v>
      </c>
      <c r="BI39" s="10">
        <v>1.34704470643956E-2</v>
      </c>
      <c r="BJ39" s="10">
        <v>1.34704470643956E-2</v>
      </c>
      <c r="BK39" s="10">
        <v>0</v>
      </c>
      <c r="BL39" s="10">
        <v>0</v>
      </c>
      <c r="BM39" s="10">
        <v>1.34704470478562E-2</v>
      </c>
      <c r="BN39" s="10">
        <v>1.34704470478562E-2</v>
      </c>
      <c r="BO39" s="10">
        <v>0</v>
      </c>
      <c r="BP39" s="10">
        <v>0</v>
      </c>
      <c r="BQ39" s="10">
        <v>1.34704470462024E-2</v>
      </c>
      <c r="BR39" s="10">
        <v>1.34704470462024E-2</v>
      </c>
      <c r="BS39" s="10">
        <v>0</v>
      </c>
      <c r="BT39" s="10">
        <v>0</v>
      </c>
      <c r="BU39" s="10">
        <v>1.34704470460367E-2</v>
      </c>
      <c r="BV39" s="10">
        <v>1.34704470460367E-2</v>
      </c>
      <c r="BW39" s="10">
        <v>0</v>
      </c>
      <c r="BX39" s="10">
        <v>0</v>
      </c>
      <c r="BY39" s="10">
        <v>1.34704470460203E-2</v>
      </c>
      <c r="BZ39" s="10">
        <v>1.34704470460203E-2</v>
      </c>
      <c r="CA39" s="10">
        <v>0</v>
      </c>
      <c r="CB39" s="10">
        <v>0</v>
      </c>
      <c r="CC39" s="10">
        <v>1.34704470460186E-2</v>
      </c>
      <c r="CD39" s="10">
        <v>1.34704470460186E-2</v>
      </c>
      <c r="CE39" s="10">
        <v>0</v>
      </c>
      <c r="CF39" s="10">
        <v>0</v>
      </c>
      <c r="CG39" s="10">
        <v>2.91071E-2</v>
      </c>
      <c r="CH39" s="10">
        <v>2.8664200000000001E-2</v>
      </c>
      <c r="CI39" s="10">
        <v>0</v>
      </c>
      <c r="CJ39" s="10">
        <v>0</v>
      </c>
      <c r="CK39" s="10">
        <v>8.3736900000000003E-2</v>
      </c>
      <c r="CL39" s="10">
        <v>0.10670209999999999</v>
      </c>
      <c r="CM39" s="10">
        <v>0</v>
      </c>
      <c r="CN39" s="10">
        <v>0</v>
      </c>
      <c r="CO39" s="10">
        <v>4.6539299999999999E-2</v>
      </c>
      <c r="CP39" s="10">
        <v>4.65572E-2</v>
      </c>
      <c r="CQ39" s="10">
        <v>0</v>
      </c>
      <c r="CR39" s="10">
        <v>0</v>
      </c>
      <c r="CS39" s="10">
        <v>5.9841499999999999E-2</v>
      </c>
      <c r="CT39" s="10">
        <v>5.5274299999999998E-2</v>
      </c>
      <c r="CU39" s="10">
        <v>0</v>
      </c>
      <c r="CV39" s="10">
        <v>0</v>
      </c>
      <c r="CW39" s="10">
        <v>5.46899E-2</v>
      </c>
      <c r="CX39" s="10">
        <v>5.5979399999999999E-2</v>
      </c>
      <c r="CY39" s="10">
        <v>0</v>
      </c>
      <c r="CZ39" s="10">
        <v>0</v>
      </c>
      <c r="DA39" s="10">
        <v>4.2586899999999997E-2</v>
      </c>
      <c r="DB39" s="10">
        <v>4.2721200000000001E-2</v>
      </c>
      <c r="DC39" s="10">
        <v>0</v>
      </c>
      <c r="DD39" s="10">
        <v>0</v>
      </c>
      <c r="DE39" s="10">
        <v>4.98766E-2</v>
      </c>
      <c r="DF39" s="10">
        <v>4.7022799999999997E-2</v>
      </c>
      <c r="DG39" s="10">
        <v>0</v>
      </c>
      <c r="DH39" s="10">
        <v>0</v>
      </c>
      <c r="DI39" s="10">
        <v>5.6309100000000001E-2</v>
      </c>
      <c r="DJ39" s="10">
        <v>5.3120399999999998E-2</v>
      </c>
      <c r="DK39" s="10">
        <v>0</v>
      </c>
      <c r="DL39" s="10">
        <v>0</v>
      </c>
      <c r="DM39" s="10">
        <v>5.5789900000000003E-2</v>
      </c>
      <c r="DN39" s="10">
        <v>5.4167E-2</v>
      </c>
      <c r="DO39" s="10">
        <v>0</v>
      </c>
      <c r="DP39" s="10">
        <v>0</v>
      </c>
      <c r="DQ39" s="10">
        <v>8.2889000000000004E-2</v>
      </c>
      <c r="DR39" s="10">
        <v>5.7955899999999998E-2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1.2795447895482799E-3</v>
      </c>
      <c r="F40" s="10">
        <v>1.2795447895476699E-3</v>
      </c>
      <c r="G40" s="10">
        <v>0</v>
      </c>
      <c r="H40" s="10">
        <v>0</v>
      </c>
      <c r="I40" s="10">
        <v>1.27954478954284E-3</v>
      </c>
      <c r="J40" s="10">
        <v>1.27954478956033E-3</v>
      </c>
      <c r="K40" s="10">
        <v>0</v>
      </c>
      <c r="L40" s="10">
        <v>0</v>
      </c>
      <c r="M40" s="10">
        <v>1.27981102687136E-3</v>
      </c>
      <c r="N40" s="10">
        <v>1.2798104518092501E-3</v>
      </c>
      <c r="O40" s="10">
        <v>0</v>
      </c>
      <c r="P40" s="10">
        <v>0</v>
      </c>
      <c r="Q40" s="10">
        <v>1.2795714167118701E-3</v>
      </c>
      <c r="R40" s="10">
        <v>1.2795713592346799E-3</v>
      </c>
      <c r="S40" s="10">
        <v>0</v>
      </c>
      <c r="T40" s="10">
        <v>0</v>
      </c>
      <c r="U40" s="10">
        <v>1.2795474522775401E-3</v>
      </c>
      <c r="V40" s="10">
        <v>1.2795474465561701E-3</v>
      </c>
      <c r="W40" s="10">
        <v>0</v>
      </c>
      <c r="X40" s="10">
        <v>0</v>
      </c>
      <c r="Y40" s="10">
        <v>1.2795450558164001E-3</v>
      </c>
      <c r="Z40" s="10">
        <v>1.2795450552849899E-3</v>
      </c>
      <c r="AA40" s="10">
        <v>0</v>
      </c>
      <c r="AB40" s="10">
        <v>0</v>
      </c>
      <c r="AC40" s="10">
        <v>1.27954481617143E-3</v>
      </c>
      <c r="AD40" s="10">
        <v>1.2795448161027601E-3</v>
      </c>
      <c r="AE40" s="10">
        <v>0</v>
      </c>
      <c r="AF40" s="10">
        <v>0</v>
      </c>
      <c r="AG40" s="10">
        <v>1.2795447922244699E-3</v>
      </c>
      <c r="AH40" s="10">
        <v>1.27954479215692E-3</v>
      </c>
      <c r="AI40" s="10">
        <v>0</v>
      </c>
      <c r="AJ40" s="10">
        <v>0</v>
      </c>
      <c r="AK40" s="10">
        <v>1.27954478979564E-3</v>
      </c>
      <c r="AL40" s="10">
        <v>1.2795447898725199E-3</v>
      </c>
      <c r="AM40" s="10">
        <v>0</v>
      </c>
      <c r="AN40" s="10">
        <v>0</v>
      </c>
      <c r="AO40" s="10">
        <v>1.2795447895539401E-3</v>
      </c>
      <c r="AP40" s="10">
        <v>1.27954478960796E-3</v>
      </c>
      <c r="AQ40" s="10">
        <v>0</v>
      </c>
      <c r="AR40" s="10">
        <v>0</v>
      </c>
      <c r="AS40" s="10">
        <v>7.3661397636694801E-4</v>
      </c>
      <c r="AT40" s="10">
        <v>7.3661397636663598E-4</v>
      </c>
      <c r="AU40" s="10">
        <v>0</v>
      </c>
      <c r="AV40" s="10">
        <v>0</v>
      </c>
      <c r="AW40" s="10">
        <v>7.3661397636217395E-4</v>
      </c>
      <c r="AX40" s="10">
        <v>7.3661397638202395E-4</v>
      </c>
      <c r="AY40" s="10">
        <v>0</v>
      </c>
      <c r="AZ40" s="10">
        <v>0</v>
      </c>
      <c r="BA40" s="10">
        <v>7.3669098289343301E-4</v>
      </c>
      <c r="BB40" s="10">
        <v>7.3669065463364896E-4</v>
      </c>
      <c r="BC40" s="10">
        <v>0</v>
      </c>
      <c r="BD40" s="10">
        <v>0</v>
      </c>
      <c r="BE40" s="10">
        <v>7.3662167625624005E-4</v>
      </c>
      <c r="BF40" s="10">
        <v>7.3662164346093701E-4</v>
      </c>
      <c r="BG40" s="10">
        <v>0</v>
      </c>
      <c r="BH40" s="10">
        <v>0</v>
      </c>
      <c r="BI40" s="10">
        <v>7.3661474634241096E-4</v>
      </c>
      <c r="BJ40" s="10">
        <v>7.3661474307540201E-4</v>
      </c>
      <c r="BK40" s="10">
        <v>0</v>
      </c>
      <c r="BL40" s="10">
        <v>0</v>
      </c>
      <c r="BM40" s="10">
        <v>7.3661405336454696E-4</v>
      </c>
      <c r="BN40" s="10">
        <v>7.3661405303951095E-4</v>
      </c>
      <c r="BO40" s="10">
        <v>0</v>
      </c>
      <c r="BP40" s="10">
        <v>0</v>
      </c>
      <c r="BQ40" s="10">
        <v>7.3661398406895599E-4</v>
      </c>
      <c r="BR40" s="10">
        <v>7.3661398402770004E-4</v>
      </c>
      <c r="BS40" s="10">
        <v>0</v>
      </c>
      <c r="BT40" s="10">
        <v>0</v>
      </c>
      <c r="BU40" s="10">
        <v>7.3661397714454204E-4</v>
      </c>
      <c r="BV40" s="10">
        <v>7.3661397711510498E-4</v>
      </c>
      <c r="BW40" s="10">
        <v>0</v>
      </c>
      <c r="BX40" s="10">
        <v>0</v>
      </c>
      <c r="BY40" s="10">
        <v>7.3661397644336898E-4</v>
      </c>
      <c r="BZ40" s="10">
        <v>7.3661397645176396E-4</v>
      </c>
      <c r="CA40" s="10">
        <v>0</v>
      </c>
      <c r="CB40" s="10">
        <v>0</v>
      </c>
      <c r="CC40" s="10">
        <v>7.3661397637206404E-4</v>
      </c>
      <c r="CD40" s="10">
        <v>7.3661397637753102E-4</v>
      </c>
      <c r="CE40" s="10">
        <v>0</v>
      </c>
      <c r="CF40" s="10">
        <v>0</v>
      </c>
      <c r="CG40" s="10">
        <v>4.9717600000000001E-2</v>
      </c>
      <c r="CH40" s="10">
        <v>4.51178E-2</v>
      </c>
      <c r="CI40" s="10">
        <v>0</v>
      </c>
      <c r="CJ40" s="10">
        <v>0</v>
      </c>
      <c r="CK40" s="10">
        <v>9.5398300000000005E-2</v>
      </c>
      <c r="CL40" s="10">
        <v>9.5765299999999998E-2</v>
      </c>
      <c r="CM40" s="10">
        <v>0</v>
      </c>
      <c r="CN40" s="10">
        <v>0</v>
      </c>
      <c r="CO40" s="10">
        <v>5.8530699999999998E-2</v>
      </c>
      <c r="CP40" s="10">
        <v>6.1628599999999999E-2</v>
      </c>
      <c r="CQ40" s="10">
        <v>0</v>
      </c>
      <c r="CR40" s="10">
        <v>0</v>
      </c>
      <c r="CS40" s="10">
        <v>6.7236900000000002E-2</v>
      </c>
      <c r="CT40" s="10">
        <v>6.10143E-2</v>
      </c>
      <c r="CU40" s="10">
        <v>0</v>
      </c>
      <c r="CV40" s="10">
        <v>0</v>
      </c>
      <c r="CW40" s="10">
        <v>6.12486E-2</v>
      </c>
      <c r="CX40" s="10">
        <v>5.9784499999999997E-2</v>
      </c>
      <c r="CY40" s="10">
        <v>0</v>
      </c>
      <c r="CZ40" s="10">
        <v>0</v>
      </c>
      <c r="DA40" s="10">
        <v>5.8946900000000003E-2</v>
      </c>
      <c r="DB40" s="10">
        <v>4.79925E-2</v>
      </c>
      <c r="DC40" s="10">
        <v>0</v>
      </c>
      <c r="DD40" s="10">
        <v>0</v>
      </c>
      <c r="DE40" s="10">
        <v>5.61083E-2</v>
      </c>
      <c r="DF40" s="10">
        <v>5.4036099999999997E-2</v>
      </c>
      <c r="DG40" s="10">
        <v>0</v>
      </c>
      <c r="DH40" s="10">
        <v>0</v>
      </c>
      <c r="DI40" s="10">
        <v>6.9089800000000007E-2</v>
      </c>
      <c r="DJ40" s="10">
        <v>7.3308300000000007E-2</v>
      </c>
      <c r="DK40" s="10">
        <v>0</v>
      </c>
      <c r="DL40" s="10">
        <v>0</v>
      </c>
      <c r="DM40" s="10">
        <v>6.72822E-2</v>
      </c>
      <c r="DN40" s="10">
        <v>7.6275999999999997E-2</v>
      </c>
      <c r="DO40" s="10">
        <v>0</v>
      </c>
      <c r="DP40" s="10">
        <v>0</v>
      </c>
      <c r="DQ40" s="10">
        <v>7.0428599999999994E-2</v>
      </c>
      <c r="DR40" s="10">
        <v>6.8791500000000005E-2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1.8692737172032501E-6</v>
      </c>
      <c r="F41" s="10">
        <v>1.8692730769376301E-6</v>
      </c>
      <c r="G41" s="10">
        <v>0</v>
      </c>
      <c r="H41" s="10">
        <v>0</v>
      </c>
      <c r="I41" s="10">
        <v>2.2773958558430802E-6</v>
      </c>
      <c r="J41" s="10">
        <v>1.92608924509674E-6</v>
      </c>
      <c r="K41" s="10">
        <v>0</v>
      </c>
      <c r="L41" s="10">
        <v>0</v>
      </c>
      <c r="M41" s="10">
        <v>2.9028405614639499E-5</v>
      </c>
      <c r="N41" s="10">
        <v>2.9040848810835099E-5</v>
      </c>
      <c r="O41" s="10">
        <v>0</v>
      </c>
      <c r="P41" s="10">
        <v>0</v>
      </c>
      <c r="Q41" s="10">
        <v>1.4519604926155299E-5</v>
      </c>
      <c r="R41" s="10">
        <v>1.45229947655645E-5</v>
      </c>
      <c r="S41" s="10">
        <v>0</v>
      </c>
      <c r="T41" s="10">
        <v>0</v>
      </c>
      <c r="U41" s="10">
        <v>4.6082788249246498E-6</v>
      </c>
      <c r="V41" s="10">
        <v>4.6080436877371503E-6</v>
      </c>
      <c r="W41" s="10">
        <v>0</v>
      </c>
      <c r="X41" s="10">
        <v>0</v>
      </c>
      <c r="Y41" s="10">
        <v>2.61781498295255E-6</v>
      </c>
      <c r="Z41" s="10">
        <v>2.6102899585156398E-6</v>
      </c>
      <c r="AA41" s="10">
        <v>0</v>
      </c>
      <c r="AB41" s="10">
        <v>0</v>
      </c>
      <c r="AC41" s="10">
        <v>2.10299790631696E-6</v>
      </c>
      <c r="AD41" s="10">
        <v>2.0273194553666098E-6</v>
      </c>
      <c r="AE41" s="10">
        <v>0</v>
      </c>
      <c r="AF41" s="10">
        <v>0</v>
      </c>
      <c r="AG41" s="10">
        <v>2.18182457378813E-6</v>
      </c>
      <c r="AH41" s="10">
        <v>1.9351192241390301E-6</v>
      </c>
      <c r="AI41" s="10">
        <v>0</v>
      </c>
      <c r="AJ41" s="10">
        <v>0</v>
      </c>
      <c r="AK41" s="10">
        <v>2.1438810007268199E-6</v>
      </c>
      <c r="AL41" s="10">
        <v>1.9087345496382498E-6</v>
      </c>
      <c r="AM41" s="10">
        <v>0</v>
      </c>
      <c r="AN41" s="10">
        <v>0</v>
      </c>
      <c r="AO41" s="10">
        <v>2.2275043776026601E-6</v>
      </c>
      <c r="AP41" s="10">
        <v>1.9232905562049899E-6</v>
      </c>
      <c r="AQ41" s="10">
        <v>0</v>
      </c>
      <c r="AR41" s="10">
        <v>0</v>
      </c>
      <c r="AS41" s="10">
        <v>1.07577218603824E-6</v>
      </c>
      <c r="AT41" s="10">
        <v>1.07577199999472E-6</v>
      </c>
      <c r="AU41" s="10">
        <v>0</v>
      </c>
      <c r="AV41" s="10">
        <v>0</v>
      </c>
      <c r="AW41" s="10">
        <v>1.11152449897194E-6</v>
      </c>
      <c r="AX41" s="10">
        <v>1.0739363823924601E-6</v>
      </c>
      <c r="AY41" s="10">
        <v>0</v>
      </c>
      <c r="AZ41" s="10">
        <v>0</v>
      </c>
      <c r="BA41" s="10">
        <v>1.4548214200330499E-5</v>
      </c>
      <c r="BB41" s="10">
        <v>1.4531852930153099E-5</v>
      </c>
      <c r="BC41" s="10">
        <v>0</v>
      </c>
      <c r="BD41" s="10">
        <v>0</v>
      </c>
      <c r="BE41" s="10">
        <v>7.44519355803148E-6</v>
      </c>
      <c r="BF41" s="10">
        <v>7.4445279969350498E-6</v>
      </c>
      <c r="BG41" s="10">
        <v>0</v>
      </c>
      <c r="BH41" s="10">
        <v>0</v>
      </c>
      <c r="BI41" s="10">
        <v>2.2440033026929699E-6</v>
      </c>
      <c r="BJ41" s="10">
        <v>2.2440314918434898E-6</v>
      </c>
      <c r="BK41" s="10">
        <v>0</v>
      </c>
      <c r="BL41" s="10">
        <v>0</v>
      </c>
      <c r="BM41" s="10">
        <v>1.2961337452529E-6</v>
      </c>
      <c r="BN41" s="10">
        <v>1.29524058987423E-6</v>
      </c>
      <c r="BO41" s="10">
        <v>0</v>
      </c>
      <c r="BP41" s="10">
        <v>0</v>
      </c>
      <c r="BQ41" s="10">
        <v>1.09415586708794E-6</v>
      </c>
      <c r="BR41" s="10">
        <v>1.1007344303741599E-6</v>
      </c>
      <c r="BS41" s="10">
        <v>0</v>
      </c>
      <c r="BT41" s="10">
        <v>0</v>
      </c>
      <c r="BU41" s="10">
        <v>1.0854959357694801E-6</v>
      </c>
      <c r="BV41" s="10">
        <v>1.08123825296273E-6</v>
      </c>
      <c r="BW41" s="10">
        <v>0</v>
      </c>
      <c r="BX41" s="10">
        <v>0</v>
      </c>
      <c r="BY41" s="10">
        <v>1.0583241692137801E-6</v>
      </c>
      <c r="BZ41" s="10">
        <v>1.07717500969933E-6</v>
      </c>
      <c r="CA41" s="10">
        <v>0</v>
      </c>
      <c r="CB41" s="10">
        <v>0</v>
      </c>
      <c r="CC41" s="10">
        <v>1.0769330483695499E-6</v>
      </c>
      <c r="CD41" s="10">
        <v>1.08275186218556E-6</v>
      </c>
      <c r="CE41" s="10">
        <v>0</v>
      </c>
      <c r="CF41" s="10">
        <v>0</v>
      </c>
      <c r="CG41" s="10">
        <v>7.4998899999999993E-2</v>
      </c>
      <c r="CH41" s="10">
        <v>7.8307399999999999E-2</v>
      </c>
      <c r="CI41" s="10">
        <v>0</v>
      </c>
      <c r="CJ41" s="10">
        <v>0</v>
      </c>
      <c r="CK41" s="10">
        <v>0.13431650000000001</v>
      </c>
      <c r="CL41" s="10">
        <v>0.13904369999999999</v>
      </c>
      <c r="CM41" s="10">
        <v>0</v>
      </c>
      <c r="CN41" s="10">
        <v>0</v>
      </c>
      <c r="CO41" s="10">
        <v>7.3686199999999993E-2</v>
      </c>
      <c r="CP41" s="10">
        <v>6.8953899999999999E-2</v>
      </c>
      <c r="CQ41" s="10">
        <v>0</v>
      </c>
      <c r="CR41" s="10">
        <v>0</v>
      </c>
      <c r="CS41" s="10">
        <v>9.6341200000000002E-2</v>
      </c>
      <c r="CT41" s="10">
        <v>8.9965000000000003E-2</v>
      </c>
      <c r="CU41" s="10">
        <v>0</v>
      </c>
      <c r="CV41" s="10">
        <v>0</v>
      </c>
      <c r="CW41" s="10">
        <v>7.5192400000000006E-2</v>
      </c>
      <c r="CX41" s="10">
        <v>8.7546600000000002E-2</v>
      </c>
      <c r="CY41" s="10">
        <v>0</v>
      </c>
      <c r="CZ41" s="10">
        <v>0</v>
      </c>
      <c r="DA41" s="10">
        <v>8.0375199999999994E-2</v>
      </c>
      <c r="DB41" s="10">
        <v>6.7226900000000006E-2</v>
      </c>
      <c r="DC41" s="10">
        <v>0</v>
      </c>
      <c r="DD41" s="10">
        <v>0</v>
      </c>
      <c r="DE41" s="10">
        <v>7.1215899999999999E-2</v>
      </c>
      <c r="DF41" s="10">
        <v>6.8476999999999996E-2</v>
      </c>
      <c r="DG41" s="10">
        <v>0</v>
      </c>
      <c r="DH41" s="10">
        <v>0</v>
      </c>
      <c r="DI41" s="10">
        <v>8.74838E-2</v>
      </c>
      <c r="DJ41" s="10">
        <v>7.40199E-2</v>
      </c>
      <c r="DK41" s="10">
        <v>0</v>
      </c>
      <c r="DL41" s="10">
        <v>0</v>
      </c>
      <c r="DM41" s="10">
        <v>9.7434900000000005E-2</v>
      </c>
      <c r="DN41" s="10">
        <v>9.2753299999999997E-2</v>
      </c>
      <c r="DO41" s="10">
        <v>0</v>
      </c>
      <c r="DP41" s="10">
        <v>0</v>
      </c>
      <c r="DQ41" s="10">
        <v>0.1184588</v>
      </c>
      <c r="DR41" s="10">
        <v>8.6929599999999996E-2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5.8805117719718003E-8</v>
      </c>
      <c r="F42" s="10">
        <v>6.0818815650343096E-8</v>
      </c>
      <c r="G42" s="10">
        <v>0</v>
      </c>
      <c r="H42" s="10">
        <v>0</v>
      </c>
      <c r="I42" s="10">
        <v>0.255570182246388</v>
      </c>
      <c r="J42" s="10">
        <v>1.26002129614389E-4</v>
      </c>
      <c r="K42" s="10">
        <v>0</v>
      </c>
      <c r="L42" s="10">
        <v>0</v>
      </c>
      <c r="M42" s="10">
        <v>6.3733898080231597E-6</v>
      </c>
      <c r="N42" s="10">
        <v>5.3724248392228497E-6</v>
      </c>
      <c r="O42" s="10">
        <v>0</v>
      </c>
      <c r="P42" s="10">
        <v>0</v>
      </c>
      <c r="Q42" s="10">
        <v>1.52637095002239E-6</v>
      </c>
      <c r="R42" s="10">
        <v>9.547230508943911E-7</v>
      </c>
      <c r="S42" s="10">
        <v>0</v>
      </c>
      <c r="T42" s="10">
        <v>0</v>
      </c>
      <c r="U42" s="10">
        <v>5.1171940412819705E-7</v>
      </c>
      <c r="V42" s="10">
        <v>4.1291050345559899E-7</v>
      </c>
      <c r="W42" s="10">
        <v>0</v>
      </c>
      <c r="X42" s="10">
        <v>0</v>
      </c>
      <c r="Y42" s="10">
        <v>3.1874005135268401E-7</v>
      </c>
      <c r="Z42" s="10">
        <v>2.82762310233053E-7</v>
      </c>
      <c r="AA42" s="10">
        <v>0</v>
      </c>
      <c r="AB42" s="10">
        <v>0</v>
      </c>
      <c r="AC42" s="10">
        <v>6.3975608732835799E-7</v>
      </c>
      <c r="AD42" s="10">
        <v>1.3873634513439399E-7</v>
      </c>
      <c r="AE42" s="10">
        <v>0</v>
      </c>
      <c r="AF42" s="10">
        <v>0</v>
      </c>
      <c r="AG42" s="10">
        <v>3.6735935445841899E-6</v>
      </c>
      <c r="AH42" s="10">
        <v>8.0628995789006103E-8</v>
      </c>
      <c r="AI42" s="10">
        <v>0</v>
      </c>
      <c r="AJ42" s="10">
        <v>0</v>
      </c>
      <c r="AK42" s="10">
        <v>3.6649880177708198E-5</v>
      </c>
      <c r="AL42" s="10">
        <v>9.8141752669089794E-8</v>
      </c>
      <c r="AM42" s="10">
        <v>0</v>
      </c>
      <c r="AN42" s="10">
        <v>0</v>
      </c>
      <c r="AO42" s="10">
        <v>3.6944939565206102E-4</v>
      </c>
      <c r="AP42" s="10">
        <v>1.8871930823616299E-7</v>
      </c>
      <c r="AQ42" s="10">
        <v>0</v>
      </c>
      <c r="AR42" s="10">
        <v>0</v>
      </c>
      <c r="AS42" s="10">
        <v>1.45757435431902E-8</v>
      </c>
      <c r="AT42" s="10">
        <v>1.5200939854246599E-8</v>
      </c>
      <c r="AU42" s="10">
        <v>0</v>
      </c>
      <c r="AV42" s="10">
        <v>0</v>
      </c>
      <c r="AW42" s="10">
        <v>6.2459680417568698E-2</v>
      </c>
      <c r="AX42" s="10">
        <v>2.9786462391507701E-5</v>
      </c>
      <c r="AY42" s="10">
        <v>0</v>
      </c>
      <c r="AZ42" s="10">
        <v>0</v>
      </c>
      <c r="BA42" s="10">
        <v>3.1220668250424101E-6</v>
      </c>
      <c r="BB42" s="10">
        <v>2.8120512472032299E-6</v>
      </c>
      <c r="BC42" s="10">
        <v>0</v>
      </c>
      <c r="BD42" s="10">
        <v>0</v>
      </c>
      <c r="BE42" s="10">
        <v>6.5063620973736295E-7</v>
      </c>
      <c r="BF42" s="10">
        <v>3.76289210372721E-7</v>
      </c>
      <c r="BG42" s="10">
        <v>0</v>
      </c>
      <c r="BH42" s="10">
        <v>0</v>
      </c>
      <c r="BI42" s="10">
        <v>2.0281102035064699E-7</v>
      </c>
      <c r="BJ42" s="10">
        <v>1.77107716884976E-7</v>
      </c>
      <c r="BK42" s="10">
        <v>0</v>
      </c>
      <c r="BL42" s="10">
        <v>0</v>
      </c>
      <c r="BM42" s="10">
        <v>1.3868629219506301E-7</v>
      </c>
      <c r="BN42" s="10">
        <v>1.3809961019311101E-7</v>
      </c>
      <c r="BO42" s="10">
        <v>0</v>
      </c>
      <c r="BP42" s="10">
        <v>0</v>
      </c>
      <c r="BQ42" s="10">
        <v>2.0219785821939499E-7</v>
      </c>
      <c r="BR42" s="10">
        <v>5.9622083975763704E-8</v>
      </c>
      <c r="BS42" s="10">
        <v>0</v>
      </c>
      <c r="BT42" s="10">
        <v>0</v>
      </c>
      <c r="BU42" s="10">
        <v>8.7214333410467299E-7</v>
      </c>
      <c r="BV42" s="10">
        <v>2.28646542525611E-8</v>
      </c>
      <c r="BW42" s="10">
        <v>0</v>
      </c>
      <c r="BX42" s="10">
        <v>0</v>
      </c>
      <c r="BY42" s="10">
        <v>8.15185424939456E-6</v>
      </c>
      <c r="BZ42" s="10">
        <v>2.4199684331899699E-8</v>
      </c>
      <c r="CA42" s="10">
        <v>0</v>
      </c>
      <c r="CB42" s="10">
        <v>0</v>
      </c>
      <c r="CC42" s="10">
        <v>9.2322459711409498E-5</v>
      </c>
      <c r="CD42" s="10">
        <v>4.8887084428512598E-8</v>
      </c>
      <c r="CE42" s="10">
        <v>0</v>
      </c>
      <c r="CF42" s="10">
        <v>0</v>
      </c>
      <c r="CG42" s="10">
        <v>0.14721110000000001</v>
      </c>
      <c r="CH42" s="10">
        <v>0.12942709999999999</v>
      </c>
      <c r="CI42" s="10">
        <v>0</v>
      </c>
      <c r="CJ42" s="10">
        <v>0</v>
      </c>
      <c r="CK42" s="10">
        <v>0.21654000000000001</v>
      </c>
      <c r="CL42" s="10">
        <v>0.19398840000000001</v>
      </c>
      <c r="CM42" s="10">
        <v>0</v>
      </c>
      <c r="CN42" s="10">
        <v>0</v>
      </c>
      <c r="CO42" s="10">
        <v>0.1034967</v>
      </c>
      <c r="CP42" s="10">
        <v>0.1097113</v>
      </c>
      <c r="CQ42" s="10">
        <v>0</v>
      </c>
      <c r="CR42" s="10">
        <v>0</v>
      </c>
      <c r="CS42" s="10">
        <v>0.13078409999999999</v>
      </c>
      <c r="CT42" s="10">
        <v>0.1352911</v>
      </c>
      <c r="CU42" s="10">
        <v>0</v>
      </c>
      <c r="CV42" s="10">
        <v>0</v>
      </c>
      <c r="CW42" s="10">
        <v>0.1188591</v>
      </c>
      <c r="CX42" s="10">
        <v>0.1132683</v>
      </c>
      <c r="CY42" s="10">
        <v>0</v>
      </c>
      <c r="CZ42" s="10">
        <v>0</v>
      </c>
      <c r="DA42" s="10">
        <v>9.5644699999999999E-2</v>
      </c>
      <c r="DB42" s="10">
        <v>9.1332499999999997E-2</v>
      </c>
      <c r="DC42" s="10">
        <v>0</v>
      </c>
      <c r="DD42" s="10">
        <v>0</v>
      </c>
      <c r="DE42" s="10">
        <v>0.10438409999999999</v>
      </c>
      <c r="DF42" s="10">
        <v>0.101507</v>
      </c>
      <c r="DG42" s="10">
        <v>0</v>
      </c>
      <c r="DH42" s="10">
        <v>0</v>
      </c>
      <c r="DI42" s="10">
        <v>0.1138508</v>
      </c>
      <c r="DJ42" s="10">
        <v>0.110883</v>
      </c>
      <c r="DK42" s="10">
        <v>0</v>
      </c>
      <c r="DL42" s="10">
        <v>0</v>
      </c>
      <c r="DM42" s="10">
        <v>0.13608909999999999</v>
      </c>
      <c r="DN42" s="10">
        <v>0.13447509999999999</v>
      </c>
      <c r="DO42" s="10">
        <v>0</v>
      </c>
      <c r="DP42" s="10">
        <v>0</v>
      </c>
      <c r="DQ42" s="10">
        <v>0.13025800000000001</v>
      </c>
      <c r="DR42" s="10">
        <v>0.1275085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4.9263849270786398E-7</v>
      </c>
      <c r="F43" s="10">
        <v>1.7756841191873799E-7</v>
      </c>
      <c r="G43" s="10">
        <v>0</v>
      </c>
      <c r="H43" s="10">
        <v>0</v>
      </c>
      <c r="I43" s="10">
        <v>2.5165996600420502</v>
      </c>
      <c r="J43" s="10">
        <v>1.3563918337801701E-3</v>
      </c>
      <c r="K43" s="10">
        <v>0</v>
      </c>
      <c r="L43" s="10">
        <v>0</v>
      </c>
      <c r="M43" s="10">
        <v>2.5634396051965598E-6</v>
      </c>
      <c r="N43" s="10">
        <v>1.19994401931445E-6</v>
      </c>
      <c r="O43" s="10">
        <v>0</v>
      </c>
      <c r="P43" s="10">
        <v>0</v>
      </c>
      <c r="Q43" s="10">
        <v>5.0219944408569404E-7</v>
      </c>
      <c r="R43" s="10">
        <v>2.17724201723168E-7</v>
      </c>
      <c r="S43" s="10">
        <v>0</v>
      </c>
      <c r="T43" s="10">
        <v>0</v>
      </c>
      <c r="U43" s="10">
        <v>1.7873777374832801E-7</v>
      </c>
      <c r="V43" s="10">
        <v>1.48338329730713E-7</v>
      </c>
      <c r="W43" s="10">
        <v>0</v>
      </c>
      <c r="X43" s="10">
        <v>0</v>
      </c>
      <c r="Y43" s="10">
        <v>1.5643577105928201E-7</v>
      </c>
      <c r="Z43" s="10">
        <v>7.28260980409345E-8</v>
      </c>
      <c r="AA43" s="10">
        <v>0</v>
      </c>
      <c r="AB43" s="10">
        <v>0</v>
      </c>
      <c r="AC43" s="10">
        <v>9.2995243861082599E-7</v>
      </c>
      <c r="AD43" s="10">
        <v>3.7001766317601397E-8</v>
      </c>
      <c r="AE43" s="10">
        <v>0</v>
      </c>
      <c r="AF43" s="10">
        <v>0</v>
      </c>
      <c r="AG43" s="10">
        <v>1.3563205696565099E-5</v>
      </c>
      <c r="AH43" s="10">
        <v>6.9996248575065994E-8</v>
      </c>
      <c r="AI43" s="10">
        <v>0</v>
      </c>
      <c r="AJ43" s="10">
        <v>0</v>
      </c>
      <c r="AK43" s="10">
        <v>9.1602379086119803E-5</v>
      </c>
      <c r="AL43" s="10">
        <v>9.2136932028363803E-8</v>
      </c>
      <c r="AM43" s="10">
        <v>0</v>
      </c>
      <c r="AN43" s="10">
        <v>0</v>
      </c>
      <c r="AO43" s="10">
        <v>7.5853124033697895E-4</v>
      </c>
      <c r="AP43" s="10">
        <v>1.9337988194090301E-7</v>
      </c>
      <c r="AQ43" s="10">
        <v>0</v>
      </c>
      <c r="AR43" s="10">
        <v>0</v>
      </c>
      <c r="AS43" s="10">
        <v>1.3266541030553599E-7</v>
      </c>
      <c r="AT43" s="10">
        <v>4.4990079698060601E-8</v>
      </c>
      <c r="AU43" s="10">
        <v>0</v>
      </c>
      <c r="AV43" s="10">
        <v>0</v>
      </c>
      <c r="AW43" s="10">
        <v>0.66402421036512205</v>
      </c>
      <c r="AX43" s="10">
        <v>3.9997121612297699E-4</v>
      </c>
      <c r="AY43" s="10">
        <v>0</v>
      </c>
      <c r="AZ43" s="10">
        <v>0</v>
      </c>
      <c r="BA43" s="10">
        <v>1.6491814213319201E-6</v>
      </c>
      <c r="BB43" s="10">
        <v>7.4846840636694205E-7</v>
      </c>
      <c r="BC43" s="10">
        <v>0</v>
      </c>
      <c r="BD43" s="10">
        <v>0</v>
      </c>
      <c r="BE43" s="10">
        <v>2.1698684613008799E-7</v>
      </c>
      <c r="BF43" s="10">
        <v>1.0147134500856801E-7</v>
      </c>
      <c r="BG43" s="10">
        <v>0</v>
      </c>
      <c r="BH43" s="10">
        <v>0</v>
      </c>
      <c r="BI43" s="10">
        <v>7.8574748054710996E-8</v>
      </c>
      <c r="BJ43" s="10">
        <v>8.2958779609734405E-8</v>
      </c>
      <c r="BK43" s="10">
        <v>0</v>
      </c>
      <c r="BL43" s="10">
        <v>0</v>
      </c>
      <c r="BM43" s="10">
        <v>5.3893175061990997E-8</v>
      </c>
      <c r="BN43" s="10">
        <v>4.0828128342701101E-8</v>
      </c>
      <c r="BO43" s="10">
        <v>0</v>
      </c>
      <c r="BP43" s="10">
        <v>0</v>
      </c>
      <c r="BQ43" s="10">
        <v>2.10161905182346E-7</v>
      </c>
      <c r="BR43" s="10">
        <v>9.6481172524883594E-9</v>
      </c>
      <c r="BS43" s="10">
        <v>0</v>
      </c>
      <c r="BT43" s="10">
        <v>0</v>
      </c>
      <c r="BU43" s="10">
        <v>2.9518711339747501E-6</v>
      </c>
      <c r="BV43" s="10">
        <v>1.8130178948703799E-8</v>
      </c>
      <c r="BW43" s="10">
        <v>0</v>
      </c>
      <c r="BX43" s="10">
        <v>0</v>
      </c>
      <c r="BY43" s="10">
        <v>2.18498135405914E-5</v>
      </c>
      <c r="BZ43" s="10">
        <v>2.26069772206745E-8</v>
      </c>
      <c r="CA43" s="10">
        <v>0</v>
      </c>
      <c r="CB43" s="10">
        <v>0</v>
      </c>
      <c r="CC43" s="10">
        <v>1.6594120129381101E-4</v>
      </c>
      <c r="CD43" s="10">
        <v>5.0094597896513198E-8</v>
      </c>
      <c r="CE43" s="10">
        <v>0</v>
      </c>
      <c r="CF43" s="10">
        <v>0</v>
      </c>
      <c r="CG43" s="10">
        <v>0.29269899999999999</v>
      </c>
      <c r="CH43" s="10">
        <v>0.30767749999999999</v>
      </c>
      <c r="CI43" s="10">
        <v>0</v>
      </c>
      <c r="CJ43" s="10">
        <v>0</v>
      </c>
      <c r="CK43" s="10">
        <v>0.34896830000000001</v>
      </c>
      <c r="CL43" s="10">
        <v>0.34212910000000002</v>
      </c>
      <c r="CM43" s="10">
        <v>0</v>
      </c>
      <c r="CN43" s="10">
        <v>0</v>
      </c>
      <c r="CO43" s="10">
        <v>0.17411409999999999</v>
      </c>
      <c r="CP43" s="10">
        <v>0.16547390000000001</v>
      </c>
      <c r="CQ43" s="10">
        <v>0</v>
      </c>
      <c r="CR43" s="10">
        <v>0</v>
      </c>
      <c r="CS43" s="10">
        <v>0.18199280000000001</v>
      </c>
      <c r="CT43" s="10">
        <v>0.18916160000000001</v>
      </c>
      <c r="CU43" s="10">
        <v>0</v>
      </c>
      <c r="CV43" s="10">
        <v>0</v>
      </c>
      <c r="CW43" s="10">
        <v>0.18517520000000001</v>
      </c>
      <c r="CX43" s="10">
        <v>0.1747996</v>
      </c>
      <c r="CY43" s="10">
        <v>0</v>
      </c>
      <c r="CZ43" s="10">
        <v>0</v>
      </c>
      <c r="DA43" s="10">
        <v>0.14522080000000001</v>
      </c>
      <c r="DB43" s="10">
        <v>0.13963980000000001</v>
      </c>
      <c r="DC43" s="10">
        <v>0</v>
      </c>
      <c r="DD43" s="10">
        <v>0</v>
      </c>
      <c r="DE43" s="10">
        <v>0.16639599999999999</v>
      </c>
      <c r="DF43" s="10">
        <v>0.16679910000000001</v>
      </c>
      <c r="DG43" s="10">
        <v>0</v>
      </c>
      <c r="DH43" s="10">
        <v>0</v>
      </c>
      <c r="DI43" s="10">
        <v>0.17632020000000001</v>
      </c>
      <c r="DJ43" s="10">
        <v>0.17260890000000001</v>
      </c>
      <c r="DK43" s="10">
        <v>0</v>
      </c>
      <c r="DL43" s="10">
        <v>0</v>
      </c>
      <c r="DM43" s="10">
        <v>0.19790940000000001</v>
      </c>
      <c r="DN43" s="10">
        <v>0.1870521</v>
      </c>
      <c r="DO43" s="10">
        <v>0</v>
      </c>
      <c r="DP43" s="10">
        <v>0</v>
      </c>
      <c r="DQ43" s="10">
        <v>0.1985537</v>
      </c>
      <c r="DR43" s="10">
        <v>0.18873090000000001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9.8440574585606489E-7</v>
      </c>
      <c r="F44" s="10">
        <v>1.98573704943139E-6</v>
      </c>
      <c r="G44" s="10">
        <v>0</v>
      </c>
      <c r="H44" s="10">
        <v>0</v>
      </c>
      <c r="I44" s="10">
        <v>30.5040679813232</v>
      </c>
      <c r="J44" s="10">
        <v>0.18893150917930099</v>
      </c>
      <c r="K44" s="10">
        <v>0</v>
      </c>
      <c r="L44" s="10">
        <v>0</v>
      </c>
      <c r="M44" s="10">
        <v>1.3871563179779199E-6</v>
      </c>
      <c r="N44" s="10">
        <v>3.0829529007458902E-7</v>
      </c>
      <c r="O44" s="10">
        <v>0</v>
      </c>
      <c r="P44" s="10">
        <v>0</v>
      </c>
      <c r="Q44" s="10">
        <v>2.6496348043414402E-7</v>
      </c>
      <c r="R44" s="10">
        <v>1.62989046148532E-7</v>
      </c>
      <c r="S44" s="10">
        <v>0</v>
      </c>
      <c r="T44" s="10">
        <v>0</v>
      </c>
      <c r="U44" s="10">
        <v>1.3476719035177001E-7</v>
      </c>
      <c r="V44" s="10">
        <v>1.10398698183189E-7</v>
      </c>
      <c r="W44" s="10">
        <v>0</v>
      </c>
      <c r="X44" s="10">
        <v>0</v>
      </c>
      <c r="Y44" s="10">
        <v>2.36209079962357E-7</v>
      </c>
      <c r="Z44" s="10">
        <v>2.43960028845081E-8</v>
      </c>
      <c r="AA44" s="10">
        <v>0</v>
      </c>
      <c r="AB44" s="10">
        <v>0</v>
      </c>
      <c r="AC44" s="10">
        <v>2.06216368647816E-6</v>
      </c>
      <c r="AD44" s="10">
        <v>3.2450268361294799E-8</v>
      </c>
      <c r="AE44" s="10">
        <v>0</v>
      </c>
      <c r="AF44" s="10">
        <v>0</v>
      </c>
      <c r="AG44" s="10">
        <v>3.2126467896409501E-5</v>
      </c>
      <c r="AH44" s="10">
        <v>7.1448145066987894E-8</v>
      </c>
      <c r="AI44" s="10">
        <v>0</v>
      </c>
      <c r="AJ44" s="10">
        <v>0</v>
      </c>
      <c r="AK44" s="10">
        <v>2.8442337630990599E-4</v>
      </c>
      <c r="AL44" s="10">
        <v>9.0436860555875906E-8</v>
      </c>
      <c r="AM44" s="10">
        <v>0</v>
      </c>
      <c r="AN44" s="10">
        <v>0</v>
      </c>
      <c r="AO44" s="10">
        <v>2.21785579021572E-3</v>
      </c>
      <c r="AP44" s="10">
        <v>1.8855349276369901E-7</v>
      </c>
      <c r="AQ44" s="10">
        <v>0</v>
      </c>
      <c r="AR44" s="10">
        <v>0</v>
      </c>
      <c r="AS44" s="10">
        <v>1.9859321152768801E-7</v>
      </c>
      <c r="AT44" s="10">
        <v>5.2780095019239496E-7</v>
      </c>
      <c r="AU44" s="10">
        <v>0</v>
      </c>
      <c r="AV44" s="10">
        <v>0</v>
      </c>
      <c r="AW44" s="10">
        <v>7.3419798666207701</v>
      </c>
      <c r="AX44" s="10">
        <v>4.2839514972565503E-2</v>
      </c>
      <c r="AY44" s="10">
        <v>0</v>
      </c>
      <c r="AZ44" s="10">
        <v>0</v>
      </c>
      <c r="BA44" s="10">
        <v>9.1775217482645001E-7</v>
      </c>
      <c r="BB44" s="10">
        <v>1.390418591395E-7</v>
      </c>
      <c r="BC44" s="10">
        <v>0</v>
      </c>
      <c r="BD44" s="10">
        <v>0</v>
      </c>
      <c r="BE44" s="10">
        <v>1.12695600309005E-7</v>
      </c>
      <c r="BF44" s="10">
        <v>9.2895045251658098E-8</v>
      </c>
      <c r="BG44" s="10">
        <v>0</v>
      </c>
      <c r="BH44" s="10">
        <v>0</v>
      </c>
      <c r="BI44" s="10">
        <v>7.2036886372389295E-8</v>
      </c>
      <c r="BJ44" s="10">
        <v>7.0394767836901101E-8</v>
      </c>
      <c r="BK44" s="10">
        <v>0</v>
      </c>
      <c r="BL44" s="10">
        <v>0</v>
      </c>
      <c r="BM44" s="10">
        <v>5.7818990963018002E-8</v>
      </c>
      <c r="BN44" s="10">
        <v>1.38664127519629E-8</v>
      </c>
      <c r="BO44" s="10">
        <v>0</v>
      </c>
      <c r="BP44" s="10">
        <v>0</v>
      </c>
      <c r="BQ44" s="10">
        <v>4.6098205068021099E-7</v>
      </c>
      <c r="BR44" s="10">
        <v>8.0266976432620896E-9</v>
      </c>
      <c r="BS44" s="10">
        <v>0</v>
      </c>
      <c r="BT44" s="10">
        <v>0</v>
      </c>
      <c r="BU44" s="10">
        <v>8.2093138192209508E-6</v>
      </c>
      <c r="BV44" s="10">
        <v>1.8473444075413999E-8</v>
      </c>
      <c r="BW44" s="10">
        <v>0</v>
      </c>
      <c r="BX44" s="10">
        <v>0</v>
      </c>
      <c r="BY44" s="10">
        <v>8.2131481666062304E-5</v>
      </c>
      <c r="BZ44" s="10">
        <v>2.2034692200458999E-8</v>
      </c>
      <c r="CA44" s="10">
        <v>0</v>
      </c>
      <c r="CB44" s="10">
        <v>0</v>
      </c>
      <c r="CC44" s="10">
        <v>4.5167793242291199E-4</v>
      </c>
      <c r="CD44" s="10">
        <v>5.0716248578375201E-8</v>
      </c>
      <c r="CE44" s="10">
        <v>0</v>
      </c>
      <c r="CF44" s="10">
        <v>0</v>
      </c>
      <c r="CG44" s="10">
        <v>0.54766760000000003</v>
      </c>
      <c r="CH44" s="10">
        <v>0.54435929999999999</v>
      </c>
      <c r="CI44" s="10">
        <v>0</v>
      </c>
      <c r="CJ44" s="10">
        <v>0</v>
      </c>
      <c r="CK44" s="10">
        <v>0.65645019999999998</v>
      </c>
      <c r="CL44" s="10">
        <v>0.67949320000000002</v>
      </c>
      <c r="CM44" s="10">
        <v>0</v>
      </c>
      <c r="CN44" s="10">
        <v>0</v>
      </c>
      <c r="CO44" s="10">
        <v>0.31448890000000002</v>
      </c>
      <c r="CP44" s="10">
        <v>0.30619619999999997</v>
      </c>
      <c r="CQ44" s="10">
        <v>0</v>
      </c>
      <c r="CR44" s="10">
        <v>0</v>
      </c>
      <c r="CS44" s="10">
        <v>0.33922600000000003</v>
      </c>
      <c r="CT44" s="10">
        <v>0.3315401</v>
      </c>
      <c r="CU44" s="10">
        <v>0</v>
      </c>
      <c r="CV44" s="10">
        <v>0</v>
      </c>
      <c r="CW44" s="10">
        <v>0.34017160000000002</v>
      </c>
      <c r="CX44" s="10">
        <v>0.3312389</v>
      </c>
      <c r="CY44" s="10">
        <v>0</v>
      </c>
      <c r="CZ44" s="10">
        <v>0</v>
      </c>
      <c r="DA44" s="10">
        <v>0.26254559999999999</v>
      </c>
      <c r="DB44" s="10">
        <v>0.27074090000000001</v>
      </c>
      <c r="DC44" s="10">
        <v>0</v>
      </c>
      <c r="DD44" s="10">
        <v>0</v>
      </c>
      <c r="DE44" s="10">
        <v>0.31242589999999998</v>
      </c>
      <c r="DF44" s="10">
        <v>0.30019370000000001</v>
      </c>
      <c r="DG44" s="10">
        <v>0</v>
      </c>
      <c r="DH44" s="10">
        <v>0</v>
      </c>
      <c r="DI44" s="10">
        <v>0.32594020000000001</v>
      </c>
      <c r="DJ44" s="10">
        <v>0.31998900000000002</v>
      </c>
      <c r="DK44" s="10">
        <v>0</v>
      </c>
      <c r="DL44" s="10">
        <v>0</v>
      </c>
      <c r="DM44" s="10">
        <v>0.36645070000000002</v>
      </c>
      <c r="DN44" s="10">
        <v>0.35192380000000001</v>
      </c>
      <c r="DO44" s="10">
        <v>0</v>
      </c>
      <c r="DP44" s="10">
        <v>0</v>
      </c>
      <c r="DQ44" s="10">
        <v>0.35002810000000001</v>
      </c>
      <c r="DR44" s="10">
        <v>0.33271479999999998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1.8944112070568E-6</v>
      </c>
      <c r="F45" s="10">
        <v>7.7227774359200904E-5</v>
      </c>
      <c r="G45" s="10">
        <v>0</v>
      </c>
      <c r="H45" s="10">
        <v>0</v>
      </c>
      <c r="I45" s="10">
        <v>44.857945913451402</v>
      </c>
      <c r="J45" s="10">
        <v>41.301553342732802</v>
      </c>
      <c r="K45" s="10">
        <v>0</v>
      </c>
      <c r="L45" s="10">
        <v>0</v>
      </c>
      <c r="M45" s="10">
        <v>8.0023085108349403E-7</v>
      </c>
      <c r="N45" s="10">
        <v>2.008749634963E-7</v>
      </c>
      <c r="O45" s="10">
        <v>0</v>
      </c>
      <c r="P45" s="10">
        <v>0</v>
      </c>
      <c r="Q45" s="10">
        <v>1.83124133801282E-7</v>
      </c>
      <c r="R45" s="10">
        <v>1.38050629872044E-7</v>
      </c>
      <c r="S45" s="10">
        <v>0</v>
      </c>
      <c r="T45" s="10">
        <v>0</v>
      </c>
      <c r="U45" s="10">
        <v>1.3410308252748101E-7</v>
      </c>
      <c r="V45" s="10">
        <v>7.8596565700195203E-8</v>
      </c>
      <c r="W45" s="10">
        <v>0</v>
      </c>
      <c r="X45" s="10">
        <v>0</v>
      </c>
      <c r="Y45" s="10">
        <v>4.9060121110056098E-7</v>
      </c>
      <c r="Z45" s="10">
        <v>7.7453032876206895E-9</v>
      </c>
      <c r="AA45" s="10">
        <v>0</v>
      </c>
      <c r="AB45" s="10">
        <v>0</v>
      </c>
      <c r="AC45" s="10">
        <v>4.5103222204301296E-6</v>
      </c>
      <c r="AD45" s="10">
        <v>3.2415711836986099E-8</v>
      </c>
      <c r="AE45" s="10">
        <v>0</v>
      </c>
      <c r="AF45" s="10">
        <v>0</v>
      </c>
      <c r="AG45" s="10">
        <v>4.7471428649026301E-5</v>
      </c>
      <c r="AH45" s="10">
        <v>7.0989155304124196E-8</v>
      </c>
      <c r="AI45" s="10">
        <v>0</v>
      </c>
      <c r="AJ45" s="10">
        <v>0</v>
      </c>
      <c r="AK45" s="10">
        <v>4.5293871030599502E-4</v>
      </c>
      <c r="AL45" s="10">
        <v>9.14475430380257E-8</v>
      </c>
      <c r="AM45" s="10">
        <v>0</v>
      </c>
      <c r="AN45" s="10">
        <v>0</v>
      </c>
      <c r="AO45" s="10">
        <v>4.25309266463647E-3</v>
      </c>
      <c r="AP45" s="10">
        <v>1.9828801695043199E-7</v>
      </c>
      <c r="AQ45" s="10">
        <v>0</v>
      </c>
      <c r="AR45" s="10">
        <v>0</v>
      </c>
      <c r="AS45" s="10">
        <v>5.1622068193962401E-7</v>
      </c>
      <c r="AT45" s="10">
        <v>2.1509560843268101E-5</v>
      </c>
      <c r="AU45" s="10">
        <v>0</v>
      </c>
      <c r="AV45" s="10">
        <v>0</v>
      </c>
      <c r="AW45" s="10">
        <v>11.6345518250452</v>
      </c>
      <c r="AX45" s="10">
        <v>9.3149188053247105</v>
      </c>
      <c r="AY45" s="10">
        <v>0</v>
      </c>
      <c r="AZ45" s="10">
        <v>0</v>
      </c>
      <c r="BA45" s="10">
        <v>4.8241428711085097E-7</v>
      </c>
      <c r="BB45" s="10">
        <v>1.0852605410678E-7</v>
      </c>
      <c r="BC45" s="10">
        <v>0</v>
      </c>
      <c r="BD45" s="10">
        <v>0</v>
      </c>
      <c r="BE45" s="10">
        <v>8.3552389814072501E-8</v>
      </c>
      <c r="BF45" s="10">
        <v>8.8072347156171697E-8</v>
      </c>
      <c r="BG45" s="10">
        <v>0</v>
      </c>
      <c r="BH45" s="10">
        <v>0</v>
      </c>
      <c r="BI45" s="10">
        <v>6.4165906988966099E-8</v>
      </c>
      <c r="BJ45" s="10">
        <v>5.0962217907043302E-8</v>
      </c>
      <c r="BK45" s="10">
        <v>0</v>
      </c>
      <c r="BL45" s="10">
        <v>0</v>
      </c>
      <c r="BM45" s="10">
        <v>9.8348080764234101E-8</v>
      </c>
      <c r="BN45" s="10">
        <v>2.9040147065871102E-9</v>
      </c>
      <c r="BO45" s="10">
        <v>0</v>
      </c>
      <c r="BP45" s="10">
        <v>0</v>
      </c>
      <c r="BQ45" s="10">
        <v>9.1536336632321395E-7</v>
      </c>
      <c r="BR45" s="10">
        <v>7.8579488751041005E-9</v>
      </c>
      <c r="BS45" s="10">
        <v>0</v>
      </c>
      <c r="BT45" s="10">
        <v>0</v>
      </c>
      <c r="BU45" s="10">
        <v>1.2131802579659E-5</v>
      </c>
      <c r="BV45" s="10">
        <v>1.8367240579162098E-8</v>
      </c>
      <c r="BW45" s="10">
        <v>0</v>
      </c>
      <c r="BX45" s="10">
        <v>0</v>
      </c>
      <c r="BY45" s="10">
        <v>9.24877639224343E-5</v>
      </c>
      <c r="BZ45" s="10">
        <v>2.2934878067311998E-8</v>
      </c>
      <c r="CA45" s="10">
        <v>0</v>
      </c>
      <c r="CB45" s="10">
        <v>0</v>
      </c>
      <c r="CC45" s="10">
        <v>9.4969415275368498E-4</v>
      </c>
      <c r="CD45" s="10">
        <v>5.1677396588738602E-8</v>
      </c>
      <c r="CE45" s="10">
        <v>0</v>
      </c>
      <c r="CF45" s="10">
        <v>0</v>
      </c>
      <c r="CG45" s="10">
        <v>1.022753</v>
      </c>
      <c r="CH45" s="10">
        <v>1.0364929000000001</v>
      </c>
      <c r="CI45" s="10">
        <v>0</v>
      </c>
      <c r="CJ45" s="10">
        <v>0</v>
      </c>
      <c r="CK45" s="10">
        <v>1.8623282000000001</v>
      </c>
      <c r="CL45" s="10">
        <v>2.0973164999999998</v>
      </c>
      <c r="CM45" s="10">
        <v>0</v>
      </c>
      <c r="CN45" s="10">
        <v>0</v>
      </c>
      <c r="CO45" s="10">
        <v>1.0169995000000001</v>
      </c>
      <c r="CP45" s="10">
        <v>1.1663633</v>
      </c>
      <c r="CQ45" s="10">
        <v>0</v>
      </c>
      <c r="CR45" s="10">
        <v>0</v>
      </c>
      <c r="CS45" s="10">
        <v>1.2915333</v>
      </c>
      <c r="CT45" s="10">
        <v>1.4408072999999999</v>
      </c>
      <c r="CU45" s="10">
        <v>0</v>
      </c>
      <c r="CV45" s="10">
        <v>0</v>
      </c>
      <c r="CW45" s="10">
        <v>1.3317832999999999</v>
      </c>
      <c r="CX45" s="10">
        <v>1.3471784</v>
      </c>
      <c r="CY45" s="10">
        <v>0</v>
      </c>
      <c r="CZ45" s="10">
        <v>0</v>
      </c>
      <c r="DA45" s="10">
        <v>1.0827197</v>
      </c>
      <c r="DB45" s="10">
        <v>1.1638303999999999</v>
      </c>
      <c r="DC45" s="10">
        <v>0</v>
      </c>
      <c r="DD45" s="10">
        <v>0</v>
      </c>
      <c r="DE45" s="10">
        <v>1.1425917999999999</v>
      </c>
      <c r="DF45" s="10">
        <v>1.2704934000000001</v>
      </c>
      <c r="DG45" s="10">
        <v>0</v>
      </c>
      <c r="DH45" s="10">
        <v>0</v>
      </c>
      <c r="DI45" s="10">
        <v>1.3108521</v>
      </c>
      <c r="DJ45" s="10">
        <v>1.4909996999999999</v>
      </c>
      <c r="DK45" s="10">
        <v>0</v>
      </c>
      <c r="DL45" s="10">
        <v>0</v>
      </c>
      <c r="DM45" s="10">
        <v>1.3992686999999999</v>
      </c>
      <c r="DN45" s="10">
        <v>1.6406982000000001</v>
      </c>
      <c r="DO45" s="10">
        <v>0</v>
      </c>
      <c r="DP45" s="10">
        <v>0</v>
      </c>
      <c r="DQ45" s="10">
        <v>1.3279726000000001</v>
      </c>
      <c r="DR45" s="10">
        <v>1.4440892000000001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7.7183931257440698E-7</v>
      </c>
      <c r="F46" s="10">
        <v>4.8024947538516399E-4</v>
      </c>
      <c r="G46" s="10">
        <v>0</v>
      </c>
      <c r="H46" s="10">
        <v>0</v>
      </c>
      <c r="I46" s="10">
        <v>4.9339101395804699</v>
      </c>
      <c r="J46" s="10">
        <v>14621.242759062599</v>
      </c>
      <c r="K46" s="10">
        <v>0</v>
      </c>
      <c r="L46" s="10">
        <v>0</v>
      </c>
      <c r="M46" s="10">
        <v>4.6409979886918899E-7</v>
      </c>
      <c r="N46" s="10">
        <v>1.7796718276841301E-7</v>
      </c>
      <c r="O46" s="10">
        <v>0</v>
      </c>
      <c r="P46" s="10">
        <v>0</v>
      </c>
      <c r="Q46" s="10">
        <v>1.53280574899384E-7</v>
      </c>
      <c r="R46" s="10">
        <v>1.2613878530576299E-7</v>
      </c>
      <c r="S46" s="10">
        <v>0</v>
      </c>
      <c r="T46" s="10">
        <v>0</v>
      </c>
      <c r="U46" s="10">
        <v>1.6906748878664499E-7</v>
      </c>
      <c r="V46" s="10">
        <v>4.3488219303444702E-8</v>
      </c>
      <c r="W46" s="10">
        <v>0</v>
      </c>
      <c r="X46" s="10">
        <v>0</v>
      </c>
      <c r="Y46" s="10">
        <v>9.6580910891041995E-7</v>
      </c>
      <c r="Z46" s="10">
        <v>5.8031127680990802E-9</v>
      </c>
      <c r="AA46" s="10">
        <v>0</v>
      </c>
      <c r="AB46" s="10">
        <v>0</v>
      </c>
      <c r="AC46" s="10">
        <v>1.00621593567274E-5</v>
      </c>
      <c r="AD46" s="10">
        <v>3.2285293216638402E-8</v>
      </c>
      <c r="AE46" s="10">
        <v>0</v>
      </c>
      <c r="AF46" s="10">
        <v>0</v>
      </c>
      <c r="AG46" s="10">
        <v>1.05400956865509E-4</v>
      </c>
      <c r="AH46" s="10">
        <v>7.0510372929266704E-8</v>
      </c>
      <c r="AI46" s="10">
        <v>0</v>
      </c>
      <c r="AJ46" s="10">
        <v>0</v>
      </c>
      <c r="AK46" s="10">
        <v>1.1559822649188599E-3</v>
      </c>
      <c r="AL46" s="10">
        <v>9.1471166294154802E-8</v>
      </c>
      <c r="AM46" s="10">
        <v>0</v>
      </c>
      <c r="AN46" s="10">
        <v>0</v>
      </c>
      <c r="AO46" s="10">
        <v>1.1114982155299E-2</v>
      </c>
      <c r="AP46" s="10">
        <v>2.0113678922406601E-7</v>
      </c>
      <c r="AQ46" s="10">
        <v>0</v>
      </c>
      <c r="AR46" s="10">
        <v>0</v>
      </c>
      <c r="AS46" s="10">
        <v>2.1683216160935801E-7</v>
      </c>
      <c r="AT46" s="10">
        <v>1.0211729903393899E-4</v>
      </c>
      <c r="AU46" s="10">
        <v>0</v>
      </c>
      <c r="AV46" s="10">
        <v>0</v>
      </c>
      <c r="AW46" s="10">
        <v>1.33526650152754</v>
      </c>
      <c r="AX46" s="10">
        <v>3461.8497898557298</v>
      </c>
      <c r="AY46" s="10">
        <v>0</v>
      </c>
      <c r="AZ46" s="10">
        <v>0</v>
      </c>
      <c r="BA46" s="10">
        <v>2.4546615146821001E-7</v>
      </c>
      <c r="BB46" s="10">
        <v>1.0166418290093E-7</v>
      </c>
      <c r="BC46" s="10">
        <v>0</v>
      </c>
      <c r="BD46" s="10">
        <v>0</v>
      </c>
      <c r="BE46" s="10">
        <v>7.8127135706423899E-8</v>
      </c>
      <c r="BF46" s="10">
        <v>8.15794778153248E-8</v>
      </c>
      <c r="BG46" s="10">
        <v>0</v>
      </c>
      <c r="BH46" s="10">
        <v>0</v>
      </c>
      <c r="BI46" s="10">
        <v>5.5037229666097897E-8</v>
      </c>
      <c r="BJ46" s="10">
        <v>2.8113255444874099E-8</v>
      </c>
      <c r="BK46" s="10">
        <v>0</v>
      </c>
      <c r="BL46" s="10">
        <v>0</v>
      </c>
      <c r="BM46" s="10">
        <v>2.13165301201197E-7</v>
      </c>
      <c r="BN46" s="10">
        <v>1.61550154327604E-9</v>
      </c>
      <c r="BO46" s="10">
        <v>0</v>
      </c>
      <c r="BP46" s="10">
        <v>0</v>
      </c>
      <c r="BQ46" s="10">
        <v>2.4553501923748201E-6</v>
      </c>
      <c r="BR46" s="10">
        <v>7.7866490194018301E-9</v>
      </c>
      <c r="BS46" s="10">
        <v>0</v>
      </c>
      <c r="BT46" s="10">
        <v>0</v>
      </c>
      <c r="BU46" s="10">
        <v>2.6798137867430102E-5</v>
      </c>
      <c r="BV46" s="10">
        <v>1.8277588800865801E-8</v>
      </c>
      <c r="BW46" s="10">
        <v>0</v>
      </c>
      <c r="BX46" s="10">
        <v>0</v>
      </c>
      <c r="BY46" s="10">
        <v>2.6494749032465899E-4</v>
      </c>
      <c r="BZ46" s="10">
        <v>2.2742180361173599E-8</v>
      </c>
      <c r="CA46" s="10">
        <v>0</v>
      </c>
      <c r="CB46" s="10">
        <v>0</v>
      </c>
      <c r="CC46" s="10">
        <v>2.61580117047193E-3</v>
      </c>
      <c r="CD46" s="10">
        <v>5.2792735539686301E-8</v>
      </c>
      <c r="CE46" s="10">
        <v>0</v>
      </c>
      <c r="CF46" s="10">
        <v>0</v>
      </c>
      <c r="CG46" s="10">
        <v>2.1332517000000002</v>
      </c>
      <c r="CH46" s="10">
        <v>2.3887746999999999</v>
      </c>
      <c r="CI46" s="10">
        <v>0</v>
      </c>
      <c r="CJ46" s="10">
        <v>0</v>
      </c>
      <c r="CK46" s="10">
        <v>4.5011568000000004</v>
      </c>
      <c r="CL46" s="10">
        <v>4.4131679000000004</v>
      </c>
      <c r="CM46" s="10">
        <v>0</v>
      </c>
      <c r="CN46" s="10">
        <v>0</v>
      </c>
      <c r="CO46" s="10">
        <v>2.6580455000000001</v>
      </c>
      <c r="CP46" s="10">
        <v>2.6590604999999998</v>
      </c>
      <c r="CQ46" s="10">
        <v>0</v>
      </c>
      <c r="CR46" s="10">
        <v>0</v>
      </c>
      <c r="CS46" s="10">
        <v>2.9210056999999998</v>
      </c>
      <c r="CT46" s="10">
        <v>2.9769841000000001</v>
      </c>
      <c r="CU46" s="10">
        <v>0</v>
      </c>
      <c r="CV46" s="10">
        <v>0</v>
      </c>
      <c r="CW46" s="10">
        <v>2.8815824000000001</v>
      </c>
      <c r="CX46" s="10">
        <v>2.9774191999999999</v>
      </c>
      <c r="CY46" s="10">
        <v>0</v>
      </c>
      <c r="CZ46" s="10">
        <v>0</v>
      </c>
      <c r="DA46" s="10">
        <v>2.4261607999999999</v>
      </c>
      <c r="DB46" s="10">
        <v>2.4781792</v>
      </c>
      <c r="DC46" s="10">
        <v>0</v>
      </c>
      <c r="DD46" s="10">
        <v>0</v>
      </c>
      <c r="DE46" s="10">
        <v>2.7248025999999999</v>
      </c>
      <c r="DF46" s="10">
        <v>2.7014781999999999</v>
      </c>
      <c r="DG46" s="10">
        <v>0</v>
      </c>
      <c r="DH46" s="10">
        <v>0</v>
      </c>
      <c r="DI46" s="10">
        <v>2.9756735999999999</v>
      </c>
      <c r="DJ46" s="10">
        <v>2.9784164</v>
      </c>
      <c r="DK46" s="10">
        <v>0</v>
      </c>
      <c r="DL46" s="10">
        <v>0</v>
      </c>
      <c r="DM46" s="10">
        <v>3.2173083999999998</v>
      </c>
      <c r="DN46" s="10">
        <v>3.2422756000000001</v>
      </c>
      <c r="DO46" s="10">
        <v>0</v>
      </c>
      <c r="DP46" s="10">
        <v>0</v>
      </c>
      <c r="DQ46" s="10">
        <v>3.0306473</v>
      </c>
      <c r="DR46" s="10">
        <v>3.0965210999999999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5.3379035885869897E-7</v>
      </c>
      <c r="F47" s="10">
        <v>4.4641550660030104E-3</v>
      </c>
      <c r="G47" s="10">
        <v>0</v>
      </c>
      <c r="H47" s="10">
        <v>0</v>
      </c>
      <c r="I47" s="10">
        <v>7.2878124491972596</v>
      </c>
      <c r="J47" s="10">
        <v>717657.85813574796</v>
      </c>
      <c r="K47" s="10">
        <v>0</v>
      </c>
      <c r="L47" s="10">
        <v>0</v>
      </c>
      <c r="M47" s="10">
        <v>2.9015231878259902E-7</v>
      </c>
      <c r="N47" s="10">
        <v>1.5430186361964399E-7</v>
      </c>
      <c r="O47" s="10">
        <v>0</v>
      </c>
      <c r="P47" s="10">
        <v>0</v>
      </c>
      <c r="Q47" s="10">
        <v>1.4452429775158001E-7</v>
      </c>
      <c r="R47" s="10">
        <v>1.08338327253765E-7</v>
      </c>
      <c r="S47" s="10">
        <v>0</v>
      </c>
      <c r="T47" s="10">
        <v>0</v>
      </c>
      <c r="U47" s="10">
        <v>2.8028665310930702E-7</v>
      </c>
      <c r="V47" s="10">
        <v>1.6483606979367202E-8</v>
      </c>
      <c r="W47" s="10">
        <v>0</v>
      </c>
      <c r="X47" s="10">
        <v>0</v>
      </c>
      <c r="Y47" s="10">
        <v>1.9519061554840199E-6</v>
      </c>
      <c r="Z47" s="10">
        <v>5.8664779700734504E-9</v>
      </c>
      <c r="AA47" s="10">
        <v>0</v>
      </c>
      <c r="AB47" s="10">
        <v>0</v>
      </c>
      <c r="AC47" s="10">
        <v>2.1140463750013401E-5</v>
      </c>
      <c r="AD47" s="10">
        <v>3.2747081268880198E-8</v>
      </c>
      <c r="AE47" s="10">
        <v>0</v>
      </c>
      <c r="AF47" s="10">
        <v>0</v>
      </c>
      <c r="AG47" s="10">
        <v>1.8988462663849199E-4</v>
      </c>
      <c r="AH47" s="10">
        <v>7.07422083690013E-8</v>
      </c>
      <c r="AI47" s="10">
        <v>0</v>
      </c>
      <c r="AJ47" s="10">
        <v>0</v>
      </c>
      <c r="AK47" s="10">
        <v>1.68327932846962E-3</v>
      </c>
      <c r="AL47" s="10">
        <v>9.2626381550942103E-8</v>
      </c>
      <c r="AM47" s="10">
        <v>0</v>
      </c>
      <c r="AN47" s="10">
        <v>0</v>
      </c>
      <c r="AO47" s="10">
        <v>1.7142245180497302E-2</v>
      </c>
      <c r="AP47" s="10">
        <v>1.94370683936906E-7</v>
      </c>
      <c r="AQ47" s="10">
        <v>0</v>
      </c>
      <c r="AR47" s="10">
        <v>0</v>
      </c>
      <c r="AS47" s="10">
        <v>1.1892603920591E-7</v>
      </c>
      <c r="AT47" s="10">
        <v>1.01673178766517E-3</v>
      </c>
      <c r="AU47" s="10">
        <v>0</v>
      </c>
      <c r="AV47" s="10">
        <v>0</v>
      </c>
      <c r="AW47" s="10">
        <v>1.8083977088182599</v>
      </c>
      <c r="AX47" s="10">
        <v>173872.55676333001</v>
      </c>
      <c r="AY47" s="10">
        <v>0</v>
      </c>
      <c r="AZ47" s="10">
        <v>0</v>
      </c>
      <c r="BA47" s="10">
        <v>1.3122967730734901E-7</v>
      </c>
      <c r="BB47" s="10">
        <v>9.3441697453273294E-8</v>
      </c>
      <c r="BC47" s="10">
        <v>0</v>
      </c>
      <c r="BD47" s="10">
        <v>0</v>
      </c>
      <c r="BE47" s="10">
        <v>7.5149182382038599E-8</v>
      </c>
      <c r="BF47" s="10">
        <v>7.0223118242153906E-8</v>
      </c>
      <c r="BG47" s="10">
        <v>0</v>
      </c>
      <c r="BH47" s="10">
        <v>0</v>
      </c>
      <c r="BI47" s="10">
        <v>7.1596304174188903E-8</v>
      </c>
      <c r="BJ47" s="10">
        <v>1.0495448088502399E-8</v>
      </c>
      <c r="BK47" s="10">
        <v>0</v>
      </c>
      <c r="BL47" s="10">
        <v>0</v>
      </c>
      <c r="BM47" s="10">
        <v>4.29204721913768E-7</v>
      </c>
      <c r="BN47" s="10">
        <v>1.6191519217456199E-9</v>
      </c>
      <c r="BO47" s="10">
        <v>0</v>
      </c>
      <c r="BP47" s="10">
        <v>0</v>
      </c>
      <c r="BQ47" s="10">
        <v>4.3429993416624897E-6</v>
      </c>
      <c r="BR47" s="10">
        <v>7.9248837310476494E-9</v>
      </c>
      <c r="BS47" s="10">
        <v>0</v>
      </c>
      <c r="BT47" s="10">
        <v>0</v>
      </c>
      <c r="BU47" s="10">
        <v>3.9420518978924599E-5</v>
      </c>
      <c r="BV47" s="10">
        <v>1.8249749870320402E-8</v>
      </c>
      <c r="BW47" s="10">
        <v>0</v>
      </c>
      <c r="BX47" s="10">
        <v>0</v>
      </c>
      <c r="BY47" s="10">
        <v>3.8821260642879301E-4</v>
      </c>
      <c r="BZ47" s="10">
        <v>2.3069622659581601E-8</v>
      </c>
      <c r="CA47" s="10">
        <v>0</v>
      </c>
      <c r="CB47" s="10">
        <v>0</v>
      </c>
      <c r="CC47" s="10">
        <v>3.9653790155811802E-3</v>
      </c>
      <c r="CD47" s="10">
        <v>5.2367214797794999E-8</v>
      </c>
      <c r="CE47" s="10">
        <v>0</v>
      </c>
      <c r="CF47" s="10">
        <v>0</v>
      </c>
      <c r="CG47" s="10">
        <v>4.2131027000000003</v>
      </c>
      <c r="CH47" s="10">
        <v>5.1003021999999998</v>
      </c>
      <c r="CI47" s="10">
        <v>0</v>
      </c>
      <c r="CJ47" s="10">
        <v>0</v>
      </c>
      <c r="CK47" s="10">
        <v>9.4728407000000008</v>
      </c>
      <c r="CL47" s="10">
        <v>10.2263845</v>
      </c>
      <c r="CM47" s="10">
        <v>0</v>
      </c>
      <c r="CN47" s="10">
        <v>0</v>
      </c>
      <c r="CO47" s="10">
        <v>6.1041135000000004</v>
      </c>
      <c r="CP47" s="10">
        <v>6.0483376</v>
      </c>
      <c r="CQ47" s="10">
        <v>0</v>
      </c>
      <c r="CR47" s="10">
        <v>0</v>
      </c>
      <c r="CS47" s="10">
        <v>6.7450187000000001</v>
      </c>
      <c r="CT47" s="10">
        <v>6.7094911000000002</v>
      </c>
      <c r="CU47" s="10">
        <v>0</v>
      </c>
      <c r="CV47" s="10">
        <v>0</v>
      </c>
      <c r="CW47" s="10">
        <v>6.8980056999999997</v>
      </c>
      <c r="CX47" s="10">
        <v>6.8977328</v>
      </c>
      <c r="CY47" s="10">
        <v>0</v>
      </c>
      <c r="CZ47" s="10">
        <v>0</v>
      </c>
      <c r="DA47" s="10">
        <v>5.5949669000000002</v>
      </c>
      <c r="DB47" s="10">
        <v>5.6021172000000004</v>
      </c>
      <c r="DC47" s="10">
        <v>0</v>
      </c>
      <c r="DD47" s="10">
        <v>0</v>
      </c>
      <c r="DE47" s="10">
        <v>6.4572362999999999</v>
      </c>
      <c r="DF47" s="10">
        <v>6.7068665000000003</v>
      </c>
      <c r="DG47" s="10">
        <v>0</v>
      </c>
      <c r="DH47" s="10">
        <v>0</v>
      </c>
      <c r="DI47" s="10">
        <v>6.9095269999999998</v>
      </c>
      <c r="DJ47" s="10">
        <v>6.9072218000000003</v>
      </c>
      <c r="DK47" s="10">
        <v>0</v>
      </c>
      <c r="DL47" s="10">
        <v>0</v>
      </c>
      <c r="DM47" s="10">
        <v>7.4228829999999997</v>
      </c>
      <c r="DN47" s="10">
        <v>7.8494048000000003</v>
      </c>
      <c r="DO47" s="10">
        <v>0</v>
      </c>
      <c r="DP47" s="10">
        <v>0</v>
      </c>
      <c r="DQ47" s="10">
        <v>7.0124301999999998</v>
      </c>
      <c r="DR47" s="10">
        <v>7.0501699000000002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4.0279143539818096E-3</v>
      </c>
      <c r="F48" s="10">
        <v>4.0279143539818096E-3</v>
      </c>
      <c r="G48" s="10">
        <v>0</v>
      </c>
      <c r="H48" s="10">
        <v>0</v>
      </c>
      <c r="I48" s="10">
        <v>4.0279143539813699E-3</v>
      </c>
      <c r="J48" s="10">
        <v>4.0279143539813699E-3</v>
      </c>
      <c r="K48" s="10">
        <v>0</v>
      </c>
      <c r="L48" s="10">
        <v>0</v>
      </c>
      <c r="M48" s="10">
        <v>4.0279044930421901E-3</v>
      </c>
      <c r="N48" s="10">
        <v>4.0279044930421901E-3</v>
      </c>
      <c r="O48" s="10">
        <v>0</v>
      </c>
      <c r="P48" s="10">
        <v>0</v>
      </c>
      <c r="Q48" s="10">
        <v>4.0279133678706204E-3</v>
      </c>
      <c r="R48" s="10">
        <v>4.0279133678706204E-3</v>
      </c>
      <c r="S48" s="10">
        <v>0</v>
      </c>
      <c r="T48" s="10">
        <v>0</v>
      </c>
      <c r="U48" s="10">
        <v>4.02791425537136E-3</v>
      </c>
      <c r="V48" s="10">
        <v>4.02791425537136E-3</v>
      </c>
      <c r="W48" s="10">
        <v>0</v>
      </c>
      <c r="X48" s="10">
        <v>0</v>
      </c>
      <c r="Y48" s="10">
        <v>4.0279143441254699E-3</v>
      </c>
      <c r="Z48" s="10">
        <v>4.0279143441254699E-3</v>
      </c>
      <c r="AA48" s="10">
        <v>0</v>
      </c>
      <c r="AB48" s="10">
        <v>0</v>
      </c>
      <c r="AC48" s="10">
        <v>4.0279143529928204E-3</v>
      </c>
      <c r="AD48" s="10">
        <v>4.0279143529928204E-3</v>
      </c>
      <c r="AE48" s="10">
        <v>0</v>
      </c>
      <c r="AF48" s="10">
        <v>0</v>
      </c>
      <c r="AG48" s="10">
        <v>4.0279143538863296E-3</v>
      </c>
      <c r="AH48" s="10">
        <v>4.0279143538863296E-3</v>
      </c>
      <c r="AI48" s="10">
        <v>0</v>
      </c>
      <c r="AJ48" s="10">
        <v>0</v>
      </c>
      <c r="AK48" s="10">
        <v>4.0279143539724803E-3</v>
      </c>
      <c r="AL48" s="10">
        <v>4.0279143539724803E-3</v>
      </c>
      <c r="AM48" s="10">
        <v>0</v>
      </c>
      <c r="AN48" s="10">
        <v>0</v>
      </c>
      <c r="AO48" s="10">
        <v>4.0279143539813699E-3</v>
      </c>
      <c r="AP48" s="10">
        <v>4.0279143539813699E-3</v>
      </c>
      <c r="AQ48" s="10">
        <v>0</v>
      </c>
      <c r="AR48" s="10">
        <v>0</v>
      </c>
      <c r="AS48" s="10">
        <v>2.8167111186258999E-3</v>
      </c>
      <c r="AT48" s="10">
        <v>2.8167111186258999E-3</v>
      </c>
      <c r="AU48" s="10">
        <v>0</v>
      </c>
      <c r="AV48" s="10">
        <v>0</v>
      </c>
      <c r="AW48" s="10">
        <v>2.8167111186249102E-3</v>
      </c>
      <c r="AX48" s="10">
        <v>2.8167111186249102E-3</v>
      </c>
      <c r="AY48" s="10">
        <v>0</v>
      </c>
      <c r="AZ48" s="10">
        <v>0</v>
      </c>
      <c r="BA48" s="10">
        <v>2.81671075151482E-3</v>
      </c>
      <c r="BB48" s="10">
        <v>2.81671075151482E-3</v>
      </c>
      <c r="BC48" s="10">
        <v>0</v>
      </c>
      <c r="BD48" s="10">
        <v>0</v>
      </c>
      <c r="BE48" s="10">
        <v>2.8167110819121701E-3</v>
      </c>
      <c r="BF48" s="10">
        <v>2.8167110819121701E-3</v>
      </c>
      <c r="BG48" s="10">
        <v>0</v>
      </c>
      <c r="BH48" s="10">
        <v>0</v>
      </c>
      <c r="BI48" s="10">
        <v>2.8167111149546699E-3</v>
      </c>
      <c r="BJ48" s="10">
        <v>2.8167111149546699E-3</v>
      </c>
      <c r="BK48" s="10">
        <v>0</v>
      </c>
      <c r="BL48" s="10">
        <v>0</v>
      </c>
      <c r="BM48" s="10">
        <v>2.8167111182581099E-3</v>
      </c>
      <c r="BN48" s="10">
        <v>2.8167111182581099E-3</v>
      </c>
      <c r="BO48" s="10">
        <v>0</v>
      </c>
      <c r="BP48" s="10">
        <v>0</v>
      </c>
      <c r="BQ48" s="10">
        <v>2.8167111185887599E-3</v>
      </c>
      <c r="BR48" s="10">
        <v>2.8167111185887599E-3</v>
      </c>
      <c r="BS48" s="10">
        <v>0</v>
      </c>
      <c r="BT48" s="10">
        <v>0</v>
      </c>
      <c r="BU48" s="10">
        <v>2.8167111186219698E-3</v>
      </c>
      <c r="BV48" s="10">
        <v>2.8167111186219698E-3</v>
      </c>
      <c r="BW48" s="10">
        <v>0</v>
      </c>
      <c r="BX48" s="10">
        <v>0</v>
      </c>
      <c r="BY48" s="10">
        <v>2.8167111186249401E-3</v>
      </c>
      <c r="BZ48" s="10">
        <v>2.8167111186249401E-3</v>
      </c>
      <c r="CA48" s="10">
        <v>0</v>
      </c>
      <c r="CB48" s="10">
        <v>0</v>
      </c>
      <c r="CC48" s="10">
        <v>2.81671111862706E-3</v>
      </c>
      <c r="CD48" s="10">
        <v>2.81671111862706E-3</v>
      </c>
      <c r="CE48" s="10">
        <v>0</v>
      </c>
      <c r="CF48" s="10">
        <v>0</v>
      </c>
      <c r="CG48" s="10">
        <v>1.5854199999999999E-2</v>
      </c>
      <c r="CH48" s="10">
        <v>2.82834E-2</v>
      </c>
      <c r="CI48" s="10">
        <v>0</v>
      </c>
      <c r="CJ48" s="10">
        <v>0</v>
      </c>
      <c r="CK48" s="10">
        <v>7.1891200000000002E-2</v>
      </c>
      <c r="CL48" s="10">
        <v>7.9707799999999995E-2</v>
      </c>
      <c r="CM48" s="10">
        <v>0</v>
      </c>
      <c r="CN48" s="10">
        <v>0</v>
      </c>
      <c r="CO48" s="10">
        <v>4.8019399999999997E-2</v>
      </c>
      <c r="CP48" s="10">
        <v>4.5853199999999997E-2</v>
      </c>
      <c r="CQ48" s="10">
        <v>0</v>
      </c>
      <c r="CR48" s="10">
        <v>0</v>
      </c>
      <c r="CS48" s="10">
        <v>6.8453600000000003E-2</v>
      </c>
      <c r="CT48" s="10">
        <v>5.7495999999999998E-2</v>
      </c>
      <c r="CU48" s="10">
        <v>0</v>
      </c>
      <c r="CV48" s="10">
        <v>0</v>
      </c>
      <c r="CW48" s="10">
        <v>5.4579000000000003E-2</v>
      </c>
      <c r="CX48" s="10">
        <v>4.8752700000000003E-2</v>
      </c>
      <c r="CY48" s="10">
        <v>0</v>
      </c>
      <c r="CZ48" s="10">
        <v>0</v>
      </c>
      <c r="DA48" s="10">
        <v>4.2338300000000002E-2</v>
      </c>
      <c r="DB48" s="10">
        <v>3.97138E-2</v>
      </c>
      <c r="DC48" s="10">
        <v>0</v>
      </c>
      <c r="DD48" s="10">
        <v>0</v>
      </c>
      <c r="DE48" s="10">
        <v>5.0298599999999999E-2</v>
      </c>
      <c r="DF48" s="10">
        <v>4.8682400000000001E-2</v>
      </c>
      <c r="DG48" s="10">
        <v>0</v>
      </c>
      <c r="DH48" s="10">
        <v>0</v>
      </c>
      <c r="DI48" s="10">
        <v>8.2758700000000004E-2</v>
      </c>
      <c r="DJ48" s="10">
        <v>6.9860099999999994E-2</v>
      </c>
      <c r="DK48" s="10">
        <v>0</v>
      </c>
      <c r="DL48" s="10">
        <v>0</v>
      </c>
      <c r="DM48" s="10">
        <v>5.6543999999999997E-2</v>
      </c>
      <c r="DN48" s="10">
        <v>5.8112400000000002E-2</v>
      </c>
      <c r="DO48" s="10">
        <v>0</v>
      </c>
      <c r="DP48" s="10">
        <v>0</v>
      </c>
      <c r="DQ48" s="10">
        <v>7.8640199999999993E-2</v>
      </c>
      <c r="DR48" s="10">
        <v>8.5524299999999998E-2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6.2488770787266806E-5</v>
      </c>
      <c r="F49" s="10">
        <v>6.2488770787821904E-5</v>
      </c>
      <c r="G49" s="10">
        <v>0</v>
      </c>
      <c r="H49" s="10">
        <v>0</v>
      </c>
      <c r="I49" s="10">
        <v>6.2488776577176997E-5</v>
      </c>
      <c r="J49" s="10">
        <v>6.2488774358701607E-5</v>
      </c>
      <c r="K49" s="10">
        <v>0</v>
      </c>
      <c r="L49" s="10">
        <v>0</v>
      </c>
      <c r="M49" s="10">
        <v>6.4620311435892295E-5</v>
      </c>
      <c r="N49" s="10">
        <v>6.4620442719098796E-5</v>
      </c>
      <c r="O49" s="10">
        <v>0</v>
      </c>
      <c r="P49" s="10">
        <v>0</v>
      </c>
      <c r="Q49" s="10">
        <v>6.2420421998929401E-5</v>
      </c>
      <c r="R49" s="10">
        <v>6.2420409159949495E-5</v>
      </c>
      <c r="S49" s="10">
        <v>0</v>
      </c>
      <c r="T49" s="10">
        <v>0</v>
      </c>
      <c r="U49" s="10">
        <v>6.2481861435231795E-5</v>
      </c>
      <c r="V49" s="10">
        <v>6.2481842573527998E-5</v>
      </c>
      <c r="W49" s="10">
        <v>0</v>
      </c>
      <c r="X49" s="10">
        <v>0</v>
      </c>
      <c r="Y49" s="10">
        <v>6.2488078287500901E-5</v>
      </c>
      <c r="Z49" s="10">
        <v>6.2488079539541093E-5</v>
      </c>
      <c r="AA49" s="10">
        <v>0</v>
      </c>
      <c r="AB49" s="10">
        <v>0</v>
      </c>
      <c r="AC49" s="10">
        <v>6.2488725304024606E-5</v>
      </c>
      <c r="AD49" s="10">
        <v>6.2488702987792397E-5</v>
      </c>
      <c r="AE49" s="10">
        <v>0</v>
      </c>
      <c r="AF49" s="10">
        <v>0</v>
      </c>
      <c r="AG49" s="10">
        <v>6.2488765972326706E-5</v>
      </c>
      <c r="AH49" s="10">
        <v>6.2488765415633099E-5</v>
      </c>
      <c r="AI49" s="10">
        <v>0</v>
      </c>
      <c r="AJ49" s="10">
        <v>0</v>
      </c>
      <c r="AK49" s="10">
        <v>6.24887666351992E-5</v>
      </c>
      <c r="AL49" s="10">
        <v>6.2488772731197906E-5</v>
      </c>
      <c r="AM49" s="10">
        <v>0</v>
      </c>
      <c r="AN49" s="10">
        <v>0</v>
      </c>
      <c r="AO49" s="10">
        <v>6.2488783326944395E-5</v>
      </c>
      <c r="AP49" s="10">
        <v>6.2488776829322496E-5</v>
      </c>
      <c r="AQ49" s="10">
        <v>0</v>
      </c>
      <c r="AR49" s="10">
        <v>0</v>
      </c>
      <c r="AS49" s="10">
        <v>3.8498646002941098E-5</v>
      </c>
      <c r="AT49" s="10">
        <v>3.8498646002959903E-5</v>
      </c>
      <c r="AU49" s="10">
        <v>0</v>
      </c>
      <c r="AV49" s="10">
        <v>0</v>
      </c>
      <c r="AW49" s="10">
        <v>3.8498649524070403E-5</v>
      </c>
      <c r="AX49" s="10">
        <v>3.8498643664893801E-5</v>
      </c>
      <c r="AY49" s="10">
        <v>0</v>
      </c>
      <c r="AZ49" s="10">
        <v>0</v>
      </c>
      <c r="BA49" s="10">
        <v>3.9390866188589198E-5</v>
      </c>
      <c r="BB49" s="10">
        <v>3.93909035551604E-5</v>
      </c>
      <c r="BC49" s="10">
        <v>0</v>
      </c>
      <c r="BD49" s="10">
        <v>0</v>
      </c>
      <c r="BE49" s="10">
        <v>3.8585875349102397E-5</v>
      </c>
      <c r="BF49" s="10">
        <v>3.8585874869643097E-5</v>
      </c>
      <c r="BG49" s="10">
        <v>0</v>
      </c>
      <c r="BH49" s="10">
        <v>0</v>
      </c>
      <c r="BI49" s="10">
        <v>3.8507351700319403E-5</v>
      </c>
      <c r="BJ49" s="10">
        <v>3.8507340999187901E-5</v>
      </c>
      <c r="BK49" s="10">
        <v>0</v>
      </c>
      <c r="BL49" s="10">
        <v>0</v>
      </c>
      <c r="BM49" s="10">
        <v>3.8499515140076597E-5</v>
      </c>
      <c r="BN49" s="10">
        <v>3.8499515368521898E-5</v>
      </c>
      <c r="BO49" s="10">
        <v>0</v>
      </c>
      <c r="BP49" s="10">
        <v>0</v>
      </c>
      <c r="BQ49" s="10">
        <v>3.8498732973402699E-5</v>
      </c>
      <c r="BR49" s="10">
        <v>3.8498733073762802E-5</v>
      </c>
      <c r="BS49" s="10">
        <v>0</v>
      </c>
      <c r="BT49" s="10">
        <v>0</v>
      </c>
      <c r="BU49" s="10">
        <v>3.8498656977297701E-5</v>
      </c>
      <c r="BV49" s="10">
        <v>3.8498653737251801E-5</v>
      </c>
      <c r="BW49" s="10">
        <v>0</v>
      </c>
      <c r="BX49" s="10">
        <v>0</v>
      </c>
      <c r="BY49" s="10">
        <v>3.8498646148663298E-5</v>
      </c>
      <c r="BZ49" s="10">
        <v>3.84986474188344E-5</v>
      </c>
      <c r="CA49" s="10">
        <v>0</v>
      </c>
      <c r="CB49" s="10">
        <v>0</v>
      </c>
      <c r="CC49" s="10">
        <v>3.8498646797771297E-5</v>
      </c>
      <c r="CD49" s="10">
        <v>3.84986483504897E-5</v>
      </c>
      <c r="CE49" s="10">
        <v>0</v>
      </c>
      <c r="CF49" s="10">
        <v>0</v>
      </c>
      <c r="CG49" s="10">
        <v>4.0300500000000003E-2</v>
      </c>
      <c r="CH49" s="10">
        <v>4.6239599999999999E-2</v>
      </c>
      <c r="CI49" s="10">
        <v>0</v>
      </c>
      <c r="CJ49" s="10">
        <v>0</v>
      </c>
      <c r="CK49" s="10">
        <v>9.3632900000000005E-2</v>
      </c>
      <c r="CL49" s="10">
        <v>9.5951300000000003E-2</v>
      </c>
      <c r="CM49" s="10">
        <v>0</v>
      </c>
      <c r="CN49" s="10">
        <v>0</v>
      </c>
      <c r="CO49" s="10">
        <v>6.1266399999999999E-2</v>
      </c>
      <c r="CP49" s="10">
        <v>5.7012300000000002E-2</v>
      </c>
      <c r="CQ49" s="10">
        <v>0</v>
      </c>
      <c r="CR49" s="10">
        <v>0</v>
      </c>
      <c r="CS49" s="10">
        <v>6.7318000000000003E-2</v>
      </c>
      <c r="CT49" s="10">
        <v>6.6505800000000004E-2</v>
      </c>
      <c r="CU49" s="10">
        <v>0</v>
      </c>
      <c r="CV49" s="10">
        <v>0</v>
      </c>
      <c r="CW49" s="10">
        <v>5.8763799999999998E-2</v>
      </c>
      <c r="CX49" s="10">
        <v>5.6021899999999999E-2</v>
      </c>
      <c r="CY49" s="10">
        <v>0</v>
      </c>
      <c r="CZ49" s="10">
        <v>0</v>
      </c>
      <c r="DA49" s="10">
        <v>4.7462799999999999E-2</v>
      </c>
      <c r="DB49" s="10">
        <v>4.71846E-2</v>
      </c>
      <c r="DC49" s="10">
        <v>0</v>
      </c>
      <c r="DD49" s="10">
        <v>0</v>
      </c>
      <c r="DE49" s="10">
        <v>7.05147E-2</v>
      </c>
      <c r="DF49" s="10">
        <v>5.7655199999999997E-2</v>
      </c>
      <c r="DG49" s="10">
        <v>0</v>
      </c>
      <c r="DH49" s="10">
        <v>0</v>
      </c>
      <c r="DI49" s="10">
        <v>6.0846200000000003E-2</v>
      </c>
      <c r="DJ49" s="10">
        <v>6.2722799999999995E-2</v>
      </c>
      <c r="DK49" s="10">
        <v>0</v>
      </c>
      <c r="DL49" s="10">
        <v>0</v>
      </c>
      <c r="DM49" s="10">
        <v>6.7658200000000002E-2</v>
      </c>
      <c r="DN49" s="10">
        <v>6.3761700000000004E-2</v>
      </c>
      <c r="DO49" s="10">
        <v>0</v>
      </c>
      <c r="DP49" s="10">
        <v>0</v>
      </c>
      <c r="DQ49" s="10">
        <v>0.1012029</v>
      </c>
      <c r="DR49" s="10">
        <v>0.11169220000000001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6.5954877392915304E-9</v>
      </c>
      <c r="F50" s="10">
        <v>6.1714150317859803E-9</v>
      </c>
      <c r="G50" s="10">
        <v>0</v>
      </c>
      <c r="H50" s="10">
        <v>0</v>
      </c>
      <c r="I50" s="10">
        <v>0.127989667556621</v>
      </c>
      <c r="J50" s="10">
        <v>9.6039601318349105E-4</v>
      </c>
      <c r="K50" s="10">
        <v>0</v>
      </c>
      <c r="L50" s="10">
        <v>0</v>
      </c>
      <c r="M50" s="10">
        <v>1.7533103789269002E-5</v>
      </c>
      <c r="N50" s="10">
        <v>1.7166388641284802E-5</v>
      </c>
      <c r="O50" s="10">
        <v>0</v>
      </c>
      <c r="P50" s="10">
        <v>0</v>
      </c>
      <c r="Q50" s="10">
        <v>4.0372850292763598E-6</v>
      </c>
      <c r="R50" s="10">
        <v>4.03678249651096E-6</v>
      </c>
      <c r="S50" s="10">
        <v>0</v>
      </c>
      <c r="T50" s="10">
        <v>0</v>
      </c>
      <c r="U50" s="10">
        <v>8.2310740649044201E-7</v>
      </c>
      <c r="V50" s="10">
        <v>8.1985065821660298E-7</v>
      </c>
      <c r="W50" s="10">
        <v>0</v>
      </c>
      <c r="X50" s="10">
        <v>0</v>
      </c>
      <c r="Y50" s="10">
        <v>4.5503179267603098E-7</v>
      </c>
      <c r="Z50" s="10">
        <v>4.1006459265691099E-7</v>
      </c>
      <c r="AA50" s="10">
        <v>0</v>
      </c>
      <c r="AB50" s="10">
        <v>0</v>
      </c>
      <c r="AC50" s="10">
        <v>6.9433471411306503E-7</v>
      </c>
      <c r="AD50" s="10">
        <v>3.38599117633009E-7</v>
      </c>
      <c r="AE50" s="10">
        <v>0</v>
      </c>
      <c r="AF50" s="10">
        <v>0</v>
      </c>
      <c r="AG50" s="10">
        <v>3.55132345158937E-6</v>
      </c>
      <c r="AH50" s="10">
        <v>2.4077515691639501E-7</v>
      </c>
      <c r="AI50" s="10">
        <v>0</v>
      </c>
      <c r="AJ50" s="10">
        <v>0</v>
      </c>
      <c r="AK50" s="10">
        <v>3.3791682463639497E-5</v>
      </c>
      <c r="AL50" s="10">
        <v>3.9111261779245499E-7</v>
      </c>
      <c r="AM50" s="10">
        <v>0</v>
      </c>
      <c r="AN50" s="10">
        <v>0</v>
      </c>
      <c r="AO50" s="10">
        <v>2.7095609609245603E-4</v>
      </c>
      <c r="AP50" s="10">
        <v>2.2652555539959301E-6</v>
      </c>
      <c r="AQ50" s="10">
        <v>0</v>
      </c>
      <c r="AR50" s="10">
        <v>0</v>
      </c>
      <c r="AS50" s="10">
        <v>2.9604949466670799E-9</v>
      </c>
      <c r="AT50" s="10">
        <v>2.89883424297153E-9</v>
      </c>
      <c r="AU50" s="10">
        <v>0</v>
      </c>
      <c r="AV50" s="10">
        <v>0</v>
      </c>
      <c r="AW50" s="10">
        <v>2.7904923041054099E-2</v>
      </c>
      <c r="AX50" s="10">
        <v>2.3876114631733199E-4</v>
      </c>
      <c r="AY50" s="10">
        <v>0</v>
      </c>
      <c r="AZ50" s="10">
        <v>0</v>
      </c>
      <c r="BA50" s="10">
        <v>9.3547533468565499E-6</v>
      </c>
      <c r="BB50" s="10">
        <v>9.2806950114704494E-6</v>
      </c>
      <c r="BC50" s="10">
        <v>0</v>
      </c>
      <c r="BD50" s="10">
        <v>0</v>
      </c>
      <c r="BE50" s="10">
        <v>2.1032470210411199E-6</v>
      </c>
      <c r="BF50" s="10">
        <v>2.09829850557079E-6</v>
      </c>
      <c r="BG50" s="10">
        <v>0</v>
      </c>
      <c r="BH50" s="10">
        <v>0</v>
      </c>
      <c r="BI50" s="10">
        <v>3.7930737541991101E-7</v>
      </c>
      <c r="BJ50" s="10">
        <v>3.77868426408338E-7</v>
      </c>
      <c r="BK50" s="10">
        <v>0</v>
      </c>
      <c r="BL50" s="10">
        <v>0</v>
      </c>
      <c r="BM50" s="10">
        <v>2.1399518370441E-7</v>
      </c>
      <c r="BN50" s="10">
        <v>2.1014123550733201E-7</v>
      </c>
      <c r="BO50" s="10">
        <v>0</v>
      </c>
      <c r="BP50" s="10">
        <v>0</v>
      </c>
      <c r="BQ50" s="10">
        <v>2.1147359790544E-7</v>
      </c>
      <c r="BR50" s="10">
        <v>1.8358838442345801E-7</v>
      </c>
      <c r="BS50" s="10">
        <v>0</v>
      </c>
      <c r="BT50" s="10">
        <v>0</v>
      </c>
      <c r="BU50" s="10">
        <v>9.5710014618143002E-7</v>
      </c>
      <c r="BV50" s="10">
        <v>1.10498844658477E-7</v>
      </c>
      <c r="BW50" s="10">
        <v>0</v>
      </c>
      <c r="BX50" s="10">
        <v>0</v>
      </c>
      <c r="BY50" s="10">
        <v>8.6757211050435506E-6</v>
      </c>
      <c r="BZ50" s="10">
        <v>1.04266973224468E-7</v>
      </c>
      <c r="CA50" s="10">
        <v>0</v>
      </c>
      <c r="CB50" s="10">
        <v>0</v>
      </c>
      <c r="CC50" s="10">
        <v>6.6223627024795197E-5</v>
      </c>
      <c r="CD50" s="10">
        <v>5.72587750359082E-7</v>
      </c>
      <c r="CE50" s="10">
        <v>0</v>
      </c>
      <c r="CF50" s="10">
        <v>0</v>
      </c>
      <c r="CG50" s="10">
        <v>6.9905700000000001E-2</v>
      </c>
      <c r="CH50" s="10">
        <v>9.9375500000000005E-2</v>
      </c>
      <c r="CI50" s="10">
        <v>0</v>
      </c>
      <c r="CJ50" s="10">
        <v>0</v>
      </c>
      <c r="CK50" s="10">
        <v>0.13245970000000001</v>
      </c>
      <c r="CL50" s="10">
        <v>0.13725019999999999</v>
      </c>
      <c r="CM50" s="10">
        <v>0</v>
      </c>
      <c r="CN50" s="10">
        <v>0</v>
      </c>
      <c r="CO50" s="10">
        <v>8.2364699999999999E-2</v>
      </c>
      <c r="CP50" s="10">
        <v>8.1514600000000006E-2</v>
      </c>
      <c r="CQ50" s="10">
        <v>0</v>
      </c>
      <c r="CR50" s="10">
        <v>0</v>
      </c>
      <c r="CS50" s="10">
        <v>0.10091749999999999</v>
      </c>
      <c r="CT50" s="10">
        <v>9.1049900000000003E-2</v>
      </c>
      <c r="CU50" s="10">
        <v>0</v>
      </c>
      <c r="CV50" s="10">
        <v>0</v>
      </c>
      <c r="CW50" s="10">
        <v>7.3432700000000004E-2</v>
      </c>
      <c r="CX50" s="10">
        <v>7.0553000000000005E-2</v>
      </c>
      <c r="CY50" s="10">
        <v>0</v>
      </c>
      <c r="CZ50" s="10">
        <v>0</v>
      </c>
      <c r="DA50" s="10">
        <v>6.1475700000000001E-2</v>
      </c>
      <c r="DB50" s="10">
        <v>6.4413799999999993E-2</v>
      </c>
      <c r="DC50" s="10">
        <v>0</v>
      </c>
      <c r="DD50" s="10">
        <v>0</v>
      </c>
      <c r="DE50" s="10">
        <v>9.0221700000000002E-2</v>
      </c>
      <c r="DF50" s="10">
        <v>7.4714600000000006E-2</v>
      </c>
      <c r="DG50" s="10">
        <v>0</v>
      </c>
      <c r="DH50" s="10">
        <v>0</v>
      </c>
      <c r="DI50" s="10">
        <v>0.1463141</v>
      </c>
      <c r="DJ50" s="10">
        <v>8.5901000000000005E-2</v>
      </c>
      <c r="DK50" s="10">
        <v>0</v>
      </c>
      <c r="DL50" s="10">
        <v>0</v>
      </c>
      <c r="DM50" s="10">
        <v>8.3977800000000005E-2</v>
      </c>
      <c r="DN50" s="10">
        <v>8.0290899999999998E-2</v>
      </c>
      <c r="DO50" s="10">
        <v>0</v>
      </c>
      <c r="DP50" s="10">
        <v>0</v>
      </c>
      <c r="DQ50" s="10">
        <v>0.11668190000000001</v>
      </c>
      <c r="DR50" s="10">
        <v>0.1228812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3.8534210359056401E-7</v>
      </c>
      <c r="F51" s="10">
        <v>5.03706774401813E-7</v>
      </c>
      <c r="G51" s="10">
        <v>0</v>
      </c>
      <c r="H51" s="10">
        <v>0</v>
      </c>
      <c r="I51" s="10">
        <v>3.2461400774485498</v>
      </c>
      <c r="J51" s="10">
        <v>3.4609468910304399E-3</v>
      </c>
      <c r="K51" s="10">
        <v>0</v>
      </c>
      <c r="L51" s="10">
        <v>0</v>
      </c>
      <c r="M51" s="10">
        <v>7.4453596324852703E-6</v>
      </c>
      <c r="N51" s="10">
        <v>4.4314984432650097E-6</v>
      </c>
      <c r="O51" s="10">
        <v>0</v>
      </c>
      <c r="P51" s="10">
        <v>0</v>
      </c>
      <c r="Q51" s="10">
        <v>1.1673330734748899E-6</v>
      </c>
      <c r="R51" s="10">
        <v>2.86920884915581E-7</v>
      </c>
      <c r="S51" s="10">
        <v>0</v>
      </c>
      <c r="T51" s="10">
        <v>0</v>
      </c>
      <c r="U51" s="10">
        <v>2.4318732757405698E-7</v>
      </c>
      <c r="V51" s="10">
        <v>1.40308801289263E-7</v>
      </c>
      <c r="W51" s="10">
        <v>0</v>
      </c>
      <c r="X51" s="10">
        <v>0</v>
      </c>
      <c r="Y51" s="10">
        <v>1.93657217206766E-7</v>
      </c>
      <c r="Z51" s="10">
        <v>1.18314962511273E-7</v>
      </c>
      <c r="AA51" s="10">
        <v>0</v>
      </c>
      <c r="AB51" s="10">
        <v>0</v>
      </c>
      <c r="AC51" s="10">
        <v>5.9434012050774101E-7</v>
      </c>
      <c r="AD51" s="10">
        <v>7.5115750231002894E-8</v>
      </c>
      <c r="AE51" s="10">
        <v>0</v>
      </c>
      <c r="AF51" s="10">
        <v>0</v>
      </c>
      <c r="AG51" s="10">
        <v>5.8069784154568504E-6</v>
      </c>
      <c r="AH51" s="10">
        <v>5.9466809088082302E-8</v>
      </c>
      <c r="AI51" s="10">
        <v>0</v>
      </c>
      <c r="AJ51" s="10">
        <v>0</v>
      </c>
      <c r="AK51" s="10">
        <v>5.8192348471930403E-5</v>
      </c>
      <c r="AL51" s="10">
        <v>3.5915114576790001E-7</v>
      </c>
      <c r="AM51" s="10">
        <v>0</v>
      </c>
      <c r="AN51" s="10">
        <v>0</v>
      </c>
      <c r="AO51" s="10">
        <v>4.2796579926135403E-4</v>
      </c>
      <c r="AP51" s="10">
        <v>2.2739649946090798E-6</v>
      </c>
      <c r="AQ51" s="10">
        <v>0</v>
      </c>
      <c r="AR51" s="10">
        <v>0</v>
      </c>
      <c r="AS51" s="10">
        <v>9.3503429735030596E-8</v>
      </c>
      <c r="AT51" s="10">
        <v>1.4705947820282599E-7</v>
      </c>
      <c r="AU51" s="10">
        <v>0</v>
      </c>
      <c r="AV51" s="10">
        <v>0</v>
      </c>
      <c r="AW51" s="10">
        <v>0.74995204131934601</v>
      </c>
      <c r="AX51" s="10">
        <v>8.5752711482025104E-4</v>
      </c>
      <c r="AY51" s="10">
        <v>0</v>
      </c>
      <c r="AZ51" s="10">
        <v>0</v>
      </c>
      <c r="BA51" s="10">
        <v>5.1053874048608302E-6</v>
      </c>
      <c r="BB51" s="10">
        <v>3.08473831769306E-6</v>
      </c>
      <c r="BC51" s="10">
        <v>0</v>
      </c>
      <c r="BD51" s="10">
        <v>0</v>
      </c>
      <c r="BE51" s="10">
        <v>7.2204012076793498E-7</v>
      </c>
      <c r="BF51" s="10">
        <v>1.1046695261801599E-7</v>
      </c>
      <c r="BG51" s="10">
        <v>0</v>
      </c>
      <c r="BH51" s="10">
        <v>0</v>
      </c>
      <c r="BI51" s="10">
        <v>9.3046747909265697E-8</v>
      </c>
      <c r="BJ51" s="10">
        <v>7.2406636934072701E-8</v>
      </c>
      <c r="BK51" s="10">
        <v>0</v>
      </c>
      <c r="BL51" s="10">
        <v>0</v>
      </c>
      <c r="BM51" s="10">
        <v>7.3142594544211699E-8</v>
      </c>
      <c r="BN51" s="10">
        <v>6.7341088205405896E-8</v>
      </c>
      <c r="BO51" s="10">
        <v>0</v>
      </c>
      <c r="BP51" s="10">
        <v>0</v>
      </c>
      <c r="BQ51" s="10">
        <v>1.5661257334507801E-7</v>
      </c>
      <c r="BR51" s="10">
        <v>3.9388185613153702E-8</v>
      </c>
      <c r="BS51" s="10">
        <v>0</v>
      </c>
      <c r="BT51" s="10">
        <v>0</v>
      </c>
      <c r="BU51" s="10">
        <v>1.4977124084078599E-6</v>
      </c>
      <c r="BV51" s="10">
        <v>1.81882786798215E-8</v>
      </c>
      <c r="BW51" s="10">
        <v>0</v>
      </c>
      <c r="BX51" s="10">
        <v>0</v>
      </c>
      <c r="BY51" s="10">
        <v>1.4910587629581801E-5</v>
      </c>
      <c r="BZ51" s="10">
        <v>9.3454159700631301E-8</v>
      </c>
      <c r="CA51" s="10">
        <v>0</v>
      </c>
      <c r="CB51" s="10">
        <v>0</v>
      </c>
      <c r="CC51" s="10">
        <v>1.06745111116566E-4</v>
      </c>
      <c r="CD51" s="10">
        <v>5.7416824920650702E-7</v>
      </c>
      <c r="CE51" s="10">
        <v>0</v>
      </c>
      <c r="CF51" s="10">
        <v>0</v>
      </c>
      <c r="CG51" s="10">
        <v>0.15684029999999999</v>
      </c>
      <c r="CH51" s="10">
        <v>0.13813400000000001</v>
      </c>
      <c r="CI51" s="10">
        <v>0</v>
      </c>
      <c r="CJ51" s="10">
        <v>0</v>
      </c>
      <c r="CK51" s="10">
        <v>0.2006493</v>
      </c>
      <c r="CL51" s="10">
        <v>0.19439590000000001</v>
      </c>
      <c r="CM51" s="10">
        <v>0</v>
      </c>
      <c r="CN51" s="10">
        <v>0</v>
      </c>
      <c r="CO51" s="10">
        <v>0.12892770000000001</v>
      </c>
      <c r="CP51" s="10">
        <v>0.11847249999999999</v>
      </c>
      <c r="CQ51" s="10">
        <v>0</v>
      </c>
      <c r="CR51" s="10">
        <v>0</v>
      </c>
      <c r="CS51" s="10">
        <v>0.1482388</v>
      </c>
      <c r="CT51" s="10">
        <v>0.13945389999999999</v>
      </c>
      <c r="CU51" s="10">
        <v>0</v>
      </c>
      <c r="CV51" s="10">
        <v>0</v>
      </c>
      <c r="CW51" s="10">
        <v>0.1119602</v>
      </c>
      <c r="CX51" s="10">
        <v>0.11212859999999999</v>
      </c>
      <c r="CY51" s="10">
        <v>0</v>
      </c>
      <c r="CZ51" s="10">
        <v>0</v>
      </c>
      <c r="DA51" s="10">
        <v>0.1038501</v>
      </c>
      <c r="DB51" s="10">
        <v>0.101727</v>
      </c>
      <c r="DC51" s="10">
        <v>0</v>
      </c>
      <c r="DD51" s="10">
        <v>0</v>
      </c>
      <c r="DE51" s="10">
        <v>0.15081749999999999</v>
      </c>
      <c r="DF51" s="10">
        <v>0.1671301</v>
      </c>
      <c r="DG51" s="10">
        <v>0</v>
      </c>
      <c r="DH51" s="10">
        <v>0</v>
      </c>
      <c r="DI51" s="10">
        <v>0.1659331</v>
      </c>
      <c r="DJ51" s="10">
        <v>0.12083149999999999</v>
      </c>
      <c r="DK51" s="10">
        <v>0</v>
      </c>
      <c r="DL51" s="10">
        <v>0</v>
      </c>
      <c r="DM51" s="10">
        <v>0.12504460000000001</v>
      </c>
      <c r="DN51" s="10">
        <v>0.12172570000000001</v>
      </c>
      <c r="DO51" s="10">
        <v>0</v>
      </c>
      <c r="DP51" s="10">
        <v>0</v>
      </c>
      <c r="DQ51" s="10">
        <v>0.1452349</v>
      </c>
      <c r="DR51" s="10">
        <v>0.158222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4.8801923939814597E-7</v>
      </c>
      <c r="F52" s="10">
        <v>2.38594957369109E-6</v>
      </c>
      <c r="G52" s="10">
        <v>0</v>
      </c>
      <c r="H52" s="10">
        <v>0</v>
      </c>
      <c r="I52" s="10">
        <v>17.633956994257201</v>
      </c>
      <c r="J52" s="10">
        <v>6.3511782924463897E-2</v>
      </c>
      <c r="K52" s="10">
        <v>0</v>
      </c>
      <c r="L52" s="10">
        <v>0</v>
      </c>
      <c r="M52" s="10">
        <v>4.3204124225426598E-6</v>
      </c>
      <c r="N52" s="10">
        <v>8.4056379492936095E-7</v>
      </c>
      <c r="O52" s="10">
        <v>0</v>
      </c>
      <c r="P52" s="10">
        <v>0</v>
      </c>
      <c r="Q52" s="10">
        <v>5.3184007457740598E-7</v>
      </c>
      <c r="R52" s="10">
        <v>1.20732753822184E-7</v>
      </c>
      <c r="S52" s="10">
        <v>0</v>
      </c>
      <c r="T52" s="10">
        <v>0</v>
      </c>
      <c r="U52" s="10">
        <v>1.4340035345630799E-7</v>
      </c>
      <c r="V52" s="10">
        <v>1.11711195432962E-7</v>
      </c>
      <c r="W52" s="10">
        <v>0</v>
      </c>
      <c r="X52" s="10">
        <v>0</v>
      </c>
      <c r="Y52" s="10">
        <v>2.26673280701029E-7</v>
      </c>
      <c r="Z52" s="10">
        <v>8.9320463303455E-8</v>
      </c>
      <c r="AA52" s="10">
        <v>0</v>
      </c>
      <c r="AB52" s="10">
        <v>0</v>
      </c>
      <c r="AC52" s="10">
        <v>1.7710202670495599E-6</v>
      </c>
      <c r="AD52" s="10">
        <v>2.6933705488119101E-8</v>
      </c>
      <c r="AE52" s="10">
        <v>0</v>
      </c>
      <c r="AF52" s="10">
        <v>0</v>
      </c>
      <c r="AG52" s="10">
        <v>1.4471693213558E-5</v>
      </c>
      <c r="AH52" s="10">
        <v>5.6359156092034E-8</v>
      </c>
      <c r="AI52" s="10">
        <v>0</v>
      </c>
      <c r="AJ52" s="10">
        <v>0</v>
      </c>
      <c r="AK52" s="10">
        <v>1.62212212680327E-4</v>
      </c>
      <c r="AL52" s="10">
        <v>3.59768299706964E-7</v>
      </c>
      <c r="AM52" s="10">
        <v>0</v>
      </c>
      <c r="AN52" s="10">
        <v>0</v>
      </c>
      <c r="AO52" s="10">
        <v>1.2076764102524899E-3</v>
      </c>
      <c r="AP52" s="10">
        <v>2.2720949076349101E-6</v>
      </c>
      <c r="AQ52" s="10">
        <v>0</v>
      </c>
      <c r="AR52" s="10">
        <v>0</v>
      </c>
      <c r="AS52" s="10">
        <v>1.1740549992749201E-7</v>
      </c>
      <c r="AT52" s="10">
        <v>5.7358315483969498E-7</v>
      </c>
      <c r="AU52" s="10">
        <v>0</v>
      </c>
      <c r="AV52" s="10">
        <v>0</v>
      </c>
      <c r="AW52" s="10">
        <v>4.2213459815542898</v>
      </c>
      <c r="AX52" s="10">
        <v>1.47214019090804E-2</v>
      </c>
      <c r="AY52" s="10">
        <v>0</v>
      </c>
      <c r="AZ52" s="10">
        <v>0</v>
      </c>
      <c r="BA52" s="10">
        <v>2.9464316197834499E-6</v>
      </c>
      <c r="BB52" s="10">
        <v>5.8156197317362903E-7</v>
      </c>
      <c r="BC52" s="10">
        <v>0</v>
      </c>
      <c r="BD52" s="10">
        <v>0</v>
      </c>
      <c r="BE52" s="10">
        <v>3.34339607604127E-7</v>
      </c>
      <c r="BF52" s="10">
        <v>7.2024342466634295E-8</v>
      </c>
      <c r="BG52" s="10">
        <v>0</v>
      </c>
      <c r="BH52" s="10">
        <v>0</v>
      </c>
      <c r="BI52" s="10">
        <v>6.3809483548577094E-8</v>
      </c>
      <c r="BJ52" s="10">
        <v>6.9327749764121405E-8</v>
      </c>
      <c r="BK52" s="10">
        <v>0</v>
      </c>
      <c r="BL52" s="10">
        <v>0</v>
      </c>
      <c r="BM52" s="10">
        <v>7.1497457032951803E-8</v>
      </c>
      <c r="BN52" s="10">
        <v>5.5402328810973101E-8</v>
      </c>
      <c r="BO52" s="10">
        <v>0</v>
      </c>
      <c r="BP52" s="10">
        <v>0</v>
      </c>
      <c r="BQ52" s="10">
        <v>5.3294739826188099E-7</v>
      </c>
      <c r="BR52" s="10">
        <v>1.3370278944059001E-8</v>
      </c>
      <c r="BS52" s="10">
        <v>0</v>
      </c>
      <c r="BT52" s="10">
        <v>0</v>
      </c>
      <c r="BU52" s="10">
        <v>3.21983313905935E-6</v>
      </c>
      <c r="BV52" s="10">
        <v>1.7286817335104901E-8</v>
      </c>
      <c r="BW52" s="10">
        <v>0</v>
      </c>
      <c r="BX52" s="10">
        <v>0</v>
      </c>
      <c r="BY52" s="10">
        <v>5.6449141070769203E-5</v>
      </c>
      <c r="BZ52" s="10">
        <v>9.3442845986980107E-8</v>
      </c>
      <c r="CA52" s="10">
        <v>0</v>
      </c>
      <c r="CB52" s="10">
        <v>0</v>
      </c>
      <c r="CC52" s="10">
        <v>2.9339257434100798E-4</v>
      </c>
      <c r="CD52" s="10">
        <v>5.7311969753208995E-7</v>
      </c>
      <c r="CE52" s="10">
        <v>0</v>
      </c>
      <c r="CF52" s="10">
        <v>0</v>
      </c>
      <c r="CG52" s="10">
        <v>0.26775969999999999</v>
      </c>
      <c r="CH52" s="10">
        <v>0.28676289999999999</v>
      </c>
      <c r="CI52" s="10">
        <v>0</v>
      </c>
      <c r="CJ52" s="10">
        <v>0</v>
      </c>
      <c r="CK52" s="10">
        <v>0.33004909999999998</v>
      </c>
      <c r="CL52" s="10">
        <v>0.32002639999999999</v>
      </c>
      <c r="CM52" s="10">
        <v>0</v>
      </c>
      <c r="CN52" s="10">
        <v>0</v>
      </c>
      <c r="CO52" s="10">
        <v>0.1795274</v>
      </c>
      <c r="CP52" s="10">
        <v>0.16342039999999999</v>
      </c>
      <c r="CQ52" s="10">
        <v>0</v>
      </c>
      <c r="CR52" s="10">
        <v>0</v>
      </c>
      <c r="CS52" s="10">
        <v>0.20039460000000001</v>
      </c>
      <c r="CT52" s="10">
        <v>0.20206560000000001</v>
      </c>
      <c r="CU52" s="10">
        <v>0</v>
      </c>
      <c r="CV52" s="10">
        <v>0</v>
      </c>
      <c r="CW52" s="10">
        <v>0.1840455</v>
      </c>
      <c r="CX52" s="10">
        <v>0.165521</v>
      </c>
      <c r="CY52" s="10">
        <v>0</v>
      </c>
      <c r="CZ52" s="10">
        <v>0</v>
      </c>
      <c r="DA52" s="10">
        <v>0.15019850000000001</v>
      </c>
      <c r="DB52" s="10">
        <v>0.13517290000000001</v>
      </c>
      <c r="DC52" s="10">
        <v>0</v>
      </c>
      <c r="DD52" s="10">
        <v>0</v>
      </c>
      <c r="DE52" s="10">
        <v>0.21632489999999999</v>
      </c>
      <c r="DF52" s="10">
        <v>0.22770219999999999</v>
      </c>
      <c r="DG52" s="10">
        <v>0</v>
      </c>
      <c r="DH52" s="10">
        <v>0</v>
      </c>
      <c r="DI52" s="10">
        <v>0.20991460000000001</v>
      </c>
      <c r="DJ52" s="10">
        <v>0.23255619999999999</v>
      </c>
      <c r="DK52" s="10">
        <v>0</v>
      </c>
      <c r="DL52" s="10">
        <v>0</v>
      </c>
      <c r="DM52" s="10">
        <v>0.1915849</v>
      </c>
      <c r="DN52" s="10">
        <v>0.18338570000000001</v>
      </c>
      <c r="DO52" s="10">
        <v>0</v>
      </c>
      <c r="DP52" s="10">
        <v>0</v>
      </c>
      <c r="DQ52" s="10">
        <v>0.26657960000000003</v>
      </c>
      <c r="DR52" s="10">
        <v>0.2170145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3.3202657437614298E-6</v>
      </c>
      <c r="F53" s="10">
        <v>9.7754915413059097E-4</v>
      </c>
      <c r="G53" s="10">
        <v>0</v>
      </c>
      <c r="H53" s="10">
        <v>0</v>
      </c>
      <c r="I53" s="10">
        <v>7.5992408015313702</v>
      </c>
      <c r="J53" s="10">
        <v>1.9067595979275</v>
      </c>
      <c r="K53" s="10">
        <v>0</v>
      </c>
      <c r="L53" s="10">
        <v>0</v>
      </c>
      <c r="M53" s="10">
        <v>2.3599663092066501E-6</v>
      </c>
      <c r="N53" s="10">
        <v>1.66427924684631E-7</v>
      </c>
      <c r="O53" s="10">
        <v>0</v>
      </c>
      <c r="P53" s="10">
        <v>0</v>
      </c>
      <c r="Q53" s="10">
        <v>2.9041961055117899E-7</v>
      </c>
      <c r="R53" s="10">
        <v>1.19144334370658E-7</v>
      </c>
      <c r="S53" s="10">
        <v>0</v>
      </c>
      <c r="T53" s="10">
        <v>0</v>
      </c>
      <c r="U53" s="10">
        <v>1.2467545468242099E-7</v>
      </c>
      <c r="V53" s="10">
        <v>1.07547502847805E-7</v>
      </c>
      <c r="W53" s="10">
        <v>0</v>
      </c>
      <c r="X53" s="10">
        <v>0</v>
      </c>
      <c r="Y53" s="10">
        <v>4.6986341056820498E-7</v>
      </c>
      <c r="Z53" s="10">
        <v>6.4273500188782901E-8</v>
      </c>
      <c r="AA53" s="10">
        <v>0</v>
      </c>
      <c r="AB53" s="10">
        <v>0</v>
      </c>
      <c r="AC53" s="10">
        <v>3.3866923348502301E-6</v>
      </c>
      <c r="AD53" s="10">
        <v>1.07612807553892E-8</v>
      </c>
      <c r="AE53" s="10">
        <v>0</v>
      </c>
      <c r="AF53" s="10">
        <v>0</v>
      </c>
      <c r="AG53" s="10">
        <v>3.13943903335612E-5</v>
      </c>
      <c r="AH53" s="10">
        <v>5.6606809337167401E-8</v>
      </c>
      <c r="AI53" s="10">
        <v>0</v>
      </c>
      <c r="AJ53" s="10">
        <v>0</v>
      </c>
      <c r="AK53" s="10">
        <v>3.0142928251031303E-4</v>
      </c>
      <c r="AL53" s="10">
        <v>3.5928783048699799E-7</v>
      </c>
      <c r="AM53" s="10">
        <v>0</v>
      </c>
      <c r="AN53" s="10">
        <v>0</v>
      </c>
      <c r="AO53" s="10">
        <v>2.8038370407164098E-3</v>
      </c>
      <c r="AP53" s="10">
        <v>2.27057800060437E-6</v>
      </c>
      <c r="AQ53" s="10">
        <v>0</v>
      </c>
      <c r="AR53" s="10">
        <v>0</v>
      </c>
      <c r="AS53" s="10">
        <v>7.3032698579115797E-7</v>
      </c>
      <c r="AT53" s="10">
        <v>2.25886949367314E-4</v>
      </c>
      <c r="AU53" s="10">
        <v>0</v>
      </c>
      <c r="AV53" s="10">
        <v>0</v>
      </c>
      <c r="AW53" s="10">
        <v>1.8683770507642601</v>
      </c>
      <c r="AX53" s="10">
        <v>0.45576457203092002</v>
      </c>
      <c r="AY53" s="10">
        <v>0</v>
      </c>
      <c r="AZ53" s="10">
        <v>0</v>
      </c>
      <c r="BA53" s="10">
        <v>1.5984821764459501E-6</v>
      </c>
      <c r="BB53" s="10">
        <v>7.5424125447751401E-8</v>
      </c>
      <c r="BC53" s="10">
        <v>0</v>
      </c>
      <c r="BD53" s="10">
        <v>0</v>
      </c>
      <c r="BE53" s="10">
        <v>1.60310500686634E-7</v>
      </c>
      <c r="BF53" s="10">
        <v>7.3554811749465196E-8</v>
      </c>
      <c r="BG53" s="10">
        <v>0</v>
      </c>
      <c r="BH53" s="10">
        <v>0</v>
      </c>
      <c r="BI53" s="10">
        <v>6.4392828887476399E-8</v>
      </c>
      <c r="BJ53" s="10">
        <v>6.8591733872494103E-8</v>
      </c>
      <c r="BK53" s="10">
        <v>0</v>
      </c>
      <c r="BL53" s="10">
        <v>0</v>
      </c>
      <c r="BM53" s="10">
        <v>1.1691566612156901E-7</v>
      </c>
      <c r="BN53" s="10">
        <v>4.0625109277447303E-8</v>
      </c>
      <c r="BO53" s="10">
        <v>0</v>
      </c>
      <c r="BP53" s="10">
        <v>0</v>
      </c>
      <c r="BQ53" s="10">
        <v>8.3853897604149597E-7</v>
      </c>
      <c r="BR53" s="10">
        <v>3.21763100446459E-9</v>
      </c>
      <c r="BS53" s="10">
        <v>0</v>
      </c>
      <c r="BT53" s="10">
        <v>0</v>
      </c>
      <c r="BU53" s="10">
        <v>9.0151843123684504E-6</v>
      </c>
      <c r="BV53" s="10">
        <v>1.7365787153234001E-8</v>
      </c>
      <c r="BW53" s="10">
        <v>0</v>
      </c>
      <c r="BX53" s="10">
        <v>0</v>
      </c>
      <c r="BY53" s="10">
        <v>6.7550276696727097E-5</v>
      </c>
      <c r="BZ53" s="10">
        <v>9.3380638407471901E-8</v>
      </c>
      <c r="CA53" s="10">
        <v>0</v>
      </c>
      <c r="CB53" s="10">
        <v>0</v>
      </c>
      <c r="CC53" s="10">
        <v>6.9103424381743801E-4</v>
      </c>
      <c r="CD53" s="10">
        <v>5.71922124548333E-7</v>
      </c>
      <c r="CE53" s="10">
        <v>0</v>
      </c>
      <c r="CF53" s="10">
        <v>0</v>
      </c>
      <c r="CG53" s="10">
        <v>0.4966795</v>
      </c>
      <c r="CH53" s="10">
        <v>0.56995390000000001</v>
      </c>
      <c r="CI53" s="10">
        <v>0</v>
      </c>
      <c r="CJ53" s="10">
        <v>0</v>
      </c>
      <c r="CK53" s="10">
        <v>0.62260570000000004</v>
      </c>
      <c r="CL53" s="10">
        <v>0.58939459999999999</v>
      </c>
      <c r="CM53" s="10">
        <v>0</v>
      </c>
      <c r="CN53" s="10">
        <v>0</v>
      </c>
      <c r="CO53" s="10">
        <v>0.29966150000000003</v>
      </c>
      <c r="CP53" s="10">
        <v>0.29445490000000002</v>
      </c>
      <c r="CQ53" s="10">
        <v>0</v>
      </c>
      <c r="CR53" s="10">
        <v>0</v>
      </c>
      <c r="CS53" s="10">
        <v>0.38938149999999999</v>
      </c>
      <c r="CT53" s="10">
        <v>0.44212420000000002</v>
      </c>
      <c r="CU53" s="10">
        <v>0</v>
      </c>
      <c r="CV53" s="10">
        <v>0</v>
      </c>
      <c r="CW53" s="10">
        <v>0.31220429999999999</v>
      </c>
      <c r="CX53" s="10">
        <v>0.34073039999999999</v>
      </c>
      <c r="CY53" s="10">
        <v>0</v>
      </c>
      <c r="CZ53" s="10">
        <v>0</v>
      </c>
      <c r="DA53" s="10">
        <v>0.25435550000000001</v>
      </c>
      <c r="DB53" s="10">
        <v>0.256212</v>
      </c>
      <c r="DC53" s="10">
        <v>0</v>
      </c>
      <c r="DD53" s="10">
        <v>0</v>
      </c>
      <c r="DE53" s="10">
        <v>0.38332670000000002</v>
      </c>
      <c r="DF53" s="10">
        <v>0.39020450000000001</v>
      </c>
      <c r="DG53" s="10">
        <v>0</v>
      </c>
      <c r="DH53" s="10">
        <v>0</v>
      </c>
      <c r="DI53" s="10">
        <v>0.42973359999999999</v>
      </c>
      <c r="DJ53" s="10">
        <v>0.43020720000000001</v>
      </c>
      <c r="DK53" s="10">
        <v>0</v>
      </c>
      <c r="DL53" s="10">
        <v>0</v>
      </c>
      <c r="DM53" s="10">
        <v>0.37228070000000002</v>
      </c>
      <c r="DN53" s="10">
        <v>0.3804189</v>
      </c>
      <c r="DO53" s="10">
        <v>0</v>
      </c>
      <c r="DP53" s="10">
        <v>0</v>
      </c>
      <c r="DQ53" s="10">
        <v>0.35911270000000001</v>
      </c>
      <c r="DR53" s="10">
        <v>0.33250740000000001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4.0823729349354102E-6</v>
      </c>
      <c r="F54" s="10">
        <v>8.7888789336408191E-3</v>
      </c>
      <c r="G54" s="10">
        <v>0</v>
      </c>
      <c r="H54" s="10">
        <v>0</v>
      </c>
      <c r="I54" s="10">
        <v>22.3702522493384</v>
      </c>
      <c r="J54" s="10">
        <v>65.1276445025931</v>
      </c>
      <c r="K54" s="10">
        <v>0</v>
      </c>
      <c r="L54" s="10">
        <v>0</v>
      </c>
      <c r="M54" s="10">
        <v>1.21516690473888E-6</v>
      </c>
      <c r="N54" s="10">
        <v>1.2496908316506099E-7</v>
      </c>
      <c r="O54" s="10">
        <v>0</v>
      </c>
      <c r="P54" s="10">
        <v>0</v>
      </c>
      <c r="Q54" s="10">
        <v>1.81075049586477E-7</v>
      </c>
      <c r="R54" s="10">
        <v>1.15290429203441E-7</v>
      </c>
      <c r="S54" s="10">
        <v>0</v>
      </c>
      <c r="T54" s="10">
        <v>0</v>
      </c>
      <c r="U54" s="10">
        <v>1.4521061764138899E-7</v>
      </c>
      <c r="V54" s="10">
        <v>9.9728047431302298E-8</v>
      </c>
      <c r="W54" s="10">
        <v>0</v>
      </c>
      <c r="X54" s="10">
        <v>0</v>
      </c>
      <c r="Y54" s="10">
        <v>6.0477688329507697E-7</v>
      </c>
      <c r="Z54" s="10">
        <v>3.5566185468960398E-8</v>
      </c>
      <c r="AA54" s="10">
        <v>0</v>
      </c>
      <c r="AB54" s="10">
        <v>0</v>
      </c>
      <c r="AC54" s="10">
        <v>5.6028565381671703E-6</v>
      </c>
      <c r="AD54" s="10">
        <v>7.7039204460227495E-9</v>
      </c>
      <c r="AE54" s="10">
        <v>0</v>
      </c>
      <c r="AF54" s="10">
        <v>0</v>
      </c>
      <c r="AG54" s="10">
        <v>6.3610435622585295E-5</v>
      </c>
      <c r="AH54" s="10">
        <v>5.6536779022287003E-8</v>
      </c>
      <c r="AI54" s="10">
        <v>0</v>
      </c>
      <c r="AJ54" s="10">
        <v>0</v>
      </c>
      <c r="AK54" s="10">
        <v>5.4915289439749803E-4</v>
      </c>
      <c r="AL54" s="10">
        <v>3.6029997455000499E-7</v>
      </c>
      <c r="AM54" s="10">
        <v>0</v>
      </c>
      <c r="AN54" s="10">
        <v>0</v>
      </c>
      <c r="AO54" s="10">
        <v>5.4418312304001498E-3</v>
      </c>
      <c r="AP54" s="10">
        <v>2.2474135091682399E-6</v>
      </c>
      <c r="AQ54" s="10">
        <v>0</v>
      </c>
      <c r="AR54" s="10">
        <v>0</v>
      </c>
      <c r="AS54" s="10">
        <v>9.9456367755577308E-7</v>
      </c>
      <c r="AT54" s="10">
        <v>2.6411664079229701E-3</v>
      </c>
      <c r="AU54" s="10">
        <v>0</v>
      </c>
      <c r="AV54" s="10">
        <v>0</v>
      </c>
      <c r="AW54" s="10">
        <v>5.1031649483382902</v>
      </c>
      <c r="AX54" s="10">
        <v>15.185178865257001</v>
      </c>
      <c r="AY54" s="10">
        <v>0</v>
      </c>
      <c r="AZ54" s="10">
        <v>0</v>
      </c>
      <c r="BA54" s="10">
        <v>8.2611806503092497E-7</v>
      </c>
      <c r="BB54" s="10">
        <v>7.5510533652072704E-8</v>
      </c>
      <c r="BC54" s="10">
        <v>0</v>
      </c>
      <c r="BD54" s="10">
        <v>0</v>
      </c>
      <c r="BE54" s="10">
        <v>8.6149689021939501E-8</v>
      </c>
      <c r="BF54" s="10">
        <v>7.2984229198333503E-8</v>
      </c>
      <c r="BG54" s="10">
        <v>0</v>
      </c>
      <c r="BH54" s="10">
        <v>0</v>
      </c>
      <c r="BI54" s="10">
        <v>6.6607477852334796E-8</v>
      </c>
      <c r="BJ54" s="10">
        <v>6.3957535962336197E-8</v>
      </c>
      <c r="BK54" s="10">
        <v>0</v>
      </c>
      <c r="BL54" s="10">
        <v>0</v>
      </c>
      <c r="BM54" s="10">
        <v>1.57964313668343E-7</v>
      </c>
      <c r="BN54" s="10">
        <v>2.24841994684072E-8</v>
      </c>
      <c r="BO54" s="10">
        <v>0</v>
      </c>
      <c r="BP54" s="10">
        <v>0</v>
      </c>
      <c r="BQ54" s="10">
        <v>1.3482918245178701E-6</v>
      </c>
      <c r="BR54" s="10">
        <v>1.86649465172994E-9</v>
      </c>
      <c r="BS54" s="10">
        <v>0</v>
      </c>
      <c r="BT54" s="10">
        <v>0</v>
      </c>
      <c r="BU54" s="10">
        <v>1.4679906264866199E-5</v>
      </c>
      <c r="BV54" s="10">
        <v>1.7315053646513902E-8</v>
      </c>
      <c r="BW54" s="10">
        <v>0</v>
      </c>
      <c r="BX54" s="10">
        <v>0</v>
      </c>
      <c r="BY54" s="10">
        <v>1.39003909431253E-4</v>
      </c>
      <c r="BZ54" s="10">
        <v>9.3664682497644095E-8</v>
      </c>
      <c r="CA54" s="10">
        <v>0</v>
      </c>
      <c r="CB54" s="10">
        <v>0</v>
      </c>
      <c r="CC54" s="10">
        <v>1.2552249266110499E-3</v>
      </c>
      <c r="CD54" s="10">
        <v>5.6921725221328003E-7</v>
      </c>
      <c r="CE54" s="10">
        <v>0</v>
      </c>
      <c r="CF54" s="10">
        <v>0</v>
      </c>
      <c r="CG54" s="10">
        <v>1.0248615000000001</v>
      </c>
      <c r="CH54" s="10">
        <v>1.0958584</v>
      </c>
      <c r="CI54" s="10">
        <v>0</v>
      </c>
      <c r="CJ54" s="10">
        <v>0</v>
      </c>
      <c r="CK54" s="10">
        <v>2.3033399000000001</v>
      </c>
      <c r="CL54" s="10">
        <v>2.2417015</v>
      </c>
      <c r="CM54" s="10">
        <v>0</v>
      </c>
      <c r="CN54" s="10">
        <v>0</v>
      </c>
      <c r="CO54" s="10">
        <v>1.0798099999999999</v>
      </c>
      <c r="CP54" s="10">
        <v>1.237773</v>
      </c>
      <c r="CQ54" s="10">
        <v>0</v>
      </c>
      <c r="CR54" s="10">
        <v>0</v>
      </c>
      <c r="CS54" s="10">
        <v>1.4921150999999999</v>
      </c>
      <c r="CT54" s="10">
        <v>1.5891500000000001</v>
      </c>
      <c r="CU54" s="10">
        <v>0</v>
      </c>
      <c r="CV54" s="10">
        <v>0</v>
      </c>
      <c r="CW54" s="10">
        <v>1.3301201</v>
      </c>
      <c r="CX54" s="10">
        <v>1.3156376000000001</v>
      </c>
      <c r="CY54" s="10">
        <v>0</v>
      </c>
      <c r="CZ54" s="10">
        <v>0</v>
      </c>
      <c r="DA54" s="10">
        <v>1.0025869999999999</v>
      </c>
      <c r="DB54" s="10">
        <v>1.035655</v>
      </c>
      <c r="DC54" s="10">
        <v>0</v>
      </c>
      <c r="DD54" s="10">
        <v>0</v>
      </c>
      <c r="DE54" s="10">
        <v>1.5067391000000001</v>
      </c>
      <c r="DF54" s="10">
        <v>1.3402353</v>
      </c>
      <c r="DG54" s="10">
        <v>0</v>
      </c>
      <c r="DH54" s="10">
        <v>0</v>
      </c>
      <c r="DI54" s="10">
        <v>1.3820534</v>
      </c>
      <c r="DJ54" s="10">
        <v>1.3438418999999999</v>
      </c>
      <c r="DK54" s="10">
        <v>0</v>
      </c>
      <c r="DL54" s="10">
        <v>0</v>
      </c>
      <c r="DM54" s="10">
        <v>1.4409402</v>
      </c>
      <c r="DN54" s="10">
        <v>1.5135749999999999</v>
      </c>
      <c r="DO54" s="10">
        <v>0</v>
      </c>
      <c r="DP54" s="10">
        <v>0</v>
      </c>
      <c r="DQ54" s="10">
        <v>1.1848297000000001</v>
      </c>
      <c r="DR54" s="10">
        <v>1.2326074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5.1299078218658401E-7</v>
      </c>
      <c r="F55" s="10">
        <v>5.9325809990123303E-2</v>
      </c>
      <c r="G55" s="10">
        <v>0</v>
      </c>
      <c r="H55" s="10">
        <v>0</v>
      </c>
      <c r="I55" s="10">
        <v>32.5854403820965</v>
      </c>
      <c r="J55" s="10">
        <v>2459.1554360506502</v>
      </c>
      <c r="K55" s="10">
        <v>0</v>
      </c>
      <c r="L55" s="10">
        <v>0</v>
      </c>
      <c r="M55" s="10">
        <v>5.9981253339169704E-7</v>
      </c>
      <c r="N55" s="10">
        <v>1.2334893392806901E-7</v>
      </c>
      <c r="O55" s="10">
        <v>0</v>
      </c>
      <c r="P55" s="10">
        <v>0</v>
      </c>
      <c r="Q55" s="10">
        <v>1.29486693187242E-7</v>
      </c>
      <c r="R55" s="10">
        <v>1.1204334485204201E-7</v>
      </c>
      <c r="S55" s="10">
        <v>0</v>
      </c>
      <c r="T55" s="10">
        <v>0</v>
      </c>
      <c r="U55" s="10">
        <v>2.4318595975847401E-7</v>
      </c>
      <c r="V55" s="10">
        <v>8.5696469420693004E-8</v>
      </c>
      <c r="W55" s="10">
        <v>0</v>
      </c>
      <c r="X55" s="10">
        <v>0</v>
      </c>
      <c r="Y55" s="10">
        <v>1.3857459361665799E-6</v>
      </c>
      <c r="Z55" s="10">
        <v>1.37530274946229E-8</v>
      </c>
      <c r="AA55" s="10">
        <v>0</v>
      </c>
      <c r="AB55" s="10">
        <v>0</v>
      </c>
      <c r="AC55" s="10">
        <v>1.32992900146456E-5</v>
      </c>
      <c r="AD55" s="10">
        <v>7.6221569056400507E-9</v>
      </c>
      <c r="AE55" s="10">
        <v>0</v>
      </c>
      <c r="AF55" s="10">
        <v>0</v>
      </c>
      <c r="AG55" s="10">
        <v>1.49029334181761E-4</v>
      </c>
      <c r="AH55" s="10">
        <v>5.6646121016079602E-8</v>
      </c>
      <c r="AI55" s="10">
        <v>0</v>
      </c>
      <c r="AJ55" s="10">
        <v>0</v>
      </c>
      <c r="AK55" s="10">
        <v>1.12001593100093E-3</v>
      </c>
      <c r="AL55" s="10">
        <v>3.6290887434065098E-7</v>
      </c>
      <c r="AM55" s="10">
        <v>0</v>
      </c>
      <c r="AN55" s="10">
        <v>0</v>
      </c>
      <c r="AO55" s="10">
        <v>1.13290599640158E-2</v>
      </c>
      <c r="AP55" s="10">
        <v>2.2631758174046501E-6</v>
      </c>
      <c r="AQ55" s="10">
        <v>0</v>
      </c>
      <c r="AR55" s="10">
        <v>0</v>
      </c>
      <c r="AS55" s="10">
        <v>2.0877404411603699E-7</v>
      </c>
      <c r="AT55" s="10">
        <v>1.4719761437924399E-2</v>
      </c>
      <c r="AU55" s="10">
        <v>0</v>
      </c>
      <c r="AV55" s="10">
        <v>0</v>
      </c>
      <c r="AW55" s="10">
        <v>7.9129354478598</v>
      </c>
      <c r="AX55" s="10">
        <v>591.447190547319</v>
      </c>
      <c r="AY55" s="10">
        <v>0</v>
      </c>
      <c r="AZ55" s="10">
        <v>0</v>
      </c>
      <c r="BA55" s="10">
        <v>4.1160521379169598E-7</v>
      </c>
      <c r="BB55" s="10">
        <v>7.5774795993917195E-8</v>
      </c>
      <c r="BC55" s="10">
        <v>0</v>
      </c>
      <c r="BD55" s="10">
        <v>0</v>
      </c>
      <c r="BE55" s="10">
        <v>6.5497094607090607E-8</v>
      </c>
      <c r="BF55" s="10">
        <v>7.1830241282302505E-8</v>
      </c>
      <c r="BG55" s="10">
        <v>0</v>
      </c>
      <c r="BH55" s="10">
        <v>0</v>
      </c>
      <c r="BI55" s="10">
        <v>7.5051066402649806E-8</v>
      </c>
      <c r="BJ55" s="10">
        <v>5.5034006193366899E-8</v>
      </c>
      <c r="BK55" s="10">
        <v>0</v>
      </c>
      <c r="BL55" s="10">
        <v>0</v>
      </c>
      <c r="BM55" s="10">
        <v>3.4286642650867998E-7</v>
      </c>
      <c r="BN55" s="10">
        <v>8.4602510231498207E-9</v>
      </c>
      <c r="BO55" s="10">
        <v>0</v>
      </c>
      <c r="BP55" s="10">
        <v>0</v>
      </c>
      <c r="BQ55" s="10">
        <v>3.08422087954919E-6</v>
      </c>
      <c r="BR55" s="10">
        <v>1.8509567524908501E-9</v>
      </c>
      <c r="BS55" s="10">
        <v>0</v>
      </c>
      <c r="BT55" s="10">
        <v>0</v>
      </c>
      <c r="BU55" s="10">
        <v>4.2271870032214298E-5</v>
      </c>
      <c r="BV55" s="10">
        <v>1.7383688413829201E-8</v>
      </c>
      <c r="BW55" s="10">
        <v>0</v>
      </c>
      <c r="BX55" s="10">
        <v>0</v>
      </c>
      <c r="BY55" s="10">
        <v>2.6835493199715198E-4</v>
      </c>
      <c r="BZ55" s="10">
        <v>9.36815137671863E-8</v>
      </c>
      <c r="CA55" s="10">
        <v>0</v>
      </c>
      <c r="CB55" s="10">
        <v>0</v>
      </c>
      <c r="CC55" s="10">
        <v>2.84536859915344E-3</v>
      </c>
      <c r="CD55" s="10">
        <v>5.7334106432710895E-7</v>
      </c>
      <c r="CE55" s="10">
        <v>0</v>
      </c>
      <c r="CF55" s="10">
        <v>0</v>
      </c>
      <c r="CG55" s="10">
        <v>2.1042980999999998</v>
      </c>
      <c r="CH55" s="10">
        <v>2.2488473999999998</v>
      </c>
      <c r="CI55" s="10">
        <v>0</v>
      </c>
      <c r="CJ55" s="10">
        <v>0</v>
      </c>
      <c r="CK55" s="10">
        <v>4.3960416000000002</v>
      </c>
      <c r="CL55" s="10">
        <v>4.4852683999999998</v>
      </c>
      <c r="CM55" s="10">
        <v>0</v>
      </c>
      <c r="CN55" s="10">
        <v>0</v>
      </c>
      <c r="CO55" s="10">
        <v>2.5754701</v>
      </c>
      <c r="CP55" s="10">
        <v>2.7016946000000002</v>
      </c>
      <c r="CQ55" s="10">
        <v>0</v>
      </c>
      <c r="CR55" s="10">
        <v>0</v>
      </c>
      <c r="CS55" s="10">
        <v>3.3083968000000001</v>
      </c>
      <c r="CT55" s="10">
        <v>3.3012440000000001</v>
      </c>
      <c r="CU55" s="10">
        <v>0</v>
      </c>
      <c r="CV55" s="10">
        <v>0</v>
      </c>
      <c r="CW55" s="10">
        <v>2.8660549999999998</v>
      </c>
      <c r="CX55" s="10">
        <v>2.8776638999999999</v>
      </c>
      <c r="CY55" s="10">
        <v>0</v>
      </c>
      <c r="CZ55" s="10">
        <v>0</v>
      </c>
      <c r="DA55" s="10">
        <v>2.3134413</v>
      </c>
      <c r="DB55" s="10">
        <v>2.4984739999999999</v>
      </c>
      <c r="DC55" s="10">
        <v>0</v>
      </c>
      <c r="DD55" s="10">
        <v>0</v>
      </c>
      <c r="DE55" s="10">
        <v>2.7937824</v>
      </c>
      <c r="DF55" s="10">
        <v>2.8159394</v>
      </c>
      <c r="DG55" s="10">
        <v>0</v>
      </c>
      <c r="DH55" s="10">
        <v>0</v>
      </c>
      <c r="DI55" s="10">
        <v>3.1343415000000001</v>
      </c>
      <c r="DJ55" s="10">
        <v>2.9704647999999998</v>
      </c>
      <c r="DK55" s="10">
        <v>0</v>
      </c>
      <c r="DL55" s="10">
        <v>0</v>
      </c>
      <c r="DM55" s="10">
        <v>3.4032724000000001</v>
      </c>
      <c r="DN55" s="10">
        <v>3.4406180000000002</v>
      </c>
      <c r="DO55" s="10">
        <v>0</v>
      </c>
      <c r="DP55" s="10">
        <v>0</v>
      </c>
      <c r="DQ55" s="10">
        <v>2.841879</v>
      </c>
      <c r="DR55" s="10">
        <v>2.9150700000000001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1.54059617302194E-6</v>
      </c>
      <c r="F56" s="10">
        <v>2.1403810655837701</v>
      </c>
      <c r="G56" s="10">
        <v>0</v>
      </c>
      <c r="H56" s="10">
        <v>0</v>
      </c>
      <c r="I56" s="10">
        <v>90.481764398399207</v>
      </c>
      <c r="J56" s="10">
        <v>290458.23668797698</v>
      </c>
      <c r="K56" s="10">
        <v>0</v>
      </c>
      <c r="L56" s="10">
        <v>0</v>
      </c>
      <c r="M56" s="10">
        <v>3.3540704849968601E-7</v>
      </c>
      <c r="N56" s="10">
        <v>1.19529924097472E-7</v>
      </c>
      <c r="O56" s="10">
        <v>0</v>
      </c>
      <c r="P56" s="10">
        <v>0</v>
      </c>
      <c r="Q56" s="10">
        <v>1.2215974372342699E-7</v>
      </c>
      <c r="R56" s="10">
        <v>1.08122141628808E-7</v>
      </c>
      <c r="S56" s="10">
        <v>0</v>
      </c>
      <c r="T56" s="10">
        <v>0</v>
      </c>
      <c r="U56" s="10">
        <v>2.9092952297249402E-7</v>
      </c>
      <c r="V56" s="10">
        <v>6.4651535791604404E-8</v>
      </c>
      <c r="W56" s="10">
        <v>0</v>
      </c>
      <c r="X56" s="10">
        <v>0</v>
      </c>
      <c r="Y56" s="10">
        <v>2.3936929991474902E-6</v>
      </c>
      <c r="Z56" s="10">
        <v>3.8616390085621796E-9</v>
      </c>
      <c r="AA56" s="10">
        <v>0</v>
      </c>
      <c r="AB56" s="10">
        <v>0</v>
      </c>
      <c r="AC56" s="10">
        <v>2.8972143378658301E-5</v>
      </c>
      <c r="AD56" s="10">
        <v>7.7585917690470296E-9</v>
      </c>
      <c r="AE56" s="10">
        <v>0</v>
      </c>
      <c r="AF56" s="10">
        <v>0</v>
      </c>
      <c r="AG56" s="10">
        <v>2.4915694578764302E-4</v>
      </c>
      <c r="AH56" s="10">
        <v>5.7195260624864901E-8</v>
      </c>
      <c r="AI56" s="10">
        <v>0</v>
      </c>
      <c r="AJ56" s="10">
        <v>0</v>
      </c>
      <c r="AK56" s="10">
        <v>2.3326535678912502E-3</v>
      </c>
      <c r="AL56" s="10">
        <v>3.7229687283035799E-7</v>
      </c>
      <c r="AM56" s="10">
        <v>0</v>
      </c>
      <c r="AN56" s="10">
        <v>0</v>
      </c>
      <c r="AO56" s="10">
        <v>2.2358595858458601E-2</v>
      </c>
      <c r="AP56" s="10">
        <v>2.2487643197982602E-6</v>
      </c>
      <c r="AQ56" s="10">
        <v>0</v>
      </c>
      <c r="AR56" s="10">
        <v>0</v>
      </c>
      <c r="AS56" s="10">
        <v>3.4248703487612798E-7</v>
      </c>
      <c r="AT56" s="10">
        <v>0.56873487632074404</v>
      </c>
      <c r="AU56" s="10">
        <v>0</v>
      </c>
      <c r="AV56" s="10">
        <v>0</v>
      </c>
      <c r="AW56" s="10">
        <v>20.336241749855599</v>
      </c>
      <c r="AX56" s="10">
        <v>73752.043057130199</v>
      </c>
      <c r="AY56" s="10">
        <v>0</v>
      </c>
      <c r="AZ56" s="10">
        <v>0</v>
      </c>
      <c r="BA56" s="10">
        <v>2.00341728105718E-7</v>
      </c>
      <c r="BB56" s="10">
        <v>7.4444582882961804E-8</v>
      </c>
      <c r="BC56" s="10">
        <v>0</v>
      </c>
      <c r="BD56" s="10">
        <v>0</v>
      </c>
      <c r="BE56" s="10">
        <v>6.4647613822724594E-8</v>
      </c>
      <c r="BF56" s="10">
        <v>6.9565111586758496E-8</v>
      </c>
      <c r="BG56" s="10">
        <v>0</v>
      </c>
      <c r="BH56" s="10">
        <v>0</v>
      </c>
      <c r="BI56" s="10">
        <v>8.2442198421835002E-8</v>
      </c>
      <c r="BJ56" s="10">
        <v>4.1396465479265398E-8</v>
      </c>
      <c r="BK56" s="10">
        <v>0</v>
      </c>
      <c r="BL56" s="10">
        <v>0</v>
      </c>
      <c r="BM56" s="10">
        <v>5.3635156442666502E-7</v>
      </c>
      <c r="BN56" s="10">
        <v>1.9323369286902399E-9</v>
      </c>
      <c r="BO56" s="10">
        <v>0</v>
      </c>
      <c r="BP56" s="10">
        <v>0</v>
      </c>
      <c r="BQ56" s="10">
        <v>6.5357825629857399E-6</v>
      </c>
      <c r="BR56" s="10">
        <v>1.8844895520707799E-9</v>
      </c>
      <c r="BS56" s="10">
        <v>0</v>
      </c>
      <c r="BT56" s="10">
        <v>0</v>
      </c>
      <c r="BU56" s="10">
        <v>6.0637113997465902E-5</v>
      </c>
      <c r="BV56" s="10">
        <v>1.7072093085067002E-8</v>
      </c>
      <c r="BW56" s="10">
        <v>0</v>
      </c>
      <c r="BX56" s="10">
        <v>0</v>
      </c>
      <c r="BY56" s="10">
        <v>5.4846595866916395E-4</v>
      </c>
      <c r="BZ56" s="10">
        <v>9.1944246201689197E-8</v>
      </c>
      <c r="CA56" s="10">
        <v>0</v>
      </c>
      <c r="CB56" s="10">
        <v>0</v>
      </c>
      <c r="CC56" s="10">
        <v>5.0113314464695202E-3</v>
      </c>
      <c r="CD56" s="10">
        <v>5.7524640958693498E-7</v>
      </c>
      <c r="CE56" s="10">
        <v>0</v>
      </c>
      <c r="CF56" s="10">
        <v>0</v>
      </c>
      <c r="CG56" s="10">
        <v>4.1165067999999998</v>
      </c>
      <c r="CH56" s="10">
        <v>5.1690678999999999</v>
      </c>
      <c r="CI56" s="10">
        <v>0</v>
      </c>
      <c r="CJ56" s="10">
        <v>0</v>
      </c>
      <c r="CK56" s="10">
        <v>9.5311499000000008</v>
      </c>
      <c r="CL56" s="10">
        <v>9.5412718999999999</v>
      </c>
      <c r="CM56" s="10">
        <v>0</v>
      </c>
      <c r="CN56" s="10">
        <v>0</v>
      </c>
      <c r="CO56" s="10">
        <v>6.1440270999999997</v>
      </c>
      <c r="CP56" s="10">
        <v>6.2424447000000001</v>
      </c>
      <c r="CQ56" s="10">
        <v>0</v>
      </c>
      <c r="CR56" s="10">
        <v>0</v>
      </c>
      <c r="CS56" s="10">
        <v>7.3595037000000003</v>
      </c>
      <c r="CT56" s="10">
        <v>7.2537690000000001</v>
      </c>
      <c r="CU56" s="10">
        <v>0</v>
      </c>
      <c r="CV56" s="10">
        <v>0</v>
      </c>
      <c r="CW56" s="10">
        <v>6.8394178999999999</v>
      </c>
      <c r="CX56" s="10">
        <v>7.0956352000000003</v>
      </c>
      <c r="CY56" s="10">
        <v>0</v>
      </c>
      <c r="CZ56" s="10">
        <v>0</v>
      </c>
      <c r="DA56" s="10">
        <v>5.5231706999999997</v>
      </c>
      <c r="DB56" s="10">
        <v>5.6300144999999997</v>
      </c>
      <c r="DC56" s="10">
        <v>0</v>
      </c>
      <c r="DD56" s="10">
        <v>0</v>
      </c>
      <c r="DE56" s="10">
        <v>6.4663117999999997</v>
      </c>
      <c r="DF56" s="10">
        <v>6.5543715999999996</v>
      </c>
      <c r="DG56" s="10">
        <v>0</v>
      </c>
      <c r="DH56" s="10">
        <v>0</v>
      </c>
      <c r="DI56" s="10">
        <v>7.0449824000000003</v>
      </c>
      <c r="DJ56" s="10">
        <v>7.1698665000000004</v>
      </c>
      <c r="DK56" s="10">
        <v>0</v>
      </c>
      <c r="DL56" s="10">
        <v>0</v>
      </c>
      <c r="DM56" s="10">
        <v>7.6660798999999997</v>
      </c>
      <c r="DN56" s="10">
        <v>8.0120158000000004</v>
      </c>
      <c r="DO56" s="10">
        <v>0</v>
      </c>
      <c r="DP56" s="10">
        <v>0</v>
      </c>
      <c r="DQ56" s="10">
        <v>6.5548047</v>
      </c>
      <c r="DR56" s="10">
        <v>6.7485396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4.4290467062663201E-4</v>
      </c>
      <c r="F57" s="10">
        <v>4.4290467062663201E-4</v>
      </c>
      <c r="G57" s="10">
        <v>0</v>
      </c>
      <c r="H57" s="10">
        <v>0</v>
      </c>
      <c r="I57" s="10">
        <v>4.4290467072344303E-4</v>
      </c>
      <c r="J57" s="10">
        <v>4.4290467072344303E-4</v>
      </c>
      <c r="K57" s="10">
        <v>0</v>
      </c>
      <c r="L57" s="10">
        <v>0</v>
      </c>
      <c r="M57" s="10">
        <v>4.4075648331992601E-4</v>
      </c>
      <c r="N57" s="10">
        <v>4.4075648331992601E-4</v>
      </c>
      <c r="O57" s="10">
        <v>0</v>
      </c>
      <c r="P57" s="10">
        <v>0</v>
      </c>
      <c r="Q57" s="10">
        <v>4.4268965449667503E-4</v>
      </c>
      <c r="R57" s="10">
        <v>4.4268965449667503E-4</v>
      </c>
      <c r="S57" s="10">
        <v>0</v>
      </c>
      <c r="T57" s="10">
        <v>0</v>
      </c>
      <c r="U57" s="10">
        <v>4.4288316731008802E-4</v>
      </c>
      <c r="V57" s="10">
        <v>4.4288316731008802E-4</v>
      </c>
      <c r="W57" s="10">
        <v>0</v>
      </c>
      <c r="X57" s="10">
        <v>0</v>
      </c>
      <c r="Y57" s="10">
        <v>4.4290252021936298E-4</v>
      </c>
      <c r="Z57" s="10">
        <v>4.4290252021936298E-4</v>
      </c>
      <c r="AA57" s="10">
        <v>0</v>
      </c>
      <c r="AB57" s="10">
        <v>0</v>
      </c>
      <c r="AC57" s="10">
        <v>4.4290445565259301E-4</v>
      </c>
      <c r="AD57" s="10">
        <v>4.4290445565259301E-4</v>
      </c>
      <c r="AE57" s="10">
        <v>0</v>
      </c>
      <c r="AF57" s="10">
        <v>0</v>
      </c>
      <c r="AG57" s="10">
        <v>4.4290464903745701E-4</v>
      </c>
      <c r="AH57" s="10">
        <v>4.4290464903745701E-4</v>
      </c>
      <c r="AI57" s="10">
        <v>0</v>
      </c>
      <c r="AJ57" s="10">
        <v>0</v>
      </c>
      <c r="AK57" s="10">
        <v>4.42904668513877E-4</v>
      </c>
      <c r="AL57" s="10">
        <v>4.42904668513877E-4</v>
      </c>
      <c r="AM57" s="10">
        <v>0</v>
      </c>
      <c r="AN57" s="10">
        <v>0</v>
      </c>
      <c r="AO57" s="10">
        <v>4.42904670383715E-4</v>
      </c>
      <c r="AP57" s="10">
        <v>4.42904670383715E-4</v>
      </c>
      <c r="AQ57" s="10">
        <v>0</v>
      </c>
      <c r="AR57" s="10">
        <v>0</v>
      </c>
      <c r="AS57" s="10">
        <v>2.9749105912366803E-4</v>
      </c>
      <c r="AT57" s="10">
        <v>2.9749105912366803E-4</v>
      </c>
      <c r="AU57" s="10">
        <v>0</v>
      </c>
      <c r="AV57" s="10">
        <v>0</v>
      </c>
      <c r="AW57" s="10">
        <v>2.9749105909870302E-4</v>
      </c>
      <c r="AX57" s="10">
        <v>2.9749105909870302E-4</v>
      </c>
      <c r="AY57" s="10">
        <v>0</v>
      </c>
      <c r="AZ57" s="10">
        <v>0</v>
      </c>
      <c r="BA57" s="10">
        <v>2.9564480658521801E-4</v>
      </c>
      <c r="BB57" s="10">
        <v>2.9564480658521801E-4</v>
      </c>
      <c r="BC57" s="10">
        <v>0</v>
      </c>
      <c r="BD57" s="10">
        <v>0</v>
      </c>
      <c r="BE57" s="10">
        <v>2.97306325876052E-4</v>
      </c>
      <c r="BF57" s="10">
        <v>2.97306325876052E-4</v>
      </c>
      <c r="BG57" s="10">
        <v>0</v>
      </c>
      <c r="BH57" s="10">
        <v>0</v>
      </c>
      <c r="BI57" s="10">
        <v>2.9747258486222599E-4</v>
      </c>
      <c r="BJ57" s="10">
        <v>2.9747258486222599E-4</v>
      </c>
      <c r="BK57" s="10">
        <v>0</v>
      </c>
      <c r="BL57" s="10">
        <v>0</v>
      </c>
      <c r="BM57" s="10">
        <v>2.9748921162880802E-4</v>
      </c>
      <c r="BN57" s="10">
        <v>2.9748921162880802E-4</v>
      </c>
      <c r="BO57" s="10">
        <v>0</v>
      </c>
      <c r="BP57" s="10">
        <v>0</v>
      </c>
      <c r="BQ57" s="10">
        <v>2.9749087438969598E-4</v>
      </c>
      <c r="BR57" s="10">
        <v>2.9749087438969598E-4</v>
      </c>
      <c r="BS57" s="10">
        <v>0</v>
      </c>
      <c r="BT57" s="10">
        <v>0</v>
      </c>
      <c r="BU57" s="10">
        <v>2.9749104062128199E-4</v>
      </c>
      <c r="BV57" s="10">
        <v>2.9749104062128199E-4</v>
      </c>
      <c r="BW57" s="10">
        <v>0</v>
      </c>
      <c r="BX57" s="10">
        <v>0</v>
      </c>
      <c r="BY57" s="10">
        <v>2.9749105718745197E-4</v>
      </c>
      <c r="BZ57" s="10">
        <v>2.9749105718745197E-4</v>
      </c>
      <c r="CA57" s="10">
        <v>0</v>
      </c>
      <c r="CB57" s="10">
        <v>0</v>
      </c>
      <c r="CC57" s="10">
        <v>2.9749105893568499E-4</v>
      </c>
      <c r="CD57" s="10">
        <v>2.9749105893568499E-4</v>
      </c>
      <c r="CE57" s="10">
        <v>0</v>
      </c>
      <c r="CF57" s="10">
        <v>0</v>
      </c>
      <c r="CG57" s="10">
        <v>1.2877100000000001E-2</v>
      </c>
      <c r="CH57" s="10">
        <v>1.49023E-2</v>
      </c>
      <c r="CI57" s="10">
        <v>0</v>
      </c>
      <c r="CJ57" s="10">
        <v>0</v>
      </c>
      <c r="CK57" s="10">
        <v>4.5695800000000002E-2</v>
      </c>
      <c r="CL57" s="10">
        <v>3.5153999999999998E-2</v>
      </c>
      <c r="CM57" s="10">
        <v>0</v>
      </c>
      <c r="CN57" s="10">
        <v>0</v>
      </c>
      <c r="CO57" s="10">
        <v>5.0702700000000003E-2</v>
      </c>
      <c r="CP57" s="10">
        <v>4.8342000000000003E-2</v>
      </c>
      <c r="CQ57" s="10">
        <v>0</v>
      </c>
      <c r="CR57" s="10">
        <v>0</v>
      </c>
      <c r="CS57" s="10">
        <v>6.01065E-2</v>
      </c>
      <c r="CT57" s="10">
        <v>6.09431E-2</v>
      </c>
      <c r="CU57" s="10">
        <v>0</v>
      </c>
      <c r="CV57" s="10">
        <v>0</v>
      </c>
      <c r="CW57" s="10">
        <v>5.0887700000000001E-2</v>
      </c>
      <c r="CX57" s="10">
        <v>6.0560000000000003E-2</v>
      </c>
      <c r="CY57" s="10">
        <v>0</v>
      </c>
      <c r="CZ57" s="10">
        <v>0</v>
      </c>
      <c r="DA57" s="10">
        <v>4.2573399999999997E-2</v>
      </c>
      <c r="DB57" s="10">
        <v>3.91448E-2</v>
      </c>
      <c r="DC57" s="10">
        <v>0</v>
      </c>
      <c r="DD57" s="10">
        <v>0</v>
      </c>
      <c r="DE57" s="10">
        <v>5.3220299999999998E-2</v>
      </c>
      <c r="DF57" s="10">
        <v>4.9661700000000003E-2</v>
      </c>
      <c r="DG57" s="10">
        <v>0</v>
      </c>
      <c r="DH57" s="10">
        <v>0</v>
      </c>
      <c r="DI57" s="10">
        <v>5.20727E-2</v>
      </c>
      <c r="DJ57" s="10">
        <v>5.2631600000000001E-2</v>
      </c>
      <c r="DK57" s="10">
        <v>0</v>
      </c>
      <c r="DL57" s="10">
        <v>0</v>
      </c>
      <c r="DM57" s="10">
        <v>6.9539199999999995E-2</v>
      </c>
      <c r="DN57" s="10">
        <v>6.5119800000000005E-2</v>
      </c>
      <c r="DO57" s="10">
        <v>0</v>
      </c>
      <c r="DP57" s="10">
        <v>0</v>
      </c>
      <c r="DQ57" s="10">
        <v>4.73675E-2</v>
      </c>
      <c r="DR57" s="10">
        <v>4.5358900000000001E-2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1.22876694954449E-5</v>
      </c>
      <c r="F58" s="10">
        <v>1.22876685850482E-5</v>
      </c>
      <c r="G58" s="10">
        <v>0</v>
      </c>
      <c r="H58" s="10">
        <v>0</v>
      </c>
      <c r="I58" s="10">
        <v>1.2302125496049799E-5</v>
      </c>
      <c r="J58" s="10">
        <v>1.2288302757623699E-5</v>
      </c>
      <c r="K58" s="10">
        <v>0</v>
      </c>
      <c r="L58" s="10">
        <v>0</v>
      </c>
      <c r="M58" s="10">
        <v>9.7127504876282105E-5</v>
      </c>
      <c r="N58" s="10">
        <v>9.7672614124522106E-5</v>
      </c>
      <c r="O58" s="10">
        <v>0</v>
      </c>
      <c r="P58" s="10">
        <v>0</v>
      </c>
      <c r="Q58" s="10">
        <v>6.3975644630787101E-5</v>
      </c>
      <c r="R58" s="10">
        <v>6.4010953638560201E-5</v>
      </c>
      <c r="S58" s="10">
        <v>0</v>
      </c>
      <c r="T58" s="10">
        <v>0</v>
      </c>
      <c r="U58" s="10">
        <v>1.7055951335720499E-5</v>
      </c>
      <c r="V58" s="10">
        <v>1.70559323618424E-5</v>
      </c>
      <c r="W58" s="10">
        <v>0</v>
      </c>
      <c r="X58" s="10">
        <v>0</v>
      </c>
      <c r="Y58" s="10">
        <v>1.09160603363051E-5</v>
      </c>
      <c r="Z58" s="10">
        <v>1.0907195909001801E-5</v>
      </c>
      <c r="AA58" s="10">
        <v>0</v>
      </c>
      <c r="AB58" s="10">
        <v>0</v>
      </c>
      <c r="AC58" s="10">
        <v>1.21675183224618E-5</v>
      </c>
      <c r="AD58" s="10">
        <v>1.21484162468183E-5</v>
      </c>
      <c r="AE58" s="10">
        <v>0</v>
      </c>
      <c r="AF58" s="10">
        <v>0</v>
      </c>
      <c r="AG58" s="10">
        <v>1.22854089853602E-5</v>
      </c>
      <c r="AH58" s="10">
        <v>1.2274514022608799E-5</v>
      </c>
      <c r="AI58" s="10">
        <v>0</v>
      </c>
      <c r="AJ58" s="10">
        <v>0</v>
      </c>
      <c r="AK58" s="10">
        <v>1.2315731880291301E-5</v>
      </c>
      <c r="AL58" s="10">
        <v>1.2287916287781501E-5</v>
      </c>
      <c r="AM58" s="10">
        <v>0</v>
      </c>
      <c r="AN58" s="10">
        <v>0</v>
      </c>
      <c r="AO58" s="10">
        <v>1.23029989699402E-5</v>
      </c>
      <c r="AP58" s="10">
        <v>1.22880625948868E-5</v>
      </c>
      <c r="AQ58" s="10">
        <v>0</v>
      </c>
      <c r="AR58" s="10">
        <v>0</v>
      </c>
      <c r="AS58" s="10">
        <v>6.3155245009545903E-6</v>
      </c>
      <c r="AT58" s="10">
        <v>6.3155231869965198E-6</v>
      </c>
      <c r="AU58" s="10">
        <v>0</v>
      </c>
      <c r="AV58" s="10">
        <v>0</v>
      </c>
      <c r="AW58" s="10">
        <v>6.3101379867871497E-6</v>
      </c>
      <c r="AX58" s="10">
        <v>6.3154128154159797E-6</v>
      </c>
      <c r="AY58" s="10">
        <v>0</v>
      </c>
      <c r="AZ58" s="10">
        <v>0</v>
      </c>
      <c r="BA58" s="10">
        <v>6.4121136133116801E-5</v>
      </c>
      <c r="BB58" s="10">
        <v>6.4742313389741198E-5</v>
      </c>
      <c r="BC58" s="10">
        <v>0</v>
      </c>
      <c r="BD58" s="10">
        <v>0</v>
      </c>
      <c r="BE58" s="10">
        <v>3.9395830346959503E-5</v>
      </c>
      <c r="BF58" s="10">
        <v>3.9444062162446798E-5</v>
      </c>
      <c r="BG58" s="10">
        <v>0</v>
      </c>
      <c r="BH58" s="10">
        <v>0</v>
      </c>
      <c r="BI58" s="10">
        <v>7.7761405409033404E-6</v>
      </c>
      <c r="BJ58" s="10">
        <v>7.7781723269377901E-6</v>
      </c>
      <c r="BK58" s="10">
        <v>0</v>
      </c>
      <c r="BL58" s="10">
        <v>0</v>
      </c>
      <c r="BM58" s="10">
        <v>5.8569578314188604E-6</v>
      </c>
      <c r="BN58" s="10">
        <v>5.8561188766625704E-6</v>
      </c>
      <c r="BO58" s="10">
        <v>0</v>
      </c>
      <c r="BP58" s="10">
        <v>0</v>
      </c>
      <c r="BQ58" s="10">
        <v>6.26546866551861E-6</v>
      </c>
      <c r="BR58" s="10">
        <v>6.2634600428884299E-6</v>
      </c>
      <c r="BS58" s="10">
        <v>0</v>
      </c>
      <c r="BT58" s="10">
        <v>0</v>
      </c>
      <c r="BU58" s="10">
        <v>6.3049451705778303E-6</v>
      </c>
      <c r="BV58" s="10">
        <v>6.3102388965798997E-6</v>
      </c>
      <c r="BW58" s="10">
        <v>0</v>
      </c>
      <c r="BX58" s="10">
        <v>0</v>
      </c>
      <c r="BY58" s="10">
        <v>6.3182210347572498E-6</v>
      </c>
      <c r="BZ58" s="10">
        <v>6.31541904676202E-6</v>
      </c>
      <c r="CA58" s="10">
        <v>0</v>
      </c>
      <c r="CB58" s="10">
        <v>0</v>
      </c>
      <c r="CC58" s="10">
        <v>6.3126700594556102E-6</v>
      </c>
      <c r="CD58" s="10">
        <v>6.3153375396266699E-6</v>
      </c>
      <c r="CE58" s="10">
        <v>0</v>
      </c>
      <c r="CF58" s="10">
        <v>0</v>
      </c>
      <c r="CG58" s="10">
        <v>1.6082099999999998E-2</v>
      </c>
      <c r="CH58" s="10">
        <v>1.6741700000000002E-2</v>
      </c>
      <c r="CI58" s="10">
        <v>0</v>
      </c>
      <c r="CJ58" s="10">
        <v>0</v>
      </c>
      <c r="CK58" s="10">
        <v>3.6287100000000003E-2</v>
      </c>
      <c r="CL58" s="10">
        <v>3.5532000000000001E-2</v>
      </c>
      <c r="CM58" s="10">
        <v>0</v>
      </c>
      <c r="CN58" s="10">
        <v>0</v>
      </c>
      <c r="CO58" s="10">
        <v>6.0696E-2</v>
      </c>
      <c r="CP58" s="10">
        <v>6.2781100000000006E-2</v>
      </c>
      <c r="CQ58" s="10">
        <v>0</v>
      </c>
      <c r="CR58" s="10">
        <v>0</v>
      </c>
      <c r="CS58" s="10">
        <v>7.1716000000000002E-2</v>
      </c>
      <c r="CT58" s="10">
        <v>6.7182199999999997E-2</v>
      </c>
      <c r="CU58" s="10">
        <v>0</v>
      </c>
      <c r="CV58" s="10">
        <v>0</v>
      </c>
      <c r="CW58" s="10">
        <v>6.2135299999999997E-2</v>
      </c>
      <c r="CX58" s="10">
        <v>6.3908900000000005E-2</v>
      </c>
      <c r="CY58" s="10">
        <v>0</v>
      </c>
      <c r="CZ58" s="10">
        <v>0</v>
      </c>
      <c r="DA58" s="10">
        <v>4.7028899999999998E-2</v>
      </c>
      <c r="DB58" s="10">
        <v>4.5498499999999997E-2</v>
      </c>
      <c r="DC58" s="10">
        <v>0</v>
      </c>
      <c r="DD58" s="10">
        <v>0</v>
      </c>
      <c r="DE58" s="10">
        <v>5.7500099999999998E-2</v>
      </c>
      <c r="DF58" s="10">
        <v>5.55106E-2</v>
      </c>
      <c r="DG58" s="10">
        <v>0</v>
      </c>
      <c r="DH58" s="10">
        <v>0</v>
      </c>
      <c r="DI58" s="10">
        <v>6.3564200000000001E-2</v>
      </c>
      <c r="DJ58" s="10">
        <v>5.8556499999999997E-2</v>
      </c>
      <c r="DK58" s="10">
        <v>0</v>
      </c>
      <c r="DL58" s="10">
        <v>0</v>
      </c>
      <c r="DM58" s="10">
        <v>7.55913E-2</v>
      </c>
      <c r="DN58" s="10">
        <v>7.2942999999999994E-2</v>
      </c>
      <c r="DO58" s="10">
        <v>0</v>
      </c>
      <c r="DP58" s="10">
        <v>0</v>
      </c>
      <c r="DQ58" s="10">
        <v>5.6194300000000003E-2</v>
      </c>
      <c r="DR58" s="10">
        <v>5.48388E-2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6.1431706220721497E-6</v>
      </c>
      <c r="F59" s="10">
        <v>8.2013366496957503E-6</v>
      </c>
      <c r="G59" s="10">
        <v>0</v>
      </c>
      <c r="H59" s="10">
        <v>0</v>
      </c>
      <c r="I59" s="10">
        <v>3.1531817740484498</v>
      </c>
      <c r="J59" s="10">
        <v>7.3332703159135803E-3</v>
      </c>
      <c r="K59" s="10">
        <v>0</v>
      </c>
      <c r="L59" s="10">
        <v>0</v>
      </c>
      <c r="M59" s="10">
        <v>4.8746011562017501E-5</v>
      </c>
      <c r="N59" s="10">
        <v>4.6627596591630697E-5</v>
      </c>
      <c r="O59" s="10">
        <v>0</v>
      </c>
      <c r="P59" s="10">
        <v>0</v>
      </c>
      <c r="Q59" s="10">
        <v>1.6411988031816999E-5</v>
      </c>
      <c r="R59" s="10">
        <v>1.06437238050483E-5</v>
      </c>
      <c r="S59" s="10">
        <v>0</v>
      </c>
      <c r="T59" s="10">
        <v>0</v>
      </c>
      <c r="U59" s="10">
        <v>4.3319361249238903E-6</v>
      </c>
      <c r="V59" s="10">
        <v>4.2330101004406398E-6</v>
      </c>
      <c r="W59" s="10">
        <v>0</v>
      </c>
      <c r="X59" s="10">
        <v>0</v>
      </c>
      <c r="Y59" s="10">
        <v>2.9719277350528898E-6</v>
      </c>
      <c r="Z59" s="10">
        <v>3.09584787304418E-6</v>
      </c>
      <c r="AA59" s="10">
        <v>0</v>
      </c>
      <c r="AB59" s="10">
        <v>0</v>
      </c>
      <c r="AC59" s="10">
        <v>1.61082144373853E-6</v>
      </c>
      <c r="AD59" s="10">
        <v>1.31204649694155E-6</v>
      </c>
      <c r="AE59" s="10">
        <v>0</v>
      </c>
      <c r="AF59" s="10">
        <v>0</v>
      </c>
      <c r="AG59" s="10">
        <v>6.4985440308973403E-6</v>
      </c>
      <c r="AH59" s="10">
        <v>8.4274372194603796E-7</v>
      </c>
      <c r="AI59" s="10">
        <v>0</v>
      </c>
      <c r="AJ59" s="10">
        <v>0</v>
      </c>
      <c r="AK59" s="10">
        <v>4.9890447451406098E-5</v>
      </c>
      <c r="AL59" s="10">
        <v>5.5491662784290497E-7</v>
      </c>
      <c r="AM59" s="10">
        <v>0</v>
      </c>
      <c r="AN59" s="10">
        <v>0</v>
      </c>
      <c r="AO59" s="10">
        <v>5.2194029845050404E-4</v>
      </c>
      <c r="AP59" s="10">
        <v>1.4283641246171099E-6</v>
      </c>
      <c r="AQ59" s="10">
        <v>0</v>
      </c>
      <c r="AR59" s="10">
        <v>0</v>
      </c>
      <c r="AS59" s="10">
        <v>1.63717113525744E-6</v>
      </c>
      <c r="AT59" s="10">
        <v>3.5177525342772699E-6</v>
      </c>
      <c r="AU59" s="10">
        <v>0</v>
      </c>
      <c r="AV59" s="10">
        <v>0</v>
      </c>
      <c r="AW59" s="10">
        <v>0.78897243553468799</v>
      </c>
      <c r="AX59" s="10">
        <v>1.8031430400808201E-3</v>
      </c>
      <c r="AY59" s="10">
        <v>0</v>
      </c>
      <c r="AZ59" s="10">
        <v>0</v>
      </c>
      <c r="BA59" s="10">
        <v>2.9665299431843701E-5</v>
      </c>
      <c r="BB59" s="10">
        <v>2.7654753238849799E-5</v>
      </c>
      <c r="BC59" s="10">
        <v>0</v>
      </c>
      <c r="BD59" s="10">
        <v>0</v>
      </c>
      <c r="BE59" s="10">
        <v>8.7991171896480392E-6</v>
      </c>
      <c r="BF59" s="10">
        <v>5.2548167158460299E-6</v>
      </c>
      <c r="BG59" s="10">
        <v>0</v>
      </c>
      <c r="BH59" s="10">
        <v>0</v>
      </c>
      <c r="BI59" s="10">
        <v>2.2062947873307899E-6</v>
      </c>
      <c r="BJ59" s="10">
        <v>2.0330303725735501E-6</v>
      </c>
      <c r="BK59" s="10">
        <v>0</v>
      </c>
      <c r="BL59" s="10">
        <v>0</v>
      </c>
      <c r="BM59" s="10">
        <v>1.37333950273095E-6</v>
      </c>
      <c r="BN59" s="10">
        <v>1.38867050701977E-6</v>
      </c>
      <c r="BO59" s="10">
        <v>0</v>
      </c>
      <c r="BP59" s="10">
        <v>0</v>
      </c>
      <c r="BQ59" s="10">
        <v>6.2111849324559099E-7</v>
      </c>
      <c r="BR59" s="10">
        <v>6.9063680808645296E-7</v>
      </c>
      <c r="BS59" s="10">
        <v>0</v>
      </c>
      <c r="BT59" s="10">
        <v>0</v>
      </c>
      <c r="BU59" s="10">
        <v>1.82360213932201E-6</v>
      </c>
      <c r="BV59" s="10">
        <v>5.9614589274410196E-7</v>
      </c>
      <c r="BW59" s="10">
        <v>0</v>
      </c>
      <c r="BX59" s="10">
        <v>0</v>
      </c>
      <c r="BY59" s="10">
        <v>1.2109245352357501E-5</v>
      </c>
      <c r="BZ59" s="10">
        <v>3.1508680861525902E-7</v>
      </c>
      <c r="CA59" s="10">
        <v>0</v>
      </c>
      <c r="CB59" s="10">
        <v>0</v>
      </c>
      <c r="CC59" s="10">
        <v>1.2425311785588399E-4</v>
      </c>
      <c r="CD59" s="10">
        <v>3.4709865471249602E-7</v>
      </c>
      <c r="CE59" s="10">
        <v>0</v>
      </c>
      <c r="CF59" s="10">
        <v>0</v>
      </c>
      <c r="CG59" s="10">
        <v>3.30844E-2</v>
      </c>
      <c r="CH59" s="10">
        <v>3.3178600000000003E-2</v>
      </c>
      <c r="CI59" s="10">
        <v>0</v>
      </c>
      <c r="CJ59" s="10">
        <v>0</v>
      </c>
      <c r="CK59" s="10">
        <v>5.1526200000000001E-2</v>
      </c>
      <c r="CL59" s="10">
        <v>6.48788E-2</v>
      </c>
      <c r="CM59" s="10">
        <v>0</v>
      </c>
      <c r="CN59" s="10">
        <v>0</v>
      </c>
      <c r="CO59" s="10">
        <v>7.0862499999999995E-2</v>
      </c>
      <c r="CP59" s="10">
        <v>6.8354700000000004E-2</v>
      </c>
      <c r="CQ59" s="10">
        <v>0</v>
      </c>
      <c r="CR59" s="10">
        <v>0</v>
      </c>
      <c r="CS59" s="10">
        <v>7.8593499999999997E-2</v>
      </c>
      <c r="CT59" s="10">
        <v>7.5995499999999994E-2</v>
      </c>
      <c r="CU59" s="10">
        <v>0</v>
      </c>
      <c r="CV59" s="10">
        <v>0</v>
      </c>
      <c r="CW59" s="10">
        <v>8.5816699999999996E-2</v>
      </c>
      <c r="CX59" s="10">
        <v>7.9889600000000005E-2</v>
      </c>
      <c r="CY59" s="10">
        <v>0</v>
      </c>
      <c r="CZ59" s="10">
        <v>0</v>
      </c>
      <c r="DA59" s="10">
        <v>5.9544699999999999E-2</v>
      </c>
      <c r="DB59" s="10">
        <v>5.77224E-2</v>
      </c>
      <c r="DC59" s="10">
        <v>0</v>
      </c>
      <c r="DD59" s="10">
        <v>0</v>
      </c>
      <c r="DE59" s="10">
        <v>7.3048600000000005E-2</v>
      </c>
      <c r="DF59" s="10">
        <v>7.0521899999999998E-2</v>
      </c>
      <c r="DG59" s="10">
        <v>0</v>
      </c>
      <c r="DH59" s="10">
        <v>0</v>
      </c>
      <c r="DI59" s="10">
        <v>7.7200400000000002E-2</v>
      </c>
      <c r="DJ59" s="10">
        <v>7.5281600000000004E-2</v>
      </c>
      <c r="DK59" s="10">
        <v>0</v>
      </c>
      <c r="DL59" s="10">
        <v>0</v>
      </c>
      <c r="DM59" s="10">
        <v>9.4059599999999993E-2</v>
      </c>
      <c r="DN59" s="10">
        <v>9.2601299999999998E-2</v>
      </c>
      <c r="DO59" s="10">
        <v>0</v>
      </c>
      <c r="DP59" s="10">
        <v>0</v>
      </c>
      <c r="DQ59" s="10">
        <v>7.1446300000000004E-2</v>
      </c>
      <c r="DR59" s="10">
        <v>7.06455E-2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1.31925784342589E-4</v>
      </c>
      <c r="F60" s="10">
        <v>1.20669505675519E-4</v>
      </c>
      <c r="G60" s="10">
        <v>0</v>
      </c>
      <c r="H60" s="10">
        <v>0</v>
      </c>
      <c r="I60" s="10">
        <v>15.5425189167184</v>
      </c>
      <c r="J60" s="10">
        <v>7.9602398702495497E-2</v>
      </c>
      <c r="K60" s="10">
        <v>0</v>
      </c>
      <c r="L60" s="10">
        <v>0</v>
      </c>
      <c r="M60" s="10">
        <v>3.2896162372564299E-5</v>
      </c>
      <c r="N60" s="10">
        <v>2.2676032238655401E-5</v>
      </c>
      <c r="O60" s="10">
        <v>0</v>
      </c>
      <c r="P60" s="10">
        <v>0</v>
      </c>
      <c r="Q60" s="10">
        <v>7.9578476656072505E-6</v>
      </c>
      <c r="R60" s="10">
        <v>3.3529638940321699E-6</v>
      </c>
      <c r="S60" s="10">
        <v>0</v>
      </c>
      <c r="T60" s="10">
        <v>0</v>
      </c>
      <c r="U60" s="10">
        <v>2.9401459422095899E-6</v>
      </c>
      <c r="V60" s="10">
        <v>2.5889401145326498E-6</v>
      </c>
      <c r="W60" s="10">
        <v>0</v>
      </c>
      <c r="X60" s="10">
        <v>0</v>
      </c>
      <c r="Y60" s="10">
        <v>1.31674443742263E-6</v>
      </c>
      <c r="Z60" s="10">
        <v>9.4651290533098699E-7</v>
      </c>
      <c r="AA60" s="10">
        <v>0</v>
      </c>
      <c r="AB60" s="10">
        <v>0</v>
      </c>
      <c r="AC60" s="10">
        <v>1.4589853793226001E-6</v>
      </c>
      <c r="AD60" s="10">
        <v>5.2081514453905499E-7</v>
      </c>
      <c r="AE60" s="10">
        <v>0</v>
      </c>
      <c r="AF60" s="10">
        <v>0</v>
      </c>
      <c r="AG60" s="10">
        <v>1.0426279122843801E-5</v>
      </c>
      <c r="AH60" s="10">
        <v>3.8533258348016902E-7</v>
      </c>
      <c r="AI60" s="10">
        <v>0</v>
      </c>
      <c r="AJ60" s="10">
        <v>0</v>
      </c>
      <c r="AK60" s="10">
        <v>9.7472813656296301E-5</v>
      </c>
      <c r="AL60" s="10">
        <v>1.8644856875082999E-7</v>
      </c>
      <c r="AM60" s="10">
        <v>0</v>
      </c>
      <c r="AN60" s="10">
        <v>0</v>
      </c>
      <c r="AO60" s="10">
        <v>8.7293968951557299E-4</v>
      </c>
      <c r="AP60" s="10">
        <v>1.50256151951189E-6</v>
      </c>
      <c r="AQ60" s="10">
        <v>0</v>
      </c>
      <c r="AR60" s="10">
        <v>0</v>
      </c>
      <c r="AS60" s="10">
        <v>3.0698982017012097E-5</v>
      </c>
      <c r="AT60" s="10">
        <v>2.9325556451266298E-5</v>
      </c>
      <c r="AU60" s="10">
        <v>0</v>
      </c>
      <c r="AV60" s="10">
        <v>0</v>
      </c>
      <c r="AW60" s="10">
        <v>3.5872218075018898</v>
      </c>
      <c r="AX60" s="10">
        <v>2.1185971073278301E-2</v>
      </c>
      <c r="AY60" s="10">
        <v>0</v>
      </c>
      <c r="AZ60" s="10">
        <v>0</v>
      </c>
      <c r="BA60" s="10">
        <v>2.2261134154713701E-5</v>
      </c>
      <c r="BB60" s="10">
        <v>1.5217742717758801E-5</v>
      </c>
      <c r="BC60" s="10">
        <v>0</v>
      </c>
      <c r="BD60" s="10">
        <v>0</v>
      </c>
      <c r="BE60" s="10">
        <v>4.8102964866429299E-6</v>
      </c>
      <c r="BF60" s="10">
        <v>2.1280278825532598E-6</v>
      </c>
      <c r="BG60" s="10">
        <v>0</v>
      </c>
      <c r="BH60" s="10">
        <v>0</v>
      </c>
      <c r="BI60" s="10">
        <v>1.8403765591192999E-6</v>
      </c>
      <c r="BJ60" s="10">
        <v>1.64600886504704E-6</v>
      </c>
      <c r="BK60" s="10">
        <v>0</v>
      </c>
      <c r="BL60" s="10">
        <v>0</v>
      </c>
      <c r="BM60" s="10">
        <v>7.5351660049664997E-7</v>
      </c>
      <c r="BN60" s="10">
        <v>5.0003666696701696E-7</v>
      </c>
      <c r="BO60" s="10">
        <v>0</v>
      </c>
      <c r="BP60" s="10">
        <v>0</v>
      </c>
      <c r="BQ60" s="10">
        <v>4.0472498160948902E-7</v>
      </c>
      <c r="BR60" s="10">
        <v>2.7554218338908302E-7</v>
      </c>
      <c r="BS60" s="10">
        <v>0</v>
      </c>
      <c r="BT60" s="10">
        <v>0</v>
      </c>
      <c r="BU60" s="10">
        <v>3.0034047954885699E-6</v>
      </c>
      <c r="BV60" s="10">
        <v>1.9593200884335599E-7</v>
      </c>
      <c r="BW60" s="10">
        <v>0</v>
      </c>
      <c r="BX60" s="10">
        <v>0</v>
      </c>
      <c r="BY60" s="10">
        <v>2.52371410389002E-5</v>
      </c>
      <c r="BZ60" s="10">
        <v>4.9876087600115399E-8</v>
      </c>
      <c r="CA60" s="10">
        <v>0</v>
      </c>
      <c r="CB60" s="10">
        <v>0</v>
      </c>
      <c r="CC60" s="10">
        <v>1.98957089845883E-4</v>
      </c>
      <c r="CD60" s="10">
        <v>3.77231279099267E-7</v>
      </c>
      <c r="CE60" s="10">
        <v>0</v>
      </c>
      <c r="CF60" s="10">
        <v>0</v>
      </c>
      <c r="CG60" s="10">
        <v>6.3241000000000006E-2</v>
      </c>
      <c r="CH60" s="10">
        <v>6.97348E-2</v>
      </c>
      <c r="CI60" s="10">
        <v>0</v>
      </c>
      <c r="CJ60" s="10">
        <v>0</v>
      </c>
      <c r="CK60" s="10">
        <v>8.1823800000000002E-2</v>
      </c>
      <c r="CL60" s="10">
        <v>7.8985600000000003E-2</v>
      </c>
      <c r="CM60" s="10">
        <v>0</v>
      </c>
      <c r="CN60" s="10">
        <v>0</v>
      </c>
      <c r="CO60" s="10">
        <v>0.10170319999999999</v>
      </c>
      <c r="CP60" s="10">
        <v>9.65255E-2</v>
      </c>
      <c r="CQ60" s="10">
        <v>0</v>
      </c>
      <c r="CR60" s="10">
        <v>0</v>
      </c>
      <c r="CS60" s="10">
        <v>0.11567529999999999</v>
      </c>
      <c r="CT60" s="10">
        <v>0.1156708</v>
      </c>
      <c r="CU60" s="10">
        <v>0</v>
      </c>
      <c r="CV60" s="10">
        <v>0</v>
      </c>
      <c r="CW60" s="10">
        <v>0.11922960000000001</v>
      </c>
      <c r="CX60" s="10">
        <v>0.11179989999999999</v>
      </c>
      <c r="CY60" s="10">
        <v>0</v>
      </c>
      <c r="CZ60" s="10">
        <v>0</v>
      </c>
      <c r="DA60" s="10">
        <v>9.1373700000000002E-2</v>
      </c>
      <c r="DB60" s="10">
        <v>9.2912599999999998E-2</v>
      </c>
      <c r="DC60" s="10">
        <v>0</v>
      </c>
      <c r="DD60" s="10">
        <v>0</v>
      </c>
      <c r="DE60" s="10">
        <v>0.10591929999999999</v>
      </c>
      <c r="DF60" s="10">
        <v>0.1023563</v>
      </c>
      <c r="DG60" s="10">
        <v>0</v>
      </c>
      <c r="DH60" s="10">
        <v>0</v>
      </c>
      <c r="DI60" s="10">
        <v>0.1137365</v>
      </c>
      <c r="DJ60" s="10">
        <v>0.110219</v>
      </c>
      <c r="DK60" s="10">
        <v>0</v>
      </c>
      <c r="DL60" s="10">
        <v>0</v>
      </c>
      <c r="DM60" s="10">
        <v>0.1334119</v>
      </c>
      <c r="DN60" s="10">
        <v>0.1276941</v>
      </c>
      <c r="DO60" s="10">
        <v>0</v>
      </c>
      <c r="DP60" s="10">
        <v>0</v>
      </c>
      <c r="DQ60" s="10">
        <v>0.11825330000000001</v>
      </c>
      <c r="DR60" s="10">
        <v>0.11485289999999999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5.8022980451180898E-4</v>
      </c>
      <c r="F61" s="10">
        <v>2.89697729460445E-3</v>
      </c>
      <c r="G61" s="10">
        <v>0</v>
      </c>
      <c r="H61" s="10">
        <v>0</v>
      </c>
      <c r="I61" s="10">
        <v>35.684039242266003</v>
      </c>
      <c r="J61" s="10">
        <v>2.0546526984362199</v>
      </c>
      <c r="K61" s="10">
        <v>0</v>
      </c>
      <c r="L61" s="10">
        <v>0</v>
      </c>
      <c r="M61" s="10">
        <v>2.3772317229775501E-5</v>
      </c>
      <c r="N61" s="10">
        <v>9.6315610219610599E-6</v>
      </c>
      <c r="O61" s="10">
        <v>0</v>
      </c>
      <c r="P61" s="10">
        <v>0</v>
      </c>
      <c r="Q61" s="10">
        <v>5.31243804263726E-6</v>
      </c>
      <c r="R61" s="10">
        <v>3.1753156811420402E-6</v>
      </c>
      <c r="S61" s="10">
        <v>0</v>
      </c>
      <c r="T61" s="10">
        <v>0</v>
      </c>
      <c r="U61" s="10">
        <v>2.4447869812482802E-6</v>
      </c>
      <c r="V61" s="10">
        <v>1.92268204951551E-6</v>
      </c>
      <c r="W61" s="10">
        <v>0</v>
      </c>
      <c r="X61" s="10">
        <v>0</v>
      </c>
      <c r="Y61" s="10">
        <v>9.8501850265275692E-7</v>
      </c>
      <c r="Z61" s="10">
        <v>4.7798676261479098E-7</v>
      </c>
      <c r="AA61" s="10">
        <v>0</v>
      </c>
      <c r="AB61" s="10">
        <v>0</v>
      </c>
      <c r="AC61" s="10">
        <v>2.36445809326247E-6</v>
      </c>
      <c r="AD61" s="10">
        <v>4.2048064263777702E-7</v>
      </c>
      <c r="AE61" s="10">
        <v>0</v>
      </c>
      <c r="AF61" s="10">
        <v>0</v>
      </c>
      <c r="AG61" s="10">
        <v>2.33780127610883E-5</v>
      </c>
      <c r="AH61" s="10">
        <v>1.90230820623638E-7</v>
      </c>
      <c r="AI61" s="10">
        <v>0</v>
      </c>
      <c r="AJ61" s="10">
        <v>0</v>
      </c>
      <c r="AK61" s="10">
        <v>1.6818395333267899E-4</v>
      </c>
      <c r="AL61" s="10">
        <v>1.6314251688465099E-7</v>
      </c>
      <c r="AM61" s="10">
        <v>0</v>
      </c>
      <c r="AN61" s="10">
        <v>0</v>
      </c>
      <c r="AO61" s="10">
        <v>2.0653187677591701E-3</v>
      </c>
      <c r="AP61" s="10">
        <v>1.50599239021054E-6</v>
      </c>
      <c r="AQ61" s="10">
        <v>0</v>
      </c>
      <c r="AR61" s="10">
        <v>0</v>
      </c>
      <c r="AS61" s="10">
        <v>1.4624905808752E-4</v>
      </c>
      <c r="AT61" s="10">
        <v>6.8108322058922698E-4</v>
      </c>
      <c r="AU61" s="10">
        <v>0</v>
      </c>
      <c r="AV61" s="10">
        <v>0</v>
      </c>
      <c r="AW61" s="10">
        <v>8.7673890293626808</v>
      </c>
      <c r="AX61" s="10">
        <v>0.45745683782783603</v>
      </c>
      <c r="AY61" s="10">
        <v>0</v>
      </c>
      <c r="AZ61" s="10">
        <v>0</v>
      </c>
      <c r="BA61" s="10">
        <v>1.52330313543235E-5</v>
      </c>
      <c r="BB61" s="10">
        <v>5.9522161947875903E-6</v>
      </c>
      <c r="BC61" s="10">
        <v>0</v>
      </c>
      <c r="BD61" s="10">
        <v>0</v>
      </c>
      <c r="BE61" s="10">
        <v>3.1291790614801099E-6</v>
      </c>
      <c r="BF61" s="10">
        <v>2.04374044278273E-6</v>
      </c>
      <c r="BG61" s="10">
        <v>0</v>
      </c>
      <c r="BH61" s="10">
        <v>0</v>
      </c>
      <c r="BI61" s="10">
        <v>1.56701445068135E-6</v>
      </c>
      <c r="BJ61" s="10">
        <v>1.2051188369433201E-6</v>
      </c>
      <c r="BK61" s="10">
        <v>0</v>
      </c>
      <c r="BL61" s="10">
        <v>0</v>
      </c>
      <c r="BM61" s="10">
        <v>4.9433128827229205E-7</v>
      </c>
      <c r="BN61" s="10">
        <v>2.8479596818642199E-7</v>
      </c>
      <c r="BO61" s="10">
        <v>0</v>
      </c>
      <c r="BP61" s="10">
        <v>0</v>
      </c>
      <c r="BQ61" s="10">
        <v>5.2585941405127097E-7</v>
      </c>
      <c r="BR61" s="10">
        <v>2.4546145331621397E-7</v>
      </c>
      <c r="BS61" s="10">
        <v>0</v>
      </c>
      <c r="BT61" s="10">
        <v>0</v>
      </c>
      <c r="BU61" s="10">
        <v>7.2660684430133896E-6</v>
      </c>
      <c r="BV61" s="10">
        <v>1.04819602415517E-7</v>
      </c>
      <c r="BW61" s="10">
        <v>0</v>
      </c>
      <c r="BX61" s="10">
        <v>0</v>
      </c>
      <c r="BY61" s="10">
        <v>3.8906026641470202E-5</v>
      </c>
      <c r="BZ61" s="10">
        <v>4.2673393949388697E-8</v>
      </c>
      <c r="CA61" s="10">
        <v>0</v>
      </c>
      <c r="CB61" s="10">
        <v>0</v>
      </c>
      <c r="CC61" s="10">
        <v>5.4116789174056903E-4</v>
      </c>
      <c r="CD61" s="10">
        <v>3.7597720555995298E-7</v>
      </c>
      <c r="CE61" s="10">
        <v>0</v>
      </c>
      <c r="CF61" s="10">
        <v>0</v>
      </c>
      <c r="CG61" s="10">
        <v>0.105378</v>
      </c>
      <c r="CH61" s="10">
        <v>0.1226829</v>
      </c>
      <c r="CI61" s="10">
        <v>0</v>
      </c>
      <c r="CJ61" s="10">
        <v>0</v>
      </c>
      <c r="CK61" s="10">
        <v>0.14532919999999999</v>
      </c>
      <c r="CL61" s="10">
        <v>0.14372260000000001</v>
      </c>
      <c r="CM61" s="10">
        <v>0</v>
      </c>
      <c r="CN61" s="10">
        <v>0</v>
      </c>
      <c r="CO61" s="10">
        <v>0.15595400000000001</v>
      </c>
      <c r="CP61" s="10">
        <v>0.1527772</v>
      </c>
      <c r="CQ61" s="10">
        <v>0</v>
      </c>
      <c r="CR61" s="10">
        <v>0</v>
      </c>
      <c r="CS61" s="10">
        <v>0.19070409999999999</v>
      </c>
      <c r="CT61" s="10">
        <v>0.18513679999999999</v>
      </c>
      <c r="CU61" s="10">
        <v>0</v>
      </c>
      <c r="CV61" s="10">
        <v>0</v>
      </c>
      <c r="CW61" s="10">
        <v>0.19128809999999999</v>
      </c>
      <c r="CX61" s="10">
        <v>0.178175</v>
      </c>
      <c r="CY61" s="10">
        <v>0</v>
      </c>
      <c r="CZ61" s="10">
        <v>0</v>
      </c>
      <c r="DA61" s="10">
        <v>0.15732550000000001</v>
      </c>
      <c r="DB61" s="10">
        <v>0.15176220000000001</v>
      </c>
      <c r="DC61" s="10">
        <v>0</v>
      </c>
      <c r="DD61" s="10">
        <v>0</v>
      </c>
      <c r="DE61" s="10">
        <v>0.17329130000000001</v>
      </c>
      <c r="DF61" s="10">
        <v>0.1901958</v>
      </c>
      <c r="DG61" s="10">
        <v>0</v>
      </c>
      <c r="DH61" s="10">
        <v>0</v>
      </c>
      <c r="DI61" s="10">
        <v>0.18232689999999999</v>
      </c>
      <c r="DJ61" s="10">
        <v>0.18157889999999999</v>
      </c>
      <c r="DK61" s="10">
        <v>0</v>
      </c>
      <c r="DL61" s="10">
        <v>0</v>
      </c>
      <c r="DM61" s="10">
        <v>0.20255570000000001</v>
      </c>
      <c r="DN61" s="10">
        <v>0.1811982</v>
      </c>
      <c r="DO61" s="10">
        <v>0</v>
      </c>
      <c r="DP61" s="10">
        <v>0</v>
      </c>
      <c r="DQ61" s="10">
        <v>0.17032929999999999</v>
      </c>
      <c r="DR61" s="10">
        <v>0.1684157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1.98063109019986E-4</v>
      </c>
      <c r="F62" s="10">
        <v>2.43639698003996E-2</v>
      </c>
      <c r="G62" s="10">
        <v>0</v>
      </c>
      <c r="H62" s="10">
        <v>0</v>
      </c>
      <c r="I62" s="10">
        <v>16906.451158532</v>
      </c>
      <c r="J62" s="10">
        <v>7303.6844510188203</v>
      </c>
      <c r="K62" s="10">
        <v>0</v>
      </c>
      <c r="L62" s="10">
        <v>0</v>
      </c>
      <c r="M62" s="10">
        <v>1.51248189263486E-5</v>
      </c>
      <c r="N62" s="10">
        <v>4.2618093068491599E-6</v>
      </c>
      <c r="O62" s="10">
        <v>0</v>
      </c>
      <c r="P62" s="10">
        <v>0</v>
      </c>
      <c r="Q62" s="10">
        <v>4.0309530637827598E-6</v>
      </c>
      <c r="R62" s="10">
        <v>3.0292820851762799E-6</v>
      </c>
      <c r="S62" s="10">
        <v>0</v>
      </c>
      <c r="T62" s="10">
        <v>0</v>
      </c>
      <c r="U62" s="10">
        <v>1.9396925812209502E-6</v>
      </c>
      <c r="V62" s="10">
        <v>1.1734669216889599E-6</v>
      </c>
      <c r="W62" s="10">
        <v>0</v>
      </c>
      <c r="X62" s="10">
        <v>0</v>
      </c>
      <c r="Y62" s="10">
        <v>9.4333766237353302E-7</v>
      </c>
      <c r="Z62" s="10">
        <v>4.42660654825788E-7</v>
      </c>
      <c r="AA62" s="10">
        <v>0</v>
      </c>
      <c r="AB62" s="10">
        <v>0</v>
      </c>
      <c r="AC62" s="10">
        <v>3.8237979515520804E-6</v>
      </c>
      <c r="AD62" s="10">
        <v>3.5218812857729098E-7</v>
      </c>
      <c r="AE62" s="10">
        <v>0</v>
      </c>
      <c r="AF62" s="10">
        <v>0</v>
      </c>
      <c r="AG62" s="10">
        <v>3.6214965525971399E-5</v>
      </c>
      <c r="AH62" s="10">
        <v>9.0310722511421902E-8</v>
      </c>
      <c r="AI62" s="10">
        <v>0</v>
      </c>
      <c r="AJ62" s="10">
        <v>0</v>
      </c>
      <c r="AK62" s="10">
        <v>3.3390842598968201E-4</v>
      </c>
      <c r="AL62" s="10">
        <v>1.60690753647774E-7</v>
      </c>
      <c r="AM62" s="10">
        <v>0</v>
      </c>
      <c r="AN62" s="10">
        <v>0</v>
      </c>
      <c r="AO62" s="10">
        <v>3.12173825389872E-3</v>
      </c>
      <c r="AP62" s="10">
        <v>1.5102261262389701E-6</v>
      </c>
      <c r="AQ62" s="10">
        <v>0</v>
      </c>
      <c r="AR62" s="10">
        <v>0</v>
      </c>
      <c r="AS62" s="10">
        <v>4.5872005586319402E-5</v>
      </c>
      <c r="AT62" s="10">
        <v>5.75207153306011E-3</v>
      </c>
      <c r="AU62" s="10">
        <v>0</v>
      </c>
      <c r="AV62" s="10">
        <v>0</v>
      </c>
      <c r="AW62" s="10">
        <v>4700.2099188955299</v>
      </c>
      <c r="AX62" s="10">
        <v>1611.6977592507801</v>
      </c>
      <c r="AY62" s="10">
        <v>0</v>
      </c>
      <c r="AZ62" s="10">
        <v>0</v>
      </c>
      <c r="BA62" s="10">
        <v>9.4598709604972002E-6</v>
      </c>
      <c r="BB62" s="10">
        <v>2.5330704970832798E-6</v>
      </c>
      <c r="BC62" s="10">
        <v>0</v>
      </c>
      <c r="BD62" s="10">
        <v>0</v>
      </c>
      <c r="BE62" s="10">
        <v>2.3883735729692701E-6</v>
      </c>
      <c r="BF62" s="10">
        <v>1.89997347291197E-6</v>
      </c>
      <c r="BG62" s="10">
        <v>0</v>
      </c>
      <c r="BH62" s="10">
        <v>0</v>
      </c>
      <c r="BI62" s="10">
        <v>1.2072121080283899E-6</v>
      </c>
      <c r="BJ62" s="10">
        <v>6.84784625616676E-7</v>
      </c>
      <c r="BK62" s="10">
        <v>0</v>
      </c>
      <c r="BL62" s="10">
        <v>0</v>
      </c>
      <c r="BM62" s="10">
        <v>3.6719633100725302E-7</v>
      </c>
      <c r="BN62" s="10">
        <v>2.7326141197619402E-7</v>
      </c>
      <c r="BO62" s="10">
        <v>0</v>
      </c>
      <c r="BP62" s="10">
        <v>0</v>
      </c>
      <c r="BQ62" s="10">
        <v>9.5022740953649397E-7</v>
      </c>
      <c r="BR62" s="10">
        <v>2.1332026425692199E-7</v>
      </c>
      <c r="BS62" s="10">
        <v>0</v>
      </c>
      <c r="BT62" s="10">
        <v>0</v>
      </c>
      <c r="BU62" s="10">
        <v>9.3885572660131307E-6</v>
      </c>
      <c r="BV62" s="10">
        <v>4.1473506831596903E-8</v>
      </c>
      <c r="BW62" s="10">
        <v>0</v>
      </c>
      <c r="BX62" s="10">
        <v>0</v>
      </c>
      <c r="BY62" s="10">
        <v>7.7158812857952398E-5</v>
      </c>
      <c r="BZ62" s="10">
        <v>4.1462878710168099E-8</v>
      </c>
      <c r="CA62" s="10">
        <v>0</v>
      </c>
      <c r="CB62" s="10">
        <v>0</v>
      </c>
      <c r="CC62" s="10">
        <v>7.7504803490208499E-4</v>
      </c>
      <c r="CD62" s="10">
        <v>3.7957120820724698E-7</v>
      </c>
      <c r="CE62" s="10">
        <v>0</v>
      </c>
      <c r="CF62" s="10">
        <v>0</v>
      </c>
      <c r="CG62" s="10">
        <v>0.19960220000000001</v>
      </c>
      <c r="CH62" s="10">
        <v>0.20511219999999999</v>
      </c>
      <c r="CI62" s="10">
        <v>0</v>
      </c>
      <c r="CJ62" s="10">
        <v>0</v>
      </c>
      <c r="CK62" s="10">
        <v>0.24239520000000001</v>
      </c>
      <c r="CL62" s="10">
        <v>0.28240480000000001</v>
      </c>
      <c r="CM62" s="10">
        <v>0</v>
      </c>
      <c r="CN62" s="10">
        <v>0</v>
      </c>
      <c r="CO62" s="10">
        <v>0.33236300000000002</v>
      </c>
      <c r="CP62" s="10">
        <v>0.29765520000000001</v>
      </c>
      <c r="CQ62" s="10">
        <v>0</v>
      </c>
      <c r="CR62" s="10">
        <v>0</v>
      </c>
      <c r="CS62" s="10">
        <v>0.34364840000000002</v>
      </c>
      <c r="CT62" s="10">
        <v>0.33975870000000002</v>
      </c>
      <c r="CU62" s="10">
        <v>0</v>
      </c>
      <c r="CV62" s="10">
        <v>0</v>
      </c>
      <c r="CW62" s="10">
        <v>0.35148790000000002</v>
      </c>
      <c r="CX62" s="10">
        <v>0.34270859999999997</v>
      </c>
      <c r="CY62" s="10">
        <v>0</v>
      </c>
      <c r="CZ62" s="10">
        <v>0</v>
      </c>
      <c r="DA62" s="10">
        <v>0.26778449999999998</v>
      </c>
      <c r="DB62" s="10">
        <v>0.27299659999999998</v>
      </c>
      <c r="DC62" s="10">
        <v>0</v>
      </c>
      <c r="DD62" s="10">
        <v>0</v>
      </c>
      <c r="DE62" s="10">
        <v>0.36887360000000002</v>
      </c>
      <c r="DF62" s="10">
        <v>0.35074810000000001</v>
      </c>
      <c r="DG62" s="10">
        <v>0</v>
      </c>
      <c r="DH62" s="10">
        <v>0</v>
      </c>
      <c r="DI62" s="10">
        <v>0.34909950000000001</v>
      </c>
      <c r="DJ62" s="10">
        <v>0.33220499999999997</v>
      </c>
      <c r="DK62" s="10">
        <v>0</v>
      </c>
      <c r="DL62" s="10">
        <v>0</v>
      </c>
      <c r="DM62" s="10">
        <v>0.35729880000000003</v>
      </c>
      <c r="DN62" s="10">
        <v>0.3643518</v>
      </c>
      <c r="DO62" s="10">
        <v>0</v>
      </c>
      <c r="DP62" s="10">
        <v>0</v>
      </c>
      <c r="DQ62" s="10">
        <v>0.33092559999999999</v>
      </c>
      <c r="DR62" s="10">
        <v>0.36022080000000001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3.3137901981873399E-3</v>
      </c>
      <c r="F63" s="10">
        <v>0.75540559827548204</v>
      </c>
      <c r="G63" s="10">
        <v>0</v>
      </c>
      <c r="H63" s="10">
        <v>0</v>
      </c>
      <c r="I63" s="10">
        <v>152.42821891605601</v>
      </c>
      <c r="J63" s="10">
        <v>633729.40612671897</v>
      </c>
      <c r="K63" s="10">
        <v>0</v>
      </c>
      <c r="L63" s="10">
        <v>0</v>
      </c>
      <c r="M63" s="10">
        <v>9.2999510074021108E-6</v>
      </c>
      <c r="N63" s="10">
        <v>3.36945786583165E-6</v>
      </c>
      <c r="O63" s="10">
        <v>0</v>
      </c>
      <c r="P63" s="10">
        <v>0</v>
      </c>
      <c r="Q63" s="10">
        <v>3.26659938248985E-6</v>
      </c>
      <c r="R63" s="10">
        <v>2.6171452779943901E-6</v>
      </c>
      <c r="S63" s="10">
        <v>0</v>
      </c>
      <c r="T63" s="10">
        <v>0</v>
      </c>
      <c r="U63" s="10">
        <v>1.46195174319241E-6</v>
      </c>
      <c r="V63" s="10">
        <v>6.4384338210876603E-7</v>
      </c>
      <c r="W63" s="10">
        <v>0</v>
      </c>
      <c r="X63" s="10">
        <v>0</v>
      </c>
      <c r="Y63" s="10">
        <v>1.2265085105878099E-6</v>
      </c>
      <c r="Z63" s="10">
        <v>4.25311086460489E-7</v>
      </c>
      <c r="AA63" s="10">
        <v>0</v>
      </c>
      <c r="AB63" s="10">
        <v>0</v>
      </c>
      <c r="AC63" s="10">
        <v>7.6492714875531203E-6</v>
      </c>
      <c r="AD63" s="10">
        <v>2.6996994870187601E-7</v>
      </c>
      <c r="AE63" s="10">
        <v>0</v>
      </c>
      <c r="AF63" s="10">
        <v>0</v>
      </c>
      <c r="AG63" s="10">
        <v>6.2808192610480705E-5</v>
      </c>
      <c r="AH63" s="10">
        <v>4.8433902055666797E-8</v>
      </c>
      <c r="AI63" s="10">
        <v>0</v>
      </c>
      <c r="AJ63" s="10">
        <v>0</v>
      </c>
      <c r="AK63" s="10">
        <v>6.4007299733803702E-4</v>
      </c>
      <c r="AL63" s="10">
        <v>1.61329314185554E-7</v>
      </c>
      <c r="AM63" s="10">
        <v>0</v>
      </c>
      <c r="AN63" s="10">
        <v>0</v>
      </c>
      <c r="AO63" s="10">
        <v>5.9534805275299196E-3</v>
      </c>
      <c r="AP63" s="10">
        <v>1.4856142652452899E-6</v>
      </c>
      <c r="AQ63" s="10">
        <v>0</v>
      </c>
      <c r="AR63" s="10">
        <v>0</v>
      </c>
      <c r="AS63" s="10">
        <v>8.3090335490405495E-4</v>
      </c>
      <c r="AT63" s="10">
        <v>0.22865913752881301</v>
      </c>
      <c r="AU63" s="10">
        <v>0</v>
      </c>
      <c r="AV63" s="10">
        <v>0</v>
      </c>
      <c r="AW63" s="10">
        <v>43.617015512909902</v>
      </c>
      <c r="AX63" s="10">
        <v>166660.516122923</v>
      </c>
      <c r="AY63" s="10">
        <v>0</v>
      </c>
      <c r="AZ63" s="10">
        <v>0</v>
      </c>
      <c r="BA63" s="10">
        <v>5.6478015220707202E-6</v>
      </c>
      <c r="BB63" s="10">
        <v>2.1617728703044701E-6</v>
      </c>
      <c r="BC63" s="10">
        <v>0</v>
      </c>
      <c r="BD63" s="10">
        <v>0</v>
      </c>
      <c r="BE63" s="10">
        <v>2.0094013580212201E-6</v>
      </c>
      <c r="BF63" s="10">
        <v>1.62051636823947E-6</v>
      </c>
      <c r="BG63" s="10">
        <v>0</v>
      </c>
      <c r="BH63" s="10">
        <v>0</v>
      </c>
      <c r="BI63" s="10">
        <v>8.4403514760585895E-7</v>
      </c>
      <c r="BJ63" s="10">
        <v>3.58902292623587E-7</v>
      </c>
      <c r="BK63" s="10">
        <v>0</v>
      </c>
      <c r="BL63" s="10">
        <v>0</v>
      </c>
      <c r="BM63" s="10">
        <v>3.89346190753338E-7</v>
      </c>
      <c r="BN63" s="10">
        <v>2.65492508563515E-7</v>
      </c>
      <c r="BO63" s="10">
        <v>0</v>
      </c>
      <c r="BP63" s="10">
        <v>0</v>
      </c>
      <c r="BQ63" s="10">
        <v>1.6476567882335099E-6</v>
      </c>
      <c r="BR63" s="10">
        <v>1.5995844810357399E-7</v>
      </c>
      <c r="BS63" s="10">
        <v>0</v>
      </c>
      <c r="BT63" s="10">
        <v>0</v>
      </c>
      <c r="BU63" s="10">
        <v>1.68076919425481E-5</v>
      </c>
      <c r="BV63" s="10">
        <v>1.5485558391736299E-8</v>
      </c>
      <c r="BW63" s="10">
        <v>0</v>
      </c>
      <c r="BX63" s="10">
        <v>0</v>
      </c>
      <c r="BY63" s="10">
        <v>1.71765957558298E-4</v>
      </c>
      <c r="BZ63" s="10">
        <v>4.1142045449179398E-8</v>
      </c>
      <c r="CA63" s="10">
        <v>0</v>
      </c>
      <c r="CB63" s="10">
        <v>0</v>
      </c>
      <c r="CC63" s="10">
        <v>1.27518042545008E-3</v>
      </c>
      <c r="CD63" s="10">
        <v>3.6664083448669599E-7</v>
      </c>
      <c r="CE63" s="10">
        <v>0</v>
      </c>
      <c r="CF63" s="10">
        <v>0</v>
      </c>
      <c r="CG63" s="10">
        <v>0.39726040000000001</v>
      </c>
      <c r="CH63" s="10">
        <v>0.42933120000000002</v>
      </c>
      <c r="CI63" s="10">
        <v>0</v>
      </c>
      <c r="CJ63" s="10">
        <v>0</v>
      </c>
      <c r="CK63" s="10">
        <v>0.89283599999999996</v>
      </c>
      <c r="CL63" s="10">
        <v>0.84789110000000001</v>
      </c>
      <c r="CM63" s="10">
        <v>0</v>
      </c>
      <c r="CN63" s="10">
        <v>0</v>
      </c>
      <c r="CO63" s="10">
        <v>1.1635812000000001</v>
      </c>
      <c r="CP63" s="10">
        <v>1.3164878</v>
      </c>
      <c r="CQ63" s="10">
        <v>0</v>
      </c>
      <c r="CR63" s="10">
        <v>0</v>
      </c>
      <c r="CS63" s="10">
        <v>1.1913266</v>
      </c>
      <c r="CT63" s="10">
        <v>1.3816659</v>
      </c>
      <c r="CU63" s="10">
        <v>0</v>
      </c>
      <c r="CV63" s="10">
        <v>0</v>
      </c>
      <c r="CW63" s="10">
        <v>1.2118599999999999</v>
      </c>
      <c r="CX63" s="10">
        <v>1.4063251999999999</v>
      </c>
      <c r="CY63" s="10">
        <v>0</v>
      </c>
      <c r="CZ63" s="10">
        <v>0</v>
      </c>
      <c r="DA63" s="10">
        <v>1.0757483999999999</v>
      </c>
      <c r="DB63" s="10">
        <v>1.1233104</v>
      </c>
      <c r="DC63" s="10">
        <v>0</v>
      </c>
      <c r="DD63" s="10">
        <v>0</v>
      </c>
      <c r="DE63" s="10">
        <v>1.2049449999999999</v>
      </c>
      <c r="DF63" s="10">
        <v>1.3569214999999999</v>
      </c>
      <c r="DG63" s="10">
        <v>0</v>
      </c>
      <c r="DH63" s="10">
        <v>0</v>
      </c>
      <c r="DI63" s="10">
        <v>1.3272113999999999</v>
      </c>
      <c r="DJ63" s="10">
        <v>1.6462413</v>
      </c>
      <c r="DK63" s="10">
        <v>0</v>
      </c>
      <c r="DL63" s="10">
        <v>0</v>
      </c>
      <c r="DM63" s="10">
        <v>1.3868163</v>
      </c>
      <c r="DN63" s="10">
        <v>1.4836317999999999</v>
      </c>
      <c r="DO63" s="10">
        <v>0</v>
      </c>
      <c r="DP63" s="10">
        <v>0</v>
      </c>
      <c r="DQ63" s="10">
        <v>1.1162447</v>
      </c>
      <c r="DR63" s="10">
        <v>1.3518540999999999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5.0061280248886496E-4</v>
      </c>
      <c r="F64" s="10">
        <v>3.8137412011108198</v>
      </c>
      <c r="G64" s="10">
        <v>0</v>
      </c>
      <c r="H64" s="10">
        <v>0</v>
      </c>
      <c r="I64" s="10">
        <v>241.02898036770799</v>
      </c>
      <c r="J64" s="10">
        <v>63292731.667461999</v>
      </c>
      <c r="K64" s="10">
        <v>0</v>
      </c>
      <c r="L64" s="10">
        <v>0</v>
      </c>
      <c r="M64" s="10">
        <v>6.0423621341954004E-6</v>
      </c>
      <c r="N64" s="10">
        <v>3.3132531409851802E-6</v>
      </c>
      <c r="O64" s="10">
        <v>0</v>
      </c>
      <c r="P64" s="10">
        <v>0</v>
      </c>
      <c r="Q64" s="10">
        <v>2.6533210786827701E-6</v>
      </c>
      <c r="R64" s="10">
        <v>1.98586373378884E-6</v>
      </c>
      <c r="S64" s="10">
        <v>0</v>
      </c>
      <c r="T64" s="10">
        <v>0</v>
      </c>
      <c r="U64" s="10">
        <v>1.0590013682088E-6</v>
      </c>
      <c r="V64" s="10">
        <v>4.5001845667969101E-7</v>
      </c>
      <c r="W64" s="10">
        <v>0</v>
      </c>
      <c r="X64" s="10">
        <v>0</v>
      </c>
      <c r="Y64" s="10">
        <v>1.8116650233671001E-6</v>
      </c>
      <c r="Z64" s="10">
        <v>3.9984541105875201E-7</v>
      </c>
      <c r="AA64" s="10">
        <v>0</v>
      </c>
      <c r="AB64" s="10">
        <v>0</v>
      </c>
      <c r="AC64" s="10">
        <v>1.47058260446531E-5</v>
      </c>
      <c r="AD64" s="10">
        <v>1.7444198432969801E-7</v>
      </c>
      <c r="AE64" s="10">
        <v>0</v>
      </c>
      <c r="AF64" s="10">
        <v>0</v>
      </c>
      <c r="AG64" s="10">
        <v>1.4018945118132701E-4</v>
      </c>
      <c r="AH64" s="10">
        <v>3.74295189287111E-8</v>
      </c>
      <c r="AI64" s="10">
        <v>0</v>
      </c>
      <c r="AJ64" s="10">
        <v>0</v>
      </c>
      <c r="AK64" s="10">
        <v>2.07400369149285E-3</v>
      </c>
      <c r="AL64" s="10">
        <v>1.6485478548933201E-7</v>
      </c>
      <c r="AM64" s="10">
        <v>0</v>
      </c>
      <c r="AN64" s="10">
        <v>0</v>
      </c>
      <c r="AO64" s="10">
        <v>1.2758092105671E-2</v>
      </c>
      <c r="AP64" s="10">
        <v>1.4246800635608901E-6</v>
      </c>
      <c r="AQ64" s="10">
        <v>0</v>
      </c>
      <c r="AR64" s="10">
        <v>0</v>
      </c>
      <c r="AS64" s="10">
        <v>1.20865538896137E-4</v>
      </c>
      <c r="AT64" s="10">
        <v>0.85503586512416596</v>
      </c>
      <c r="AU64" s="10">
        <v>0</v>
      </c>
      <c r="AV64" s="10">
        <v>0</v>
      </c>
      <c r="AW64" s="10">
        <v>51.463223189553602</v>
      </c>
      <c r="AX64" s="10">
        <v>16092886.1141176</v>
      </c>
      <c r="AY64" s="10">
        <v>0</v>
      </c>
      <c r="AZ64" s="10">
        <v>0</v>
      </c>
      <c r="BA64" s="10">
        <v>3.5534203703953799E-6</v>
      </c>
      <c r="BB64" s="10">
        <v>2.0771214242675999E-6</v>
      </c>
      <c r="BC64" s="10">
        <v>0</v>
      </c>
      <c r="BD64" s="10">
        <v>0</v>
      </c>
      <c r="BE64" s="10">
        <v>1.69039327479998E-6</v>
      </c>
      <c r="BF64" s="10">
        <v>1.20525588550005E-6</v>
      </c>
      <c r="BG64" s="10">
        <v>0</v>
      </c>
      <c r="BH64" s="10">
        <v>0</v>
      </c>
      <c r="BI64" s="10">
        <v>5.6243199634339396E-7</v>
      </c>
      <c r="BJ64" s="10">
        <v>2.8366973882889998E-7</v>
      </c>
      <c r="BK64" s="10">
        <v>0</v>
      </c>
      <c r="BL64" s="10">
        <v>0</v>
      </c>
      <c r="BM64" s="10">
        <v>5.0467011495492104E-7</v>
      </c>
      <c r="BN64" s="10">
        <v>2.4880765100989897E-7</v>
      </c>
      <c r="BO64" s="10">
        <v>0</v>
      </c>
      <c r="BP64" s="10">
        <v>0</v>
      </c>
      <c r="BQ64" s="10">
        <v>3.8323827924143602E-6</v>
      </c>
      <c r="BR64" s="10">
        <v>9.5599660515416405E-8</v>
      </c>
      <c r="BS64" s="10">
        <v>0</v>
      </c>
      <c r="BT64" s="10">
        <v>0</v>
      </c>
      <c r="BU64" s="10">
        <v>3.6066407062822099E-5</v>
      </c>
      <c r="BV64" s="10">
        <v>1.14676829306332E-8</v>
      </c>
      <c r="BW64" s="10">
        <v>0</v>
      </c>
      <c r="BX64" s="10">
        <v>0</v>
      </c>
      <c r="BY64" s="10">
        <v>6.6740499875190195E-4</v>
      </c>
      <c r="BZ64" s="10">
        <v>3.8493133398812803E-8</v>
      </c>
      <c r="CA64" s="10">
        <v>0</v>
      </c>
      <c r="CB64" s="10">
        <v>0</v>
      </c>
      <c r="CC64" s="10">
        <v>3.0313411728461999E-3</v>
      </c>
      <c r="CD64" s="10">
        <v>3.5005696701804001E-7</v>
      </c>
      <c r="CE64" s="10">
        <v>0</v>
      </c>
      <c r="CF64" s="10">
        <v>0</v>
      </c>
      <c r="CG64" s="10">
        <v>0.8787779</v>
      </c>
      <c r="CH64" s="10">
        <v>0.96287089999999997</v>
      </c>
      <c r="CI64" s="10">
        <v>0</v>
      </c>
      <c r="CJ64" s="10">
        <v>0</v>
      </c>
      <c r="CK64" s="10">
        <v>1.9504410000000001</v>
      </c>
      <c r="CL64" s="10">
        <v>1.9327901000000001</v>
      </c>
      <c r="CM64" s="10">
        <v>0</v>
      </c>
      <c r="CN64" s="10">
        <v>0</v>
      </c>
      <c r="CO64" s="10">
        <v>2.6472856999999999</v>
      </c>
      <c r="CP64" s="10">
        <v>2.7056290000000001</v>
      </c>
      <c r="CQ64" s="10">
        <v>0</v>
      </c>
      <c r="CR64" s="10">
        <v>0</v>
      </c>
      <c r="CS64" s="10">
        <v>2.9132264000000001</v>
      </c>
      <c r="CT64" s="10">
        <v>3.0991748000000001</v>
      </c>
      <c r="CU64" s="10">
        <v>0</v>
      </c>
      <c r="CV64" s="10">
        <v>0</v>
      </c>
      <c r="CW64" s="10">
        <v>3.0915849999999998</v>
      </c>
      <c r="CX64" s="10">
        <v>3.0430589000000001</v>
      </c>
      <c r="CY64" s="10">
        <v>0</v>
      </c>
      <c r="CZ64" s="10">
        <v>0</v>
      </c>
      <c r="DA64" s="10">
        <v>2.3550900000000001</v>
      </c>
      <c r="DB64" s="10">
        <v>2.4533830000000001</v>
      </c>
      <c r="DC64" s="10">
        <v>0</v>
      </c>
      <c r="DD64" s="10">
        <v>0</v>
      </c>
      <c r="DE64" s="10">
        <v>2.8470464</v>
      </c>
      <c r="DF64" s="10">
        <v>3.1819465</v>
      </c>
      <c r="DG64" s="10">
        <v>0</v>
      </c>
      <c r="DH64" s="10">
        <v>0</v>
      </c>
      <c r="DI64" s="10">
        <v>3.4201253</v>
      </c>
      <c r="DJ64" s="10">
        <v>3.1028134999999999</v>
      </c>
      <c r="DK64" s="10">
        <v>0</v>
      </c>
      <c r="DL64" s="10">
        <v>0</v>
      </c>
      <c r="DM64" s="10">
        <v>3.1045448000000002</v>
      </c>
      <c r="DN64" s="10">
        <v>3.1937709999999999</v>
      </c>
      <c r="DO64" s="10">
        <v>0</v>
      </c>
      <c r="DP64" s="10">
        <v>0</v>
      </c>
      <c r="DQ64" s="10">
        <v>2.8176757000000001</v>
      </c>
      <c r="DR64" s="10">
        <v>2.9726626999999999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1.7650438722446901E-3</v>
      </c>
      <c r="F65" s="10">
        <v>1218.2610135152499</v>
      </c>
      <c r="G65" s="10">
        <v>0</v>
      </c>
      <c r="H65" s="10">
        <v>0</v>
      </c>
      <c r="I65" s="10">
        <v>246.92001003713901</v>
      </c>
      <c r="J65" s="10">
        <v>41820326462.9935</v>
      </c>
      <c r="K65" s="10">
        <v>0</v>
      </c>
      <c r="L65" s="10">
        <v>0</v>
      </c>
      <c r="M65" s="10">
        <v>4.3858802025176199E-6</v>
      </c>
      <c r="N65" s="10">
        <v>3.1076025938381299E-6</v>
      </c>
      <c r="O65" s="10">
        <v>0</v>
      </c>
      <c r="P65" s="10">
        <v>0</v>
      </c>
      <c r="Q65" s="10">
        <v>2.1284202283144999E-6</v>
      </c>
      <c r="R65" s="10">
        <v>1.2646985534381399E-6</v>
      </c>
      <c r="S65" s="10">
        <v>0</v>
      </c>
      <c r="T65" s="10">
        <v>0</v>
      </c>
      <c r="U65" s="10">
        <v>9.7575956953255293E-7</v>
      </c>
      <c r="V65" s="10">
        <v>4.3814743200254501E-7</v>
      </c>
      <c r="W65" s="10">
        <v>0</v>
      </c>
      <c r="X65" s="10">
        <v>0</v>
      </c>
      <c r="Y65" s="10">
        <v>2.80215288900321E-6</v>
      </c>
      <c r="Z65" s="10">
        <v>3.57177602494652E-7</v>
      </c>
      <c r="AA65" s="10">
        <v>0</v>
      </c>
      <c r="AB65" s="10">
        <v>0</v>
      </c>
      <c r="AC65" s="10">
        <v>2.8834594486049101E-5</v>
      </c>
      <c r="AD65" s="10">
        <v>9.7110865099336902E-8</v>
      </c>
      <c r="AE65" s="10">
        <v>0</v>
      </c>
      <c r="AF65" s="10">
        <v>0</v>
      </c>
      <c r="AG65" s="10">
        <v>2.8351889537821902E-4</v>
      </c>
      <c r="AH65" s="10">
        <v>3.9228233439381199E-8</v>
      </c>
      <c r="AI65" s="10">
        <v>0</v>
      </c>
      <c r="AJ65" s="10">
        <v>0</v>
      </c>
      <c r="AK65" s="10">
        <v>2.7395750417008599E-3</v>
      </c>
      <c r="AL65" s="10">
        <v>2.2061250530558399E-7</v>
      </c>
      <c r="AM65" s="10">
        <v>0</v>
      </c>
      <c r="AN65" s="10">
        <v>0</v>
      </c>
      <c r="AO65" s="10">
        <v>2.6575836395491201E-2</v>
      </c>
      <c r="AP65" s="10">
        <v>2.61085670383299E-6</v>
      </c>
      <c r="AQ65" s="10">
        <v>0</v>
      </c>
      <c r="AR65" s="10">
        <v>0</v>
      </c>
      <c r="AS65" s="10">
        <v>4.1910951208090597E-4</v>
      </c>
      <c r="AT65" s="10">
        <v>327.47992582970602</v>
      </c>
      <c r="AU65" s="10">
        <v>0</v>
      </c>
      <c r="AV65" s="10">
        <v>0</v>
      </c>
      <c r="AW65" s="10">
        <v>54.1441882793115</v>
      </c>
      <c r="AX65" s="10">
        <v>9657068866.5304298</v>
      </c>
      <c r="AY65" s="10">
        <v>0</v>
      </c>
      <c r="AZ65" s="10">
        <v>0</v>
      </c>
      <c r="BA65" s="10">
        <v>2.5751320830133799E-6</v>
      </c>
      <c r="BB65" s="10">
        <v>1.9390032987011001E-6</v>
      </c>
      <c r="BC65" s="10">
        <v>0</v>
      </c>
      <c r="BD65" s="10">
        <v>0</v>
      </c>
      <c r="BE65" s="10">
        <v>1.33128491441154E-6</v>
      </c>
      <c r="BF65" s="10">
        <v>7.3541543581666E-7</v>
      </c>
      <c r="BG65" s="10">
        <v>0</v>
      </c>
      <c r="BH65" s="10">
        <v>0</v>
      </c>
      <c r="BI65" s="10">
        <v>3.9813070369729699E-7</v>
      </c>
      <c r="BJ65" s="10">
        <v>2.7578792818852202E-7</v>
      </c>
      <c r="BK65" s="10">
        <v>0</v>
      </c>
      <c r="BL65" s="10">
        <v>0</v>
      </c>
      <c r="BM65" s="10">
        <v>7.2523777272939401E-7</v>
      </c>
      <c r="BN65" s="10">
        <v>2.1893471602362899E-7</v>
      </c>
      <c r="BO65" s="10">
        <v>0</v>
      </c>
      <c r="BP65" s="10">
        <v>0</v>
      </c>
      <c r="BQ65" s="10">
        <v>6.3293818136038099E-6</v>
      </c>
      <c r="BR65" s="10">
        <v>4.1886712105092897E-8</v>
      </c>
      <c r="BS65" s="10">
        <v>0</v>
      </c>
      <c r="BT65" s="10">
        <v>0</v>
      </c>
      <c r="BU65" s="10">
        <v>6.3074626520816699E-5</v>
      </c>
      <c r="BV65" s="10">
        <v>1.15046842242425E-8</v>
      </c>
      <c r="BW65" s="10">
        <v>0</v>
      </c>
      <c r="BX65" s="10">
        <v>0</v>
      </c>
      <c r="BY65" s="10">
        <v>5.7882187538961895E-4</v>
      </c>
      <c r="BZ65" s="10">
        <v>4.9114544143343399E-8</v>
      </c>
      <c r="CA65" s="10">
        <v>0</v>
      </c>
      <c r="CB65" s="10">
        <v>0</v>
      </c>
      <c r="CC65" s="10">
        <v>6.5504779843509496E-3</v>
      </c>
      <c r="CD65" s="10">
        <v>6.1368373758187302E-7</v>
      </c>
      <c r="CE65" s="10">
        <v>0</v>
      </c>
      <c r="CF65" s="10">
        <v>0</v>
      </c>
      <c r="CG65" s="10">
        <v>1.8280535</v>
      </c>
      <c r="CH65" s="10">
        <v>2.1922568999999998</v>
      </c>
      <c r="CI65" s="10">
        <v>0</v>
      </c>
      <c r="CJ65" s="10">
        <v>0</v>
      </c>
      <c r="CK65" s="10">
        <v>4.3765111000000001</v>
      </c>
      <c r="CL65" s="10">
        <v>5.2896938999999996</v>
      </c>
      <c r="CM65" s="10">
        <v>0</v>
      </c>
      <c r="CN65" s="10">
        <v>0</v>
      </c>
      <c r="CO65" s="10">
        <v>6.1055807</v>
      </c>
      <c r="CP65" s="10">
        <v>6.4240447999999999</v>
      </c>
      <c r="CQ65" s="10">
        <v>0</v>
      </c>
      <c r="CR65" s="10">
        <v>0</v>
      </c>
      <c r="CS65" s="10">
        <v>6.8421583999999998</v>
      </c>
      <c r="CT65" s="10">
        <v>7.2330332999999998</v>
      </c>
      <c r="CU65" s="10">
        <v>0</v>
      </c>
      <c r="CV65" s="10">
        <v>0</v>
      </c>
      <c r="CW65" s="10">
        <v>6.9583687999999997</v>
      </c>
      <c r="CX65" s="10">
        <v>7.1406074999999998</v>
      </c>
      <c r="CY65" s="10">
        <v>0</v>
      </c>
      <c r="CZ65" s="10">
        <v>0</v>
      </c>
      <c r="DA65" s="10">
        <v>5.4546200000000002</v>
      </c>
      <c r="DB65" s="10">
        <v>5.6115361000000004</v>
      </c>
      <c r="DC65" s="10">
        <v>0</v>
      </c>
      <c r="DD65" s="10">
        <v>0</v>
      </c>
      <c r="DE65" s="10">
        <v>6.7805523000000001</v>
      </c>
      <c r="DF65" s="10">
        <v>6.8375254999999999</v>
      </c>
      <c r="DG65" s="10">
        <v>0</v>
      </c>
      <c r="DH65" s="10">
        <v>0</v>
      </c>
      <c r="DI65" s="10">
        <v>7.2135835000000004</v>
      </c>
      <c r="DJ65" s="10">
        <v>7.2677718000000002</v>
      </c>
      <c r="DK65" s="10">
        <v>0</v>
      </c>
      <c r="DL65" s="10">
        <v>0</v>
      </c>
      <c r="DM65" s="10">
        <v>7.3013735000000004</v>
      </c>
      <c r="DN65" s="10">
        <v>7.3819888999999996</v>
      </c>
      <c r="DO65" s="10">
        <v>0</v>
      </c>
      <c r="DP65" s="10">
        <v>0</v>
      </c>
      <c r="DQ65" s="10">
        <v>6.2770058000000004</v>
      </c>
      <c r="DR65" s="10">
        <v>6.4916545000000001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1.59024186821694E-3</v>
      </c>
      <c r="F66" s="10">
        <v>1.59024186821694E-3</v>
      </c>
      <c r="G66" s="10">
        <v>0</v>
      </c>
      <c r="H66" s="10">
        <v>0</v>
      </c>
      <c r="I66" s="10">
        <v>1.59024186615636E-3</v>
      </c>
      <c r="J66" s="10">
        <v>1.59024186615636E-3</v>
      </c>
      <c r="K66" s="10">
        <v>0</v>
      </c>
      <c r="L66" s="10">
        <v>0</v>
      </c>
      <c r="M66" s="10">
        <v>1.5519903461724801E-3</v>
      </c>
      <c r="N66" s="10">
        <v>1.5519903461724801E-3</v>
      </c>
      <c r="O66" s="10">
        <v>0</v>
      </c>
      <c r="P66" s="10">
        <v>0</v>
      </c>
      <c r="Q66" s="10">
        <v>1.58638884581717E-3</v>
      </c>
      <c r="R66" s="10">
        <v>1.58638884581717E-3</v>
      </c>
      <c r="S66" s="10">
        <v>0</v>
      </c>
      <c r="T66" s="10">
        <v>0</v>
      </c>
      <c r="U66" s="10">
        <v>1.5898562853713699E-3</v>
      </c>
      <c r="V66" s="10">
        <v>1.5898562853713699E-3</v>
      </c>
      <c r="W66" s="10">
        <v>0</v>
      </c>
      <c r="X66" s="10">
        <v>0</v>
      </c>
      <c r="Y66" s="10">
        <v>1.5902033068779201E-3</v>
      </c>
      <c r="Z66" s="10">
        <v>1.5902033068779201E-3</v>
      </c>
      <c r="AA66" s="10">
        <v>0</v>
      </c>
      <c r="AB66" s="10">
        <v>0</v>
      </c>
      <c r="AC66" s="10">
        <v>1.590238012741E-3</v>
      </c>
      <c r="AD66" s="10">
        <v>1.590238012741E-3</v>
      </c>
      <c r="AE66" s="10">
        <v>0</v>
      </c>
      <c r="AF66" s="10">
        <v>0</v>
      </c>
      <c r="AG66" s="10">
        <v>1.59024147632419E-3</v>
      </c>
      <c r="AH66" s="10">
        <v>1.59024147632419E-3</v>
      </c>
      <c r="AI66" s="10">
        <v>0</v>
      </c>
      <c r="AJ66" s="10">
        <v>0</v>
      </c>
      <c r="AK66" s="10">
        <v>1.59024183078554E-3</v>
      </c>
      <c r="AL66" s="10">
        <v>1.59024183078554E-3</v>
      </c>
      <c r="AM66" s="10">
        <v>0</v>
      </c>
      <c r="AN66" s="10">
        <v>0</v>
      </c>
      <c r="AO66" s="10">
        <v>1.59024187577711E-3</v>
      </c>
      <c r="AP66" s="10">
        <v>1.59024187577711E-3</v>
      </c>
      <c r="AQ66" s="10">
        <v>0</v>
      </c>
      <c r="AR66" s="10">
        <v>0</v>
      </c>
      <c r="AS66" s="10">
        <v>9.2468366117729405E-4</v>
      </c>
      <c r="AT66" s="10">
        <v>9.2468366117729405E-4</v>
      </c>
      <c r="AU66" s="10">
        <v>0</v>
      </c>
      <c r="AV66" s="10">
        <v>0</v>
      </c>
      <c r="AW66" s="10">
        <v>9.2468366031070903E-4</v>
      </c>
      <c r="AX66" s="10">
        <v>9.2468366031070903E-4</v>
      </c>
      <c r="AY66" s="10">
        <v>0</v>
      </c>
      <c r="AZ66" s="10">
        <v>0</v>
      </c>
      <c r="BA66" s="10">
        <v>9.0833779307187396E-4</v>
      </c>
      <c r="BB66" s="10">
        <v>9.0833779307187396E-4</v>
      </c>
      <c r="BC66" s="10">
        <v>0</v>
      </c>
      <c r="BD66" s="10">
        <v>0</v>
      </c>
      <c r="BE66" s="10">
        <v>9.2297844548420299E-4</v>
      </c>
      <c r="BF66" s="10">
        <v>9.2297844548420299E-4</v>
      </c>
      <c r="BG66" s="10">
        <v>0</v>
      </c>
      <c r="BH66" s="10">
        <v>0</v>
      </c>
      <c r="BI66" s="10">
        <v>9.2451243933709204E-4</v>
      </c>
      <c r="BJ66" s="10">
        <v>9.2451243933709204E-4</v>
      </c>
      <c r="BK66" s="10">
        <v>0</v>
      </c>
      <c r="BL66" s="10">
        <v>0</v>
      </c>
      <c r="BM66" s="10">
        <v>9.2466653275670798E-4</v>
      </c>
      <c r="BN66" s="10">
        <v>9.2466653275670798E-4</v>
      </c>
      <c r="BO66" s="10">
        <v>0</v>
      </c>
      <c r="BP66" s="10">
        <v>0</v>
      </c>
      <c r="BQ66" s="10">
        <v>9.2468194964880697E-4</v>
      </c>
      <c r="BR66" s="10">
        <v>9.2468194964880697E-4</v>
      </c>
      <c r="BS66" s="10">
        <v>0</v>
      </c>
      <c r="BT66" s="10">
        <v>0</v>
      </c>
      <c r="BU66" s="10">
        <v>9.2468348720770098E-4</v>
      </c>
      <c r="BV66" s="10">
        <v>9.2468348720770098E-4</v>
      </c>
      <c r="BW66" s="10">
        <v>0</v>
      </c>
      <c r="BX66" s="10">
        <v>0</v>
      </c>
      <c r="BY66" s="10">
        <v>9.2468364478592402E-4</v>
      </c>
      <c r="BZ66" s="10">
        <v>9.2468364478592402E-4</v>
      </c>
      <c r="CA66" s="10">
        <v>0</v>
      </c>
      <c r="CB66" s="10">
        <v>0</v>
      </c>
      <c r="CC66" s="10">
        <v>9.2468365980266003E-4</v>
      </c>
      <c r="CD66" s="10">
        <v>9.2468365980266003E-4</v>
      </c>
      <c r="CE66" s="10">
        <v>0</v>
      </c>
      <c r="CF66" s="10">
        <v>0</v>
      </c>
      <c r="CG66" s="10">
        <v>1.33457E-2</v>
      </c>
      <c r="CH66" s="10">
        <v>1.29785E-2</v>
      </c>
      <c r="CI66" s="10">
        <v>0</v>
      </c>
      <c r="CJ66" s="10">
        <v>0</v>
      </c>
      <c r="CK66" s="10">
        <v>4.0082199999999998E-2</v>
      </c>
      <c r="CL66" s="10">
        <v>3.7684200000000001E-2</v>
      </c>
      <c r="CM66" s="10">
        <v>0</v>
      </c>
      <c r="CN66" s="10">
        <v>0</v>
      </c>
      <c r="CO66" s="10">
        <v>5.1791299999999998E-2</v>
      </c>
      <c r="CP66" s="10">
        <v>4.6877799999999997E-2</v>
      </c>
      <c r="CQ66" s="10">
        <v>0</v>
      </c>
      <c r="CR66" s="10">
        <v>0</v>
      </c>
      <c r="CS66" s="10">
        <v>5.5979300000000003E-2</v>
      </c>
      <c r="CT66" s="10">
        <v>5.2919099999999997E-2</v>
      </c>
      <c r="CU66" s="10">
        <v>0</v>
      </c>
      <c r="CV66" s="10">
        <v>0</v>
      </c>
      <c r="CW66" s="10">
        <v>6.60414E-2</v>
      </c>
      <c r="CX66" s="10">
        <v>6.2503500000000004E-2</v>
      </c>
      <c r="CY66" s="10">
        <v>0</v>
      </c>
      <c r="CZ66" s="10">
        <v>0</v>
      </c>
      <c r="DA66" s="10">
        <v>4.1562700000000001E-2</v>
      </c>
      <c r="DB66" s="10">
        <v>4.00598E-2</v>
      </c>
      <c r="DC66" s="10">
        <v>0</v>
      </c>
      <c r="DD66" s="10">
        <v>0</v>
      </c>
      <c r="DE66" s="10">
        <v>6.5310300000000002E-2</v>
      </c>
      <c r="DF66" s="10">
        <v>6.1352799999999999E-2</v>
      </c>
      <c r="DG66" s="10">
        <v>0</v>
      </c>
      <c r="DH66" s="10">
        <v>0</v>
      </c>
      <c r="DI66" s="10">
        <v>5.5710999999999997E-2</v>
      </c>
      <c r="DJ66" s="10">
        <v>5.3491999999999998E-2</v>
      </c>
      <c r="DK66" s="10">
        <v>0</v>
      </c>
      <c r="DL66" s="10">
        <v>0</v>
      </c>
      <c r="DM66" s="10">
        <v>5.4892900000000001E-2</v>
      </c>
      <c r="DN66" s="10">
        <v>5.13505E-2</v>
      </c>
      <c r="DO66" s="10">
        <v>0</v>
      </c>
      <c r="DP66" s="10">
        <v>0</v>
      </c>
      <c r="DQ66" s="10">
        <v>5.4541399999999997E-2</v>
      </c>
      <c r="DR66" s="10">
        <v>5.38883E-2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1.8854059139927801E-5</v>
      </c>
      <c r="F67" s="10">
        <v>1.8853805387894499E-5</v>
      </c>
      <c r="G67" s="10">
        <v>0</v>
      </c>
      <c r="H67" s="10">
        <v>0</v>
      </c>
      <c r="I67" s="10">
        <v>5.5218696686537601E-5</v>
      </c>
      <c r="J67" s="10">
        <v>2.26502529913561E-5</v>
      </c>
      <c r="K67" s="10">
        <v>0</v>
      </c>
      <c r="L67" s="10">
        <v>0</v>
      </c>
      <c r="M67" s="10">
        <v>7.9337529914673399E-4</v>
      </c>
      <c r="N67" s="10">
        <v>8.07553482922163E-4</v>
      </c>
      <c r="O67" s="10">
        <v>0</v>
      </c>
      <c r="P67" s="10">
        <v>0</v>
      </c>
      <c r="Q67" s="10">
        <v>2.6684202957540098E-4</v>
      </c>
      <c r="R67" s="10">
        <v>2.6819271101646798E-4</v>
      </c>
      <c r="S67" s="10">
        <v>0</v>
      </c>
      <c r="T67" s="10">
        <v>0</v>
      </c>
      <c r="U67" s="10">
        <v>1.3864648129076299E-4</v>
      </c>
      <c r="V67" s="10">
        <v>1.38767961472872E-4</v>
      </c>
      <c r="W67" s="10">
        <v>0</v>
      </c>
      <c r="X67" s="10">
        <v>0</v>
      </c>
      <c r="Y67" s="10">
        <v>1.188525083749E-4</v>
      </c>
      <c r="Z67" s="10">
        <v>1.1885233080122201E-4</v>
      </c>
      <c r="AA67" s="10">
        <v>0</v>
      </c>
      <c r="AB67" s="10">
        <v>0</v>
      </c>
      <c r="AC67" s="10">
        <v>4.53627665518153E-5</v>
      </c>
      <c r="AD67" s="10">
        <v>4.5141905698320399E-5</v>
      </c>
      <c r="AE67" s="10">
        <v>0</v>
      </c>
      <c r="AF67" s="10">
        <v>0</v>
      </c>
      <c r="AG67" s="10">
        <v>1.48788288844431E-5</v>
      </c>
      <c r="AH67" s="10">
        <v>1.44374723060614E-5</v>
      </c>
      <c r="AI67" s="10">
        <v>0</v>
      </c>
      <c r="AJ67" s="10">
        <v>0</v>
      </c>
      <c r="AK67" s="10">
        <v>2.80722358785984E-5</v>
      </c>
      <c r="AL67" s="10">
        <v>1.9965844942779198E-5</v>
      </c>
      <c r="AM67" s="10">
        <v>0</v>
      </c>
      <c r="AN67" s="10">
        <v>0</v>
      </c>
      <c r="AO67" s="10">
        <v>3.7543998428354902E-5</v>
      </c>
      <c r="AP67" s="10">
        <v>2.3048545270174001E-5</v>
      </c>
      <c r="AQ67" s="10">
        <v>0</v>
      </c>
      <c r="AR67" s="10">
        <v>0</v>
      </c>
      <c r="AS67" s="10">
        <v>9.6972167684972108E-6</v>
      </c>
      <c r="AT67" s="10">
        <v>9.6971960475135593E-6</v>
      </c>
      <c r="AU67" s="10">
        <v>0</v>
      </c>
      <c r="AV67" s="10">
        <v>0</v>
      </c>
      <c r="AW67" s="10">
        <v>1.6033504486398501E-5</v>
      </c>
      <c r="AX67" s="10">
        <v>8.5204237350342701E-6</v>
      </c>
      <c r="AY67" s="10">
        <v>0</v>
      </c>
      <c r="AZ67" s="10">
        <v>0</v>
      </c>
      <c r="BA67" s="10">
        <v>4.90552449135865E-4</v>
      </c>
      <c r="BB67" s="10">
        <v>4.9291018584231999E-4</v>
      </c>
      <c r="BC67" s="10">
        <v>0</v>
      </c>
      <c r="BD67" s="10">
        <v>0</v>
      </c>
      <c r="BE67" s="10">
        <v>1.35848117227248E-4</v>
      </c>
      <c r="BF67" s="10">
        <v>1.36779089056283E-4</v>
      </c>
      <c r="BG67" s="10">
        <v>0</v>
      </c>
      <c r="BH67" s="10">
        <v>0</v>
      </c>
      <c r="BI67" s="10">
        <v>9.5196654063013495E-5</v>
      </c>
      <c r="BJ67" s="10">
        <v>9.5325727195644995E-5</v>
      </c>
      <c r="BK67" s="10">
        <v>0</v>
      </c>
      <c r="BL67" s="10">
        <v>0</v>
      </c>
      <c r="BM67" s="10">
        <v>7.5825219099835903E-5</v>
      </c>
      <c r="BN67" s="10">
        <v>7.5837078306188505E-5</v>
      </c>
      <c r="BO67" s="10">
        <v>0</v>
      </c>
      <c r="BP67" s="10">
        <v>0</v>
      </c>
      <c r="BQ67" s="10">
        <v>2.3699784633464299E-5</v>
      </c>
      <c r="BR67" s="10">
        <v>2.36486558959423E-5</v>
      </c>
      <c r="BS67" s="10">
        <v>0</v>
      </c>
      <c r="BT67" s="10">
        <v>0</v>
      </c>
      <c r="BU67" s="10">
        <v>8.1766349345035599E-6</v>
      </c>
      <c r="BV67" s="10">
        <v>8.4172927827700395E-6</v>
      </c>
      <c r="BW67" s="10">
        <v>0</v>
      </c>
      <c r="BX67" s="10">
        <v>0</v>
      </c>
      <c r="BY67" s="10">
        <v>9.2445835152099803E-6</v>
      </c>
      <c r="BZ67" s="10">
        <v>9.2039091618401997E-6</v>
      </c>
      <c r="CA67" s="10">
        <v>0</v>
      </c>
      <c r="CB67" s="10">
        <v>0</v>
      </c>
      <c r="CC67" s="10">
        <v>1.06765229172847E-5</v>
      </c>
      <c r="CD67" s="10">
        <v>9.7628790341089904E-6</v>
      </c>
      <c r="CE67" s="10">
        <v>0</v>
      </c>
      <c r="CF67" s="10">
        <v>0</v>
      </c>
      <c r="CG67" s="10">
        <v>2.08968E-2</v>
      </c>
      <c r="CH67" s="10">
        <v>1.9656900000000001E-2</v>
      </c>
      <c r="CI67" s="10">
        <v>0</v>
      </c>
      <c r="CJ67" s="10">
        <v>0</v>
      </c>
      <c r="CK67" s="10">
        <v>4.4410400000000003E-2</v>
      </c>
      <c r="CL67" s="10">
        <v>4.2726100000000003E-2</v>
      </c>
      <c r="CM67" s="10">
        <v>0</v>
      </c>
      <c r="CN67" s="10">
        <v>0</v>
      </c>
      <c r="CO67" s="10">
        <v>5.5529599999999998E-2</v>
      </c>
      <c r="CP67" s="10">
        <v>5.4617300000000001E-2</v>
      </c>
      <c r="CQ67" s="10">
        <v>0</v>
      </c>
      <c r="CR67" s="10">
        <v>0</v>
      </c>
      <c r="CS67" s="10">
        <v>6.02141E-2</v>
      </c>
      <c r="CT67" s="10">
        <v>6.2829800000000005E-2</v>
      </c>
      <c r="CU67" s="10">
        <v>0</v>
      </c>
      <c r="CV67" s="10">
        <v>0</v>
      </c>
      <c r="CW67" s="10">
        <v>7.0390800000000003E-2</v>
      </c>
      <c r="CX67" s="10">
        <v>6.8013699999999996E-2</v>
      </c>
      <c r="CY67" s="10">
        <v>0</v>
      </c>
      <c r="CZ67" s="10">
        <v>0</v>
      </c>
      <c r="DA67" s="10">
        <v>4.7215899999999998E-2</v>
      </c>
      <c r="DB67" s="10">
        <v>4.5242200000000003E-2</v>
      </c>
      <c r="DC67" s="10">
        <v>0</v>
      </c>
      <c r="DD67" s="10">
        <v>0</v>
      </c>
      <c r="DE67" s="10">
        <v>7.3345400000000005E-2</v>
      </c>
      <c r="DF67" s="10">
        <v>6.8826499999999999E-2</v>
      </c>
      <c r="DG67" s="10">
        <v>0</v>
      </c>
      <c r="DH67" s="10">
        <v>0</v>
      </c>
      <c r="DI67" s="10">
        <v>6.6540100000000005E-2</v>
      </c>
      <c r="DJ67" s="10">
        <v>6.2281799999999998E-2</v>
      </c>
      <c r="DK67" s="10">
        <v>0</v>
      </c>
      <c r="DL67" s="10">
        <v>0</v>
      </c>
      <c r="DM67" s="10">
        <v>6.1523300000000003E-2</v>
      </c>
      <c r="DN67" s="10">
        <v>6.1764300000000001E-2</v>
      </c>
      <c r="DO67" s="10">
        <v>0</v>
      </c>
      <c r="DP67" s="10">
        <v>0</v>
      </c>
      <c r="DQ67" s="10">
        <v>5.7494700000000003E-2</v>
      </c>
      <c r="DR67" s="10">
        <v>6.1581400000000001E-2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1.5387069030636199E-3</v>
      </c>
      <c r="F68" s="10">
        <v>1.4698486817955E-3</v>
      </c>
      <c r="G68" s="10">
        <v>0</v>
      </c>
      <c r="H68" s="10">
        <v>0</v>
      </c>
      <c r="I68" s="10">
        <v>110.099052115852</v>
      </c>
      <c r="J68" s="10">
        <v>0.42290287160011802</v>
      </c>
      <c r="K68" s="10">
        <v>0</v>
      </c>
      <c r="L68" s="10">
        <v>0</v>
      </c>
      <c r="M68" s="10">
        <v>4.6774276495231698E-4</v>
      </c>
      <c r="N68" s="10">
        <v>3.0608671292466099E-4</v>
      </c>
      <c r="O68" s="10">
        <v>0</v>
      </c>
      <c r="P68" s="10">
        <v>0</v>
      </c>
      <c r="Q68" s="10">
        <v>1.3546283858629999E-4</v>
      </c>
      <c r="R68" s="10">
        <v>8.8371261033490204E-5</v>
      </c>
      <c r="S68" s="10">
        <v>0</v>
      </c>
      <c r="T68" s="10">
        <v>0</v>
      </c>
      <c r="U68" s="10">
        <v>7.80113801258919E-5</v>
      </c>
      <c r="V68" s="10">
        <v>8.0580553573517095E-5</v>
      </c>
      <c r="W68" s="10">
        <v>0</v>
      </c>
      <c r="X68" s="10">
        <v>0</v>
      </c>
      <c r="Y68" s="10">
        <v>4.0566854912660301E-5</v>
      </c>
      <c r="Z68" s="10">
        <v>3.2810543062533601E-5</v>
      </c>
      <c r="AA68" s="10">
        <v>0</v>
      </c>
      <c r="AB68" s="10">
        <v>0</v>
      </c>
      <c r="AC68" s="10">
        <v>1.07921306947145E-5</v>
      </c>
      <c r="AD68" s="10">
        <v>5.9217199158689803E-6</v>
      </c>
      <c r="AE68" s="10">
        <v>0</v>
      </c>
      <c r="AF68" s="10">
        <v>0</v>
      </c>
      <c r="AG68" s="10">
        <v>1.05847273292325E-5</v>
      </c>
      <c r="AH68" s="10">
        <v>7.1834593266747998E-6</v>
      </c>
      <c r="AI68" s="10">
        <v>0</v>
      </c>
      <c r="AJ68" s="10">
        <v>0</v>
      </c>
      <c r="AK68" s="10">
        <v>9.2724318662480696E-5</v>
      </c>
      <c r="AL68" s="10">
        <v>6.47737458312619E-6</v>
      </c>
      <c r="AM68" s="10">
        <v>0</v>
      </c>
      <c r="AN68" s="10">
        <v>0</v>
      </c>
      <c r="AO68" s="10">
        <v>6.09990910690139E-4</v>
      </c>
      <c r="AP68" s="10">
        <v>9.2240564296131E-6</v>
      </c>
      <c r="AQ68" s="10">
        <v>0</v>
      </c>
      <c r="AR68" s="10">
        <v>0</v>
      </c>
      <c r="AS68" s="10">
        <v>5.3836201703596099E-4</v>
      </c>
      <c r="AT68" s="10">
        <v>3.7591521801856999E-4</v>
      </c>
      <c r="AU68" s="10">
        <v>0</v>
      </c>
      <c r="AV68" s="10">
        <v>0</v>
      </c>
      <c r="AW68" s="10">
        <v>29.143995802812899</v>
      </c>
      <c r="AX68" s="10">
        <v>0.12999819328401799</v>
      </c>
      <c r="AY68" s="10">
        <v>0</v>
      </c>
      <c r="AZ68" s="10">
        <v>0</v>
      </c>
      <c r="BA68" s="10">
        <v>2.9517195447323802E-4</v>
      </c>
      <c r="BB68" s="10">
        <v>1.7693222244674899E-4</v>
      </c>
      <c r="BC68" s="10">
        <v>0</v>
      </c>
      <c r="BD68" s="10">
        <v>0</v>
      </c>
      <c r="BE68" s="10">
        <v>6.9614865830814801E-5</v>
      </c>
      <c r="BF68" s="10">
        <v>5.5939949873202698E-5</v>
      </c>
      <c r="BG68" s="10">
        <v>0</v>
      </c>
      <c r="BH68" s="10">
        <v>0</v>
      </c>
      <c r="BI68" s="10">
        <v>4.9734982328039199E-5</v>
      </c>
      <c r="BJ68" s="10">
        <v>4.8230396140593701E-5</v>
      </c>
      <c r="BK68" s="10">
        <v>0</v>
      </c>
      <c r="BL68" s="10">
        <v>0</v>
      </c>
      <c r="BM68" s="10">
        <v>2.3278429575779099E-5</v>
      </c>
      <c r="BN68" s="10">
        <v>1.8134017426056301E-5</v>
      </c>
      <c r="BO68" s="10">
        <v>0</v>
      </c>
      <c r="BP68" s="10">
        <v>0</v>
      </c>
      <c r="BQ68" s="10">
        <v>4.7653039942497297E-6</v>
      </c>
      <c r="BR68" s="10">
        <v>3.34161934400115E-6</v>
      </c>
      <c r="BS68" s="10">
        <v>0</v>
      </c>
      <c r="BT68" s="10">
        <v>0</v>
      </c>
      <c r="BU68" s="10">
        <v>3.45900254450343E-6</v>
      </c>
      <c r="BV68" s="10">
        <v>3.1293061343682199E-6</v>
      </c>
      <c r="BW68" s="10">
        <v>0</v>
      </c>
      <c r="BX68" s="10">
        <v>0</v>
      </c>
      <c r="BY68" s="10">
        <v>2.99444709047091E-5</v>
      </c>
      <c r="BZ68" s="10">
        <v>2.0211189704382798E-6</v>
      </c>
      <c r="CA68" s="10">
        <v>0</v>
      </c>
      <c r="CB68" s="10">
        <v>0</v>
      </c>
      <c r="CC68" s="10">
        <v>1.5475173662941299E-4</v>
      </c>
      <c r="CD68" s="10">
        <v>1.9971557823762101E-6</v>
      </c>
      <c r="CE68" s="10">
        <v>0</v>
      </c>
      <c r="CF68" s="10">
        <v>0</v>
      </c>
      <c r="CG68" s="10">
        <v>3.6375499999999998E-2</v>
      </c>
      <c r="CH68" s="10">
        <v>3.6348900000000003E-2</v>
      </c>
      <c r="CI68" s="10">
        <v>0</v>
      </c>
      <c r="CJ68" s="10">
        <v>0</v>
      </c>
      <c r="CK68" s="10">
        <v>5.8930799999999998E-2</v>
      </c>
      <c r="CL68" s="10">
        <v>5.8284500000000003E-2</v>
      </c>
      <c r="CM68" s="10">
        <v>0</v>
      </c>
      <c r="CN68" s="10">
        <v>0</v>
      </c>
      <c r="CO68" s="10">
        <v>7.2173399999999999E-2</v>
      </c>
      <c r="CP68" s="10">
        <v>7.0234099999999994E-2</v>
      </c>
      <c r="CQ68" s="10">
        <v>0</v>
      </c>
      <c r="CR68" s="10">
        <v>0</v>
      </c>
      <c r="CS68" s="10">
        <v>7.9880099999999996E-2</v>
      </c>
      <c r="CT68" s="10">
        <v>7.7707300000000007E-2</v>
      </c>
      <c r="CU68" s="10">
        <v>0</v>
      </c>
      <c r="CV68" s="10">
        <v>0</v>
      </c>
      <c r="CW68" s="10">
        <v>8.6904400000000007E-2</v>
      </c>
      <c r="CX68" s="10">
        <v>8.5541300000000001E-2</v>
      </c>
      <c r="CY68" s="10">
        <v>0</v>
      </c>
      <c r="CZ68" s="10">
        <v>0</v>
      </c>
      <c r="DA68" s="10">
        <v>5.98792E-2</v>
      </c>
      <c r="DB68" s="10">
        <v>5.7819599999999999E-2</v>
      </c>
      <c r="DC68" s="10">
        <v>0</v>
      </c>
      <c r="DD68" s="10">
        <v>0</v>
      </c>
      <c r="DE68" s="10">
        <v>8.8526099999999996E-2</v>
      </c>
      <c r="DF68" s="10">
        <v>8.4931000000000006E-2</v>
      </c>
      <c r="DG68" s="10">
        <v>0</v>
      </c>
      <c r="DH68" s="10">
        <v>0</v>
      </c>
      <c r="DI68" s="10">
        <v>8.9873700000000001E-2</v>
      </c>
      <c r="DJ68" s="10">
        <v>8.1488699999999997E-2</v>
      </c>
      <c r="DK68" s="10">
        <v>0</v>
      </c>
      <c r="DL68" s="10">
        <v>0</v>
      </c>
      <c r="DM68" s="10">
        <v>8.1889199999999995E-2</v>
      </c>
      <c r="DN68" s="10">
        <v>7.7218599999999998E-2</v>
      </c>
      <c r="DO68" s="10">
        <v>0</v>
      </c>
      <c r="DP68" s="10">
        <v>0</v>
      </c>
      <c r="DQ68" s="10">
        <v>7.5562299999999999E-2</v>
      </c>
      <c r="DR68" s="10">
        <v>7.2910199999999994E-2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2.0008086253152598E-3</v>
      </c>
      <c r="F69" s="10">
        <v>2.0022539400874499E-2</v>
      </c>
      <c r="G69" s="10">
        <v>0</v>
      </c>
      <c r="H69" s="10">
        <v>0</v>
      </c>
      <c r="I69" s="10">
        <v>149.20067708487301</v>
      </c>
      <c r="J69" s="10">
        <v>2.51882109584772</v>
      </c>
      <c r="K69" s="10">
        <v>0</v>
      </c>
      <c r="L69" s="10">
        <v>0</v>
      </c>
      <c r="M69" s="10">
        <v>2.8934018241767701E-4</v>
      </c>
      <c r="N69" s="10">
        <v>1.1522314507352E-4</v>
      </c>
      <c r="O69" s="10">
        <v>0</v>
      </c>
      <c r="P69" s="10">
        <v>0</v>
      </c>
      <c r="Q69" s="10">
        <v>9.6596940643636802E-5</v>
      </c>
      <c r="R69" s="10">
        <v>8.1203450832151303E-5</v>
      </c>
      <c r="S69" s="10">
        <v>0</v>
      </c>
      <c r="T69" s="10">
        <v>0</v>
      </c>
      <c r="U69" s="10">
        <v>6.4209418716987306E-5</v>
      </c>
      <c r="V69" s="10">
        <v>5.4491892922781102E-5</v>
      </c>
      <c r="W69" s="10">
        <v>0</v>
      </c>
      <c r="X69" s="10">
        <v>0</v>
      </c>
      <c r="Y69" s="10">
        <v>2.0893216239437101E-5</v>
      </c>
      <c r="Z69" s="10">
        <v>9.0651724545809404E-6</v>
      </c>
      <c r="AA69" s="10">
        <v>0</v>
      </c>
      <c r="AB69" s="10">
        <v>0</v>
      </c>
      <c r="AC69" s="10">
        <v>6.9896477848940802E-6</v>
      </c>
      <c r="AD69" s="10">
        <v>4.8125332006571098E-6</v>
      </c>
      <c r="AE69" s="10">
        <v>0</v>
      </c>
      <c r="AF69" s="10">
        <v>0</v>
      </c>
      <c r="AG69" s="10">
        <v>1.4778102999102301E-5</v>
      </c>
      <c r="AH69" s="10">
        <v>4.3495524949116502E-6</v>
      </c>
      <c r="AI69" s="10">
        <v>0</v>
      </c>
      <c r="AJ69" s="10">
        <v>0</v>
      </c>
      <c r="AK69" s="10">
        <v>1.0206897384751301E-4</v>
      </c>
      <c r="AL69" s="10">
        <v>3.6447052343402402E-6</v>
      </c>
      <c r="AM69" s="10">
        <v>0</v>
      </c>
      <c r="AN69" s="10">
        <v>0</v>
      </c>
      <c r="AO69" s="10">
        <v>9.8554714849630209E-4</v>
      </c>
      <c r="AP69" s="10">
        <v>9.9546496510893901E-6</v>
      </c>
      <c r="AQ69" s="10">
        <v>0</v>
      </c>
      <c r="AR69" s="10">
        <v>0</v>
      </c>
      <c r="AS69" s="10">
        <v>4.8649919073286699E-4</v>
      </c>
      <c r="AT69" s="10">
        <v>5.1472019199881097E-3</v>
      </c>
      <c r="AU69" s="10">
        <v>0</v>
      </c>
      <c r="AV69" s="10">
        <v>0</v>
      </c>
      <c r="AW69" s="10">
        <v>44.579512394027901</v>
      </c>
      <c r="AX69" s="10">
        <v>0.60524549171162001</v>
      </c>
      <c r="AY69" s="10">
        <v>0</v>
      </c>
      <c r="AZ69" s="10">
        <v>0</v>
      </c>
      <c r="BA69" s="10">
        <v>1.7817628117155999E-4</v>
      </c>
      <c r="BB69" s="10">
        <v>6.7150363590256799E-5</v>
      </c>
      <c r="BC69" s="10">
        <v>0</v>
      </c>
      <c r="BD69" s="10">
        <v>0</v>
      </c>
      <c r="BE69" s="10">
        <v>6.0060328923781201E-5</v>
      </c>
      <c r="BF69" s="10">
        <v>5.5122515396701898E-5</v>
      </c>
      <c r="BG69" s="10">
        <v>0</v>
      </c>
      <c r="BH69" s="10">
        <v>0</v>
      </c>
      <c r="BI69" s="10">
        <v>4.3380253086957602E-5</v>
      </c>
      <c r="BJ69" s="10">
        <v>3.68088641470721E-5</v>
      </c>
      <c r="BK69" s="10">
        <v>0</v>
      </c>
      <c r="BL69" s="10">
        <v>0</v>
      </c>
      <c r="BM69" s="10">
        <v>1.35909414925311E-5</v>
      </c>
      <c r="BN69" s="10">
        <v>5.3273184516737503E-6</v>
      </c>
      <c r="BO69" s="10">
        <v>0</v>
      </c>
      <c r="BP69" s="10">
        <v>0</v>
      </c>
      <c r="BQ69" s="10">
        <v>3.65981421830045E-6</v>
      </c>
      <c r="BR69" s="10">
        <v>3.1514692866273401E-6</v>
      </c>
      <c r="BS69" s="10">
        <v>0</v>
      </c>
      <c r="BT69" s="10">
        <v>0</v>
      </c>
      <c r="BU69" s="10">
        <v>3.9138813992615298E-6</v>
      </c>
      <c r="BV69" s="10">
        <v>2.54408124005026E-6</v>
      </c>
      <c r="BW69" s="10">
        <v>0</v>
      </c>
      <c r="BX69" s="10">
        <v>0</v>
      </c>
      <c r="BY69" s="10">
        <v>2.39810100121747E-5</v>
      </c>
      <c r="BZ69" s="10">
        <v>1.0304524315313599E-6</v>
      </c>
      <c r="CA69" s="10">
        <v>0</v>
      </c>
      <c r="CB69" s="10">
        <v>0</v>
      </c>
      <c r="CC69" s="10">
        <v>2.1292838885348799E-4</v>
      </c>
      <c r="CD69" s="10">
        <v>2.12043271392045E-6</v>
      </c>
      <c r="CE69" s="10">
        <v>0</v>
      </c>
      <c r="CF69" s="10">
        <v>0</v>
      </c>
      <c r="CG69" s="10">
        <v>6.5104499999999996E-2</v>
      </c>
      <c r="CH69" s="10">
        <v>6.7110699999999995E-2</v>
      </c>
      <c r="CI69" s="10">
        <v>0</v>
      </c>
      <c r="CJ69" s="10">
        <v>0</v>
      </c>
      <c r="CK69" s="10">
        <v>9.8186499999999996E-2</v>
      </c>
      <c r="CL69" s="10">
        <v>9.4441499999999998E-2</v>
      </c>
      <c r="CM69" s="10">
        <v>0</v>
      </c>
      <c r="CN69" s="10">
        <v>0</v>
      </c>
      <c r="CO69" s="10">
        <v>0.1080612</v>
      </c>
      <c r="CP69" s="10">
        <v>0.1036736</v>
      </c>
      <c r="CQ69" s="10">
        <v>0</v>
      </c>
      <c r="CR69" s="10">
        <v>0</v>
      </c>
      <c r="CS69" s="10">
        <v>0.12552350000000001</v>
      </c>
      <c r="CT69" s="10">
        <v>0.1210364</v>
      </c>
      <c r="CU69" s="10">
        <v>0</v>
      </c>
      <c r="CV69" s="10">
        <v>0</v>
      </c>
      <c r="CW69" s="10">
        <v>0.12687290000000001</v>
      </c>
      <c r="CX69" s="10">
        <v>0.1211665</v>
      </c>
      <c r="CY69" s="10">
        <v>0</v>
      </c>
      <c r="CZ69" s="10">
        <v>0</v>
      </c>
      <c r="DA69" s="10">
        <v>9.3758800000000003E-2</v>
      </c>
      <c r="DB69" s="10">
        <v>8.8738800000000007E-2</v>
      </c>
      <c r="DC69" s="10">
        <v>0</v>
      </c>
      <c r="DD69" s="10">
        <v>0</v>
      </c>
      <c r="DE69" s="10">
        <v>0.1233445</v>
      </c>
      <c r="DF69" s="10">
        <v>0.118057</v>
      </c>
      <c r="DG69" s="10">
        <v>0</v>
      </c>
      <c r="DH69" s="10">
        <v>0</v>
      </c>
      <c r="DI69" s="10">
        <v>0.1216285</v>
      </c>
      <c r="DJ69" s="10">
        <v>0.1158988</v>
      </c>
      <c r="DK69" s="10">
        <v>0</v>
      </c>
      <c r="DL69" s="10">
        <v>0</v>
      </c>
      <c r="DM69" s="10">
        <v>0.11833440000000001</v>
      </c>
      <c r="DN69" s="10">
        <v>0.11269179999999999</v>
      </c>
      <c r="DO69" s="10">
        <v>0</v>
      </c>
      <c r="DP69" s="10">
        <v>0</v>
      </c>
      <c r="DQ69" s="10">
        <v>0.1191406</v>
      </c>
      <c r="DR69" s="10">
        <v>0.1182744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3.6773680247381298E-3</v>
      </c>
      <c r="F70" s="10">
        <v>8.9603185559572807E-2</v>
      </c>
      <c r="G70" s="10">
        <v>0</v>
      </c>
      <c r="H70" s="10">
        <v>0</v>
      </c>
      <c r="I70" s="10">
        <v>133.13071561879701</v>
      </c>
      <c r="J70" s="10">
        <v>27.436023949326302</v>
      </c>
      <c r="K70" s="10">
        <v>0</v>
      </c>
      <c r="L70" s="10">
        <v>0</v>
      </c>
      <c r="M70" s="10">
        <v>1.8638693651543099E-4</v>
      </c>
      <c r="N70" s="10">
        <v>9.09395560558246E-5</v>
      </c>
      <c r="O70" s="10">
        <v>0</v>
      </c>
      <c r="P70" s="10">
        <v>0</v>
      </c>
      <c r="Q70" s="10">
        <v>8.7351235862398498E-5</v>
      </c>
      <c r="R70" s="10">
        <v>8.1464918894491603E-5</v>
      </c>
      <c r="S70" s="10">
        <v>0</v>
      </c>
      <c r="T70" s="10">
        <v>0</v>
      </c>
      <c r="U70" s="10">
        <v>5.4226583442618097E-5</v>
      </c>
      <c r="V70" s="10">
        <v>3.4782524099274999E-5</v>
      </c>
      <c r="W70" s="10">
        <v>0</v>
      </c>
      <c r="X70" s="10">
        <v>0</v>
      </c>
      <c r="Y70" s="10">
        <v>1.3613746744689499E-5</v>
      </c>
      <c r="Z70" s="10">
        <v>5.3466369259180802E-6</v>
      </c>
      <c r="AA70" s="10">
        <v>0</v>
      </c>
      <c r="AB70" s="10">
        <v>0</v>
      </c>
      <c r="AC70" s="10">
        <v>7.3319186320586196E-6</v>
      </c>
      <c r="AD70" s="10">
        <v>4.9583315979151401E-6</v>
      </c>
      <c r="AE70" s="10">
        <v>0</v>
      </c>
      <c r="AF70" s="10">
        <v>0</v>
      </c>
      <c r="AG70" s="10">
        <v>2.6799225764651001E-5</v>
      </c>
      <c r="AH70" s="10">
        <v>3.3729230936308E-6</v>
      </c>
      <c r="AI70" s="10">
        <v>0</v>
      </c>
      <c r="AJ70" s="10">
        <v>0</v>
      </c>
      <c r="AK70" s="10">
        <v>2.4959656591607901E-4</v>
      </c>
      <c r="AL70" s="10">
        <v>3.2121711530108702E-6</v>
      </c>
      <c r="AM70" s="10">
        <v>0</v>
      </c>
      <c r="AN70" s="10">
        <v>0</v>
      </c>
      <c r="AO70" s="10">
        <v>2.3034441168993101E-3</v>
      </c>
      <c r="AP70" s="10">
        <v>1.0648955320047301E-5</v>
      </c>
      <c r="AQ70" s="10">
        <v>0</v>
      </c>
      <c r="AR70" s="10">
        <v>0</v>
      </c>
      <c r="AS70" s="10">
        <v>9.67014997618838E-4</v>
      </c>
      <c r="AT70" s="10">
        <v>2.3855744595299599E-2</v>
      </c>
      <c r="AU70" s="10">
        <v>0</v>
      </c>
      <c r="AV70" s="10">
        <v>0</v>
      </c>
      <c r="AW70" s="10">
        <v>30.311167868038499</v>
      </c>
      <c r="AX70" s="10">
        <v>6.5612411380770901</v>
      </c>
      <c r="AY70" s="10">
        <v>0</v>
      </c>
      <c r="AZ70" s="10">
        <v>0</v>
      </c>
      <c r="BA70" s="10">
        <v>1.10372927387449E-4</v>
      </c>
      <c r="BB70" s="10">
        <v>5.8668519502157297E-5</v>
      </c>
      <c r="BC70" s="10">
        <v>0</v>
      </c>
      <c r="BD70" s="10">
        <v>0</v>
      </c>
      <c r="BE70" s="10">
        <v>5.6493408988358103E-5</v>
      </c>
      <c r="BF70" s="10">
        <v>5.2543651597456698E-5</v>
      </c>
      <c r="BG70" s="10">
        <v>0</v>
      </c>
      <c r="BH70" s="10">
        <v>0</v>
      </c>
      <c r="BI70" s="10">
        <v>3.4775598993575597E-5</v>
      </c>
      <c r="BJ70" s="10">
        <v>2.2159453848933399E-5</v>
      </c>
      <c r="BK70" s="10">
        <v>0</v>
      </c>
      <c r="BL70" s="10">
        <v>0</v>
      </c>
      <c r="BM70" s="10">
        <v>8.1591970512778397E-6</v>
      </c>
      <c r="BN70" s="10">
        <v>3.4126212599488199E-6</v>
      </c>
      <c r="BO70" s="10">
        <v>0</v>
      </c>
      <c r="BP70" s="10">
        <v>0</v>
      </c>
      <c r="BQ70" s="10">
        <v>3.4560887770674002E-6</v>
      </c>
      <c r="BR70" s="10">
        <v>3.14964899644915E-6</v>
      </c>
      <c r="BS70" s="10">
        <v>0</v>
      </c>
      <c r="BT70" s="10">
        <v>0</v>
      </c>
      <c r="BU70" s="10">
        <v>6.1192595975926197E-6</v>
      </c>
      <c r="BV70" s="10">
        <v>1.8749556224277701E-6</v>
      </c>
      <c r="BW70" s="10">
        <v>0</v>
      </c>
      <c r="BX70" s="10">
        <v>0</v>
      </c>
      <c r="BY70" s="10">
        <v>5.7967071084350899E-5</v>
      </c>
      <c r="BZ70" s="10">
        <v>8.5588625099400505E-7</v>
      </c>
      <c r="CA70" s="10">
        <v>0</v>
      </c>
      <c r="CB70" s="10">
        <v>0</v>
      </c>
      <c r="CC70" s="10">
        <v>6.8776874367678005E-4</v>
      </c>
      <c r="CD70" s="10">
        <v>2.3935280811887398E-6</v>
      </c>
      <c r="CE70" s="10">
        <v>0</v>
      </c>
      <c r="CF70" s="10">
        <v>0</v>
      </c>
      <c r="CG70" s="10">
        <v>0.1232943</v>
      </c>
      <c r="CH70" s="10">
        <v>0.1212047</v>
      </c>
      <c r="CI70" s="10">
        <v>0</v>
      </c>
      <c r="CJ70" s="10">
        <v>0</v>
      </c>
      <c r="CK70" s="10">
        <v>0.14681659999999999</v>
      </c>
      <c r="CL70" s="10">
        <v>0.1369196</v>
      </c>
      <c r="CM70" s="10">
        <v>0</v>
      </c>
      <c r="CN70" s="10">
        <v>0</v>
      </c>
      <c r="CO70" s="10">
        <v>0.16764709999999999</v>
      </c>
      <c r="CP70" s="10">
        <v>0.16391539999999999</v>
      </c>
      <c r="CQ70" s="10">
        <v>0</v>
      </c>
      <c r="CR70" s="10">
        <v>0</v>
      </c>
      <c r="CS70" s="10">
        <v>0.19225020000000001</v>
      </c>
      <c r="CT70" s="10">
        <v>0.1756626</v>
      </c>
      <c r="CU70" s="10">
        <v>0</v>
      </c>
      <c r="CV70" s="10">
        <v>0</v>
      </c>
      <c r="CW70" s="10">
        <v>0.17723520000000001</v>
      </c>
      <c r="CX70" s="10">
        <v>0.17175869999999999</v>
      </c>
      <c r="CY70" s="10">
        <v>0</v>
      </c>
      <c r="CZ70" s="10">
        <v>0</v>
      </c>
      <c r="DA70" s="10">
        <v>0.14046249999999999</v>
      </c>
      <c r="DB70" s="10">
        <v>0.139289</v>
      </c>
      <c r="DC70" s="10">
        <v>0</v>
      </c>
      <c r="DD70" s="10">
        <v>0</v>
      </c>
      <c r="DE70" s="10">
        <v>0.16681789999999999</v>
      </c>
      <c r="DF70" s="10">
        <v>0.16896459999999999</v>
      </c>
      <c r="DG70" s="10">
        <v>0</v>
      </c>
      <c r="DH70" s="10">
        <v>0</v>
      </c>
      <c r="DI70" s="10">
        <v>0.18821979999999999</v>
      </c>
      <c r="DJ70" s="10">
        <v>0.18386430000000001</v>
      </c>
      <c r="DK70" s="10">
        <v>0</v>
      </c>
      <c r="DL70" s="10">
        <v>0</v>
      </c>
      <c r="DM70" s="10">
        <v>0.2068564</v>
      </c>
      <c r="DN70" s="10">
        <v>0.1964698</v>
      </c>
      <c r="DO70" s="10">
        <v>0</v>
      </c>
      <c r="DP70" s="10">
        <v>0</v>
      </c>
      <c r="DQ70" s="10">
        <v>0.1729253</v>
      </c>
      <c r="DR70" s="10">
        <v>0.17507329999999999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0.17510767672491501</v>
      </c>
      <c r="F71" s="10">
        <v>8.9919245738100706</v>
      </c>
      <c r="G71" s="10">
        <v>0</v>
      </c>
      <c r="H71" s="10">
        <v>0</v>
      </c>
      <c r="I71" s="10">
        <v>95.711167123767595</v>
      </c>
      <c r="J71" s="10">
        <v>669.32183438565903</v>
      </c>
      <c r="K71" s="10">
        <v>0</v>
      </c>
      <c r="L71" s="10">
        <v>0</v>
      </c>
      <c r="M71" s="10">
        <v>1.2963441688498801E-4</v>
      </c>
      <c r="N71" s="10">
        <v>9.0871426248140304E-5</v>
      </c>
      <c r="O71" s="10">
        <v>0</v>
      </c>
      <c r="P71" s="10">
        <v>0</v>
      </c>
      <c r="Q71" s="10">
        <v>8.2398056331922694E-5</v>
      </c>
      <c r="R71" s="10">
        <v>7.2571851738700803E-5</v>
      </c>
      <c r="S71" s="10">
        <v>0</v>
      </c>
      <c r="T71" s="10">
        <v>0</v>
      </c>
      <c r="U71" s="10">
        <v>3.9200158108820799E-5</v>
      </c>
      <c r="V71" s="10">
        <v>1.5978457747256602E-5</v>
      </c>
      <c r="W71" s="10">
        <v>0</v>
      </c>
      <c r="X71" s="10">
        <v>0</v>
      </c>
      <c r="Y71" s="10">
        <v>9.3747434380397898E-6</v>
      </c>
      <c r="Z71" s="10">
        <v>5.3260450359748904E-6</v>
      </c>
      <c r="AA71" s="10">
        <v>0</v>
      </c>
      <c r="AB71" s="10">
        <v>0</v>
      </c>
      <c r="AC71" s="10">
        <v>9.4675377392827703E-6</v>
      </c>
      <c r="AD71" s="10">
        <v>4.7367976370726897E-6</v>
      </c>
      <c r="AE71" s="10">
        <v>0</v>
      </c>
      <c r="AF71" s="10">
        <v>0</v>
      </c>
      <c r="AG71" s="10">
        <v>4.3116423550107502E-5</v>
      </c>
      <c r="AH71" s="10">
        <v>2.2011233036800501E-6</v>
      </c>
      <c r="AI71" s="10">
        <v>0</v>
      </c>
      <c r="AJ71" s="10">
        <v>0</v>
      </c>
      <c r="AK71" s="10">
        <v>4.94513172736466E-4</v>
      </c>
      <c r="AL71" s="10">
        <v>3.9094371605541403E-6</v>
      </c>
      <c r="AM71" s="10">
        <v>0</v>
      </c>
      <c r="AN71" s="10">
        <v>0</v>
      </c>
      <c r="AO71" s="10">
        <v>3.7860615672271102E-3</v>
      </c>
      <c r="AP71" s="10">
        <v>2.2005765616117701E-5</v>
      </c>
      <c r="AQ71" s="10">
        <v>0</v>
      </c>
      <c r="AR71" s="10">
        <v>0</v>
      </c>
      <c r="AS71" s="10">
        <v>5.67274833010789E-2</v>
      </c>
      <c r="AT71" s="10">
        <v>2.4226716414035798</v>
      </c>
      <c r="AU71" s="10">
        <v>0</v>
      </c>
      <c r="AV71" s="10">
        <v>0</v>
      </c>
      <c r="AW71" s="10">
        <v>21.707667011273301</v>
      </c>
      <c r="AX71" s="10">
        <v>161.141223703771</v>
      </c>
      <c r="AY71" s="10">
        <v>0</v>
      </c>
      <c r="AZ71" s="10">
        <v>0</v>
      </c>
      <c r="BA71" s="10">
        <v>7.7192095485829803E-5</v>
      </c>
      <c r="BB71" s="10">
        <v>5.7997328599185799E-5</v>
      </c>
      <c r="BC71" s="10">
        <v>0</v>
      </c>
      <c r="BD71" s="10">
        <v>0</v>
      </c>
      <c r="BE71" s="10">
        <v>5.2503759905233602E-5</v>
      </c>
      <c r="BF71" s="10">
        <v>4.6244788468628502E-5</v>
      </c>
      <c r="BG71" s="10">
        <v>0</v>
      </c>
      <c r="BH71" s="10">
        <v>0</v>
      </c>
      <c r="BI71" s="10">
        <v>2.4721012035513298E-5</v>
      </c>
      <c r="BJ71" s="10">
        <v>9.7418096188183495E-6</v>
      </c>
      <c r="BK71" s="10">
        <v>0</v>
      </c>
      <c r="BL71" s="10">
        <v>0</v>
      </c>
      <c r="BM71" s="10">
        <v>5.2756927763464401E-6</v>
      </c>
      <c r="BN71" s="10">
        <v>3.36265113259169E-6</v>
      </c>
      <c r="BO71" s="10">
        <v>0</v>
      </c>
      <c r="BP71" s="10">
        <v>0</v>
      </c>
      <c r="BQ71" s="10">
        <v>3.4469246907961999E-6</v>
      </c>
      <c r="BR71" s="10">
        <v>2.9339653370105999E-6</v>
      </c>
      <c r="BS71" s="10">
        <v>0</v>
      </c>
      <c r="BT71" s="10">
        <v>0</v>
      </c>
      <c r="BU71" s="10">
        <v>1.11790710751336E-5</v>
      </c>
      <c r="BV71" s="10">
        <v>1.07530869550187E-6</v>
      </c>
      <c r="BW71" s="10">
        <v>0</v>
      </c>
      <c r="BX71" s="10">
        <v>0</v>
      </c>
      <c r="BY71" s="10">
        <v>1.26946570942256E-4</v>
      </c>
      <c r="BZ71" s="10">
        <v>9.2031947998015597E-7</v>
      </c>
      <c r="CA71" s="10">
        <v>0</v>
      </c>
      <c r="CB71" s="10">
        <v>0</v>
      </c>
      <c r="CC71" s="10">
        <v>9.9724714617763807E-4</v>
      </c>
      <c r="CD71" s="10">
        <v>6.1707642083587803E-6</v>
      </c>
      <c r="CE71" s="10">
        <v>0</v>
      </c>
      <c r="CF71" s="10">
        <v>0</v>
      </c>
      <c r="CG71" s="10">
        <v>0.23114280000000001</v>
      </c>
      <c r="CH71" s="10">
        <v>0.2382204</v>
      </c>
      <c r="CI71" s="10">
        <v>0</v>
      </c>
      <c r="CJ71" s="10">
        <v>0</v>
      </c>
      <c r="CK71" s="10">
        <v>0.29006789999999999</v>
      </c>
      <c r="CL71" s="10">
        <v>0.25215920000000003</v>
      </c>
      <c r="CM71" s="10">
        <v>0</v>
      </c>
      <c r="CN71" s="10">
        <v>0</v>
      </c>
      <c r="CO71" s="10">
        <v>0.31794149999999999</v>
      </c>
      <c r="CP71" s="10">
        <v>0.32104470000000002</v>
      </c>
      <c r="CQ71" s="10">
        <v>0</v>
      </c>
      <c r="CR71" s="10">
        <v>0</v>
      </c>
      <c r="CS71" s="10">
        <v>0.32266080000000003</v>
      </c>
      <c r="CT71" s="10">
        <v>0.31858049999999999</v>
      </c>
      <c r="CU71" s="10">
        <v>0</v>
      </c>
      <c r="CV71" s="10">
        <v>0</v>
      </c>
      <c r="CW71" s="10">
        <v>0.31227129999999997</v>
      </c>
      <c r="CX71" s="10">
        <v>0.34866920000000001</v>
      </c>
      <c r="CY71" s="10">
        <v>0</v>
      </c>
      <c r="CZ71" s="10">
        <v>0</v>
      </c>
      <c r="DA71" s="10">
        <v>0.27660479999999998</v>
      </c>
      <c r="DB71" s="10">
        <v>0.26779269999999999</v>
      </c>
      <c r="DC71" s="10">
        <v>0</v>
      </c>
      <c r="DD71" s="10">
        <v>0</v>
      </c>
      <c r="DE71" s="10">
        <v>0.31115510000000002</v>
      </c>
      <c r="DF71" s="10">
        <v>0.30609910000000001</v>
      </c>
      <c r="DG71" s="10">
        <v>0</v>
      </c>
      <c r="DH71" s="10">
        <v>0</v>
      </c>
      <c r="DI71" s="10">
        <v>0.34999239999999998</v>
      </c>
      <c r="DJ71" s="10">
        <v>0.32854260000000002</v>
      </c>
      <c r="DK71" s="10">
        <v>0</v>
      </c>
      <c r="DL71" s="10">
        <v>0</v>
      </c>
      <c r="DM71" s="10">
        <v>0.38224010000000003</v>
      </c>
      <c r="DN71" s="10">
        <v>0.3425551</v>
      </c>
      <c r="DO71" s="10">
        <v>0</v>
      </c>
      <c r="DP71" s="10">
        <v>0</v>
      </c>
      <c r="DQ71" s="10">
        <v>0.33608850000000001</v>
      </c>
      <c r="DR71" s="10">
        <v>0.31983780000000001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3.95756593497439E-2</v>
      </c>
      <c r="F72" s="10">
        <v>2051.0075615355299</v>
      </c>
      <c r="G72" s="10">
        <v>0</v>
      </c>
      <c r="H72" s="10">
        <v>0</v>
      </c>
      <c r="I72" s="10">
        <v>1451.50310110802</v>
      </c>
      <c r="J72" s="10">
        <v>207926.79950332601</v>
      </c>
      <c r="K72" s="10">
        <v>0</v>
      </c>
      <c r="L72" s="10">
        <v>0</v>
      </c>
      <c r="M72" s="10">
        <v>9.93909755444278E-5</v>
      </c>
      <c r="N72" s="10">
        <v>8.87076776174833E-5</v>
      </c>
      <c r="O72" s="10">
        <v>0</v>
      </c>
      <c r="P72" s="10">
        <v>0</v>
      </c>
      <c r="Q72" s="10">
        <v>7.3287610399819196E-5</v>
      </c>
      <c r="R72" s="10">
        <v>5.6833995865646101E-5</v>
      </c>
      <c r="S72" s="10">
        <v>0</v>
      </c>
      <c r="T72" s="10">
        <v>0</v>
      </c>
      <c r="U72" s="10">
        <v>2.55162389122821E-5</v>
      </c>
      <c r="V72" s="10">
        <v>7.2242421226276204E-6</v>
      </c>
      <c r="W72" s="10">
        <v>0</v>
      </c>
      <c r="X72" s="10">
        <v>0</v>
      </c>
      <c r="Y72" s="10">
        <v>7.3808929318963699E-6</v>
      </c>
      <c r="Z72" s="10">
        <v>5.30199647860719E-6</v>
      </c>
      <c r="AA72" s="10">
        <v>0</v>
      </c>
      <c r="AB72" s="10">
        <v>0</v>
      </c>
      <c r="AC72" s="10">
        <v>1.20386553090768E-5</v>
      </c>
      <c r="AD72" s="10">
        <v>4.1931332470102099E-6</v>
      </c>
      <c r="AE72" s="10">
        <v>0</v>
      </c>
      <c r="AF72" s="10">
        <v>0</v>
      </c>
      <c r="AG72" s="10">
        <v>8.6089478544937301E-5</v>
      </c>
      <c r="AH72" s="10">
        <v>1.5496848180529501E-6</v>
      </c>
      <c r="AI72" s="10">
        <v>0</v>
      </c>
      <c r="AJ72" s="10">
        <v>0</v>
      </c>
      <c r="AK72" s="10">
        <v>6.6178607370493E-4</v>
      </c>
      <c r="AL72" s="10">
        <v>7.2698133591897499E-6</v>
      </c>
      <c r="AM72" s="10">
        <v>0</v>
      </c>
      <c r="AN72" s="10">
        <v>0</v>
      </c>
      <c r="AO72" s="10">
        <v>7.9625898071879996E-3</v>
      </c>
      <c r="AP72" s="10">
        <v>4.78047517828116E-5</v>
      </c>
      <c r="AQ72" s="10">
        <v>0</v>
      </c>
      <c r="AR72" s="10">
        <v>0</v>
      </c>
      <c r="AS72" s="10">
        <v>9.5162937722982205E-3</v>
      </c>
      <c r="AT72" s="10">
        <v>490.00549603590002</v>
      </c>
      <c r="AU72" s="10">
        <v>0</v>
      </c>
      <c r="AV72" s="10">
        <v>0</v>
      </c>
      <c r="AW72" s="10">
        <v>452.20173181398701</v>
      </c>
      <c r="AX72" s="10">
        <v>57553.134352332898</v>
      </c>
      <c r="AY72" s="10">
        <v>0</v>
      </c>
      <c r="AZ72" s="10">
        <v>0</v>
      </c>
      <c r="BA72" s="10">
        <v>6.37899418149423E-5</v>
      </c>
      <c r="BB72" s="10">
        <v>5.6459115515299497E-5</v>
      </c>
      <c r="BC72" s="10">
        <v>0</v>
      </c>
      <c r="BD72" s="10">
        <v>0</v>
      </c>
      <c r="BE72" s="10">
        <v>4.6512717461979602E-5</v>
      </c>
      <c r="BF72" s="10">
        <v>3.6029532217350998E-5</v>
      </c>
      <c r="BG72" s="10">
        <v>0</v>
      </c>
      <c r="BH72" s="10">
        <v>0</v>
      </c>
      <c r="BI72" s="10">
        <v>1.5835833569467601E-5</v>
      </c>
      <c r="BJ72" s="10">
        <v>4.2211839118542998E-6</v>
      </c>
      <c r="BK72" s="10">
        <v>0</v>
      </c>
      <c r="BL72" s="10">
        <v>0</v>
      </c>
      <c r="BM72" s="10">
        <v>4.0146789028103401E-6</v>
      </c>
      <c r="BN72" s="10">
        <v>3.31344323579717E-6</v>
      </c>
      <c r="BO72" s="10">
        <v>0</v>
      </c>
      <c r="BP72" s="10">
        <v>0</v>
      </c>
      <c r="BQ72" s="10">
        <v>3.5463606646355302E-6</v>
      </c>
      <c r="BR72" s="10">
        <v>2.5079293534474899E-6</v>
      </c>
      <c r="BS72" s="10">
        <v>0</v>
      </c>
      <c r="BT72" s="10">
        <v>0</v>
      </c>
      <c r="BU72" s="10">
        <v>1.9124568881476599E-5</v>
      </c>
      <c r="BV72" s="10">
        <v>5.7814467909887097E-7</v>
      </c>
      <c r="BW72" s="10">
        <v>0</v>
      </c>
      <c r="BX72" s="10">
        <v>0</v>
      </c>
      <c r="BY72" s="10">
        <v>1.4238401558558801E-4</v>
      </c>
      <c r="BZ72" s="10">
        <v>1.53195886966203E-6</v>
      </c>
      <c r="CA72" s="10">
        <v>0</v>
      </c>
      <c r="CB72" s="10">
        <v>0</v>
      </c>
      <c r="CC72" s="10">
        <v>1.9685261655432501E-3</v>
      </c>
      <c r="CD72" s="10">
        <v>1.1402546644923201E-5</v>
      </c>
      <c r="CE72" s="10">
        <v>0</v>
      </c>
      <c r="CF72" s="10">
        <v>0</v>
      </c>
      <c r="CG72" s="10">
        <v>0.436249</v>
      </c>
      <c r="CH72" s="10">
        <v>0.54547179999999995</v>
      </c>
      <c r="CI72" s="10">
        <v>0</v>
      </c>
      <c r="CJ72" s="10">
        <v>0</v>
      </c>
      <c r="CK72" s="10">
        <v>0.98866949999999998</v>
      </c>
      <c r="CL72" s="10">
        <v>1.0559881</v>
      </c>
      <c r="CM72" s="10">
        <v>0</v>
      </c>
      <c r="CN72" s="10">
        <v>0</v>
      </c>
      <c r="CO72" s="10">
        <v>1.2215788999999999</v>
      </c>
      <c r="CP72" s="10">
        <v>1.1721569999999999</v>
      </c>
      <c r="CQ72" s="10">
        <v>0</v>
      </c>
      <c r="CR72" s="10">
        <v>0</v>
      </c>
      <c r="CS72" s="10">
        <v>1.2130608000000001</v>
      </c>
      <c r="CT72" s="10">
        <v>1.3026397999999999</v>
      </c>
      <c r="CU72" s="10">
        <v>0</v>
      </c>
      <c r="CV72" s="10">
        <v>0</v>
      </c>
      <c r="CW72" s="10">
        <v>1.2776288</v>
      </c>
      <c r="CX72" s="10">
        <v>1.2982435000000001</v>
      </c>
      <c r="CY72" s="10">
        <v>0</v>
      </c>
      <c r="CZ72" s="10">
        <v>0</v>
      </c>
      <c r="DA72" s="10">
        <v>1.0859593000000001</v>
      </c>
      <c r="DB72" s="10">
        <v>1.1110283000000001</v>
      </c>
      <c r="DC72" s="10">
        <v>0</v>
      </c>
      <c r="DD72" s="10">
        <v>0</v>
      </c>
      <c r="DE72" s="10">
        <v>1.22475</v>
      </c>
      <c r="DF72" s="10">
        <v>1.3700877</v>
      </c>
      <c r="DG72" s="10">
        <v>0</v>
      </c>
      <c r="DH72" s="10">
        <v>0</v>
      </c>
      <c r="DI72" s="10">
        <v>1.3588723</v>
      </c>
      <c r="DJ72" s="10">
        <v>1.4555859</v>
      </c>
      <c r="DK72" s="10">
        <v>0</v>
      </c>
      <c r="DL72" s="10">
        <v>0</v>
      </c>
      <c r="DM72" s="10">
        <v>1.3468747000000001</v>
      </c>
      <c r="DN72" s="10">
        <v>1.4097596999999999</v>
      </c>
      <c r="DO72" s="10">
        <v>0</v>
      </c>
      <c r="DP72" s="10">
        <v>0</v>
      </c>
      <c r="DQ72" s="10">
        <v>1.0525542999999999</v>
      </c>
      <c r="DR72" s="10">
        <v>1.1783612999999999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1.22169420561914E-2</v>
      </c>
      <c r="F73" s="10">
        <v>196608.546875528</v>
      </c>
      <c r="G73" s="10">
        <v>0</v>
      </c>
      <c r="H73" s="10">
        <v>0</v>
      </c>
      <c r="I73" s="10">
        <v>7368.7458256176797</v>
      </c>
      <c r="J73" s="10">
        <v>82690599.328889295</v>
      </c>
      <c r="K73" s="10">
        <v>0</v>
      </c>
      <c r="L73" s="10">
        <v>0</v>
      </c>
      <c r="M73" s="10">
        <v>9.0969554408793006E-5</v>
      </c>
      <c r="N73" s="10">
        <v>8.4005970764855498E-5</v>
      </c>
      <c r="O73" s="10">
        <v>0</v>
      </c>
      <c r="P73" s="10">
        <v>0</v>
      </c>
      <c r="Q73" s="10">
        <v>6.0068476685048999E-5</v>
      </c>
      <c r="R73" s="10">
        <v>3.6645387173128701E-5</v>
      </c>
      <c r="S73" s="10">
        <v>0</v>
      </c>
      <c r="T73" s="10">
        <v>0</v>
      </c>
      <c r="U73" s="10">
        <v>1.5914338019562499E-5</v>
      </c>
      <c r="V73" s="10">
        <v>5.3032570196398501E-6</v>
      </c>
      <c r="W73" s="10">
        <v>0</v>
      </c>
      <c r="X73" s="10">
        <v>0</v>
      </c>
      <c r="Y73" s="10">
        <v>7.1962437147576902E-6</v>
      </c>
      <c r="Z73" s="10">
        <v>5.1739560280594796E-6</v>
      </c>
      <c r="AA73" s="10">
        <v>0</v>
      </c>
      <c r="AB73" s="10">
        <v>0</v>
      </c>
      <c r="AC73" s="10">
        <v>2.0505898786105099E-5</v>
      </c>
      <c r="AD73" s="10">
        <v>3.4649040246137502E-6</v>
      </c>
      <c r="AE73" s="10">
        <v>0</v>
      </c>
      <c r="AF73" s="10">
        <v>0</v>
      </c>
      <c r="AG73" s="10">
        <v>1.85485881802006E-4</v>
      </c>
      <c r="AH73" s="10">
        <v>1.7405882620225E-6</v>
      </c>
      <c r="AI73" s="10">
        <v>0</v>
      </c>
      <c r="AJ73" s="10">
        <v>0</v>
      </c>
      <c r="AK73" s="10">
        <v>1.65593869346331E-3</v>
      </c>
      <c r="AL73" s="10">
        <v>1.24022886552888E-5</v>
      </c>
      <c r="AM73" s="10">
        <v>0</v>
      </c>
      <c r="AN73" s="10">
        <v>0</v>
      </c>
      <c r="AO73" s="10">
        <v>1.38281597427463E-2</v>
      </c>
      <c r="AP73" s="10">
        <v>8.5678445562509294E-5</v>
      </c>
      <c r="AQ73" s="10">
        <v>0</v>
      </c>
      <c r="AR73" s="10">
        <v>0</v>
      </c>
      <c r="AS73" s="10">
        <v>2.6443485931608498E-3</v>
      </c>
      <c r="AT73" s="10">
        <v>43244.746716021204</v>
      </c>
      <c r="AU73" s="10">
        <v>0</v>
      </c>
      <c r="AV73" s="10">
        <v>0</v>
      </c>
      <c r="AW73" s="10">
        <v>1846.4496887974601</v>
      </c>
      <c r="AX73" s="10">
        <v>20895594.204109401</v>
      </c>
      <c r="AY73" s="10">
        <v>0</v>
      </c>
      <c r="AZ73" s="10">
        <v>0</v>
      </c>
      <c r="BA73" s="10">
        <v>5.8200451568092101E-5</v>
      </c>
      <c r="BB73" s="10">
        <v>5.3411545175099903E-5</v>
      </c>
      <c r="BC73" s="10">
        <v>0</v>
      </c>
      <c r="BD73" s="10">
        <v>0</v>
      </c>
      <c r="BE73" s="10">
        <v>3.80240351187411E-5</v>
      </c>
      <c r="BF73" s="10">
        <v>2.30489504939869E-5</v>
      </c>
      <c r="BG73" s="10">
        <v>0</v>
      </c>
      <c r="BH73" s="10">
        <v>0</v>
      </c>
      <c r="BI73" s="10">
        <v>9.5856756947520599E-6</v>
      </c>
      <c r="BJ73" s="10">
        <v>3.4401250261286002E-6</v>
      </c>
      <c r="BK73" s="10">
        <v>0</v>
      </c>
      <c r="BL73" s="10">
        <v>0</v>
      </c>
      <c r="BM73" s="10">
        <v>3.5484634864697101E-6</v>
      </c>
      <c r="BN73" s="10">
        <v>3.2033333559887402E-6</v>
      </c>
      <c r="BO73" s="10">
        <v>0</v>
      </c>
      <c r="BP73" s="10">
        <v>0</v>
      </c>
      <c r="BQ73" s="10">
        <v>4.8280329052220196E-6</v>
      </c>
      <c r="BR73" s="10">
        <v>1.87355015741176E-6</v>
      </c>
      <c r="BS73" s="10">
        <v>0</v>
      </c>
      <c r="BT73" s="10">
        <v>0</v>
      </c>
      <c r="BU73" s="10">
        <v>4.5917237689063297E-5</v>
      </c>
      <c r="BV73" s="10">
        <v>5.1512849546700301E-7</v>
      </c>
      <c r="BW73" s="10">
        <v>0</v>
      </c>
      <c r="BX73" s="10">
        <v>0</v>
      </c>
      <c r="BY73" s="10">
        <v>4.0011055119986501E-4</v>
      </c>
      <c r="BZ73" s="10">
        <v>2.8995779310924501E-6</v>
      </c>
      <c r="CA73" s="10">
        <v>0</v>
      </c>
      <c r="CB73" s="10">
        <v>0</v>
      </c>
      <c r="CC73" s="10">
        <v>3.3724202979237301E-3</v>
      </c>
      <c r="CD73" s="10">
        <v>2.0509906324181801E-5</v>
      </c>
      <c r="CE73" s="10">
        <v>0</v>
      </c>
      <c r="CF73" s="10">
        <v>0</v>
      </c>
      <c r="CG73" s="10">
        <v>0.91115480000000004</v>
      </c>
      <c r="CH73" s="10">
        <v>1.0340374000000001</v>
      </c>
      <c r="CI73" s="10">
        <v>0</v>
      </c>
      <c r="CJ73" s="10">
        <v>0</v>
      </c>
      <c r="CK73" s="10">
        <v>2.3104187</v>
      </c>
      <c r="CL73" s="10">
        <v>2.3094614</v>
      </c>
      <c r="CM73" s="10">
        <v>0</v>
      </c>
      <c r="CN73" s="10">
        <v>0</v>
      </c>
      <c r="CO73" s="10">
        <v>2.695179</v>
      </c>
      <c r="CP73" s="10">
        <v>2.7413457000000001</v>
      </c>
      <c r="CQ73" s="10">
        <v>0</v>
      </c>
      <c r="CR73" s="10">
        <v>0</v>
      </c>
      <c r="CS73" s="10">
        <v>3.0634264</v>
      </c>
      <c r="CT73" s="10">
        <v>2.9641668000000001</v>
      </c>
      <c r="CU73" s="10">
        <v>0</v>
      </c>
      <c r="CV73" s="10">
        <v>0</v>
      </c>
      <c r="CW73" s="10">
        <v>2.8358956000000002</v>
      </c>
      <c r="CX73" s="10">
        <v>2.9657589</v>
      </c>
      <c r="CY73" s="10">
        <v>0</v>
      </c>
      <c r="CZ73" s="10">
        <v>0</v>
      </c>
      <c r="DA73" s="10">
        <v>2.2882093000000001</v>
      </c>
      <c r="DB73" s="10">
        <v>2.4772669</v>
      </c>
      <c r="DC73" s="10">
        <v>0</v>
      </c>
      <c r="DD73" s="10">
        <v>0</v>
      </c>
      <c r="DE73" s="10">
        <v>2.8796151000000001</v>
      </c>
      <c r="DF73" s="10">
        <v>2.7829158000000001</v>
      </c>
      <c r="DG73" s="10">
        <v>0</v>
      </c>
      <c r="DH73" s="10">
        <v>0</v>
      </c>
      <c r="DI73" s="10">
        <v>3.1290026000000002</v>
      </c>
      <c r="DJ73" s="10">
        <v>3.0748514999999998</v>
      </c>
      <c r="DK73" s="10">
        <v>0</v>
      </c>
      <c r="DL73" s="10">
        <v>0</v>
      </c>
      <c r="DM73" s="10">
        <v>3.3226770999999999</v>
      </c>
      <c r="DN73" s="10">
        <v>3.3251735999999998</v>
      </c>
      <c r="DO73" s="10">
        <v>0</v>
      </c>
      <c r="DP73" s="10">
        <v>0</v>
      </c>
      <c r="DQ73" s="10">
        <v>2.6645313000000002</v>
      </c>
      <c r="DR73" s="10">
        <v>2.8307597000000002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1.16499551010963E-2</v>
      </c>
      <c r="F74" s="10">
        <v>5767169.9802069496</v>
      </c>
      <c r="G74" s="10">
        <v>0</v>
      </c>
      <c r="H74" s="10">
        <v>0</v>
      </c>
      <c r="I74" s="10">
        <v>1701.93721908271</v>
      </c>
      <c r="J74" s="10">
        <v>11313183317.365499</v>
      </c>
      <c r="K74" s="10">
        <v>0</v>
      </c>
      <c r="L74" s="10">
        <v>0</v>
      </c>
      <c r="M74" s="10">
        <v>8.5127198206913501E-5</v>
      </c>
      <c r="N74" s="10">
        <v>7.5435844816340594E-5</v>
      </c>
      <c r="O74" s="10">
        <v>0</v>
      </c>
      <c r="P74" s="10">
        <v>0</v>
      </c>
      <c r="Q74" s="10">
        <v>4.4357477484047197E-5</v>
      </c>
      <c r="R74" s="10">
        <v>1.8280993281716302E-5</v>
      </c>
      <c r="S74" s="10">
        <v>0</v>
      </c>
      <c r="T74" s="10">
        <v>0</v>
      </c>
      <c r="U74" s="10">
        <v>1.0390869812138E-5</v>
      </c>
      <c r="V74" s="10">
        <v>5.3936154347789004E-6</v>
      </c>
      <c r="W74" s="10">
        <v>0</v>
      </c>
      <c r="X74" s="10">
        <v>0</v>
      </c>
      <c r="Y74" s="10">
        <v>8.2457933659463301E-6</v>
      </c>
      <c r="Z74" s="10">
        <v>4.9267822434528899E-6</v>
      </c>
      <c r="AA74" s="10">
        <v>0</v>
      </c>
      <c r="AB74" s="10">
        <v>0</v>
      </c>
      <c r="AC74" s="10">
        <v>3.52185638929359E-5</v>
      </c>
      <c r="AD74" s="10">
        <v>2.4585826534917502E-6</v>
      </c>
      <c r="AE74" s="10">
        <v>0</v>
      </c>
      <c r="AF74" s="10">
        <v>0</v>
      </c>
      <c r="AG74" s="10">
        <v>3.2356730443016502E-4</v>
      </c>
      <c r="AH74" s="10">
        <v>3.7318855078405399E-6</v>
      </c>
      <c r="AI74" s="10">
        <v>0</v>
      </c>
      <c r="AJ74" s="10">
        <v>0</v>
      </c>
      <c r="AK74" s="10">
        <v>3.0501333332938799E-3</v>
      </c>
      <c r="AL74" s="10">
        <v>3.5346292596864601E-5</v>
      </c>
      <c r="AM74" s="10">
        <v>0</v>
      </c>
      <c r="AN74" s="10">
        <v>0</v>
      </c>
      <c r="AO74" s="10">
        <v>3.2498976221435098E-2</v>
      </c>
      <c r="AP74" s="10">
        <v>2.4742575383035497E-4</v>
      </c>
      <c r="AQ74" s="10">
        <v>0</v>
      </c>
      <c r="AR74" s="10">
        <v>0</v>
      </c>
      <c r="AS74" s="10">
        <v>2.4427813064863899E-3</v>
      </c>
      <c r="AT74" s="10">
        <v>1612599.83229094</v>
      </c>
      <c r="AU74" s="10">
        <v>0</v>
      </c>
      <c r="AV74" s="10">
        <v>0</v>
      </c>
      <c r="AW74" s="10">
        <v>370.67700883919798</v>
      </c>
      <c r="AX74" s="10">
        <v>2444930157.8515701</v>
      </c>
      <c r="AY74" s="10">
        <v>0</v>
      </c>
      <c r="AZ74" s="10">
        <v>0</v>
      </c>
      <c r="BA74" s="10">
        <v>5.40988702338436E-5</v>
      </c>
      <c r="BB74" s="10">
        <v>4.79159217862787E-5</v>
      </c>
      <c r="BC74" s="10">
        <v>0</v>
      </c>
      <c r="BD74" s="10">
        <v>0</v>
      </c>
      <c r="BE74" s="10">
        <v>2.79586460125175E-5</v>
      </c>
      <c r="BF74" s="10">
        <v>1.1200318849699699E-5</v>
      </c>
      <c r="BG74" s="10">
        <v>0</v>
      </c>
      <c r="BH74" s="10">
        <v>0</v>
      </c>
      <c r="BI74" s="10">
        <v>5.9907734729440299E-6</v>
      </c>
      <c r="BJ74" s="10">
        <v>3.3827827951332099E-6</v>
      </c>
      <c r="BK74" s="10">
        <v>0</v>
      </c>
      <c r="BL74" s="10">
        <v>0</v>
      </c>
      <c r="BM74" s="10">
        <v>3.4295812175159901E-6</v>
      </c>
      <c r="BN74" s="10">
        <v>2.9938539252143098E-6</v>
      </c>
      <c r="BO74" s="10">
        <v>0</v>
      </c>
      <c r="BP74" s="10">
        <v>0</v>
      </c>
      <c r="BQ74" s="10">
        <v>9.8112979740586198E-6</v>
      </c>
      <c r="BR74" s="10">
        <v>1.1529977964255001E-6</v>
      </c>
      <c r="BS74" s="10">
        <v>0</v>
      </c>
      <c r="BT74" s="10">
        <v>0</v>
      </c>
      <c r="BU74" s="10">
        <v>8.18413144328994E-5</v>
      </c>
      <c r="BV74" s="10">
        <v>8.9157622761414295E-7</v>
      </c>
      <c r="BW74" s="10">
        <v>0</v>
      </c>
      <c r="BX74" s="10">
        <v>0</v>
      </c>
      <c r="BY74" s="10">
        <v>6.8437847301185302E-4</v>
      </c>
      <c r="BZ74" s="10">
        <v>8.1107269347572201E-6</v>
      </c>
      <c r="CA74" s="10">
        <v>0</v>
      </c>
      <c r="CB74" s="10">
        <v>0</v>
      </c>
      <c r="CC74" s="10">
        <v>9.5212499952748095E-3</v>
      </c>
      <c r="CD74" s="10">
        <v>5.8013438546466003E-5</v>
      </c>
      <c r="CE74" s="10">
        <v>0</v>
      </c>
      <c r="CF74" s="10">
        <v>0</v>
      </c>
      <c r="CG74" s="10">
        <v>1.7995574000000001</v>
      </c>
      <c r="CH74" s="10">
        <v>2.3824328000000001</v>
      </c>
      <c r="CI74" s="10">
        <v>0</v>
      </c>
      <c r="CJ74" s="10">
        <v>0</v>
      </c>
      <c r="CK74" s="10">
        <v>5.1690820000000004</v>
      </c>
      <c r="CL74" s="10">
        <v>5.3693267000000002</v>
      </c>
      <c r="CM74" s="10">
        <v>0</v>
      </c>
      <c r="CN74" s="10">
        <v>0</v>
      </c>
      <c r="CO74" s="10">
        <v>6.3134703999999999</v>
      </c>
      <c r="CP74" s="10">
        <v>6.3122606000000001</v>
      </c>
      <c r="CQ74" s="10">
        <v>0</v>
      </c>
      <c r="CR74" s="10">
        <v>0</v>
      </c>
      <c r="CS74" s="10">
        <v>6.7565184</v>
      </c>
      <c r="CT74" s="10">
        <v>6.8097285000000003</v>
      </c>
      <c r="CU74" s="10">
        <v>0</v>
      </c>
      <c r="CV74" s="10">
        <v>0</v>
      </c>
      <c r="CW74" s="10">
        <v>6.7561961000000004</v>
      </c>
      <c r="CX74" s="10">
        <v>6.9026516000000004</v>
      </c>
      <c r="CY74" s="10">
        <v>0</v>
      </c>
      <c r="CZ74" s="10">
        <v>0</v>
      </c>
      <c r="DA74" s="10">
        <v>5.6386443000000002</v>
      </c>
      <c r="DB74" s="10">
        <v>5.9393393000000003</v>
      </c>
      <c r="DC74" s="10">
        <v>0</v>
      </c>
      <c r="DD74" s="10">
        <v>0</v>
      </c>
      <c r="DE74" s="10">
        <v>6.7129906000000004</v>
      </c>
      <c r="DF74" s="10">
        <v>6.9141893999999997</v>
      </c>
      <c r="DG74" s="10">
        <v>0</v>
      </c>
      <c r="DH74" s="10">
        <v>0</v>
      </c>
      <c r="DI74" s="10">
        <v>7.2928017000000001</v>
      </c>
      <c r="DJ74" s="10">
        <v>7.4060977000000001</v>
      </c>
      <c r="DK74" s="10">
        <v>0</v>
      </c>
      <c r="DL74" s="10">
        <v>0</v>
      </c>
      <c r="DM74" s="10">
        <v>7.4425125000000003</v>
      </c>
      <c r="DN74" s="10">
        <v>7.7145691000000003</v>
      </c>
      <c r="DO74" s="10">
        <v>0</v>
      </c>
      <c r="DP74" s="10">
        <v>0</v>
      </c>
      <c r="DQ74" s="10">
        <v>6.2127258000000003</v>
      </c>
      <c r="DR74" s="10">
        <v>6.4676800999999999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1.88590619586762E-3</v>
      </c>
      <c r="F75" s="10">
        <v>1.88590619586762E-3</v>
      </c>
      <c r="G75" s="10">
        <v>0</v>
      </c>
      <c r="H75" s="10">
        <v>0</v>
      </c>
      <c r="I75" s="10">
        <v>1.88590707574052E-3</v>
      </c>
      <c r="J75" s="10">
        <v>1.88590707574052E-3</v>
      </c>
      <c r="K75" s="10">
        <v>0</v>
      </c>
      <c r="L75" s="10">
        <v>0</v>
      </c>
      <c r="M75" s="10">
        <v>1.56177636458549E-3</v>
      </c>
      <c r="N75" s="10">
        <v>1.56177636458549E-3</v>
      </c>
      <c r="O75" s="10">
        <v>0</v>
      </c>
      <c r="P75" s="10">
        <v>0</v>
      </c>
      <c r="Q75" s="10">
        <v>1.82183485699534E-3</v>
      </c>
      <c r="R75" s="10">
        <v>1.82183485699534E-3</v>
      </c>
      <c r="S75" s="10">
        <v>0</v>
      </c>
      <c r="T75" s="10">
        <v>0</v>
      </c>
      <c r="U75" s="10">
        <v>1.8794286127370901E-3</v>
      </c>
      <c r="V75" s="10">
        <v>1.8794286127370901E-3</v>
      </c>
      <c r="W75" s="10">
        <v>0</v>
      </c>
      <c r="X75" s="10">
        <v>0</v>
      </c>
      <c r="Y75" s="10">
        <v>1.8852584906432601E-3</v>
      </c>
      <c r="Z75" s="10">
        <v>1.8852584906432601E-3</v>
      </c>
      <c r="AA75" s="10">
        <v>0</v>
      </c>
      <c r="AB75" s="10">
        <v>0</v>
      </c>
      <c r="AC75" s="10">
        <v>1.88584164330811E-3</v>
      </c>
      <c r="AD75" s="10">
        <v>1.88584164330811E-3</v>
      </c>
      <c r="AE75" s="10">
        <v>0</v>
      </c>
      <c r="AF75" s="10">
        <v>0</v>
      </c>
      <c r="AG75" s="10">
        <v>1.8859004356506399E-3</v>
      </c>
      <c r="AH75" s="10">
        <v>1.8859004356506399E-3</v>
      </c>
      <c r="AI75" s="10">
        <v>0</v>
      </c>
      <c r="AJ75" s="10">
        <v>0</v>
      </c>
      <c r="AK75" s="10">
        <v>1.8859059059300001E-3</v>
      </c>
      <c r="AL75" s="10">
        <v>1.8859059059300001E-3</v>
      </c>
      <c r="AM75" s="10">
        <v>0</v>
      </c>
      <c r="AN75" s="10">
        <v>0</v>
      </c>
      <c r="AO75" s="10">
        <v>1.88590647344743E-3</v>
      </c>
      <c r="AP75" s="10">
        <v>1.88590647344743E-3</v>
      </c>
      <c r="AQ75" s="10">
        <v>0</v>
      </c>
      <c r="AR75" s="10">
        <v>0</v>
      </c>
      <c r="AS75" s="10">
        <v>1.10868964941723E-3</v>
      </c>
      <c r="AT75" s="10">
        <v>1.10868964941723E-3</v>
      </c>
      <c r="AU75" s="10">
        <v>0</v>
      </c>
      <c r="AV75" s="10">
        <v>0</v>
      </c>
      <c r="AW75" s="10">
        <v>1.1086897748812199E-3</v>
      </c>
      <c r="AX75" s="10">
        <v>1.1086897748812199E-3</v>
      </c>
      <c r="AY75" s="10">
        <v>0</v>
      </c>
      <c r="AZ75" s="10">
        <v>0</v>
      </c>
      <c r="BA75" s="10">
        <v>1.0426030209725299E-3</v>
      </c>
      <c r="BB75" s="10">
        <v>1.0426030209725299E-3</v>
      </c>
      <c r="BC75" s="10">
        <v>0</v>
      </c>
      <c r="BD75" s="10">
        <v>0</v>
      </c>
      <c r="BE75" s="10">
        <v>1.08443068175349E-3</v>
      </c>
      <c r="BF75" s="10">
        <v>1.08443068175349E-3</v>
      </c>
      <c r="BG75" s="10">
        <v>0</v>
      </c>
      <c r="BH75" s="10">
        <v>0</v>
      </c>
      <c r="BI75" s="10">
        <v>1.10608881635148E-3</v>
      </c>
      <c r="BJ75" s="10">
        <v>1.10608881635148E-3</v>
      </c>
      <c r="BK75" s="10">
        <v>0</v>
      </c>
      <c r="BL75" s="10">
        <v>0</v>
      </c>
      <c r="BM75" s="10">
        <v>1.1084278270678E-3</v>
      </c>
      <c r="BN75" s="10">
        <v>1.1084278270678E-3</v>
      </c>
      <c r="BO75" s="10">
        <v>0</v>
      </c>
      <c r="BP75" s="10">
        <v>0</v>
      </c>
      <c r="BQ75" s="10">
        <v>1.10866347253811E-3</v>
      </c>
      <c r="BR75" s="10">
        <v>1.10866347253811E-3</v>
      </c>
      <c r="BS75" s="10">
        <v>0</v>
      </c>
      <c r="BT75" s="10">
        <v>0</v>
      </c>
      <c r="BU75" s="10">
        <v>1.10868716147917E-3</v>
      </c>
      <c r="BV75" s="10">
        <v>1.10868716147917E-3</v>
      </c>
      <c r="BW75" s="10">
        <v>0</v>
      </c>
      <c r="BX75" s="10">
        <v>0</v>
      </c>
      <c r="BY75" s="10">
        <v>1.1086893508401401E-3</v>
      </c>
      <c r="BZ75" s="10">
        <v>1.1086893508401401E-3</v>
      </c>
      <c r="CA75" s="10">
        <v>0</v>
      </c>
      <c r="CB75" s="10">
        <v>0</v>
      </c>
      <c r="CC75" s="10">
        <v>1.1086896258332599E-3</v>
      </c>
      <c r="CD75" s="10">
        <v>1.1086896258332599E-3</v>
      </c>
      <c r="CE75" s="10">
        <v>0</v>
      </c>
      <c r="CF75" s="10">
        <v>0</v>
      </c>
      <c r="CG75" s="10">
        <v>1.43479E-2</v>
      </c>
      <c r="CH75" s="10">
        <v>1.3684099999999999E-2</v>
      </c>
      <c r="CI75" s="10">
        <v>0</v>
      </c>
      <c r="CJ75" s="10">
        <v>0</v>
      </c>
      <c r="CK75" s="10">
        <v>4.2835699999999997E-2</v>
      </c>
      <c r="CL75" s="10">
        <v>3.8817299999999999E-2</v>
      </c>
      <c r="CM75" s="10">
        <v>0</v>
      </c>
      <c r="CN75" s="10">
        <v>0</v>
      </c>
      <c r="CO75" s="10">
        <v>5.70704E-2</v>
      </c>
      <c r="CP75" s="10">
        <v>5.0259999999999999E-2</v>
      </c>
      <c r="CQ75" s="10">
        <v>0</v>
      </c>
      <c r="CR75" s="10">
        <v>0</v>
      </c>
      <c r="CS75" s="10">
        <v>4.9739100000000001E-2</v>
      </c>
      <c r="CT75" s="10">
        <v>5.29653E-2</v>
      </c>
      <c r="CU75" s="10">
        <v>0</v>
      </c>
      <c r="CV75" s="10">
        <v>0</v>
      </c>
      <c r="CW75" s="10">
        <v>6.5558699999999998E-2</v>
      </c>
      <c r="CX75" s="10">
        <v>6.2960000000000002E-2</v>
      </c>
      <c r="CY75" s="10">
        <v>0</v>
      </c>
      <c r="CZ75" s="10">
        <v>0</v>
      </c>
      <c r="DA75" s="10">
        <v>4.7935899999999997E-2</v>
      </c>
      <c r="DB75" s="10">
        <v>4.58842E-2</v>
      </c>
      <c r="DC75" s="10">
        <v>0</v>
      </c>
      <c r="DD75" s="10">
        <v>0</v>
      </c>
      <c r="DE75" s="10">
        <v>6.3679600000000003E-2</v>
      </c>
      <c r="DF75" s="10">
        <v>6.29908E-2</v>
      </c>
      <c r="DG75" s="10">
        <v>0</v>
      </c>
      <c r="DH75" s="10">
        <v>0</v>
      </c>
      <c r="DI75" s="10">
        <v>5.6678600000000003E-2</v>
      </c>
      <c r="DJ75" s="10">
        <v>5.61527E-2</v>
      </c>
      <c r="DK75" s="10">
        <v>0</v>
      </c>
      <c r="DL75" s="10">
        <v>0</v>
      </c>
      <c r="DM75" s="10">
        <v>5.5598399999999999E-2</v>
      </c>
      <c r="DN75" s="10">
        <v>5.2875400000000003E-2</v>
      </c>
      <c r="DO75" s="10">
        <v>0</v>
      </c>
      <c r="DP75" s="10">
        <v>0</v>
      </c>
      <c r="DQ75" s="10">
        <v>5.8243400000000001E-2</v>
      </c>
      <c r="DR75" s="10">
        <v>5.7829899999999997E-2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2.2704960126906899E-5</v>
      </c>
      <c r="F76" s="10">
        <v>2.3176259215121301E-5</v>
      </c>
      <c r="G76" s="10">
        <v>0</v>
      </c>
      <c r="H76" s="10">
        <v>0</v>
      </c>
      <c r="I76" s="10">
        <v>4.01404284825203E-2</v>
      </c>
      <c r="J76" s="10">
        <v>1.1007767204615699E-2</v>
      </c>
      <c r="K76" s="10">
        <v>0</v>
      </c>
      <c r="L76" s="10">
        <v>0</v>
      </c>
      <c r="M76" s="10">
        <v>1.5092790083183799E-3</v>
      </c>
      <c r="N76" s="10">
        <v>1.5447574275716501E-3</v>
      </c>
      <c r="O76" s="10">
        <v>0</v>
      </c>
      <c r="P76" s="10">
        <v>0</v>
      </c>
      <c r="Q76" s="10">
        <v>1.3996897339829399E-3</v>
      </c>
      <c r="R76" s="10">
        <v>1.4237563838013099E-3</v>
      </c>
      <c r="S76" s="10">
        <v>0</v>
      </c>
      <c r="T76" s="10">
        <v>0</v>
      </c>
      <c r="U76" s="10">
        <v>8.0794085087943E-4</v>
      </c>
      <c r="V76" s="10">
        <v>8.10343917575576E-4</v>
      </c>
      <c r="W76" s="10">
        <v>0</v>
      </c>
      <c r="X76" s="10">
        <v>0</v>
      </c>
      <c r="Y76" s="10">
        <v>2.51837876512506E-4</v>
      </c>
      <c r="Z76" s="10">
        <v>2.5204450890431402E-4</v>
      </c>
      <c r="AA76" s="10">
        <v>0</v>
      </c>
      <c r="AB76" s="10">
        <v>0</v>
      </c>
      <c r="AC76" s="10">
        <v>1.52673061233344E-4</v>
      </c>
      <c r="AD76" s="10">
        <v>1.5244745859011E-4</v>
      </c>
      <c r="AE76" s="10">
        <v>0</v>
      </c>
      <c r="AF76" s="10">
        <v>0</v>
      </c>
      <c r="AG76" s="10">
        <v>1.5080556218316499E-4</v>
      </c>
      <c r="AH76" s="10">
        <v>1.4969895466065999E-4</v>
      </c>
      <c r="AI76" s="10">
        <v>0</v>
      </c>
      <c r="AJ76" s="10">
        <v>0</v>
      </c>
      <c r="AK76" s="10">
        <v>1.07779284402199E-4</v>
      </c>
      <c r="AL76" s="10">
        <v>8.8537347145756202E-5</v>
      </c>
      <c r="AM76" s="10">
        <v>0</v>
      </c>
      <c r="AN76" s="10">
        <v>0</v>
      </c>
      <c r="AO76" s="10">
        <v>3.99608656364014E-4</v>
      </c>
      <c r="AP76" s="10">
        <v>1.2396655907975801E-4</v>
      </c>
      <c r="AQ76" s="10">
        <v>0</v>
      </c>
      <c r="AR76" s="10">
        <v>0</v>
      </c>
      <c r="AS76" s="10">
        <v>1.12707716135434E-5</v>
      </c>
      <c r="AT76" s="10">
        <v>1.1433507302693099E-5</v>
      </c>
      <c r="AU76" s="10">
        <v>0</v>
      </c>
      <c r="AV76" s="10">
        <v>0</v>
      </c>
      <c r="AW76" s="10">
        <v>1.0610031469852701E-2</v>
      </c>
      <c r="AX76" s="10">
        <v>2.928648127404E-3</v>
      </c>
      <c r="AY76" s="10">
        <v>0</v>
      </c>
      <c r="AZ76" s="10">
        <v>0</v>
      </c>
      <c r="BA76" s="10">
        <v>1.02470505998105E-3</v>
      </c>
      <c r="BB76" s="10">
        <v>1.01391735419173E-3</v>
      </c>
      <c r="BC76" s="10">
        <v>0</v>
      </c>
      <c r="BD76" s="10">
        <v>0</v>
      </c>
      <c r="BE76" s="10">
        <v>9.20908578884922E-4</v>
      </c>
      <c r="BF76" s="10">
        <v>9.2306998239508802E-4</v>
      </c>
      <c r="BG76" s="10">
        <v>0</v>
      </c>
      <c r="BH76" s="10">
        <v>0</v>
      </c>
      <c r="BI76" s="10">
        <v>4.8835811311911601E-4</v>
      </c>
      <c r="BJ76" s="10">
        <v>4.8883272270258996E-4</v>
      </c>
      <c r="BK76" s="10">
        <v>0</v>
      </c>
      <c r="BL76" s="10">
        <v>0</v>
      </c>
      <c r="BM76" s="10">
        <v>1.30166503205611E-4</v>
      </c>
      <c r="BN76" s="10">
        <v>1.30342870630823E-4</v>
      </c>
      <c r="BO76" s="10">
        <v>0</v>
      </c>
      <c r="BP76" s="10">
        <v>0</v>
      </c>
      <c r="BQ76" s="10">
        <v>1.05107425102921E-4</v>
      </c>
      <c r="BR76" s="10">
        <v>1.05080004542342E-4</v>
      </c>
      <c r="BS76" s="10">
        <v>0</v>
      </c>
      <c r="BT76" s="10">
        <v>0</v>
      </c>
      <c r="BU76" s="10">
        <v>9.5482771778604205E-5</v>
      </c>
      <c r="BV76" s="10">
        <v>9.5531626779773798E-5</v>
      </c>
      <c r="BW76" s="10">
        <v>0</v>
      </c>
      <c r="BX76" s="10">
        <v>0</v>
      </c>
      <c r="BY76" s="10">
        <v>5.3054622753575898E-5</v>
      </c>
      <c r="BZ76" s="10">
        <v>4.8040399510987302E-5</v>
      </c>
      <c r="CA76" s="10">
        <v>0</v>
      </c>
      <c r="CB76" s="10">
        <v>0</v>
      </c>
      <c r="CC76" s="10">
        <v>1.3430766453390101E-4</v>
      </c>
      <c r="CD76" s="10">
        <v>3.2965298107557303E-5</v>
      </c>
      <c r="CE76" s="10">
        <v>0</v>
      </c>
      <c r="CF76" s="10">
        <v>0</v>
      </c>
      <c r="CG76" s="10">
        <v>2.0725899999999998E-2</v>
      </c>
      <c r="CH76" s="10">
        <v>2.0171600000000001E-2</v>
      </c>
      <c r="CI76" s="10">
        <v>0</v>
      </c>
      <c r="CJ76" s="10">
        <v>0</v>
      </c>
      <c r="CK76" s="10">
        <v>4.7102400000000003E-2</v>
      </c>
      <c r="CL76" s="10">
        <v>4.66448E-2</v>
      </c>
      <c r="CM76" s="10">
        <v>0</v>
      </c>
      <c r="CN76" s="10">
        <v>0</v>
      </c>
      <c r="CO76" s="10">
        <v>6.2181300000000002E-2</v>
      </c>
      <c r="CP76" s="10">
        <v>5.4179600000000001E-2</v>
      </c>
      <c r="CQ76" s="10">
        <v>0</v>
      </c>
      <c r="CR76" s="10">
        <v>0</v>
      </c>
      <c r="CS76" s="10">
        <v>5.9215999999999998E-2</v>
      </c>
      <c r="CT76" s="10">
        <v>5.7701099999999998E-2</v>
      </c>
      <c r="CU76" s="10">
        <v>0</v>
      </c>
      <c r="CV76" s="10">
        <v>0</v>
      </c>
      <c r="CW76" s="10">
        <v>6.6183000000000006E-2</v>
      </c>
      <c r="CX76" s="10">
        <v>6.8846900000000003E-2</v>
      </c>
      <c r="CY76" s="10">
        <v>0</v>
      </c>
      <c r="CZ76" s="10">
        <v>0</v>
      </c>
      <c r="DA76" s="10">
        <v>4.9284599999999998E-2</v>
      </c>
      <c r="DB76" s="10">
        <v>4.9783800000000003E-2</v>
      </c>
      <c r="DC76" s="10">
        <v>0</v>
      </c>
      <c r="DD76" s="10">
        <v>0</v>
      </c>
      <c r="DE76" s="10">
        <v>6.7141300000000001E-2</v>
      </c>
      <c r="DF76" s="10">
        <v>6.5896200000000002E-2</v>
      </c>
      <c r="DG76" s="10">
        <v>0</v>
      </c>
      <c r="DH76" s="10">
        <v>0</v>
      </c>
      <c r="DI76" s="10">
        <v>6.4482200000000003E-2</v>
      </c>
      <c r="DJ76" s="10">
        <v>6.1862100000000003E-2</v>
      </c>
      <c r="DK76" s="10">
        <v>0</v>
      </c>
      <c r="DL76" s="10">
        <v>0</v>
      </c>
      <c r="DM76" s="10">
        <v>6.5486699999999995E-2</v>
      </c>
      <c r="DN76" s="10">
        <v>6.3139899999999999E-2</v>
      </c>
      <c r="DO76" s="10">
        <v>0</v>
      </c>
      <c r="DP76" s="10">
        <v>0</v>
      </c>
      <c r="DQ76" s="10">
        <v>5.5254400000000002E-2</v>
      </c>
      <c r="DR76" s="10">
        <v>5.15404E-2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0.207314036173399</v>
      </c>
      <c r="F77" s="10">
        <v>0.187507610463059</v>
      </c>
      <c r="G77" s="10">
        <v>0</v>
      </c>
      <c r="H77" s="10">
        <v>0</v>
      </c>
      <c r="I77" s="10">
        <v>314.23912023817098</v>
      </c>
      <c r="J77" s="10">
        <v>3.3804215365548602</v>
      </c>
      <c r="K77" s="10">
        <v>0</v>
      </c>
      <c r="L77" s="10">
        <v>0</v>
      </c>
      <c r="M77" s="10">
        <v>1.4339880571060399E-3</v>
      </c>
      <c r="N77" s="10">
        <v>1.43970857402924E-3</v>
      </c>
      <c r="O77" s="10">
        <v>0</v>
      </c>
      <c r="P77" s="10">
        <v>0</v>
      </c>
      <c r="Q77" s="10">
        <v>1.1616435644075901E-3</v>
      </c>
      <c r="R77" s="10">
        <v>1.0612628598498199E-3</v>
      </c>
      <c r="S77" s="10">
        <v>0</v>
      </c>
      <c r="T77" s="10">
        <v>0</v>
      </c>
      <c r="U77" s="10">
        <v>4.3624815487777697E-4</v>
      </c>
      <c r="V77" s="10">
        <v>2.4859166066751299E-4</v>
      </c>
      <c r="W77" s="10">
        <v>0</v>
      </c>
      <c r="X77" s="10">
        <v>0</v>
      </c>
      <c r="Y77" s="10">
        <v>1.31914222616686E-4</v>
      </c>
      <c r="Z77" s="10">
        <v>9.8710108226318703E-5</v>
      </c>
      <c r="AA77" s="10">
        <v>0</v>
      </c>
      <c r="AB77" s="10">
        <v>0</v>
      </c>
      <c r="AC77" s="10">
        <v>9.3796778634136504E-5</v>
      </c>
      <c r="AD77" s="10">
        <v>9.6175545673260503E-5</v>
      </c>
      <c r="AE77" s="10">
        <v>0</v>
      </c>
      <c r="AF77" s="10">
        <v>0</v>
      </c>
      <c r="AG77" s="10">
        <v>7.1136172619945496E-5</v>
      </c>
      <c r="AH77" s="10">
        <v>6.1271108073468499E-5</v>
      </c>
      <c r="AI77" s="10">
        <v>0</v>
      </c>
      <c r="AJ77" s="10">
        <v>0</v>
      </c>
      <c r="AK77" s="10">
        <v>9.13337905615874E-5</v>
      </c>
      <c r="AL77" s="10">
        <v>1.9198731384395499E-5</v>
      </c>
      <c r="AM77" s="10">
        <v>0</v>
      </c>
      <c r="AN77" s="10">
        <v>0</v>
      </c>
      <c r="AO77" s="10">
        <v>7.9005412254496701E-4</v>
      </c>
      <c r="AP77" s="10">
        <v>1.09323021751651E-4</v>
      </c>
      <c r="AQ77" s="10">
        <v>0</v>
      </c>
      <c r="AR77" s="10">
        <v>0</v>
      </c>
      <c r="AS77" s="10">
        <v>6.1791693916819102E-2</v>
      </c>
      <c r="AT77" s="10">
        <v>5.1447352667155798E-2</v>
      </c>
      <c r="AU77" s="10">
        <v>0</v>
      </c>
      <c r="AV77" s="10">
        <v>0</v>
      </c>
      <c r="AW77" s="10">
        <v>75.228880619966404</v>
      </c>
      <c r="AX77" s="10">
        <v>0.78495365494305402</v>
      </c>
      <c r="AY77" s="10">
        <v>0</v>
      </c>
      <c r="AZ77" s="10">
        <v>0</v>
      </c>
      <c r="BA77" s="10">
        <v>9.99924689833344E-4</v>
      </c>
      <c r="BB77" s="10">
        <v>9.821101922773451E-4</v>
      </c>
      <c r="BC77" s="10">
        <v>0</v>
      </c>
      <c r="BD77" s="10">
        <v>0</v>
      </c>
      <c r="BE77" s="10">
        <v>7.9118608840508104E-4</v>
      </c>
      <c r="BF77" s="10">
        <v>7.1144338537308801E-4</v>
      </c>
      <c r="BG77" s="10">
        <v>0</v>
      </c>
      <c r="BH77" s="10">
        <v>0</v>
      </c>
      <c r="BI77" s="10">
        <v>2.6596874517806698E-4</v>
      </c>
      <c r="BJ77" s="10">
        <v>1.3537592125128801E-4</v>
      </c>
      <c r="BK77" s="10">
        <v>0</v>
      </c>
      <c r="BL77" s="10">
        <v>0</v>
      </c>
      <c r="BM77" s="10">
        <v>6.9313926004389601E-5</v>
      </c>
      <c r="BN77" s="10">
        <v>6.1051060888615393E-5</v>
      </c>
      <c r="BO77" s="10">
        <v>0</v>
      </c>
      <c r="BP77" s="10">
        <v>0</v>
      </c>
      <c r="BQ77" s="10">
        <v>5.8276601781198002E-5</v>
      </c>
      <c r="BR77" s="10">
        <v>5.7516798584072401E-5</v>
      </c>
      <c r="BS77" s="10">
        <v>0</v>
      </c>
      <c r="BT77" s="10">
        <v>0</v>
      </c>
      <c r="BU77" s="10">
        <v>3.9320475840618999E-5</v>
      </c>
      <c r="BV77" s="10">
        <v>3.5304672127418601E-5</v>
      </c>
      <c r="BW77" s="10">
        <v>0</v>
      </c>
      <c r="BX77" s="10">
        <v>0</v>
      </c>
      <c r="BY77" s="10">
        <v>2.1549599448322801E-5</v>
      </c>
      <c r="BZ77" s="10">
        <v>5.9139773281179201E-6</v>
      </c>
      <c r="CA77" s="10">
        <v>0</v>
      </c>
      <c r="CB77" s="10">
        <v>0</v>
      </c>
      <c r="CC77" s="10">
        <v>1.8935400531800101E-4</v>
      </c>
      <c r="CD77" s="10">
        <v>2.8113507056674199E-5</v>
      </c>
      <c r="CE77" s="10">
        <v>0</v>
      </c>
      <c r="CF77" s="10">
        <v>0</v>
      </c>
      <c r="CG77" s="10">
        <v>3.9362899999999999E-2</v>
      </c>
      <c r="CH77" s="10">
        <v>3.7538799999999997E-2</v>
      </c>
      <c r="CI77" s="10">
        <v>0</v>
      </c>
      <c r="CJ77" s="10">
        <v>0</v>
      </c>
      <c r="CK77" s="10">
        <v>5.9581099999999998E-2</v>
      </c>
      <c r="CL77" s="10">
        <v>5.6599400000000001E-2</v>
      </c>
      <c r="CM77" s="10">
        <v>0</v>
      </c>
      <c r="CN77" s="10">
        <v>0</v>
      </c>
      <c r="CO77" s="10">
        <v>7.2879299999999994E-2</v>
      </c>
      <c r="CP77" s="10">
        <v>6.9682800000000003E-2</v>
      </c>
      <c r="CQ77" s="10">
        <v>0</v>
      </c>
      <c r="CR77" s="10">
        <v>0</v>
      </c>
      <c r="CS77" s="10">
        <v>7.9944000000000001E-2</v>
      </c>
      <c r="CT77" s="10">
        <v>7.8856099999999998E-2</v>
      </c>
      <c r="CU77" s="10">
        <v>0</v>
      </c>
      <c r="CV77" s="10">
        <v>0</v>
      </c>
      <c r="CW77" s="10">
        <v>8.86797E-2</v>
      </c>
      <c r="CX77" s="10">
        <v>8.6817000000000005E-2</v>
      </c>
      <c r="CY77" s="10">
        <v>0</v>
      </c>
      <c r="CZ77" s="10">
        <v>0</v>
      </c>
      <c r="DA77" s="10">
        <v>6.6517699999999999E-2</v>
      </c>
      <c r="DB77" s="10">
        <v>6.2288900000000001E-2</v>
      </c>
      <c r="DC77" s="10">
        <v>0</v>
      </c>
      <c r="DD77" s="10">
        <v>0</v>
      </c>
      <c r="DE77" s="10">
        <v>0.10553899999999999</v>
      </c>
      <c r="DF77" s="10">
        <v>8.6951899999999999E-2</v>
      </c>
      <c r="DG77" s="10">
        <v>0</v>
      </c>
      <c r="DH77" s="10">
        <v>0</v>
      </c>
      <c r="DI77" s="10">
        <v>8.0556299999999997E-2</v>
      </c>
      <c r="DJ77" s="10">
        <v>7.7281500000000003E-2</v>
      </c>
      <c r="DK77" s="10">
        <v>0</v>
      </c>
      <c r="DL77" s="10">
        <v>0</v>
      </c>
      <c r="DM77" s="10">
        <v>8.3803100000000005E-2</v>
      </c>
      <c r="DN77" s="10">
        <v>7.9431799999999997E-2</v>
      </c>
      <c r="DO77" s="10">
        <v>0</v>
      </c>
      <c r="DP77" s="10">
        <v>0</v>
      </c>
      <c r="DQ77" s="10">
        <v>6.8447400000000005E-2</v>
      </c>
      <c r="DR77" s="10">
        <v>6.5829100000000002E-2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0.20590023051508699</v>
      </c>
      <c r="F78" s="10">
        <v>0.90624911798116803</v>
      </c>
      <c r="G78" s="10">
        <v>0</v>
      </c>
      <c r="H78" s="10">
        <v>0</v>
      </c>
      <c r="I78" s="10">
        <v>287.830910662029</v>
      </c>
      <c r="J78" s="10">
        <v>26.491779639324299</v>
      </c>
      <c r="K78" s="10">
        <v>0</v>
      </c>
      <c r="L78" s="10">
        <v>0</v>
      </c>
      <c r="M78" s="10">
        <v>1.35107394653133E-3</v>
      </c>
      <c r="N78" s="10">
        <v>1.3414136499432399E-3</v>
      </c>
      <c r="O78" s="10">
        <v>0</v>
      </c>
      <c r="P78" s="10">
        <v>0</v>
      </c>
      <c r="Q78" s="10">
        <v>9.2770453522270102E-4</v>
      </c>
      <c r="R78" s="10">
        <v>6.66771627950563E-4</v>
      </c>
      <c r="S78" s="10">
        <v>0</v>
      </c>
      <c r="T78" s="10">
        <v>0</v>
      </c>
      <c r="U78" s="10">
        <v>2.6149578923150002E-4</v>
      </c>
      <c r="V78" s="10">
        <v>1.0020441194941201E-4</v>
      </c>
      <c r="W78" s="10">
        <v>0</v>
      </c>
      <c r="X78" s="10">
        <v>0</v>
      </c>
      <c r="Y78" s="10">
        <v>9.8812608826742698E-5</v>
      </c>
      <c r="Z78" s="10">
        <v>9.0979933058288304E-5</v>
      </c>
      <c r="AA78" s="10">
        <v>0</v>
      </c>
      <c r="AB78" s="10">
        <v>0</v>
      </c>
      <c r="AC78" s="10">
        <v>8.2702362483977305E-5</v>
      </c>
      <c r="AD78" s="10">
        <v>7.6961633399263998E-5</v>
      </c>
      <c r="AE78" s="10">
        <v>0</v>
      </c>
      <c r="AF78" s="10">
        <v>0</v>
      </c>
      <c r="AG78" s="10">
        <v>5.2058120779130399E-5</v>
      </c>
      <c r="AH78" s="10">
        <v>2.5317753595877099E-5</v>
      </c>
      <c r="AI78" s="10">
        <v>0</v>
      </c>
      <c r="AJ78" s="10">
        <v>0</v>
      </c>
      <c r="AK78" s="10">
        <v>1.4717218250254199E-4</v>
      </c>
      <c r="AL78" s="10">
        <v>1.2740758065399301E-5</v>
      </c>
      <c r="AM78" s="10">
        <v>0</v>
      </c>
      <c r="AN78" s="10">
        <v>0</v>
      </c>
      <c r="AO78" s="10">
        <v>1.4106427690763299E-3</v>
      </c>
      <c r="AP78" s="10">
        <v>1.09325030370699E-4</v>
      </c>
      <c r="AQ78" s="10">
        <v>0</v>
      </c>
      <c r="AR78" s="10">
        <v>0</v>
      </c>
      <c r="AS78" s="10">
        <v>6.0130292929807698E-2</v>
      </c>
      <c r="AT78" s="10">
        <v>0.23965880995118999</v>
      </c>
      <c r="AU78" s="10">
        <v>0</v>
      </c>
      <c r="AV78" s="10">
        <v>0</v>
      </c>
      <c r="AW78" s="10">
        <v>75.879204555959404</v>
      </c>
      <c r="AX78" s="10">
        <v>6.4427609601489397</v>
      </c>
      <c r="AY78" s="10">
        <v>0</v>
      </c>
      <c r="AZ78" s="10">
        <v>0</v>
      </c>
      <c r="BA78" s="10">
        <v>9.6541249499439803E-4</v>
      </c>
      <c r="BB78" s="10">
        <v>9.2490033654230995E-4</v>
      </c>
      <c r="BC78" s="10">
        <v>0</v>
      </c>
      <c r="BD78" s="10">
        <v>0</v>
      </c>
      <c r="BE78" s="10">
        <v>6.3239639915031699E-4</v>
      </c>
      <c r="BF78" s="10">
        <v>4.41629480455243E-4</v>
      </c>
      <c r="BG78" s="10">
        <v>0</v>
      </c>
      <c r="BH78" s="10">
        <v>0</v>
      </c>
      <c r="BI78" s="10">
        <v>1.5534429134718501E-4</v>
      </c>
      <c r="BJ78" s="10">
        <v>6.5125916403104602E-5</v>
      </c>
      <c r="BK78" s="10">
        <v>0</v>
      </c>
      <c r="BL78" s="10">
        <v>0</v>
      </c>
      <c r="BM78" s="10">
        <v>6.43509193382935E-5</v>
      </c>
      <c r="BN78" s="10">
        <v>6.1597047223061494E-5</v>
      </c>
      <c r="BO78" s="10">
        <v>0</v>
      </c>
      <c r="BP78" s="10">
        <v>0</v>
      </c>
      <c r="BQ78" s="10">
        <v>5.5538092858596601E-5</v>
      </c>
      <c r="BR78" s="10">
        <v>5.1924531615589901E-5</v>
      </c>
      <c r="BS78" s="10">
        <v>0</v>
      </c>
      <c r="BT78" s="10">
        <v>0</v>
      </c>
      <c r="BU78" s="10">
        <v>2.7642482847197599E-5</v>
      </c>
      <c r="BV78" s="10">
        <v>1.5918647978459402E-5</v>
      </c>
      <c r="BW78" s="10">
        <v>0</v>
      </c>
      <c r="BX78" s="10">
        <v>0</v>
      </c>
      <c r="BY78" s="10">
        <v>3.9170776449438699E-5</v>
      </c>
      <c r="BZ78" s="10">
        <v>4.32537889267243E-6</v>
      </c>
      <c r="CA78" s="10">
        <v>0</v>
      </c>
      <c r="CB78" s="10">
        <v>0</v>
      </c>
      <c r="CC78" s="10">
        <v>3.3853760483680399E-4</v>
      </c>
      <c r="CD78" s="10">
        <v>2.8427535529331899E-5</v>
      </c>
      <c r="CE78" s="10">
        <v>0</v>
      </c>
      <c r="CF78" s="10">
        <v>0</v>
      </c>
      <c r="CG78" s="10">
        <v>6.3882700000000001E-2</v>
      </c>
      <c r="CH78" s="10">
        <v>6.5379400000000004E-2</v>
      </c>
      <c r="CI78" s="10">
        <v>0</v>
      </c>
      <c r="CJ78" s="10">
        <v>0</v>
      </c>
      <c r="CK78" s="10">
        <v>9.0898300000000001E-2</v>
      </c>
      <c r="CL78" s="10">
        <v>8.9454500000000006E-2</v>
      </c>
      <c r="CM78" s="10">
        <v>0</v>
      </c>
      <c r="CN78" s="10">
        <v>0</v>
      </c>
      <c r="CO78" s="10">
        <v>0.1071662</v>
      </c>
      <c r="CP78" s="10">
        <v>0.11039690000000001</v>
      </c>
      <c r="CQ78" s="10">
        <v>0</v>
      </c>
      <c r="CR78" s="10">
        <v>0</v>
      </c>
      <c r="CS78" s="10">
        <v>0.1158095</v>
      </c>
      <c r="CT78" s="10">
        <v>0.13054579999999999</v>
      </c>
      <c r="CU78" s="10">
        <v>0</v>
      </c>
      <c r="CV78" s="10">
        <v>0</v>
      </c>
      <c r="CW78" s="10">
        <v>0.12620480000000001</v>
      </c>
      <c r="CX78" s="10">
        <v>0.1193974</v>
      </c>
      <c r="CY78" s="10">
        <v>0</v>
      </c>
      <c r="CZ78" s="10">
        <v>0</v>
      </c>
      <c r="DA78" s="10">
        <v>9.4619800000000004E-2</v>
      </c>
      <c r="DB78" s="10">
        <v>8.9991500000000002E-2</v>
      </c>
      <c r="DC78" s="10">
        <v>0</v>
      </c>
      <c r="DD78" s="10">
        <v>0</v>
      </c>
      <c r="DE78" s="10">
        <v>0.1360275</v>
      </c>
      <c r="DF78" s="10">
        <v>0.1208415</v>
      </c>
      <c r="DG78" s="10">
        <v>0</v>
      </c>
      <c r="DH78" s="10">
        <v>0</v>
      </c>
      <c r="DI78" s="10">
        <v>0.1157311</v>
      </c>
      <c r="DJ78" s="10">
        <v>0.11323610000000001</v>
      </c>
      <c r="DK78" s="10">
        <v>0</v>
      </c>
      <c r="DL78" s="10">
        <v>0</v>
      </c>
      <c r="DM78" s="10">
        <v>0.1203316</v>
      </c>
      <c r="DN78" s="10">
        <v>0.1234616</v>
      </c>
      <c r="DO78" s="10">
        <v>0</v>
      </c>
      <c r="DP78" s="10">
        <v>0</v>
      </c>
      <c r="DQ78" s="10">
        <v>0.1050629</v>
      </c>
      <c r="DR78" s="10">
        <v>0.10312549999999999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0.93151877349168399</v>
      </c>
      <c r="F79" s="10">
        <v>4.6562682427931499</v>
      </c>
      <c r="G79" s="10">
        <v>0</v>
      </c>
      <c r="H79" s="10">
        <v>0</v>
      </c>
      <c r="I79" s="10">
        <v>1060.5038672651599</v>
      </c>
      <c r="J79" s="10">
        <v>473.72445871494102</v>
      </c>
      <c r="K79" s="10">
        <v>0</v>
      </c>
      <c r="L79" s="10">
        <v>0</v>
      </c>
      <c r="M79" s="10">
        <v>1.2870542165842899E-3</v>
      </c>
      <c r="N79" s="10">
        <v>1.1930893795540399E-3</v>
      </c>
      <c r="O79" s="10">
        <v>0</v>
      </c>
      <c r="P79" s="10">
        <v>0</v>
      </c>
      <c r="Q79" s="10">
        <v>6.7978967786168397E-4</v>
      </c>
      <c r="R79" s="10">
        <v>3.2826213411350801E-4</v>
      </c>
      <c r="S79" s="10">
        <v>0</v>
      </c>
      <c r="T79" s="10">
        <v>0</v>
      </c>
      <c r="U79" s="10">
        <v>1.7074166586321401E-4</v>
      </c>
      <c r="V79" s="10">
        <v>9.9290690224740406E-5</v>
      </c>
      <c r="W79" s="10">
        <v>0</v>
      </c>
      <c r="X79" s="10">
        <v>0</v>
      </c>
      <c r="Y79" s="10">
        <v>9.8235771796240101E-5</v>
      </c>
      <c r="Z79" s="10">
        <v>9.5106190182714406E-5</v>
      </c>
      <c r="AA79" s="10">
        <v>0</v>
      </c>
      <c r="AB79" s="10">
        <v>0</v>
      </c>
      <c r="AC79" s="10">
        <v>7.9994769499880394E-5</v>
      </c>
      <c r="AD79" s="10">
        <v>6.4991134794467595E-5</v>
      </c>
      <c r="AE79" s="10">
        <v>0</v>
      </c>
      <c r="AF79" s="10">
        <v>0</v>
      </c>
      <c r="AG79" s="10">
        <v>5.0852696753589402E-5</v>
      </c>
      <c r="AH79" s="10">
        <v>1.1099340462061801E-5</v>
      </c>
      <c r="AI79" s="10">
        <v>0</v>
      </c>
      <c r="AJ79" s="10">
        <v>0</v>
      </c>
      <c r="AK79" s="10">
        <v>2.4513466761882902E-4</v>
      </c>
      <c r="AL79" s="10">
        <v>1.36108280404113E-5</v>
      </c>
      <c r="AM79" s="10">
        <v>0</v>
      </c>
      <c r="AN79" s="10">
        <v>0</v>
      </c>
      <c r="AO79" s="10">
        <v>2.75373383476352E-3</v>
      </c>
      <c r="AP79" s="10">
        <v>1.17211957876451E-4</v>
      </c>
      <c r="AQ79" s="10">
        <v>0</v>
      </c>
      <c r="AR79" s="10">
        <v>0</v>
      </c>
      <c r="AS79" s="10">
        <v>0.21802556393924699</v>
      </c>
      <c r="AT79" s="10">
        <v>1.14451604055065</v>
      </c>
      <c r="AU79" s="10">
        <v>0</v>
      </c>
      <c r="AV79" s="10">
        <v>0</v>
      </c>
      <c r="AW79" s="10">
        <v>192.951452604954</v>
      </c>
      <c r="AX79" s="10">
        <v>114.196481653101</v>
      </c>
      <c r="AY79" s="10">
        <v>0</v>
      </c>
      <c r="AZ79" s="10">
        <v>0</v>
      </c>
      <c r="BA79" s="10">
        <v>9.0939003145141097E-4</v>
      </c>
      <c r="BB79" s="10">
        <v>8.2187438939331902E-4</v>
      </c>
      <c r="BC79" s="10">
        <v>0</v>
      </c>
      <c r="BD79" s="10">
        <v>0</v>
      </c>
      <c r="BE79" s="10">
        <v>4.5614316120921899E-4</v>
      </c>
      <c r="BF79" s="10">
        <v>2.0424585243747199E-4</v>
      </c>
      <c r="BG79" s="10">
        <v>0</v>
      </c>
      <c r="BH79" s="10">
        <v>0</v>
      </c>
      <c r="BI79" s="10">
        <v>9.9568874666422697E-5</v>
      </c>
      <c r="BJ79" s="10">
        <v>6.3906272692302801E-5</v>
      </c>
      <c r="BK79" s="10">
        <v>0</v>
      </c>
      <c r="BL79" s="10">
        <v>0</v>
      </c>
      <c r="BM79" s="10">
        <v>6.3156523179032503E-5</v>
      </c>
      <c r="BN79" s="10">
        <v>6.1204364683270499E-5</v>
      </c>
      <c r="BO79" s="10">
        <v>0</v>
      </c>
      <c r="BP79" s="10">
        <v>0</v>
      </c>
      <c r="BQ79" s="10">
        <v>5.0291867360093901E-5</v>
      </c>
      <c r="BR79" s="10">
        <v>4.1550638498946701E-5</v>
      </c>
      <c r="BS79" s="10">
        <v>0</v>
      </c>
      <c r="BT79" s="10">
        <v>0</v>
      </c>
      <c r="BU79" s="10">
        <v>1.8389828585602501E-5</v>
      </c>
      <c r="BV79" s="10">
        <v>5.85173971565758E-6</v>
      </c>
      <c r="BW79" s="10">
        <v>0</v>
      </c>
      <c r="BX79" s="10">
        <v>0</v>
      </c>
      <c r="BY79" s="10">
        <v>6.0904249674984597E-5</v>
      </c>
      <c r="BZ79" s="10">
        <v>4.4867136256223697E-6</v>
      </c>
      <c r="CA79" s="10">
        <v>0</v>
      </c>
      <c r="CB79" s="10">
        <v>0</v>
      </c>
      <c r="CC79" s="10">
        <v>7.1474429853650304E-4</v>
      </c>
      <c r="CD79" s="10">
        <v>2.99081050308051E-5</v>
      </c>
      <c r="CE79" s="10">
        <v>0</v>
      </c>
      <c r="CF79" s="10">
        <v>0</v>
      </c>
      <c r="CG79" s="10">
        <v>0.12504609999999999</v>
      </c>
      <c r="CH79" s="10">
        <v>0.12766930000000001</v>
      </c>
      <c r="CI79" s="10">
        <v>0</v>
      </c>
      <c r="CJ79" s="10">
        <v>0</v>
      </c>
      <c r="CK79" s="10">
        <v>0.15228269999999999</v>
      </c>
      <c r="CL79" s="10">
        <v>0.1473431</v>
      </c>
      <c r="CM79" s="10">
        <v>0</v>
      </c>
      <c r="CN79" s="10">
        <v>0</v>
      </c>
      <c r="CO79" s="10">
        <v>0.18348970000000001</v>
      </c>
      <c r="CP79" s="10">
        <v>0.1704994</v>
      </c>
      <c r="CQ79" s="10">
        <v>0</v>
      </c>
      <c r="CR79" s="10">
        <v>0</v>
      </c>
      <c r="CS79" s="10">
        <v>0.20935529999999999</v>
      </c>
      <c r="CT79" s="10">
        <v>0.1936959</v>
      </c>
      <c r="CU79" s="10">
        <v>0</v>
      </c>
      <c r="CV79" s="10">
        <v>0</v>
      </c>
      <c r="CW79" s="10">
        <v>0.18714829999999999</v>
      </c>
      <c r="CX79" s="10">
        <v>0.17935129999999999</v>
      </c>
      <c r="CY79" s="10">
        <v>0</v>
      </c>
      <c r="CZ79" s="10">
        <v>0</v>
      </c>
      <c r="DA79" s="10">
        <v>0.14913370000000001</v>
      </c>
      <c r="DB79" s="10">
        <v>0.1535601</v>
      </c>
      <c r="DC79" s="10">
        <v>0</v>
      </c>
      <c r="DD79" s="10">
        <v>0</v>
      </c>
      <c r="DE79" s="10">
        <v>0.18320700000000001</v>
      </c>
      <c r="DF79" s="10">
        <v>0.17121130000000001</v>
      </c>
      <c r="DG79" s="10">
        <v>0</v>
      </c>
      <c r="DH79" s="10">
        <v>0</v>
      </c>
      <c r="DI79" s="10">
        <v>0.1851787</v>
      </c>
      <c r="DJ79" s="10">
        <v>0.17611250000000001</v>
      </c>
      <c r="DK79" s="10">
        <v>0</v>
      </c>
      <c r="DL79" s="10">
        <v>0</v>
      </c>
      <c r="DM79" s="10">
        <v>0.19207370000000001</v>
      </c>
      <c r="DN79" s="10">
        <v>0.1848639</v>
      </c>
      <c r="DO79" s="10">
        <v>0</v>
      </c>
      <c r="DP79" s="10">
        <v>0</v>
      </c>
      <c r="DQ79" s="10">
        <v>0.17326639999999999</v>
      </c>
      <c r="DR79" s="10">
        <v>0.1571902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2.4806161367700299</v>
      </c>
      <c r="F80" s="10">
        <v>29.4687551653182</v>
      </c>
      <c r="G80" s="10">
        <v>0</v>
      </c>
      <c r="H80" s="10">
        <v>0</v>
      </c>
      <c r="I80" s="10">
        <v>487.67665670169401</v>
      </c>
      <c r="J80" s="10">
        <v>6188.1549568034898</v>
      </c>
      <c r="K80" s="10">
        <v>0</v>
      </c>
      <c r="L80" s="10">
        <v>0</v>
      </c>
      <c r="M80" s="10">
        <v>1.1714802716888499E-3</v>
      </c>
      <c r="N80" s="10">
        <v>9.6194846628891396E-4</v>
      </c>
      <c r="O80" s="10">
        <v>0</v>
      </c>
      <c r="P80" s="10">
        <v>0</v>
      </c>
      <c r="Q80" s="10">
        <v>4.56758051934819E-4</v>
      </c>
      <c r="R80" s="10">
        <v>1.4418992291527499E-4</v>
      </c>
      <c r="S80" s="10">
        <v>0</v>
      </c>
      <c r="T80" s="10">
        <v>0</v>
      </c>
      <c r="U80" s="10">
        <v>1.23902916746244E-4</v>
      </c>
      <c r="V80" s="10">
        <v>1.00348868636413E-4</v>
      </c>
      <c r="W80" s="10">
        <v>0</v>
      </c>
      <c r="X80" s="10">
        <v>0</v>
      </c>
      <c r="Y80" s="10">
        <v>9.6672868555414099E-5</v>
      </c>
      <c r="Z80" s="10">
        <v>9.1667967489772502E-5</v>
      </c>
      <c r="AA80" s="10">
        <v>0</v>
      </c>
      <c r="AB80" s="10">
        <v>0</v>
      </c>
      <c r="AC80" s="10">
        <v>6.9147480221465302E-5</v>
      </c>
      <c r="AD80" s="10">
        <v>4.3388359379836801E-5</v>
      </c>
      <c r="AE80" s="10">
        <v>0</v>
      </c>
      <c r="AF80" s="10">
        <v>0</v>
      </c>
      <c r="AG80" s="10">
        <v>5.90821017940613E-5</v>
      </c>
      <c r="AH80" s="10">
        <v>7.8381299318253106E-6</v>
      </c>
      <c r="AI80" s="10">
        <v>0</v>
      </c>
      <c r="AJ80" s="10">
        <v>0</v>
      </c>
      <c r="AK80" s="10">
        <v>4.75815599970418E-4</v>
      </c>
      <c r="AL80" s="10">
        <v>2.0442818054550199E-5</v>
      </c>
      <c r="AM80" s="10">
        <v>0</v>
      </c>
      <c r="AN80" s="10">
        <v>0</v>
      </c>
      <c r="AO80" s="10">
        <v>4.7449252622634996E-3</v>
      </c>
      <c r="AP80" s="10">
        <v>1.6556722190541601E-4</v>
      </c>
      <c r="AQ80" s="10">
        <v>0</v>
      </c>
      <c r="AR80" s="10">
        <v>0</v>
      </c>
      <c r="AS80" s="10">
        <v>0.59067996054370597</v>
      </c>
      <c r="AT80" s="10">
        <v>7.45392280178429</v>
      </c>
      <c r="AU80" s="10">
        <v>0</v>
      </c>
      <c r="AV80" s="10">
        <v>0</v>
      </c>
      <c r="AW80" s="10">
        <v>113.181480246432</v>
      </c>
      <c r="AX80" s="10">
        <v>1406.5233358876701</v>
      </c>
      <c r="AY80" s="10">
        <v>0</v>
      </c>
      <c r="AZ80" s="10">
        <v>0</v>
      </c>
      <c r="BA80" s="10">
        <v>8.1720264602619603E-4</v>
      </c>
      <c r="BB80" s="10">
        <v>6.5702702620328804E-4</v>
      </c>
      <c r="BC80" s="10">
        <v>0</v>
      </c>
      <c r="BD80" s="10">
        <v>0</v>
      </c>
      <c r="BE80" s="10">
        <v>2.9680029673799502E-4</v>
      </c>
      <c r="BF80" s="10">
        <v>8.5404954915982304E-5</v>
      </c>
      <c r="BG80" s="10">
        <v>0</v>
      </c>
      <c r="BH80" s="10">
        <v>0</v>
      </c>
      <c r="BI80" s="10">
        <v>7.5819566147184296E-5</v>
      </c>
      <c r="BJ80" s="10">
        <v>6.3897485460207395E-5</v>
      </c>
      <c r="BK80" s="10">
        <v>0</v>
      </c>
      <c r="BL80" s="10">
        <v>0</v>
      </c>
      <c r="BM80" s="10">
        <v>6.1379571469913E-5</v>
      </c>
      <c r="BN80" s="10">
        <v>5.8307601520726E-5</v>
      </c>
      <c r="BO80" s="10">
        <v>0</v>
      </c>
      <c r="BP80" s="10">
        <v>0</v>
      </c>
      <c r="BQ80" s="10">
        <v>4.1468000993651E-5</v>
      </c>
      <c r="BR80" s="10">
        <v>2.6957212452221701E-5</v>
      </c>
      <c r="BS80" s="10">
        <v>0</v>
      </c>
      <c r="BT80" s="10">
        <v>0</v>
      </c>
      <c r="BU80" s="10">
        <v>1.4987297847422701E-5</v>
      </c>
      <c r="BV80" s="10">
        <v>4.10982910722007E-6</v>
      </c>
      <c r="BW80" s="10">
        <v>0</v>
      </c>
      <c r="BX80" s="10">
        <v>0</v>
      </c>
      <c r="BY80" s="10">
        <v>1.3085016619293499E-4</v>
      </c>
      <c r="BZ80" s="10">
        <v>5.4985761963064902E-6</v>
      </c>
      <c r="CA80" s="10">
        <v>0</v>
      </c>
      <c r="CB80" s="10">
        <v>0</v>
      </c>
      <c r="CC80" s="10">
        <v>1.1492153871301199E-3</v>
      </c>
      <c r="CD80" s="10">
        <v>4.0436487466579401E-5</v>
      </c>
      <c r="CE80" s="10">
        <v>0</v>
      </c>
      <c r="CF80" s="10">
        <v>0</v>
      </c>
      <c r="CG80" s="10">
        <v>0.21521390000000001</v>
      </c>
      <c r="CH80" s="10">
        <v>0.2339965</v>
      </c>
      <c r="CI80" s="10">
        <v>0</v>
      </c>
      <c r="CJ80" s="10">
        <v>0</v>
      </c>
      <c r="CK80" s="10">
        <v>0.26124019999999998</v>
      </c>
      <c r="CL80" s="10">
        <v>0.27481830000000002</v>
      </c>
      <c r="CM80" s="10">
        <v>0</v>
      </c>
      <c r="CN80" s="10">
        <v>0</v>
      </c>
      <c r="CO80" s="10">
        <v>0.35345959999999998</v>
      </c>
      <c r="CP80" s="10">
        <v>0.3007783</v>
      </c>
      <c r="CQ80" s="10">
        <v>0</v>
      </c>
      <c r="CR80" s="10">
        <v>0</v>
      </c>
      <c r="CS80" s="10">
        <v>0.3595756</v>
      </c>
      <c r="CT80" s="10">
        <v>0.3170964</v>
      </c>
      <c r="CU80" s="10">
        <v>0</v>
      </c>
      <c r="CV80" s="10">
        <v>0</v>
      </c>
      <c r="CW80" s="10">
        <v>0.34151029999999999</v>
      </c>
      <c r="CX80" s="10">
        <v>0.3527478</v>
      </c>
      <c r="CY80" s="10">
        <v>0</v>
      </c>
      <c r="CZ80" s="10">
        <v>0</v>
      </c>
      <c r="DA80" s="10">
        <v>0.28314830000000002</v>
      </c>
      <c r="DB80" s="10">
        <v>0.28867150000000003</v>
      </c>
      <c r="DC80" s="10">
        <v>0</v>
      </c>
      <c r="DD80" s="10">
        <v>0</v>
      </c>
      <c r="DE80" s="10">
        <v>0.32242670000000001</v>
      </c>
      <c r="DF80" s="10">
        <v>0.34943780000000002</v>
      </c>
      <c r="DG80" s="10">
        <v>0</v>
      </c>
      <c r="DH80" s="10">
        <v>0</v>
      </c>
      <c r="DI80" s="10">
        <v>0.33472940000000001</v>
      </c>
      <c r="DJ80" s="10">
        <v>0.32878740000000001</v>
      </c>
      <c r="DK80" s="10">
        <v>0</v>
      </c>
      <c r="DL80" s="10">
        <v>0</v>
      </c>
      <c r="DM80" s="10">
        <v>0.35522359999999997</v>
      </c>
      <c r="DN80" s="10">
        <v>0.34114139999999998</v>
      </c>
      <c r="DO80" s="10">
        <v>0</v>
      </c>
      <c r="DP80" s="10">
        <v>0</v>
      </c>
      <c r="DQ80" s="10">
        <v>0.30317359999999999</v>
      </c>
      <c r="DR80" s="10">
        <v>0.30531989999999998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4.8964963217790398</v>
      </c>
      <c r="F81" s="10">
        <v>1916.10937148271</v>
      </c>
      <c r="G81" s="10">
        <v>0</v>
      </c>
      <c r="H81" s="10">
        <v>0</v>
      </c>
      <c r="I81" s="10">
        <v>3855.0462259435299</v>
      </c>
      <c r="J81" s="10">
        <v>643364.94757743401</v>
      </c>
      <c r="K81" s="10">
        <v>0</v>
      </c>
      <c r="L81" s="10">
        <v>0</v>
      </c>
      <c r="M81" s="10">
        <v>9.8748680062324401E-4</v>
      </c>
      <c r="N81" s="10">
        <v>6.5707812098537998E-4</v>
      </c>
      <c r="O81" s="10">
        <v>0</v>
      </c>
      <c r="P81" s="10">
        <v>0</v>
      </c>
      <c r="Q81" s="10">
        <v>2.9297398390969198E-4</v>
      </c>
      <c r="R81" s="10">
        <v>1.0274096480716899E-4</v>
      </c>
      <c r="S81" s="10">
        <v>0</v>
      </c>
      <c r="T81" s="10">
        <v>0</v>
      </c>
      <c r="U81" s="10">
        <v>1.0448536367535499E-4</v>
      </c>
      <c r="V81" s="10">
        <v>9.96820466989123E-5</v>
      </c>
      <c r="W81" s="10">
        <v>0</v>
      </c>
      <c r="X81" s="10">
        <v>0</v>
      </c>
      <c r="Y81" s="10">
        <v>9.2898462387025496E-5</v>
      </c>
      <c r="Z81" s="10">
        <v>8.3119406403153699E-5</v>
      </c>
      <c r="AA81" s="10">
        <v>0</v>
      </c>
      <c r="AB81" s="10">
        <v>0</v>
      </c>
      <c r="AC81" s="10">
        <v>5.6233495998869697E-5</v>
      </c>
      <c r="AD81" s="10">
        <v>2.2620163848852099E-5</v>
      </c>
      <c r="AE81" s="10">
        <v>0</v>
      </c>
      <c r="AF81" s="10">
        <v>0</v>
      </c>
      <c r="AG81" s="10">
        <v>9.6269922236047494E-5</v>
      </c>
      <c r="AH81" s="10">
        <v>9.4966275462904404E-6</v>
      </c>
      <c r="AI81" s="10">
        <v>0</v>
      </c>
      <c r="AJ81" s="10">
        <v>0</v>
      </c>
      <c r="AK81" s="10">
        <v>7.8073406656196801E-4</v>
      </c>
      <c r="AL81" s="10">
        <v>4.52108838332188E-5</v>
      </c>
      <c r="AM81" s="10">
        <v>0</v>
      </c>
      <c r="AN81" s="10">
        <v>0</v>
      </c>
      <c r="AO81" s="10">
        <v>8.6773234002766007E-3</v>
      </c>
      <c r="AP81" s="10">
        <v>3.4289385768115899E-4</v>
      </c>
      <c r="AQ81" s="10">
        <v>0</v>
      </c>
      <c r="AR81" s="10">
        <v>0</v>
      </c>
      <c r="AS81" s="10">
        <v>1.34859510208672</v>
      </c>
      <c r="AT81" s="10">
        <v>478.89275585028599</v>
      </c>
      <c r="AU81" s="10">
        <v>0</v>
      </c>
      <c r="AV81" s="10">
        <v>0</v>
      </c>
      <c r="AW81" s="10">
        <v>1060.82977724848</v>
      </c>
      <c r="AX81" s="10">
        <v>163226.96917404301</v>
      </c>
      <c r="AY81" s="10">
        <v>0</v>
      </c>
      <c r="AZ81" s="10">
        <v>0</v>
      </c>
      <c r="BA81" s="10">
        <v>6.8050985440732E-4</v>
      </c>
      <c r="BB81" s="10">
        <v>4.3893129308263898E-4</v>
      </c>
      <c r="BC81" s="10">
        <v>0</v>
      </c>
      <c r="BD81" s="10">
        <v>0</v>
      </c>
      <c r="BE81" s="10">
        <v>1.8121377607161E-4</v>
      </c>
      <c r="BF81" s="10">
        <v>6.5372168663247306E-5</v>
      </c>
      <c r="BG81" s="10">
        <v>0</v>
      </c>
      <c r="BH81" s="10">
        <v>0</v>
      </c>
      <c r="BI81" s="10">
        <v>6.7420480780869396E-5</v>
      </c>
      <c r="BJ81" s="10">
        <v>6.32843744472512E-5</v>
      </c>
      <c r="BK81" s="10">
        <v>0</v>
      </c>
      <c r="BL81" s="10">
        <v>0</v>
      </c>
      <c r="BM81" s="10">
        <v>5.8228269839367402E-5</v>
      </c>
      <c r="BN81" s="10">
        <v>5.2505215364728099E-5</v>
      </c>
      <c r="BO81" s="10">
        <v>0</v>
      </c>
      <c r="BP81" s="10">
        <v>0</v>
      </c>
      <c r="BQ81" s="10">
        <v>3.0782464450074901E-5</v>
      </c>
      <c r="BR81" s="10">
        <v>1.32574023391031E-5</v>
      </c>
      <c r="BS81" s="10">
        <v>0</v>
      </c>
      <c r="BT81" s="10">
        <v>0</v>
      </c>
      <c r="BU81" s="10">
        <v>2.4110741129144401E-5</v>
      </c>
      <c r="BV81" s="10">
        <v>4.1689270839317897E-6</v>
      </c>
      <c r="BW81" s="10">
        <v>0</v>
      </c>
      <c r="BX81" s="10">
        <v>0</v>
      </c>
      <c r="BY81" s="10">
        <v>1.68737852622155E-4</v>
      </c>
      <c r="BZ81" s="10">
        <v>9.6759377749986307E-6</v>
      </c>
      <c r="CA81" s="10">
        <v>0</v>
      </c>
      <c r="CB81" s="10">
        <v>0</v>
      </c>
      <c r="CC81" s="10">
        <v>2.0216805857222199E-3</v>
      </c>
      <c r="CD81" s="10">
        <v>8.9106852966706201E-5</v>
      </c>
      <c r="CE81" s="10">
        <v>0</v>
      </c>
      <c r="CF81" s="10">
        <v>0</v>
      </c>
      <c r="CG81" s="10">
        <v>0.4387085</v>
      </c>
      <c r="CH81" s="10">
        <v>0.50722319999999999</v>
      </c>
      <c r="CI81" s="10">
        <v>0</v>
      </c>
      <c r="CJ81" s="10">
        <v>0</v>
      </c>
      <c r="CK81" s="10">
        <v>1.0274224000000001</v>
      </c>
      <c r="CL81" s="10">
        <v>1.0657924000000001</v>
      </c>
      <c r="CM81" s="10">
        <v>0</v>
      </c>
      <c r="CN81" s="10">
        <v>0</v>
      </c>
      <c r="CO81" s="10">
        <v>1.1096382</v>
      </c>
      <c r="CP81" s="10">
        <v>1.2419732000000001</v>
      </c>
      <c r="CQ81" s="10">
        <v>0</v>
      </c>
      <c r="CR81" s="10">
        <v>0</v>
      </c>
      <c r="CS81" s="10">
        <v>1.2385546999999999</v>
      </c>
      <c r="CT81" s="10">
        <v>1.4394389999999999</v>
      </c>
      <c r="CU81" s="10">
        <v>0</v>
      </c>
      <c r="CV81" s="10">
        <v>0</v>
      </c>
      <c r="CW81" s="10">
        <v>1.1370665</v>
      </c>
      <c r="CX81" s="10">
        <v>1.2784833</v>
      </c>
      <c r="CY81" s="10">
        <v>0</v>
      </c>
      <c r="CZ81" s="10">
        <v>0</v>
      </c>
      <c r="DA81" s="10">
        <v>1.1474500999999999</v>
      </c>
      <c r="DB81" s="10">
        <v>1.2309426999999999</v>
      </c>
      <c r="DC81" s="10">
        <v>0</v>
      </c>
      <c r="DD81" s="10">
        <v>0</v>
      </c>
      <c r="DE81" s="10">
        <v>1.2639079</v>
      </c>
      <c r="DF81" s="10">
        <v>1.3222615</v>
      </c>
      <c r="DG81" s="10">
        <v>0</v>
      </c>
      <c r="DH81" s="10">
        <v>0</v>
      </c>
      <c r="DI81" s="10">
        <v>1.2863601</v>
      </c>
      <c r="DJ81" s="10">
        <v>1.4795073000000001</v>
      </c>
      <c r="DK81" s="10">
        <v>0</v>
      </c>
      <c r="DL81" s="10">
        <v>0</v>
      </c>
      <c r="DM81" s="10">
        <v>1.3498140999999999</v>
      </c>
      <c r="DN81" s="10">
        <v>1.4405482000000001</v>
      </c>
      <c r="DO81" s="10">
        <v>0</v>
      </c>
      <c r="DP81" s="10">
        <v>0</v>
      </c>
      <c r="DQ81" s="10">
        <v>1.0354049999999999</v>
      </c>
      <c r="DR81" s="10">
        <v>1.2196830999999999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1.11726497761764</v>
      </c>
      <c r="F82" s="10">
        <v>28607.093771913202</v>
      </c>
      <c r="G82" s="10">
        <v>0</v>
      </c>
      <c r="H82" s="10">
        <v>0</v>
      </c>
      <c r="I82" s="10">
        <v>2379.1790806106701</v>
      </c>
      <c r="J82" s="10">
        <v>56377527.863388799</v>
      </c>
      <c r="K82" s="10">
        <v>0</v>
      </c>
      <c r="L82" s="10">
        <v>0</v>
      </c>
      <c r="M82" s="10">
        <v>7.5448788863349803E-4</v>
      </c>
      <c r="N82" s="10">
        <v>3.5724194670322401E-4</v>
      </c>
      <c r="O82" s="10">
        <v>0</v>
      </c>
      <c r="P82" s="10">
        <v>0</v>
      </c>
      <c r="Q82" s="10">
        <v>1.9140816915490201E-4</v>
      </c>
      <c r="R82" s="10">
        <v>1.01542372928642E-4</v>
      </c>
      <c r="S82" s="10">
        <v>0</v>
      </c>
      <c r="T82" s="10">
        <v>0</v>
      </c>
      <c r="U82" s="10">
        <v>1.0124927613514E-4</v>
      </c>
      <c r="V82" s="10">
        <v>9.7666275894414705E-5</v>
      </c>
      <c r="W82" s="10">
        <v>0</v>
      </c>
      <c r="X82" s="10">
        <v>0</v>
      </c>
      <c r="Y82" s="10">
        <v>8.5064957786928894E-5</v>
      </c>
      <c r="Z82" s="10">
        <v>6.8582794331084607E-5</v>
      </c>
      <c r="AA82" s="10">
        <v>0</v>
      </c>
      <c r="AB82" s="10">
        <v>0</v>
      </c>
      <c r="AC82" s="10">
        <v>5.1084243952448399E-5</v>
      </c>
      <c r="AD82" s="10">
        <v>1.1347684790330399E-5</v>
      </c>
      <c r="AE82" s="10">
        <v>0</v>
      </c>
      <c r="AF82" s="10">
        <v>0</v>
      </c>
      <c r="AG82" s="10">
        <v>1.9774500479924399E-4</v>
      </c>
      <c r="AH82" s="10">
        <v>1.36796131174899E-5</v>
      </c>
      <c r="AI82" s="10">
        <v>0</v>
      </c>
      <c r="AJ82" s="10">
        <v>0</v>
      </c>
      <c r="AK82" s="10">
        <v>2.1161740769763001E-3</v>
      </c>
      <c r="AL82" s="10">
        <v>7.2107966263251804E-5</v>
      </c>
      <c r="AM82" s="10">
        <v>0</v>
      </c>
      <c r="AN82" s="10">
        <v>0</v>
      </c>
      <c r="AO82" s="10">
        <v>1.9403189838134102E-2</v>
      </c>
      <c r="AP82" s="10">
        <v>6.2657368069113405E-4</v>
      </c>
      <c r="AQ82" s="10">
        <v>0</v>
      </c>
      <c r="AR82" s="10">
        <v>0</v>
      </c>
      <c r="AS82" s="10">
        <v>0.30261568346519002</v>
      </c>
      <c r="AT82" s="10">
        <v>6292.5993619500296</v>
      </c>
      <c r="AU82" s="10">
        <v>0</v>
      </c>
      <c r="AV82" s="10">
        <v>0</v>
      </c>
      <c r="AW82" s="10">
        <v>573.57287715476002</v>
      </c>
      <c r="AX82" s="10">
        <v>12504633.231600801</v>
      </c>
      <c r="AY82" s="10">
        <v>0</v>
      </c>
      <c r="AZ82" s="10">
        <v>0</v>
      </c>
      <c r="BA82" s="10">
        <v>5.11167447924289E-4</v>
      </c>
      <c r="BB82" s="10">
        <v>2.2563452153000999E-4</v>
      </c>
      <c r="BC82" s="10">
        <v>0</v>
      </c>
      <c r="BD82" s="10">
        <v>0</v>
      </c>
      <c r="BE82" s="10">
        <v>1.1322663241014001E-4</v>
      </c>
      <c r="BF82" s="10">
        <v>6.4430587197750999E-5</v>
      </c>
      <c r="BG82" s="10">
        <v>0</v>
      </c>
      <c r="BH82" s="10">
        <v>0</v>
      </c>
      <c r="BI82" s="10">
        <v>6.4315925565787502E-5</v>
      </c>
      <c r="BJ82" s="10">
        <v>6.1915642074882404E-5</v>
      </c>
      <c r="BK82" s="10">
        <v>0</v>
      </c>
      <c r="BL82" s="10">
        <v>0</v>
      </c>
      <c r="BM82" s="10">
        <v>5.2869347988182898E-5</v>
      </c>
      <c r="BN82" s="10">
        <v>4.2918128295453103E-5</v>
      </c>
      <c r="BO82" s="10">
        <v>0</v>
      </c>
      <c r="BP82" s="10">
        <v>0</v>
      </c>
      <c r="BQ82" s="10">
        <v>2.1319735244728501E-5</v>
      </c>
      <c r="BR82" s="10">
        <v>5.7063148707286201E-6</v>
      </c>
      <c r="BS82" s="10">
        <v>0</v>
      </c>
      <c r="BT82" s="10">
        <v>0</v>
      </c>
      <c r="BU82" s="10">
        <v>4.7714138499220397E-5</v>
      </c>
      <c r="BV82" s="10">
        <v>4.5062809301806302E-6</v>
      </c>
      <c r="BW82" s="10">
        <v>0</v>
      </c>
      <c r="BX82" s="10">
        <v>0</v>
      </c>
      <c r="BY82" s="10">
        <v>5.4956513541637203E-4</v>
      </c>
      <c r="BZ82" s="10">
        <v>1.8190202074947501E-5</v>
      </c>
      <c r="CA82" s="10">
        <v>0</v>
      </c>
      <c r="CB82" s="10">
        <v>0</v>
      </c>
      <c r="CC82" s="10">
        <v>5.0891039020483598E-3</v>
      </c>
      <c r="CD82" s="10">
        <v>1.8969379245876501E-4</v>
      </c>
      <c r="CE82" s="10">
        <v>0</v>
      </c>
      <c r="CF82" s="10">
        <v>0</v>
      </c>
      <c r="CG82" s="10">
        <v>0.93412949999999995</v>
      </c>
      <c r="CH82" s="10">
        <v>1.0483681</v>
      </c>
      <c r="CI82" s="10">
        <v>0</v>
      </c>
      <c r="CJ82" s="10">
        <v>0</v>
      </c>
      <c r="CK82" s="10">
        <v>2.295477</v>
      </c>
      <c r="CL82" s="10">
        <v>2.1360217000000001</v>
      </c>
      <c r="CM82" s="10">
        <v>0</v>
      </c>
      <c r="CN82" s="10">
        <v>0</v>
      </c>
      <c r="CO82" s="10">
        <v>2.6352975000000001</v>
      </c>
      <c r="CP82" s="10">
        <v>2.7047971999999998</v>
      </c>
      <c r="CQ82" s="10">
        <v>0</v>
      </c>
      <c r="CR82" s="10">
        <v>0</v>
      </c>
      <c r="CS82" s="10">
        <v>2.9268722</v>
      </c>
      <c r="CT82" s="10">
        <v>2.9691410999999999</v>
      </c>
      <c r="CU82" s="10">
        <v>0</v>
      </c>
      <c r="CV82" s="10">
        <v>0</v>
      </c>
      <c r="CW82" s="10">
        <v>2.8352472</v>
      </c>
      <c r="CX82" s="10">
        <v>2.9638851000000002</v>
      </c>
      <c r="CY82" s="10">
        <v>0</v>
      </c>
      <c r="CZ82" s="10">
        <v>0</v>
      </c>
      <c r="DA82" s="10">
        <v>2.4086368999999999</v>
      </c>
      <c r="DB82" s="10">
        <v>2.4926750000000002</v>
      </c>
      <c r="DC82" s="10">
        <v>0</v>
      </c>
      <c r="DD82" s="10">
        <v>0</v>
      </c>
      <c r="DE82" s="10">
        <v>3.0450377999999998</v>
      </c>
      <c r="DF82" s="10">
        <v>3.0584538999999999</v>
      </c>
      <c r="DG82" s="10">
        <v>0</v>
      </c>
      <c r="DH82" s="10">
        <v>0</v>
      </c>
      <c r="DI82" s="10">
        <v>2.9852960999999998</v>
      </c>
      <c r="DJ82" s="10">
        <v>3.0451774</v>
      </c>
      <c r="DK82" s="10">
        <v>0</v>
      </c>
      <c r="DL82" s="10">
        <v>0</v>
      </c>
      <c r="DM82" s="10">
        <v>3.2783631999999998</v>
      </c>
      <c r="DN82" s="10">
        <v>3.4059276999999999</v>
      </c>
      <c r="DO82" s="10">
        <v>0</v>
      </c>
      <c r="DP82" s="10">
        <v>0</v>
      </c>
      <c r="DQ82" s="10">
        <v>2.6306919999999998</v>
      </c>
      <c r="DR82" s="10">
        <v>2.7428872000000002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104.22649482137599</v>
      </c>
      <c r="F83" s="10">
        <v>23075269.093739301</v>
      </c>
      <c r="G83" s="10">
        <v>0</v>
      </c>
      <c r="H83" s="10">
        <v>0</v>
      </c>
      <c r="I83" s="10">
        <v>3361.9386765273998</v>
      </c>
      <c r="J83" s="10">
        <v>3924852738.6052799</v>
      </c>
      <c r="K83" s="10">
        <v>0</v>
      </c>
      <c r="L83" s="10">
        <v>0</v>
      </c>
      <c r="M83" s="10">
        <v>5.22097606195704E-4</v>
      </c>
      <c r="N83" s="10">
        <v>1.6500839108686601E-4</v>
      </c>
      <c r="O83" s="10">
        <v>0</v>
      </c>
      <c r="P83" s="10">
        <v>0</v>
      </c>
      <c r="Q83" s="10">
        <v>1.35237284422413E-4</v>
      </c>
      <c r="R83" s="10">
        <v>1.0105574801883E-4</v>
      </c>
      <c r="S83" s="10">
        <v>0</v>
      </c>
      <c r="T83" s="10">
        <v>0</v>
      </c>
      <c r="U83" s="10">
        <v>9.8558030942774697E-5</v>
      </c>
      <c r="V83" s="10">
        <v>9.3562351393683394E-5</v>
      </c>
      <c r="W83" s="10">
        <v>0</v>
      </c>
      <c r="X83" s="10">
        <v>0</v>
      </c>
      <c r="Y83" s="10">
        <v>7.4315704947425205E-5</v>
      </c>
      <c r="Z83" s="10">
        <v>4.84433540573481E-5</v>
      </c>
      <c r="AA83" s="10">
        <v>0</v>
      </c>
      <c r="AB83" s="10">
        <v>0</v>
      </c>
      <c r="AC83" s="10">
        <v>4.7416732611882402E-5</v>
      </c>
      <c r="AD83" s="10">
        <v>9.2543190931271297E-6</v>
      </c>
      <c r="AE83" s="10">
        <v>0</v>
      </c>
      <c r="AF83" s="10">
        <v>0</v>
      </c>
      <c r="AG83" s="10">
        <v>3.9963041233004299E-4</v>
      </c>
      <c r="AH83" s="10">
        <v>2.78666184216347E-5</v>
      </c>
      <c r="AI83" s="10">
        <v>0</v>
      </c>
      <c r="AJ83" s="10">
        <v>0</v>
      </c>
      <c r="AK83" s="10">
        <v>4.0420855586059297E-3</v>
      </c>
      <c r="AL83" s="10">
        <v>2.5095401214489502E-4</v>
      </c>
      <c r="AM83" s="10">
        <v>0</v>
      </c>
      <c r="AN83" s="10">
        <v>0</v>
      </c>
      <c r="AO83" s="10">
        <v>3.7389065942873598E-2</v>
      </c>
      <c r="AP83" s="10">
        <v>1.0016304864642301E-3</v>
      </c>
      <c r="AQ83" s="10">
        <v>0</v>
      </c>
      <c r="AR83" s="10">
        <v>0</v>
      </c>
      <c r="AS83" s="10">
        <v>34.474484095659697</v>
      </c>
      <c r="AT83" s="10">
        <v>6706968.2622653004</v>
      </c>
      <c r="AU83" s="10">
        <v>0</v>
      </c>
      <c r="AV83" s="10">
        <v>0</v>
      </c>
      <c r="AW83" s="10">
        <v>867.772858479006</v>
      </c>
      <c r="AX83" s="10">
        <v>895181933.944695</v>
      </c>
      <c r="AY83" s="10">
        <v>0</v>
      </c>
      <c r="AZ83" s="10">
        <v>0</v>
      </c>
      <c r="BA83" s="10">
        <v>3.4383336149058398E-4</v>
      </c>
      <c r="BB83" s="10">
        <v>9.7061411312970606E-5</v>
      </c>
      <c r="BC83" s="10">
        <v>0</v>
      </c>
      <c r="BD83" s="10">
        <v>0</v>
      </c>
      <c r="BE83" s="10">
        <v>8.1241419972735994E-5</v>
      </c>
      <c r="BF83" s="10">
        <v>6.4122959355882896E-5</v>
      </c>
      <c r="BG83" s="10">
        <v>0</v>
      </c>
      <c r="BH83" s="10">
        <v>0</v>
      </c>
      <c r="BI83" s="10">
        <v>6.2249805590930207E-5</v>
      </c>
      <c r="BJ83" s="10">
        <v>5.9255145782203401E-5</v>
      </c>
      <c r="BK83" s="10">
        <v>0</v>
      </c>
      <c r="BL83" s="10">
        <v>0</v>
      </c>
      <c r="BM83" s="10">
        <v>4.47147308257273E-5</v>
      </c>
      <c r="BN83" s="10">
        <v>2.9739883184606301E-5</v>
      </c>
      <c r="BO83" s="10">
        <v>0</v>
      </c>
      <c r="BP83" s="10">
        <v>0</v>
      </c>
      <c r="BQ83" s="10">
        <v>1.47042960622995E-5</v>
      </c>
      <c r="BR83" s="10">
        <v>4.2176434562053099E-6</v>
      </c>
      <c r="BS83" s="10">
        <v>0</v>
      </c>
      <c r="BT83" s="10">
        <v>0</v>
      </c>
      <c r="BU83" s="10">
        <v>1.0367319173663299E-4</v>
      </c>
      <c r="BV83" s="10">
        <v>7.3067251783568502E-6</v>
      </c>
      <c r="BW83" s="10">
        <v>0</v>
      </c>
      <c r="BX83" s="10">
        <v>0</v>
      </c>
      <c r="BY83" s="10">
        <v>1.1544787399979601E-3</v>
      </c>
      <c r="BZ83" s="10">
        <v>6.3926179136805999E-5</v>
      </c>
      <c r="CA83" s="10">
        <v>0</v>
      </c>
      <c r="CB83" s="10">
        <v>0</v>
      </c>
      <c r="CC83" s="10">
        <v>8.2782548056701093E-3</v>
      </c>
      <c r="CD83" s="10">
        <v>2.9585259335133197E-4</v>
      </c>
      <c r="CE83" s="10">
        <v>0</v>
      </c>
      <c r="CF83" s="10">
        <v>0</v>
      </c>
      <c r="CG83" s="10">
        <v>1.8796417000000001</v>
      </c>
      <c r="CH83" s="10">
        <v>2.2963182</v>
      </c>
      <c r="CI83" s="10">
        <v>0</v>
      </c>
      <c r="CJ83" s="10">
        <v>0</v>
      </c>
      <c r="CK83" s="10">
        <v>5.1876701000000001</v>
      </c>
      <c r="CL83" s="10">
        <v>5.3886978000000001</v>
      </c>
      <c r="CM83" s="10">
        <v>0</v>
      </c>
      <c r="CN83" s="10">
        <v>0</v>
      </c>
      <c r="CO83" s="10">
        <v>6.2598633000000001</v>
      </c>
      <c r="CP83" s="10">
        <v>6.3566881999999998</v>
      </c>
      <c r="CQ83" s="10">
        <v>0</v>
      </c>
      <c r="CR83" s="10">
        <v>0</v>
      </c>
      <c r="CS83" s="10">
        <v>6.9652726999999999</v>
      </c>
      <c r="CT83" s="10">
        <v>7.1300403000000001</v>
      </c>
      <c r="CU83" s="10">
        <v>0</v>
      </c>
      <c r="CV83" s="10">
        <v>0</v>
      </c>
      <c r="CW83" s="10">
        <v>6.7228769000000002</v>
      </c>
      <c r="CX83" s="10">
        <v>7.1251576999999999</v>
      </c>
      <c r="CY83" s="10">
        <v>0</v>
      </c>
      <c r="CZ83" s="10">
        <v>0</v>
      </c>
      <c r="DA83" s="10">
        <v>5.5825469999999999</v>
      </c>
      <c r="DB83" s="10">
        <v>5.8745342999999997</v>
      </c>
      <c r="DC83" s="10">
        <v>0</v>
      </c>
      <c r="DD83" s="10">
        <v>0</v>
      </c>
      <c r="DE83" s="10">
        <v>6.9004477</v>
      </c>
      <c r="DF83" s="10">
        <v>6.9620772999999998</v>
      </c>
      <c r="DG83" s="10">
        <v>0</v>
      </c>
      <c r="DH83" s="10">
        <v>0</v>
      </c>
      <c r="DI83" s="10">
        <v>6.9513644000000001</v>
      </c>
      <c r="DJ83" s="10">
        <v>7.1105746999999999</v>
      </c>
      <c r="DK83" s="10">
        <v>0</v>
      </c>
      <c r="DL83" s="10">
        <v>0</v>
      </c>
      <c r="DM83" s="10">
        <v>7.6523045999999999</v>
      </c>
      <c r="DN83" s="10">
        <v>7.8940495999999998</v>
      </c>
      <c r="DO83" s="10">
        <v>0</v>
      </c>
      <c r="DP83" s="10">
        <v>0</v>
      </c>
      <c r="DQ83" s="10">
        <v>6.2630895999999998</v>
      </c>
      <c r="DR83" s="10">
        <v>6.3134654000000001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1.9602472780549402E-3</v>
      </c>
      <c r="F84" s="10">
        <v>1.9602472780549402E-3</v>
      </c>
      <c r="G84" s="10">
        <v>0</v>
      </c>
      <c r="H84" s="10">
        <v>0</v>
      </c>
      <c r="I84" s="10">
        <v>1.96030154983114E-3</v>
      </c>
      <c r="J84" s="10">
        <v>1.96030154983114E-3</v>
      </c>
      <c r="K84" s="10">
        <v>0</v>
      </c>
      <c r="L84" s="10">
        <v>0</v>
      </c>
      <c r="M84" s="10">
        <v>7.2680096812634499E-3</v>
      </c>
      <c r="N84" s="10">
        <v>7.2680096812634499E-3</v>
      </c>
      <c r="O84" s="10">
        <v>0</v>
      </c>
      <c r="P84" s="10">
        <v>0</v>
      </c>
      <c r="Q84" s="10">
        <v>1.9803121751400502E-3</v>
      </c>
      <c r="R84" s="10">
        <v>1.9803121751400502E-3</v>
      </c>
      <c r="S84" s="10">
        <v>0</v>
      </c>
      <c r="T84" s="10">
        <v>0</v>
      </c>
      <c r="U84" s="10">
        <v>1.85718063818159E-3</v>
      </c>
      <c r="V84" s="10">
        <v>1.85718063818159E-3</v>
      </c>
      <c r="W84" s="10">
        <v>0</v>
      </c>
      <c r="X84" s="10">
        <v>0</v>
      </c>
      <c r="Y84" s="10">
        <v>1.9497689396164701E-3</v>
      </c>
      <c r="Z84" s="10">
        <v>1.9497689396164701E-3</v>
      </c>
      <c r="AA84" s="10">
        <v>0</v>
      </c>
      <c r="AB84" s="10">
        <v>0</v>
      </c>
      <c r="AC84" s="10">
        <v>1.9592368903292301E-3</v>
      </c>
      <c r="AD84" s="10">
        <v>1.9592368903292301E-3</v>
      </c>
      <c r="AE84" s="10">
        <v>0</v>
      </c>
      <c r="AF84" s="10">
        <v>0</v>
      </c>
      <c r="AG84" s="10">
        <v>1.9601769952233001E-3</v>
      </c>
      <c r="AH84" s="10">
        <v>1.9601769952233001E-3</v>
      </c>
      <c r="AI84" s="10">
        <v>0</v>
      </c>
      <c r="AJ84" s="10">
        <v>0</v>
      </c>
      <c r="AK84" s="10">
        <v>1.96027808528713E-3</v>
      </c>
      <c r="AL84" s="10">
        <v>1.96027808528713E-3</v>
      </c>
      <c r="AM84" s="10">
        <v>0</v>
      </c>
      <c r="AN84" s="10">
        <v>0</v>
      </c>
      <c r="AO84" s="10">
        <v>1.9603233230711301E-3</v>
      </c>
      <c r="AP84" s="10">
        <v>1.9603233230711301E-3</v>
      </c>
      <c r="AQ84" s="10">
        <v>0</v>
      </c>
      <c r="AR84" s="10">
        <v>0</v>
      </c>
      <c r="AS84" s="10">
        <v>1.1551433028923099E-3</v>
      </c>
      <c r="AT84" s="10">
        <v>1.1551433028923099E-3</v>
      </c>
      <c r="AU84" s="10">
        <v>0</v>
      </c>
      <c r="AV84" s="10">
        <v>0</v>
      </c>
      <c r="AW84" s="10">
        <v>1.1551491032448201E-3</v>
      </c>
      <c r="AX84" s="10">
        <v>1.1551491032448201E-3</v>
      </c>
      <c r="AY84" s="10">
        <v>0</v>
      </c>
      <c r="AZ84" s="10">
        <v>0</v>
      </c>
      <c r="BA84" s="10">
        <v>5.0322663117303903E-3</v>
      </c>
      <c r="BB84" s="10">
        <v>5.0322663117303903E-3</v>
      </c>
      <c r="BC84" s="10">
        <v>0</v>
      </c>
      <c r="BD84" s="10">
        <v>0</v>
      </c>
      <c r="BE84" s="10">
        <v>1.20424045311996E-3</v>
      </c>
      <c r="BF84" s="10">
        <v>1.20424045311996E-3</v>
      </c>
      <c r="BG84" s="10">
        <v>0</v>
      </c>
      <c r="BH84" s="10">
        <v>0</v>
      </c>
      <c r="BI84" s="10">
        <v>1.1184884289898299E-3</v>
      </c>
      <c r="BJ84" s="10">
        <v>1.1184884289898299E-3</v>
      </c>
      <c r="BK84" s="10">
        <v>0</v>
      </c>
      <c r="BL84" s="10">
        <v>0</v>
      </c>
      <c r="BM84" s="10">
        <v>1.15103229266997E-3</v>
      </c>
      <c r="BN84" s="10">
        <v>1.15103229266997E-3</v>
      </c>
      <c r="BO84" s="10">
        <v>0</v>
      </c>
      <c r="BP84" s="10">
        <v>0</v>
      </c>
      <c r="BQ84" s="10">
        <v>1.15472863452419E-3</v>
      </c>
      <c r="BR84" s="10">
        <v>1.15472863452419E-3</v>
      </c>
      <c r="BS84" s="10">
        <v>0</v>
      </c>
      <c r="BT84" s="10">
        <v>0</v>
      </c>
      <c r="BU84" s="10">
        <v>1.1550977349449501E-3</v>
      </c>
      <c r="BV84" s="10">
        <v>1.1550977349449501E-3</v>
      </c>
      <c r="BW84" s="10">
        <v>0</v>
      </c>
      <c r="BX84" s="10">
        <v>0</v>
      </c>
      <c r="BY84" s="10">
        <v>1.1551366332481099E-3</v>
      </c>
      <c r="BZ84" s="10">
        <v>1.1551366332481099E-3</v>
      </c>
      <c r="CA84" s="10">
        <v>0</v>
      </c>
      <c r="CB84" s="10">
        <v>0</v>
      </c>
      <c r="CC84" s="10">
        <v>1.1551556194033001E-3</v>
      </c>
      <c r="CD84" s="10">
        <v>1.1551556194033001E-3</v>
      </c>
      <c r="CE84" s="10">
        <v>0</v>
      </c>
      <c r="CF84" s="10">
        <v>0</v>
      </c>
      <c r="CG84" s="10">
        <v>1.39667E-2</v>
      </c>
      <c r="CH84" s="10">
        <v>1.50229E-2</v>
      </c>
      <c r="CI84" s="10">
        <v>0</v>
      </c>
      <c r="CJ84" s="10">
        <v>0</v>
      </c>
      <c r="CK84" s="10">
        <v>4.8289199999999997E-2</v>
      </c>
      <c r="CL84" s="10">
        <v>4.1532800000000002E-2</v>
      </c>
      <c r="CM84" s="10">
        <v>0</v>
      </c>
      <c r="CN84" s="10">
        <v>0</v>
      </c>
      <c r="CO84" s="10">
        <v>5.5162599999999999E-2</v>
      </c>
      <c r="CP84" s="10">
        <v>5.0928599999999997E-2</v>
      </c>
      <c r="CQ84" s="10">
        <v>0</v>
      </c>
      <c r="CR84" s="10">
        <v>0</v>
      </c>
      <c r="CS84" s="10">
        <v>6.54304E-2</v>
      </c>
      <c r="CT84" s="10">
        <v>5.6136499999999999E-2</v>
      </c>
      <c r="CU84" s="10">
        <v>0</v>
      </c>
      <c r="CV84" s="10">
        <v>0</v>
      </c>
      <c r="CW84" s="10">
        <v>6.8004599999999998E-2</v>
      </c>
      <c r="CX84" s="10">
        <v>6.1184099999999998E-2</v>
      </c>
      <c r="CY84" s="10">
        <v>0</v>
      </c>
      <c r="CZ84" s="10">
        <v>0</v>
      </c>
      <c r="DA84" s="10">
        <v>4.5474100000000003E-2</v>
      </c>
      <c r="DB84" s="10">
        <v>4.4177000000000001E-2</v>
      </c>
      <c r="DC84" s="10">
        <v>0</v>
      </c>
      <c r="DD84" s="10">
        <v>0</v>
      </c>
      <c r="DE84" s="10">
        <v>5.8842600000000002E-2</v>
      </c>
      <c r="DF84" s="10">
        <v>5.4980399999999999E-2</v>
      </c>
      <c r="DG84" s="10">
        <v>0</v>
      </c>
      <c r="DH84" s="10">
        <v>0</v>
      </c>
      <c r="DI84" s="10">
        <v>6.6696900000000003E-2</v>
      </c>
      <c r="DJ84" s="10">
        <v>5.1323800000000003E-2</v>
      </c>
      <c r="DK84" s="10">
        <v>0</v>
      </c>
      <c r="DL84" s="10">
        <v>0</v>
      </c>
      <c r="DM84" s="10">
        <v>6.3087699999999997E-2</v>
      </c>
      <c r="DN84" s="10">
        <v>5.89118E-2</v>
      </c>
      <c r="DO84" s="10">
        <v>0</v>
      </c>
      <c r="DP84" s="10">
        <v>0</v>
      </c>
      <c r="DQ84" s="10">
        <v>5.4021899999999998E-2</v>
      </c>
      <c r="DR84" s="10">
        <v>5.2595000000000003E-2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3.4857146985241299E-4</v>
      </c>
      <c r="F85" s="10">
        <v>3.65282369751899E-4</v>
      </c>
      <c r="G85" s="10">
        <v>0</v>
      </c>
      <c r="H85" s="10">
        <v>0</v>
      </c>
      <c r="I85" s="10">
        <v>44.762993552297601</v>
      </c>
      <c r="J85" s="10">
        <v>13.792099444235401</v>
      </c>
      <c r="K85" s="10">
        <v>0</v>
      </c>
      <c r="L85" s="10">
        <v>0</v>
      </c>
      <c r="M85" s="10">
        <v>4.6988918144467698E-3</v>
      </c>
      <c r="N85" s="10">
        <v>2.8948739252416802E-3</v>
      </c>
      <c r="O85" s="10">
        <v>0</v>
      </c>
      <c r="P85" s="10">
        <v>0</v>
      </c>
      <c r="Q85" s="10">
        <v>1.73539435719339E-3</v>
      </c>
      <c r="R85" s="10">
        <v>1.6094448555410801E-3</v>
      </c>
      <c r="S85" s="10">
        <v>0</v>
      </c>
      <c r="T85" s="10">
        <v>0</v>
      </c>
      <c r="U85" s="10">
        <v>1.57169425793773E-3</v>
      </c>
      <c r="V85" s="10">
        <v>1.6104907677851599E-3</v>
      </c>
      <c r="W85" s="10">
        <v>0</v>
      </c>
      <c r="X85" s="10">
        <v>0</v>
      </c>
      <c r="Y85" s="10">
        <v>1.4085000703257201E-3</v>
      </c>
      <c r="Z85" s="10">
        <v>1.41240943045454E-3</v>
      </c>
      <c r="AA85" s="10">
        <v>0</v>
      </c>
      <c r="AB85" s="10">
        <v>0</v>
      </c>
      <c r="AC85" s="10">
        <v>6.8133039342720104E-4</v>
      </c>
      <c r="AD85" s="10">
        <v>6.8165993010760296E-4</v>
      </c>
      <c r="AE85" s="10">
        <v>0</v>
      </c>
      <c r="AF85" s="10">
        <v>0</v>
      </c>
      <c r="AG85" s="10">
        <v>2.20900051872489E-4</v>
      </c>
      <c r="AH85" s="10">
        <v>2.19826417597269E-4</v>
      </c>
      <c r="AI85" s="10">
        <v>0</v>
      </c>
      <c r="AJ85" s="10">
        <v>0</v>
      </c>
      <c r="AK85" s="10">
        <v>1.9333666470255901E-4</v>
      </c>
      <c r="AL85" s="10">
        <v>1.6812672406701901E-4</v>
      </c>
      <c r="AM85" s="10">
        <v>0</v>
      </c>
      <c r="AN85" s="10">
        <v>0</v>
      </c>
      <c r="AO85" s="10">
        <v>5.4559819013902399E-4</v>
      </c>
      <c r="AP85" s="10">
        <v>3.1407360353581703E-4</v>
      </c>
      <c r="AQ85" s="10">
        <v>0</v>
      </c>
      <c r="AR85" s="10">
        <v>0</v>
      </c>
      <c r="AS85" s="10">
        <v>8.6829399975047405E-5</v>
      </c>
      <c r="AT85" s="10">
        <v>1.01326789116135E-4</v>
      </c>
      <c r="AU85" s="10">
        <v>0</v>
      </c>
      <c r="AV85" s="10">
        <v>0</v>
      </c>
      <c r="AW85" s="10">
        <v>13.127621835221399</v>
      </c>
      <c r="AX85" s="10">
        <v>4.0698766958948003</v>
      </c>
      <c r="AY85" s="10">
        <v>0</v>
      </c>
      <c r="AZ85" s="10">
        <v>0</v>
      </c>
      <c r="BA85" s="10">
        <v>3.0907974697761699E-3</v>
      </c>
      <c r="BB85" s="10">
        <v>1.7537724184191899E-3</v>
      </c>
      <c r="BC85" s="10">
        <v>0</v>
      </c>
      <c r="BD85" s="10">
        <v>0</v>
      </c>
      <c r="BE85" s="10">
        <v>1.1134742882799101E-3</v>
      </c>
      <c r="BF85" s="10">
        <v>1.0688092398207999E-3</v>
      </c>
      <c r="BG85" s="10">
        <v>0</v>
      </c>
      <c r="BH85" s="10">
        <v>0</v>
      </c>
      <c r="BI85" s="10">
        <v>1.05142203370985E-3</v>
      </c>
      <c r="BJ85" s="10">
        <v>1.05421928435123E-3</v>
      </c>
      <c r="BK85" s="10">
        <v>0</v>
      </c>
      <c r="BL85" s="10">
        <v>0</v>
      </c>
      <c r="BM85" s="10">
        <v>9.1305721666147901E-4</v>
      </c>
      <c r="BN85" s="10">
        <v>9.1347612698666097E-4</v>
      </c>
      <c r="BO85" s="10">
        <v>0</v>
      </c>
      <c r="BP85" s="10">
        <v>0</v>
      </c>
      <c r="BQ85" s="10">
        <v>3.9752432854455101E-4</v>
      </c>
      <c r="BR85" s="10">
        <v>3.97667776872026E-4</v>
      </c>
      <c r="BS85" s="10">
        <v>0</v>
      </c>
      <c r="BT85" s="10">
        <v>0</v>
      </c>
      <c r="BU85" s="10">
        <v>1.1848414111835399E-4</v>
      </c>
      <c r="BV85" s="10">
        <v>1.19198534100627E-4</v>
      </c>
      <c r="BW85" s="10">
        <v>0</v>
      </c>
      <c r="BX85" s="10">
        <v>0</v>
      </c>
      <c r="BY85" s="10">
        <v>1.03006201666127E-4</v>
      </c>
      <c r="BZ85" s="10">
        <v>1.02108218603311E-4</v>
      </c>
      <c r="CA85" s="10">
        <v>0</v>
      </c>
      <c r="CB85" s="10">
        <v>0</v>
      </c>
      <c r="CC85" s="10">
        <v>1.8681353290148401E-4</v>
      </c>
      <c r="CD85" s="10">
        <v>1.4046063730516301E-4</v>
      </c>
      <c r="CE85" s="10">
        <v>0</v>
      </c>
      <c r="CF85" s="10">
        <v>0</v>
      </c>
      <c r="CG85" s="10">
        <v>2.0918599999999999E-2</v>
      </c>
      <c r="CH85" s="10">
        <v>2.0478E-2</v>
      </c>
      <c r="CI85" s="10">
        <v>0</v>
      </c>
      <c r="CJ85" s="10">
        <v>0</v>
      </c>
      <c r="CK85" s="10">
        <v>4.6354399999999997E-2</v>
      </c>
      <c r="CL85" s="10">
        <v>4.6154000000000001E-2</v>
      </c>
      <c r="CM85" s="10">
        <v>0</v>
      </c>
      <c r="CN85" s="10">
        <v>0</v>
      </c>
      <c r="CO85" s="10">
        <v>6.38045E-2</v>
      </c>
      <c r="CP85" s="10">
        <v>5.4125600000000003E-2</v>
      </c>
      <c r="CQ85" s="10">
        <v>0</v>
      </c>
      <c r="CR85" s="10">
        <v>0</v>
      </c>
      <c r="CS85" s="10">
        <v>6.4430200000000007E-2</v>
      </c>
      <c r="CT85" s="10">
        <v>5.9571800000000001E-2</v>
      </c>
      <c r="CU85" s="10">
        <v>0</v>
      </c>
      <c r="CV85" s="10">
        <v>0</v>
      </c>
      <c r="CW85" s="10">
        <v>7.2061600000000003E-2</v>
      </c>
      <c r="CX85" s="10">
        <v>6.5839400000000006E-2</v>
      </c>
      <c r="CY85" s="10">
        <v>0</v>
      </c>
      <c r="CZ85" s="10">
        <v>0</v>
      </c>
      <c r="DA85" s="10">
        <v>5.16555E-2</v>
      </c>
      <c r="DB85" s="10">
        <v>4.8529799999999998E-2</v>
      </c>
      <c r="DC85" s="10">
        <v>0</v>
      </c>
      <c r="DD85" s="10">
        <v>0</v>
      </c>
      <c r="DE85" s="10">
        <v>6.5921499999999994E-2</v>
      </c>
      <c r="DF85" s="10">
        <v>5.9480499999999999E-2</v>
      </c>
      <c r="DG85" s="10">
        <v>0</v>
      </c>
      <c r="DH85" s="10">
        <v>0</v>
      </c>
      <c r="DI85" s="10">
        <v>6.2867699999999999E-2</v>
      </c>
      <c r="DJ85" s="10">
        <v>5.94948E-2</v>
      </c>
      <c r="DK85" s="10">
        <v>0</v>
      </c>
      <c r="DL85" s="10">
        <v>0</v>
      </c>
      <c r="DM85" s="10">
        <v>6.8646600000000002E-2</v>
      </c>
      <c r="DN85" s="10">
        <v>6.4312499999999995E-2</v>
      </c>
      <c r="DO85" s="10">
        <v>0</v>
      </c>
      <c r="DP85" s="10">
        <v>0</v>
      </c>
      <c r="DQ85" s="10">
        <v>6.4104499999999995E-2</v>
      </c>
      <c r="DR85" s="10">
        <v>6.8325200000000003E-2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0.62555030066511796</v>
      </c>
      <c r="F86" s="10">
        <v>0.562677845126899</v>
      </c>
      <c r="G86" s="10">
        <v>0</v>
      </c>
      <c r="H86" s="10">
        <v>0</v>
      </c>
      <c r="I86" s="10">
        <v>680.21183508836498</v>
      </c>
      <c r="J86" s="10">
        <v>63.189497760919302</v>
      </c>
      <c r="K86" s="10">
        <v>0</v>
      </c>
      <c r="L86" s="10">
        <v>0</v>
      </c>
      <c r="M86" s="10">
        <v>3.20984301662192E-3</v>
      </c>
      <c r="N86" s="10">
        <v>1.64526195206743E-3</v>
      </c>
      <c r="O86" s="10">
        <v>0</v>
      </c>
      <c r="P86" s="10">
        <v>0</v>
      </c>
      <c r="Q86" s="10">
        <v>1.60383315177959E-3</v>
      </c>
      <c r="R86" s="10">
        <v>1.5528503376283499E-3</v>
      </c>
      <c r="S86" s="10">
        <v>0</v>
      </c>
      <c r="T86" s="10">
        <v>0</v>
      </c>
      <c r="U86" s="10">
        <v>1.47841323147269E-3</v>
      </c>
      <c r="V86" s="10">
        <v>1.47162233720968E-3</v>
      </c>
      <c r="W86" s="10">
        <v>0</v>
      </c>
      <c r="X86" s="10">
        <v>0</v>
      </c>
      <c r="Y86" s="10">
        <v>1.09232248280076E-3</v>
      </c>
      <c r="Z86" s="10">
        <v>9.4148797742586699E-4</v>
      </c>
      <c r="AA86" s="10">
        <v>0</v>
      </c>
      <c r="AB86" s="10">
        <v>0</v>
      </c>
      <c r="AC86" s="10">
        <v>3.4562794394475698E-4</v>
      </c>
      <c r="AD86" s="10">
        <v>1.7981719401220799E-4</v>
      </c>
      <c r="AE86" s="10">
        <v>0</v>
      </c>
      <c r="AF86" s="10">
        <v>0</v>
      </c>
      <c r="AG86" s="10">
        <v>1.3048122653554201E-4</v>
      </c>
      <c r="AH86" s="10">
        <v>1.04083349586837E-4</v>
      </c>
      <c r="AI86" s="10">
        <v>0</v>
      </c>
      <c r="AJ86" s="10">
        <v>0</v>
      </c>
      <c r="AK86" s="10">
        <v>1.80319171928775E-4</v>
      </c>
      <c r="AL86" s="10">
        <v>1.10895089495966E-4</v>
      </c>
      <c r="AM86" s="10">
        <v>0</v>
      </c>
      <c r="AN86" s="10">
        <v>0</v>
      </c>
      <c r="AO86" s="10">
        <v>1.45460119882811E-3</v>
      </c>
      <c r="AP86" s="10">
        <v>2.4317624288683299E-4</v>
      </c>
      <c r="AQ86" s="10">
        <v>0</v>
      </c>
      <c r="AR86" s="10">
        <v>0</v>
      </c>
      <c r="AS86" s="10">
        <v>0.15929484221276399</v>
      </c>
      <c r="AT86" s="10">
        <v>0.14469159360298101</v>
      </c>
      <c r="AU86" s="10">
        <v>0</v>
      </c>
      <c r="AV86" s="10">
        <v>0</v>
      </c>
      <c r="AW86" s="10">
        <v>158.93958886511101</v>
      </c>
      <c r="AX86" s="10">
        <v>16.927563854528501</v>
      </c>
      <c r="AY86" s="10">
        <v>0</v>
      </c>
      <c r="AZ86" s="10">
        <v>0</v>
      </c>
      <c r="BA86" s="10">
        <v>1.9777808179687602E-3</v>
      </c>
      <c r="BB86" s="10">
        <v>1.0919466606246001E-3</v>
      </c>
      <c r="BC86" s="10">
        <v>0</v>
      </c>
      <c r="BD86" s="10">
        <v>0</v>
      </c>
      <c r="BE86" s="10">
        <v>1.08091820149469E-3</v>
      </c>
      <c r="BF86" s="10">
        <v>1.06212914636141E-3</v>
      </c>
      <c r="BG86" s="10">
        <v>0</v>
      </c>
      <c r="BH86" s="10">
        <v>0</v>
      </c>
      <c r="BI86" s="10">
        <v>1.0222137624095501E-3</v>
      </c>
      <c r="BJ86" s="10">
        <v>1.00450439810882E-3</v>
      </c>
      <c r="BK86" s="10">
        <v>0</v>
      </c>
      <c r="BL86" s="10">
        <v>0</v>
      </c>
      <c r="BM86" s="10">
        <v>7.3403381898653596E-4</v>
      </c>
      <c r="BN86" s="10">
        <v>6.2479613546307896E-4</v>
      </c>
      <c r="BO86" s="10">
        <v>0</v>
      </c>
      <c r="BP86" s="10">
        <v>0</v>
      </c>
      <c r="BQ86" s="10">
        <v>2.0048417322067599E-4</v>
      </c>
      <c r="BR86" s="10">
        <v>9.2267947124824494E-5</v>
      </c>
      <c r="BS86" s="10">
        <v>0</v>
      </c>
      <c r="BT86" s="10">
        <v>0</v>
      </c>
      <c r="BU86" s="10">
        <v>6.7035598484519604E-5</v>
      </c>
      <c r="BV86" s="10">
        <v>6.2574677007567006E-5</v>
      </c>
      <c r="BW86" s="10">
        <v>0</v>
      </c>
      <c r="BX86" s="10">
        <v>0</v>
      </c>
      <c r="BY86" s="10">
        <v>6.4198758766751901E-5</v>
      </c>
      <c r="BZ86" s="10">
        <v>5.9302953763919299E-5</v>
      </c>
      <c r="CA86" s="10">
        <v>0</v>
      </c>
      <c r="CB86" s="10">
        <v>0</v>
      </c>
      <c r="CC86" s="10">
        <v>5.1548623102910297E-4</v>
      </c>
      <c r="CD86" s="10">
        <v>7.5406390091395807E-5</v>
      </c>
      <c r="CE86" s="10">
        <v>0</v>
      </c>
      <c r="CF86" s="10">
        <v>0</v>
      </c>
      <c r="CG86" s="10">
        <v>4.8113799999999998E-2</v>
      </c>
      <c r="CH86" s="10">
        <v>4.4513299999999999E-2</v>
      </c>
      <c r="CI86" s="10">
        <v>0</v>
      </c>
      <c r="CJ86" s="10">
        <v>0</v>
      </c>
      <c r="CK86" s="10">
        <v>6.5117499999999995E-2</v>
      </c>
      <c r="CL86" s="10">
        <v>6.1202800000000002E-2</v>
      </c>
      <c r="CM86" s="10">
        <v>0</v>
      </c>
      <c r="CN86" s="10">
        <v>0</v>
      </c>
      <c r="CO86" s="10">
        <v>7.7556799999999995E-2</v>
      </c>
      <c r="CP86" s="10">
        <v>7.3311699999999994E-2</v>
      </c>
      <c r="CQ86" s="10">
        <v>0</v>
      </c>
      <c r="CR86" s="10">
        <v>0</v>
      </c>
      <c r="CS86" s="10">
        <v>7.9107800000000006E-2</v>
      </c>
      <c r="CT86" s="10">
        <v>7.6668399999999998E-2</v>
      </c>
      <c r="CU86" s="10">
        <v>0</v>
      </c>
      <c r="CV86" s="10">
        <v>0</v>
      </c>
      <c r="CW86" s="10">
        <v>9.9268400000000007E-2</v>
      </c>
      <c r="CX86" s="10">
        <v>8.7590899999999999E-2</v>
      </c>
      <c r="CY86" s="10">
        <v>0</v>
      </c>
      <c r="CZ86" s="10">
        <v>0</v>
      </c>
      <c r="DA86" s="10">
        <v>6.4348699999999995E-2</v>
      </c>
      <c r="DB86" s="10">
        <v>6.1318900000000003E-2</v>
      </c>
      <c r="DC86" s="10">
        <v>0</v>
      </c>
      <c r="DD86" s="10">
        <v>0</v>
      </c>
      <c r="DE86" s="10">
        <v>8.5241800000000006E-2</v>
      </c>
      <c r="DF86" s="10">
        <v>8.2308300000000001E-2</v>
      </c>
      <c r="DG86" s="10">
        <v>0</v>
      </c>
      <c r="DH86" s="10">
        <v>0</v>
      </c>
      <c r="DI86" s="10">
        <v>7.6965199999999998E-2</v>
      </c>
      <c r="DJ86" s="10">
        <v>7.3797600000000005E-2</v>
      </c>
      <c r="DK86" s="10">
        <v>0</v>
      </c>
      <c r="DL86" s="10">
        <v>0</v>
      </c>
      <c r="DM86" s="10">
        <v>8.8737099999999999E-2</v>
      </c>
      <c r="DN86" s="10">
        <v>8.4528400000000004E-2</v>
      </c>
      <c r="DO86" s="10">
        <v>0</v>
      </c>
      <c r="DP86" s="10">
        <v>0</v>
      </c>
      <c r="DQ86" s="10">
        <v>9.2047100000000007E-2</v>
      </c>
      <c r="DR86" s="10">
        <v>9.4946100000000005E-2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4.5472289361949398</v>
      </c>
      <c r="F87" s="10">
        <v>5.8126052871685596</v>
      </c>
      <c r="G87" s="10">
        <v>0</v>
      </c>
      <c r="H87" s="10">
        <v>0</v>
      </c>
      <c r="I87" s="10">
        <v>388.99522883593198</v>
      </c>
      <c r="J87" s="10">
        <v>181.75904111608</v>
      </c>
      <c r="K87" s="10">
        <v>0</v>
      </c>
      <c r="L87" s="10">
        <v>0</v>
      </c>
      <c r="M87" s="10">
        <v>2.3622156651568801E-3</v>
      </c>
      <c r="N87" s="10">
        <v>1.5239817253147501E-3</v>
      </c>
      <c r="O87" s="10">
        <v>0</v>
      </c>
      <c r="P87" s="10">
        <v>0</v>
      </c>
      <c r="Q87" s="10">
        <v>1.51978227455729E-3</v>
      </c>
      <c r="R87" s="10">
        <v>1.51972584758071E-3</v>
      </c>
      <c r="S87" s="10">
        <v>0</v>
      </c>
      <c r="T87" s="10">
        <v>0</v>
      </c>
      <c r="U87" s="10">
        <v>1.4027996381190001E-3</v>
      </c>
      <c r="V87" s="10">
        <v>1.32974421102557E-3</v>
      </c>
      <c r="W87" s="10">
        <v>0</v>
      </c>
      <c r="X87" s="10">
        <v>0</v>
      </c>
      <c r="Y87" s="10">
        <v>8.1117613690262502E-4</v>
      </c>
      <c r="Z87" s="10">
        <v>4.99964865693314E-4</v>
      </c>
      <c r="AA87" s="10">
        <v>0</v>
      </c>
      <c r="AB87" s="10">
        <v>0</v>
      </c>
      <c r="AC87" s="10">
        <v>2.0886944597663099E-4</v>
      </c>
      <c r="AD87" s="10">
        <v>9.5412688188023495E-5</v>
      </c>
      <c r="AE87" s="10">
        <v>0</v>
      </c>
      <c r="AF87" s="10">
        <v>0</v>
      </c>
      <c r="AG87" s="10">
        <v>1.1003268233364401E-4</v>
      </c>
      <c r="AH87" s="10">
        <v>9.55346262537793E-5</v>
      </c>
      <c r="AI87" s="10">
        <v>0</v>
      </c>
      <c r="AJ87" s="10">
        <v>0</v>
      </c>
      <c r="AK87" s="10">
        <v>2.55982503367003E-4</v>
      </c>
      <c r="AL87" s="10">
        <v>1.11466591051157E-4</v>
      </c>
      <c r="AM87" s="10">
        <v>0</v>
      </c>
      <c r="AN87" s="10">
        <v>0</v>
      </c>
      <c r="AO87" s="10">
        <v>1.58057365349462E-3</v>
      </c>
      <c r="AP87" s="10">
        <v>2.3170843694643499E-4</v>
      </c>
      <c r="AQ87" s="10">
        <v>0</v>
      </c>
      <c r="AR87" s="10">
        <v>0</v>
      </c>
      <c r="AS87" s="10">
        <v>1.11104596843943</v>
      </c>
      <c r="AT87" s="10">
        <v>1.45934895747233</v>
      </c>
      <c r="AU87" s="10">
        <v>0</v>
      </c>
      <c r="AV87" s="10">
        <v>0</v>
      </c>
      <c r="AW87" s="10">
        <v>99.137986466474501</v>
      </c>
      <c r="AX87" s="10">
        <v>45.054044175848396</v>
      </c>
      <c r="AY87" s="10">
        <v>0</v>
      </c>
      <c r="AZ87" s="10">
        <v>0</v>
      </c>
      <c r="BA87" s="10">
        <v>1.40557236208274E-3</v>
      </c>
      <c r="BB87" s="10">
        <v>1.06765691878958E-3</v>
      </c>
      <c r="BC87" s="10">
        <v>0</v>
      </c>
      <c r="BD87" s="10">
        <v>0</v>
      </c>
      <c r="BE87" s="10">
        <v>1.06453477127449E-3</v>
      </c>
      <c r="BF87" s="10">
        <v>1.05200826163083E-3</v>
      </c>
      <c r="BG87" s="10">
        <v>0</v>
      </c>
      <c r="BH87" s="10">
        <v>0</v>
      </c>
      <c r="BI87" s="10">
        <v>9.7472633694510201E-4</v>
      </c>
      <c r="BJ87" s="10">
        <v>9.1591855543675697E-4</v>
      </c>
      <c r="BK87" s="10">
        <v>0</v>
      </c>
      <c r="BL87" s="10">
        <v>0</v>
      </c>
      <c r="BM87" s="10">
        <v>5.4491118889548197E-4</v>
      </c>
      <c r="BN87" s="10">
        <v>3.2191886203559002E-4</v>
      </c>
      <c r="BO87" s="10">
        <v>0</v>
      </c>
      <c r="BP87" s="10">
        <v>0</v>
      </c>
      <c r="BQ87" s="10">
        <v>1.19085386712204E-4</v>
      </c>
      <c r="BR87" s="10">
        <v>6.44593894425059E-5</v>
      </c>
      <c r="BS87" s="10">
        <v>0</v>
      </c>
      <c r="BT87" s="10">
        <v>0</v>
      </c>
      <c r="BU87" s="10">
        <v>6.5409831143126203E-5</v>
      </c>
      <c r="BV87" s="10">
        <v>6.3602984529019703E-5</v>
      </c>
      <c r="BW87" s="10">
        <v>0</v>
      </c>
      <c r="BX87" s="10">
        <v>0</v>
      </c>
      <c r="BY87" s="10">
        <v>7.1131858653560506E-5</v>
      </c>
      <c r="BZ87" s="10">
        <v>5.9275681115891299E-5</v>
      </c>
      <c r="CA87" s="10">
        <v>0</v>
      </c>
      <c r="CB87" s="10">
        <v>0</v>
      </c>
      <c r="CC87" s="10">
        <v>4.2090955836315001E-4</v>
      </c>
      <c r="CD87" s="10">
        <v>6.2562211496865094E-5</v>
      </c>
      <c r="CE87" s="10">
        <v>0</v>
      </c>
      <c r="CF87" s="10">
        <v>0</v>
      </c>
      <c r="CG87" s="10">
        <v>6.1020699999999997E-2</v>
      </c>
      <c r="CH87" s="10">
        <v>6.48532E-2</v>
      </c>
      <c r="CI87" s="10">
        <v>0</v>
      </c>
      <c r="CJ87" s="10">
        <v>0</v>
      </c>
      <c r="CK87" s="10">
        <v>8.82521E-2</v>
      </c>
      <c r="CL87" s="10">
        <v>9.0340599999999993E-2</v>
      </c>
      <c r="CM87" s="10">
        <v>0</v>
      </c>
      <c r="CN87" s="10">
        <v>0</v>
      </c>
      <c r="CO87" s="10">
        <v>0.1056469</v>
      </c>
      <c r="CP87" s="10">
        <v>0.10313650000000001</v>
      </c>
      <c r="CQ87" s="10">
        <v>0</v>
      </c>
      <c r="CR87" s="10">
        <v>0</v>
      </c>
      <c r="CS87" s="10">
        <v>0.11313230000000001</v>
      </c>
      <c r="CT87" s="10">
        <v>0.1092974</v>
      </c>
      <c r="CU87" s="10">
        <v>0</v>
      </c>
      <c r="CV87" s="10">
        <v>0</v>
      </c>
      <c r="CW87" s="10">
        <v>0.1228075</v>
      </c>
      <c r="CX87" s="10">
        <v>0.1168973</v>
      </c>
      <c r="CY87" s="10">
        <v>0</v>
      </c>
      <c r="CZ87" s="10">
        <v>0</v>
      </c>
      <c r="DA87" s="10">
        <v>0.1867907</v>
      </c>
      <c r="DB87" s="10">
        <v>0.30962319999999999</v>
      </c>
      <c r="DC87" s="10">
        <v>0</v>
      </c>
      <c r="DD87" s="10">
        <v>0</v>
      </c>
      <c r="DE87" s="10">
        <v>0.1171005</v>
      </c>
      <c r="DF87" s="10">
        <v>0.1114536</v>
      </c>
      <c r="DG87" s="10">
        <v>0</v>
      </c>
      <c r="DH87" s="10">
        <v>0</v>
      </c>
      <c r="DI87" s="10">
        <v>0.1149522</v>
      </c>
      <c r="DJ87" s="10">
        <v>0.1108908</v>
      </c>
      <c r="DK87" s="10">
        <v>0</v>
      </c>
      <c r="DL87" s="10">
        <v>0</v>
      </c>
      <c r="DM87" s="10">
        <v>0.13387660000000001</v>
      </c>
      <c r="DN87" s="10">
        <v>0.1282182</v>
      </c>
      <c r="DO87" s="10">
        <v>0</v>
      </c>
      <c r="DP87" s="10">
        <v>0</v>
      </c>
      <c r="DQ87" s="10">
        <v>0.1148825</v>
      </c>
      <c r="DR87" s="10">
        <v>0.103892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14.8163913257312</v>
      </c>
      <c r="F88" s="10">
        <v>94.562366094014095</v>
      </c>
      <c r="G88" s="10">
        <v>0</v>
      </c>
      <c r="H88" s="10">
        <v>0</v>
      </c>
      <c r="I88" s="10">
        <v>2974.6216867360099</v>
      </c>
      <c r="J88" s="10">
        <v>3521.32172849484</v>
      </c>
      <c r="K88" s="10">
        <v>0</v>
      </c>
      <c r="L88" s="10">
        <v>0</v>
      </c>
      <c r="M88" s="10">
        <v>1.9092101869792001E-3</v>
      </c>
      <c r="N88" s="10">
        <v>1.5327604145530501E-3</v>
      </c>
      <c r="O88" s="10">
        <v>0</v>
      </c>
      <c r="P88" s="10">
        <v>0</v>
      </c>
      <c r="Q88" s="10">
        <v>1.4669462906790099E-3</v>
      </c>
      <c r="R88" s="10">
        <v>1.4867783990889501E-3</v>
      </c>
      <c r="S88" s="10">
        <v>0</v>
      </c>
      <c r="T88" s="10">
        <v>0</v>
      </c>
      <c r="U88" s="10">
        <v>1.28965615034081E-3</v>
      </c>
      <c r="V88" s="10">
        <v>1.11591279274527E-3</v>
      </c>
      <c r="W88" s="10">
        <v>0</v>
      </c>
      <c r="X88" s="10">
        <v>0</v>
      </c>
      <c r="Y88" s="10">
        <v>5.5605658282188697E-4</v>
      </c>
      <c r="Z88" s="10">
        <v>2.1288709514096001E-4</v>
      </c>
      <c r="AA88" s="10">
        <v>0</v>
      </c>
      <c r="AB88" s="10">
        <v>0</v>
      </c>
      <c r="AC88" s="10">
        <v>1.4531907841860999E-4</v>
      </c>
      <c r="AD88" s="10">
        <v>1.0175780210319699E-4</v>
      </c>
      <c r="AE88" s="10">
        <v>0</v>
      </c>
      <c r="AF88" s="10">
        <v>0</v>
      </c>
      <c r="AG88" s="10">
        <v>1.2410363849241199E-4</v>
      </c>
      <c r="AH88" s="10">
        <v>1.04611227776386E-4</v>
      </c>
      <c r="AI88" s="10">
        <v>0</v>
      </c>
      <c r="AJ88" s="10">
        <v>0</v>
      </c>
      <c r="AK88" s="10">
        <v>3.8572913867571497E-4</v>
      </c>
      <c r="AL88" s="10">
        <v>1.1399528048777801E-4</v>
      </c>
      <c r="AM88" s="10">
        <v>0</v>
      </c>
      <c r="AN88" s="10">
        <v>0</v>
      </c>
      <c r="AO88" s="10">
        <v>2.7572298454130498E-3</v>
      </c>
      <c r="AP88" s="10">
        <v>2.3073667776130099E-4</v>
      </c>
      <c r="AQ88" s="10">
        <v>0</v>
      </c>
      <c r="AR88" s="10">
        <v>0</v>
      </c>
      <c r="AS88" s="10">
        <v>3.5328259829817799</v>
      </c>
      <c r="AT88" s="10">
        <v>21.760097463197599</v>
      </c>
      <c r="AU88" s="10">
        <v>0</v>
      </c>
      <c r="AV88" s="10">
        <v>0</v>
      </c>
      <c r="AW88" s="10">
        <v>720.92444808551204</v>
      </c>
      <c r="AX88" s="10">
        <v>845.60933205622803</v>
      </c>
      <c r="AY88" s="10">
        <v>0</v>
      </c>
      <c r="AZ88" s="10">
        <v>0</v>
      </c>
      <c r="BA88" s="10">
        <v>1.17349408960355E-3</v>
      </c>
      <c r="BB88" s="10">
        <v>1.0652254799968499E-3</v>
      </c>
      <c r="BC88" s="10">
        <v>0</v>
      </c>
      <c r="BD88" s="10">
        <v>0</v>
      </c>
      <c r="BE88" s="10">
        <v>1.05047167327915E-3</v>
      </c>
      <c r="BF88" s="10">
        <v>1.03181081197698E-3</v>
      </c>
      <c r="BG88" s="10">
        <v>0</v>
      </c>
      <c r="BH88" s="10">
        <v>0</v>
      </c>
      <c r="BI88" s="10">
        <v>8.9369805266677302E-4</v>
      </c>
      <c r="BJ88" s="10">
        <v>7.6594441474482297E-4</v>
      </c>
      <c r="BK88" s="10">
        <v>0</v>
      </c>
      <c r="BL88" s="10">
        <v>0</v>
      </c>
      <c r="BM88" s="10">
        <v>3.65429870933855E-4</v>
      </c>
      <c r="BN88" s="10">
        <v>1.2546383545627201E-4</v>
      </c>
      <c r="BO88" s="10">
        <v>0</v>
      </c>
      <c r="BP88" s="10">
        <v>0</v>
      </c>
      <c r="BQ88" s="10">
        <v>8.4329886751095294E-5</v>
      </c>
      <c r="BR88" s="10">
        <v>6.5352981209742194E-5</v>
      </c>
      <c r="BS88" s="10">
        <v>0</v>
      </c>
      <c r="BT88" s="10">
        <v>0</v>
      </c>
      <c r="BU88" s="10">
        <v>6.5378698474120606E-5</v>
      </c>
      <c r="BV88" s="10">
        <v>6.4269901230631997E-5</v>
      </c>
      <c r="BW88" s="10">
        <v>0</v>
      </c>
      <c r="BX88" s="10">
        <v>0</v>
      </c>
      <c r="BY88" s="10">
        <v>1.04743353773273E-4</v>
      </c>
      <c r="BZ88" s="10">
        <v>5.5845155937803602E-5</v>
      </c>
      <c r="CA88" s="10">
        <v>0</v>
      </c>
      <c r="CB88" s="10">
        <v>0</v>
      </c>
      <c r="CC88" s="10">
        <v>6.4726488534289799E-4</v>
      </c>
      <c r="CD88" s="10">
        <v>5.6210184591709599E-5</v>
      </c>
      <c r="CE88" s="10">
        <v>0</v>
      </c>
      <c r="CF88" s="10">
        <v>0</v>
      </c>
      <c r="CG88" s="10">
        <v>0.1224534</v>
      </c>
      <c r="CH88" s="10">
        <v>0.13017770000000001</v>
      </c>
      <c r="CI88" s="10">
        <v>0</v>
      </c>
      <c r="CJ88" s="10">
        <v>0</v>
      </c>
      <c r="CK88" s="10">
        <v>0.15333659999999999</v>
      </c>
      <c r="CL88" s="10">
        <v>0.14446899999999999</v>
      </c>
      <c r="CM88" s="10">
        <v>0</v>
      </c>
      <c r="CN88" s="10">
        <v>0</v>
      </c>
      <c r="CO88" s="10">
        <v>0.168403</v>
      </c>
      <c r="CP88" s="10">
        <v>0.167185</v>
      </c>
      <c r="CQ88" s="10">
        <v>0</v>
      </c>
      <c r="CR88" s="10">
        <v>0</v>
      </c>
      <c r="CS88" s="10">
        <v>0.19194159999999999</v>
      </c>
      <c r="CT88" s="10">
        <v>0.18742619999999999</v>
      </c>
      <c r="CU88" s="10">
        <v>0</v>
      </c>
      <c r="CV88" s="10">
        <v>0</v>
      </c>
      <c r="CW88" s="10">
        <v>0.1812211</v>
      </c>
      <c r="CX88" s="10">
        <v>0.1767552</v>
      </c>
      <c r="CY88" s="10">
        <v>0</v>
      </c>
      <c r="CZ88" s="10">
        <v>0</v>
      </c>
      <c r="DA88" s="10">
        <v>0.47851739999999998</v>
      </c>
      <c r="DB88" s="10">
        <v>0.20093430000000001</v>
      </c>
      <c r="DC88" s="10">
        <v>0</v>
      </c>
      <c r="DD88" s="10">
        <v>0</v>
      </c>
      <c r="DE88" s="10">
        <v>0.18321999999999999</v>
      </c>
      <c r="DF88" s="10">
        <v>0.18611520000000001</v>
      </c>
      <c r="DG88" s="10">
        <v>0</v>
      </c>
      <c r="DH88" s="10">
        <v>0</v>
      </c>
      <c r="DI88" s="10">
        <v>0.19220129999999999</v>
      </c>
      <c r="DJ88" s="10">
        <v>0.194739</v>
      </c>
      <c r="DK88" s="10">
        <v>0</v>
      </c>
      <c r="DL88" s="10">
        <v>0</v>
      </c>
      <c r="DM88" s="10">
        <v>0.20108419999999999</v>
      </c>
      <c r="DN88" s="10">
        <v>0.18874830000000001</v>
      </c>
      <c r="DO88" s="10">
        <v>0</v>
      </c>
      <c r="DP88" s="10">
        <v>0</v>
      </c>
      <c r="DQ88" s="10">
        <v>0.16922300000000001</v>
      </c>
      <c r="DR88" s="10">
        <v>0.19245039999999999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3.4360698293147198</v>
      </c>
      <c r="F89" s="10">
        <v>528.31244557331695</v>
      </c>
      <c r="G89" s="10">
        <v>0</v>
      </c>
      <c r="H89" s="10">
        <v>0</v>
      </c>
      <c r="I89" s="10">
        <v>2747.2874822058998</v>
      </c>
      <c r="J89" s="10">
        <v>42711.594191079297</v>
      </c>
      <c r="K89" s="10">
        <v>0</v>
      </c>
      <c r="L89" s="10">
        <v>0</v>
      </c>
      <c r="M89" s="10">
        <v>1.6746723868526501E-3</v>
      </c>
      <c r="N89" s="10">
        <v>1.5263875231144701E-3</v>
      </c>
      <c r="O89" s="10">
        <v>0</v>
      </c>
      <c r="P89" s="10">
        <v>0</v>
      </c>
      <c r="Q89" s="10">
        <v>1.4593910030686701E-3</v>
      </c>
      <c r="R89" s="10">
        <v>1.4310353833123901E-3</v>
      </c>
      <c r="S89" s="10">
        <v>0</v>
      </c>
      <c r="T89" s="10">
        <v>0</v>
      </c>
      <c r="U89" s="10">
        <v>1.1143911086440601E-3</v>
      </c>
      <c r="V89" s="10">
        <v>8.1449242885013595E-4</v>
      </c>
      <c r="W89" s="10">
        <v>0</v>
      </c>
      <c r="X89" s="10">
        <v>0</v>
      </c>
      <c r="Y89" s="10">
        <v>3.5864603195483202E-4</v>
      </c>
      <c r="Z89" s="10">
        <v>1.07652726131058E-4</v>
      </c>
      <c r="AA89" s="10">
        <v>0</v>
      </c>
      <c r="AB89" s="10">
        <v>0</v>
      </c>
      <c r="AC89" s="10">
        <v>1.15243008564331E-4</v>
      </c>
      <c r="AD89" s="10">
        <v>1.04459811934216E-4</v>
      </c>
      <c r="AE89" s="10">
        <v>0</v>
      </c>
      <c r="AF89" s="10">
        <v>0</v>
      </c>
      <c r="AG89" s="10">
        <v>1.4621107283063799E-4</v>
      </c>
      <c r="AH89" s="10">
        <v>1.1182022085870501E-4</v>
      </c>
      <c r="AI89" s="10">
        <v>0</v>
      </c>
      <c r="AJ89" s="10">
        <v>0</v>
      </c>
      <c r="AK89" s="10">
        <v>6.2407097884549501E-4</v>
      </c>
      <c r="AL89" s="10">
        <v>1.89651436991595E-4</v>
      </c>
      <c r="AM89" s="10">
        <v>0</v>
      </c>
      <c r="AN89" s="10">
        <v>0</v>
      </c>
      <c r="AO89" s="10">
        <v>5.5744998008784297E-3</v>
      </c>
      <c r="AP89" s="10">
        <v>3.0179192057444598E-4</v>
      </c>
      <c r="AQ89" s="10">
        <v>0</v>
      </c>
      <c r="AR89" s="10">
        <v>0</v>
      </c>
      <c r="AS89" s="10">
        <v>0.99850717883637297</v>
      </c>
      <c r="AT89" s="10">
        <v>143.41627858053999</v>
      </c>
      <c r="AU89" s="10">
        <v>0</v>
      </c>
      <c r="AV89" s="10">
        <v>0</v>
      </c>
      <c r="AW89" s="10">
        <v>634.21710005870602</v>
      </c>
      <c r="AX89" s="10">
        <v>9848.2525501468608</v>
      </c>
      <c r="AY89" s="10">
        <v>0</v>
      </c>
      <c r="AZ89" s="10">
        <v>0</v>
      </c>
      <c r="BA89" s="10">
        <v>1.0961843941666299E-3</v>
      </c>
      <c r="BB89" s="10">
        <v>1.0610500760484299E-3</v>
      </c>
      <c r="BC89" s="10">
        <v>0</v>
      </c>
      <c r="BD89" s="10">
        <v>0</v>
      </c>
      <c r="BE89" s="10">
        <v>1.0292616138819701E-3</v>
      </c>
      <c r="BF89" s="10">
        <v>9.92686645834376E-4</v>
      </c>
      <c r="BG89" s="10">
        <v>0</v>
      </c>
      <c r="BH89" s="10">
        <v>0</v>
      </c>
      <c r="BI89" s="10">
        <v>7.6728266234482102E-4</v>
      </c>
      <c r="BJ89" s="10">
        <v>5.5078917119587799E-4</v>
      </c>
      <c r="BK89" s="10">
        <v>0</v>
      </c>
      <c r="BL89" s="10">
        <v>0</v>
      </c>
      <c r="BM89" s="10">
        <v>2.2600240192057199E-4</v>
      </c>
      <c r="BN89" s="10">
        <v>6.9696002990403801E-5</v>
      </c>
      <c r="BO89" s="10">
        <v>0</v>
      </c>
      <c r="BP89" s="10">
        <v>0</v>
      </c>
      <c r="BQ89" s="10">
        <v>7.1553838434527898E-5</v>
      </c>
      <c r="BR89" s="10">
        <v>6.5596711589955105E-5</v>
      </c>
      <c r="BS89" s="10">
        <v>0</v>
      </c>
      <c r="BT89" s="10">
        <v>0</v>
      </c>
      <c r="BU89" s="10">
        <v>6.6265238917116495E-5</v>
      </c>
      <c r="BV89" s="10">
        <v>6.3421144771200997E-5</v>
      </c>
      <c r="BW89" s="10">
        <v>0</v>
      </c>
      <c r="BX89" s="10">
        <v>0</v>
      </c>
      <c r="BY89" s="10">
        <v>1.5188481306393901E-4</v>
      </c>
      <c r="BZ89" s="10">
        <v>5.6255078502505301E-5</v>
      </c>
      <c r="CA89" s="10">
        <v>0</v>
      </c>
      <c r="CB89" s="10">
        <v>0</v>
      </c>
      <c r="CC89" s="10">
        <v>1.53495751840965E-3</v>
      </c>
      <c r="CD89" s="10">
        <v>6.7399494480531496E-5</v>
      </c>
      <c r="CE89" s="10">
        <v>0</v>
      </c>
      <c r="CF89" s="10">
        <v>0</v>
      </c>
      <c r="CG89" s="10">
        <v>0.22512940000000001</v>
      </c>
      <c r="CH89" s="10">
        <v>0.2441683</v>
      </c>
      <c r="CI89" s="10">
        <v>0</v>
      </c>
      <c r="CJ89" s="10">
        <v>0</v>
      </c>
      <c r="CK89" s="10">
        <v>0.27154980000000001</v>
      </c>
      <c r="CL89" s="10">
        <v>0.29378320000000002</v>
      </c>
      <c r="CM89" s="10">
        <v>0</v>
      </c>
      <c r="CN89" s="10">
        <v>0</v>
      </c>
      <c r="CO89" s="10">
        <v>0.31949</v>
      </c>
      <c r="CP89" s="10">
        <v>0.31068839999999998</v>
      </c>
      <c r="CQ89" s="10">
        <v>0</v>
      </c>
      <c r="CR89" s="10">
        <v>0</v>
      </c>
      <c r="CS89" s="10">
        <v>0.3345011</v>
      </c>
      <c r="CT89" s="10">
        <v>0.32323980000000002</v>
      </c>
      <c r="CU89" s="10">
        <v>0</v>
      </c>
      <c r="CV89" s="10">
        <v>0</v>
      </c>
      <c r="CW89" s="10">
        <v>0.34268690000000002</v>
      </c>
      <c r="CX89" s="10">
        <v>0.33848410000000001</v>
      </c>
      <c r="CY89" s="10">
        <v>0</v>
      </c>
      <c r="CZ89" s="10">
        <v>0</v>
      </c>
      <c r="DA89" s="10">
        <v>0.3311905</v>
      </c>
      <c r="DB89" s="10">
        <v>0.31628709999999999</v>
      </c>
      <c r="DC89" s="10">
        <v>0</v>
      </c>
      <c r="DD89" s="10">
        <v>0</v>
      </c>
      <c r="DE89" s="10">
        <v>0.32708209999999999</v>
      </c>
      <c r="DF89" s="10">
        <v>0.34827239999999998</v>
      </c>
      <c r="DG89" s="10">
        <v>0</v>
      </c>
      <c r="DH89" s="10">
        <v>0</v>
      </c>
      <c r="DI89" s="10">
        <v>0.3596047</v>
      </c>
      <c r="DJ89" s="10">
        <v>0.3396632</v>
      </c>
      <c r="DK89" s="10">
        <v>0</v>
      </c>
      <c r="DL89" s="10">
        <v>0</v>
      </c>
      <c r="DM89" s="10">
        <v>0.36924459999999998</v>
      </c>
      <c r="DN89" s="10">
        <v>0.36956090000000003</v>
      </c>
      <c r="DO89" s="10">
        <v>0</v>
      </c>
      <c r="DP89" s="10">
        <v>0</v>
      </c>
      <c r="DQ89" s="10">
        <v>0.37183500000000003</v>
      </c>
      <c r="DR89" s="10">
        <v>0.34834330000000002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3.9697121981484602</v>
      </c>
      <c r="F90" s="10">
        <v>6080.0001078761497</v>
      </c>
      <c r="G90" s="10">
        <v>0</v>
      </c>
      <c r="H90" s="10">
        <v>0</v>
      </c>
      <c r="I90" s="10">
        <v>4721.6448483289996</v>
      </c>
      <c r="J90" s="10">
        <v>2007520.0491899401</v>
      </c>
      <c r="K90" s="10">
        <v>0</v>
      </c>
      <c r="L90" s="10">
        <v>0</v>
      </c>
      <c r="M90" s="10">
        <v>1.5519750790585201E-3</v>
      </c>
      <c r="N90" s="10">
        <v>1.51449959626138E-3</v>
      </c>
      <c r="O90" s="10">
        <v>0</v>
      </c>
      <c r="P90" s="10">
        <v>0</v>
      </c>
      <c r="Q90" s="10">
        <v>1.41737121628238E-3</v>
      </c>
      <c r="R90" s="10">
        <v>1.3295272605924301E-3</v>
      </c>
      <c r="S90" s="10">
        <v>0</v>
      </c>
      <c r="T90" s="10">
        <v>0</v>
      </c>
      <c r="U90" s="10">
        <v>8.8059803614856701E-4</v>
      </c>
      <c r="V90" s="10">
        <v>4.8080974140928001E-4</v>
      </c>
      <c r="W90" s="10">
        <v>0</v>
      </c>
      <c r="X90" s="10">
        <v>0</v>
      </c>
      <c r="Y90" s="10">
        <v>2.30420045997715E-4</v>
      </c>
      <c r="Z90" s="10">
        <v>1.04624214029236E-4</v>
      </c>
      <c r="AA90" s="10">
        <v>0</v>
      </c>
      <c r="AB90" s="10">
        <v>0</v>
      </c>
      <c r="AC90" s="10">
        <v>1.12706407486007E-4</v>
      </c>
      <c r="AD90" s="10">
        <v>1.06511799664977E-4</v>
      </c>
      <c r="AE90" s="10">
        <v>0</v>
      </c>
      <c r="AF90" s="10">
        <v>0</v>
      </c>
      <c r="AG90" s="10">
        <v>2.1485606817689401E-4</v>
      </c>
      <c r="AH90" s="10">
        <v>1.2873863333639999E-4</v>
      </c>
      <c r="AI90" s="10">
        <v>0</v>
      </c>
      <c r="AJ90" s="10">
        <v>0</v>
      </c>
      <c r="AK90" s="10">
        <v>1.1062511330124901E-3</v>
      </c>
      <c r="AL90" s="10">
        <v>3.9260361095963498E-4</v>
      </c>
      <c r="AM90" s="10">
        <v>0</v>
      </c>
      <c r="AN90" s="10">
        <v>0</v>
      </c>
      <c r="AO90" s="10">
        <v>9.3372569165433208E-3</v>
      </c>
      <c r="AP90" s="10">
        <v>5.3138467142005397E-4</v>
      </c>
      <c r="AQ90" s="10">
        <v>0</v>
      </c>
      <c r="AR90" s="10">
        <v>0</v>
      </c>
      <c r="AS90" s="10">
        <v>1.87922819870737</v>
      </c>
      <c r="AT90" s="10">
        <v>2029.6138322229699</v>
      </c>
      <c r="AU90" s="10">
        <v>0</v>
      </c>
      <c r="AV90" s="10">
        <v>0</v>
      </c>
      <c r="AW90" s="10">
        <v>1104.71085500135</v>
      </c>
      <c r="AX90" s="10">
        <v>487042.16075449099</v>
      </c>
      <c r="AY90" s="10">
        <v>0</v>
      </c>
      <c r="AZ90" s="10">
        <v>0</v>
      </c>
      <c r="BA90" s="10">
        <v>1.0700301361672401E-3</v>
      </c>
      <c r="BB90" s="10">
        <v>1.05274143247871E-3</v>
      </c>
      <c r="BC90" s="10">
        <v>0</v>
      </c>
      <c r="BD90" s="10">
        <v>0</v>
      </c>
      <c r="BE90" s="10">
        <v>9.9115853188241096E-4</v>
      </c>
      <c r="BF90" s="10">
        <v>9.2010538001835397E-4</v>
      </c>
      <c r="BG90" s="10">
        <v>0</v>
      </c>
      <c r="BH90" s="10">
        <v>0</v>
      </c>
      <c r="BI90" s="10">
        <v>5.9911146573520902E-4</v>
      </c>
      <c r="BJ90" s="10">
        <v>3.1256850262332999E-4</v>
      </c>
      <c r="BK90" s="10">
        <v>0</v>
      </c>
      <c r="BL90" s="10">
        <v>0</v>
      </c>
      <c r="BM90" s="10">
        <v>1.37741654198552E-4</v>
      </c>
      <c r="BN90" s="10">
        <v>6.6014671256435997E-5</v>
      </c>
      <c r="BO90" s="10">
        <v>0</v>
      </c>
      <c r="BP90" s="10">
        <v>0</v>
      </c>
      <c r="BQ90" s="10">
        <v>6.7476098284108095E-5</v>
      </c>
      <c r="BR90" s="10">
        <v>6.5433513195887203E-5</v>
      </c>
      <c r="BS90" s="10">
        <v>0</v>
      </c>
      <c r="BT90" s="10">
        <v>0</v>
      </c>
      <c r="BU90" s="10">
        <v>6.9922849179481397E-5</v>
      </c>
      <c r="BV90" s="10">
        <v>6.1844699635306706E-5</v>
      </c>
      <c r="BW90" s="10">
        <v>0</v>
      </c>
      <c r="BX90" s="10">
        <v>0</v>
      </c>
      <c r="BY90" s="10">
        <v>2.4679697172550797E-4</v>
      </c>
      <c r="BZ90" s="10">
        <v>1.07719315401856E-4</v>
      </c>
      <c r="CA90" s="10">
        <v>0</v>
      </c>
      <c r="CB90" s="10">
        <v>0</v>
      </c>
      <c r="CC90" s="10">
        <v>2.0943242282746299E-3</v>
      </c>
      <c r="CD90" s="10">
        <v>1.2224863833528701E-4</v>
      </c>
      <c r="CE90" s="10">
        <v>0</v>
      </c>
      <c r="CF90" s="10">
        <v>0</v>
      </c>
      <c r="CG90" s="10">
        <v>0.44231229999999999</v>
      </c>
      <c r="CH90" s="10">
        <v>0.5456995</v>
      </c>
      <c r="CI90" s="10">
        <v>0</v>
      </c>
      <c r="CJ90" s="10">
        <v>0</v>
      </c>
      <c r="CK90" s="10">
        <v>1.0925271999999999</v>
      </c>
      <c r="CL90" s="10">
        <v>1.0623161000000001</v>
      </c>
      <c r="CM90" s="10">
        <v>0</v>
      </c>
      <c r="CN90" s="10">
        <v>0</v>
      </c>
      <c r="CO90" s="10">
        <v>1.2331437999999999</v>
      </c>
      <c r="CP90" s="10">
        <v>1.4176381</v>
      </c>
      <c r="CQ90" s="10">
        <v>0</v>
      </c>
      <c r="CR90" s="10">
        <v>0</v>
      </c>
      <c r="CS90" s="10">
        <v>1.2832637</v>
      </c>
      <c r="CT90" s="10">
        <v>1.3975774000000001</v>
      </c>
      <c r="CU90" s="10">
        <v>0</v>
      </c>
      <c r="CV90" s="10">
        <v>0</v>
      </c>
      <c r="CW90" s="10">
        <v>1.2798494</v>
      </c>
      <c r="CX90" s="10">
        <v>1.5092877</v>
      </c>
      <c r="CY90" s="10">
        <v>0</v>
      </c>
      <c r="CZ90" s="10">
        <v>0</v>
      </c>
      <c r="DA90" s="10">
        <v>1.2665843000000001</v>
      </c>
      <c r="DB90" s="10">
        <v>2.0278417000000002</v>
      </c>
      <c r="DC90" s="10">
        <v>0</v>
      </c>
      <c r="DD90" s="10">
        <v>0</v>
      </c>
      <c r="DE90" s="10">
        <v>1.3406134000000001</v>
      </c>
      <c r="DF90" s="10">
        <v>1.4885314000000001</v>
      </c>
      <c r="DG90" s="10">
        <v>0</v>
      </c>
      <c r="DH90" s="10">
        <v>0</v>
      </c>
      <c r="DI90" s="10">
        <v>1.2845896000000001</v>
      </c>
      <c r="DJ90" s="10">
        <v>1.3987506999999999</v>
      </c>
      <c r="DK90" s="10">
        <v>0</v>
      </c>
      <c r="DL90" s="10">
        <v>0</v>
      </c>
      <c r="DM90" s="10">
        <v>1.4903987000000001</v>
      </c>
      <c r="DN90" s="10">
        <v>1.6305052</v>
      </c>
      <c r="DO90" s="10">
        <v>0</v>
      </c>
      <c r="DP90" s="10">
        <v>0</v>
      </c>
      <c r="DQ90" s="10">
        <v>1.3730064</v>
      </c>
      <c r="DR90" s="10">
        <v>1.5326013000000001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28.460940321379301</v>
      </c>
      <c r="F91" s="10">
        <v>96406.281195844305</v>
      </c>
      <c r="G91" s="10">
        <v>0</v>
      </c>
      <c r="H91" s="10">
        <v>0</v>
      </c>
      <c r="I91" s="10">
        <v>9573.0685934778903</v>
      </c>
      <c r="J91" s="10">
        <v>283872498.87868398</v>
      </c>
      <c r="K91" s="10">
        <v>0</v>
      </c>
      <c r="L91" s="10">
        <v>0</v>
      </c>
      <c r="M91" s="10">
        <v>1.4818513290572599E-3</v>
      </c>
      <c r="N91" s="10">
        <v>1.49159620517725E-3</v>
      </c>
      <c r="O91" s="10">
        <v>0</v>
      </c>
      <c r="P91" s="10">
        <v>0</v>
      </c>
      <c r="Q91" s="10">
        <v>1.3285740121958701E-3</v>
      </c>
      <c r="R91" s="10">
        <v>1.1548158997168501E-3</v>
      </c>
      <c r="S91" s="10">
        <v>0</v>
      </c>
      <c r="T91" s="10">
        <v>0</v>
      </c>
      <c r="U91" s="10">
        <v>6.2889630406807995E-4</v>
      </c>
      <c r="V91" s="10">
        <v>2.2762787929586601E-4</v>
      </c>
      <c r="W91" s="10">
        <v>0</v>
      </c>
      <c r="X91" s="10">
        <v>0</v>
      </c>
      <c r="Y91" s="10">
        <v>1.58557592369657E-4</v>
      </c>
      <c r="Z91" s="10">
        <v>1.0474627669065899E-4</v>
      </c>
      <c r="AA91" s="10">
        <v>0</v>
      </c>
      <c r="AB91" s="10">
        <v>0</v>
      </c>
      <c r="AC91" s="10">
        <v>1.21217360247783E-4</v>
      </c>
      <c r="AD91" s="10">
        <v>1.10455457822345E-4</v>
      </c>
      <c r="AE91" s="10">
        <v>0</v>
      </c>
      <c r="AF91" s="10">
        <v>0</v>
      </c>
      <c r="AG91" s="10">
        <v>2.9699070283953398E-4</v>
      </c>
      <c r="AH91" s="10">
        <v>1.6462605351552599E-4</v>
      </c>
      <c r="AI91" s="10">
        <v>0</v>
      </c>
      <c r="AJ91" s="10">
        <v>0</v>
      </c>
      <c r="AK91" s="10">
        <v>1.7697148096675901E-3</v>
      </c>
      <c r="AL91" s="10">
        <v>4.8905194627041403E-4</v>
      </c>
      <c r="AM91" s="10">
        <v>0</v>
      </c>
      <c r="AN91" s="10">
        <v>0</v>
      </c>
      <c r="AO91" s="10">
        <v>2.00392387566336E-2</v>
      </c>
      <c r="AP91" s="10">
        <v>1.2350074640959999E-3</v>
      </c>
      <c r="AQ91" s="10">
        <v>0</v>
      </c>
      <c r="AR91" s="10">
        <v>0</v>
      </c>
      <c r="AS91" s="10">
        <v>6.1810698040510204</v>
      </c>
      <c r="AT91" s="10">
        <v>23121.994350219498</v>
      </c>
      <c r="AU91" s="10">
        <v>0</v>
      </c>
      <c r="AV91" s="10">
        <v>0</v>
      </c>
      <c r="AW91" s="10">
        <v>2232.7287664536598</v>
      </c>
      <c r="AX91" s="10">
        <v>68280192.238677099</v>
      </c>
      <c r="AY91" s="10">
        <v>0</v>
      </c>
      <c r="AZ91" s="10">
        <v>0</v>
      </c>
      <c r="BA91" s="10">
        <v>1.0554355366679199E-3</v>
      </c>
      <c r="BB91" s="10">
        <v>1.03637039029631E-3</v>
      </c>
      <c r="BC91" s="10">
        <v>0</v>
      </c>
      <c r="BD91" s="10">
        <v>0</v>
      </c>
      <c r="BE91" s="10">
        <v>9.2347602128136697E-4</v>
      </c>
      <c r="BF91" s="10">
        <v>7.9488902494530701E-4</v>
      </c>
      <c r="BG91" s="10">
        <v>0</v>
      </c>
      <c r="BH91" s="10">
        <v>0</v>
      </c>
      <c r="BI91" s="10">
        <v>4.18482219406007E-4</v>
      </c>
      <c r="BJ91" s="10">
        <v>1.3613730277395401E-4</v>
      </c>
      <c r="BK91" s="10">
        <v>0</v>
      </c>
      <c r="BL91" s="10">
        <v>0</v>
      </c>
      <c r="BM91" s="10">
        <v>9.2458629359158296E-5</v>
      </c>
      <c r="BN91" s="10">
        <v>6.5882480496707896E-5</v>
      </c>
      <c r="BO91" s="10">
        <v>0</v>
      </c>
      <c r="BP91" s="10">
        <v>0</v>
      </c>
      <c r="BQ91" s="10">
        <v>6.5981982634878499E-5</v>
      </c>
      <c r="BR91" s="10">
        <v>6.4918361639525703E-5</v>
      </c>
      <c r="BS91" s="10">
        <v>0</v>
      </c>
      <c r="BT91" s="10">
        <v>0</v>
      </c>
      <c r="BU91" s="10">
        <v>8.2409961574015294E-5</v>
      </c>
      <c r="BV91" s="10">
        <v>6.0844997067241198E-5</v>
      </c>
      <c r="BW91" s="10">
        <v>0</v>
      </c>
      <c r="BX91" s="10">
        <v>0</v>
      </c>
      <c r="BY91" s="10">
        <v>4.2169429405486099E-4</v>
      </c>
      <c r="BZ91" s="10">
        <v>1.5911023982135401E-4</v>
      </c>
      <c r="CA91" s="10">
        <v>0</v>
      </c>
      <c r="CB91" s="10">
        <v>0</v>
      </c>
      <c r="CC91" s="10">
        <v>4.6482226713617297E-3</v>
      </c>
      <c r="CD91" s="10">
        <v>2.7621752282449403E-4</v>
      </c>
      <c r="CE91" s="10">
        <v>0</v>
      </c>
      <c r="CF91" s="10">
        <v>0</v>
      </c>
      <c r="CG91" s="10">
        <v>0.93987719999999997</v>
      </c>
      <c r="CH91" s="10">
        <v>1.0841076999999999</v>
      </c>
      <c r="CI91" s="10">
        <v>0</v>
      </c>
      <c r="CJ91" s="10">
        <v>0</v>
      </c>
      <c r="CK91" s="10">
        <v>2.3645833000000001</v>
      </c>
      <c r="CL91" s="10">
        <v>2.2630865999999998</v>
      </c>
      <c r="CM91" s="10">
        <v>0</v>
      </c>
      <c r="CN91" s="10">
        <v>0</v>
      </c>
      <c r="CO91" s="10">
        <v>2.8602702</v>
      </c>
      <c r="CP91" s="10">
        <v>2.8640100999999998</v>
      </c>
      <c r="CQ91" s="10">
        <v>0</v>
      </c>
      <c r="CR91" s="10">
        <v>0</v>
      </c>
      <c r="CS91" s="10">
        <v>3.0593528999999999</v>
      </c>
      <c r="CT91" s="10">
        <v>3.0583640000000001</v>
      </c>
      <c r="CU91" s="10">
        <v>0</v>
      </c>
      <c r="CV91" s="10">
        <v>0</v>
      </c>
      <c r="CW91" s="10">
        <v>3.0770713000000001</v>
      </c>
      <c r="CX91" s="10">
        <v>2.9923777</v>
      </c>
      <c r="CY91" s="10">
        <v>0</v>
      </c>
      <c r="CZ91" s="10">
        <v>0</v>
      </c>
      <c r="DA91" s="10">
        <v>3.7111805000000002</v>
      </c>
      <c r="DB91" s="10">
        <v>4.8668956000000003</v>
      </c>
      <c r="DC91" s="10">
        <v>0</v>
      </c>
      <c r="DD91" s="10">
        <v>0</v>
      </c>
      <c r="DE91" s="10">
        <v>3.0697245999999998</v>
      </c>
      <c r="DF91" s="10">
        <v>3.1661071999999999</v>
      </c>
      <c r="DG91" s="10">
        <v>0</v>
      </c>
      <c r="DH91" s="10">
        <v>0</v>
      </c>
      <c r="DI91" s="10">
        <v>3.1316337999999999</v>
      </c>
      <c r="DJ91" s="10">
        <v>3.1253115999999999</v>
      </c>
      <c r="DK91" s="10">
        <v>0</v>
      </c>
      <c r="DL91" s="10">
        <v>0</v>
      </c>
      <c r="DM91" s="10">
        <v>3.2856021000000002</v>
      </c>
      <c r="DN91" s="10">
        <v>3.4374916</v>
      </c>
      <c r="DO91" s="10">
        <v>0</v>
      </c>
      <c r="DP91" s="10">
        <v>0</v>
      </c>
      <c r="DQ91" s="10">
        <v>2.7567567999999998</v>
      </c>
      <c r="DR91" s="10">
        <v>2.6508327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23.549389544920501</v>
      </c>
      <c r="F92" s="10">
        <v>3473769.3124559899</v>
      </c>
      <c r="G92" s="10">
        <v>0</v>
      </c>
      <c r="H92" s="10">
        <v>0</v>
      </c>
      <c r="I92" s="10">
        <v>7109.1582171375503</v>
      </c>
      <c r="J92" s="10">
        <v>12642607890.7281</v>
      </c>
      <c r="K92" s="10">
        <v>0</v>
      </c>
      <c r="L92" s="10">
        <v>0</v>
      </c>
      <c r="M92" s="10">
        <v>1.4645911381003501E-3</v>
      </c>
      <c r="N92" s="10">
        <v>1.44731599316419E-3</v>
      </c>
      <c r="O92" s="10">
        <v>0</v>
      </c>
      <c r="P92" s="10">
        <v>0</v>
      </c>
      <c r="Q92" s="10">
        <v>1.1771601789160001E-3</v>
      </c>
      <c r="R92" s="10">
        <v>8.9007193174256405E-4</v>
      </c>
      <c r="S92" s="10">
        <v>0</v>
      </c>
      <c r="T92" s="10">
        <v>0</v>
      </c>
      <c r="U92" s="10">
        <v>4.1395684468770199E-4</v>
      </c>
      <c r="V92" s="10">
        <v>1.12628291984135E-4</v>
      </c>
      <c r="W92" s="10">
        <v>0</v>
      </c>
      <c r="X92" s="10">
        <v>0</v>
      </c>
      <c r="Y92" s="10">
        <v>1.2015458109630699E-4</v>
      </c>
      <c r="Z92" s="10">
        <v>1.05675811976735E-4</v>
      </c>
      <c r="AA92" s="10">
        <v>0</v>
      </c>
      <c r="AB92" s="10">
        <v>0</v>
      </c>
      <c r="AC92" s="10">
        <v>1.28673020825365E-4</v>
      </c>
      <c r="AD92" s="10">
        <v>1.1394160246913599E-4</v>
      </c>
      <c r="AE92" s="10">
        <v>0</v>
      </c>
      <c r="AF92" s="10">
        <v>0</v>
      </c>
      <c r="AG92" s="10">
        <v>4.6679607494839998E-4</v>
      </c>
      <c r="AH92" s="10">
        <v>2.6613248497006598E-4</v>
      </c>
      <c r="AI92" s="10">
        <v>0</v>
      </c>
      <c r="AJ92" s="10">
        <v>0</v>
      </c>
      <c r="AK92" s="10">
        <v>3.5188079564049701E-3</v>
      </c>
      <c r="AL92" s="10">
        <v>7.1383432410582204E-4</v>
      </c>
      <c r="AM92" s="10">
        <v>0</v>
      </c>
      <c r="AN92" s="10">
        <v>0</v>
      </c>
      <c r="AO92" s="10">
        <v>3.8701785565961197E-2</v>
      </c>
      <c r="AP92" s="10">
        <v>2.7499494562647801E-3</v>
      </c>
      <c r="AQ92" s="10">
        <v>0</v>
      </c>
      <c r="AR92" s="10">
        <v>0</v>
      </c>
      <c r="AS92" s="10">
        <v>6.13795574079617</v>
      </c>
      <c r="AT92" s="10">
        <v>1154151.6229184601</v>
      </c>
      <c r="AU92" s="10">
        <v>0</v>
      </c>
      <c r="AV92" s="10">
        <v>0</v>
      </c>
      <c r="AW92" s="10">
        <v>1569.8726879129099</v>
      </c>
      <c r="AX92" s="10">
        <v>3179834801.0545702</v>
      </c>
      <c r="AY92" s="10">
        <v>0</v>
      </c>
      <c r="AZ92" s="10">
        <v>0</v>
      </c>
      <c r="BA92" s="10">
        <v>1.03739049381968E-3</v>
      </c>
      <c r="BB92" s="10">
        <v>1.0046339021479299E-3</v>
      </c>
      <c r="BC92" s="10">
        <v>0</v>
      </c>
      <c r="BD92" s="10">
        <v>0</v>
      </c>
      <c r="BE92" s="10">
        <v>8.1287479504880196E-4</v>
      </c>
      <c r="BF92" s="10">
        <v>6.0513491813040299E-4</v>
      </c>
      <c r="BG92" s="10">
        <v>0</v>
      </c>
      <c r="BH92" s="10">
        <v>0</v>
      </c>
      <c r="BI92" s="10">
        <v>2.6508670800121998E-4</v>
      </c>
      <c r="BJ92" s="10">
        <v>7.2384083214220606E-5</v>
      </c>
      <c r="BK92" s="10">
        <v>0</v>
      </c>
      <c r="BL92" s="10">
        <v>0</v>
      </c>
      <c r="BM92" s="10">
        <v>7.3969462624698203E-5</v>
      </c>
      <c r="BN92" s="10">
        <v>6.5777871424881694E-5</v>
      </c>
      <c r="BO92" s="10">
        <v>0</v>
      </c>
      <c r="BP92" s="10">
        <v>0</v>
      </c>
      <c r="BQ92" s="10">
        <v>6.6994707745354797E-5</v>
      </c>
      <c r="BR92" s="10">
        <v>6.4265119022227304E-5</v>
      </c>
      <c r="BS92" s="10">
        <v>0</v>
      </c>
      <c r="BT92" s="10">
        <v>0</v>
      </c>
      <c r="BU92" s="10">
        <v>1.12951534443028E-4</v>
      </c>
      <c r="BV92" s="10">
        <v>7.3055304104120301E-5</v>
      </c>
      <c r="BW92" s="10">
        <v>0</v>
      </c>
      <c r="BX92" s="10">
        <v>0</v>
      </c>
      <c r="BY92" s="10">
        <v>7.95631129965381E-4</v>
      </c>
      <c r="BZ92" s="10">
        <v>2.4207592844203299E-4</v>
      </c>
      <c r="CA92" s="10">
        <v>0</v>
      </c>
      <c r="CB92" s="10">
        <v>0</v>
      </c>
      <c r="CC92" s="10">
        <v>1.16184108477862E-2</v>
      </c>
      <c r="CD92" s="10">
        <v>5.9652424614615605E-4</v>
      </c>
      <c r="CE92" s="10">
        <v>0</v>
      </c>
      <c r="CF92" s="10">
        <v>0</v>
      </c>
      <c r="CG92" s="10">
        <v>1.8449308</v>
      </c>
      <c r="CH92" s="10">
        <v>2.2717743000000001</v>
      </c>
      <c r="CI92" s="10">
        <v>0</v>
      </c>
      <c r="CJ92" s="10">
        <v>0</v>
      </c>
      <c r="CK92" s="10">
        <v>5.4695372999999998</v>
      </c>
      <c r="CL92" s="10">
        <v>5.4796421000000004</v>
      </c>
      <c r="CM92" s="10">
        <v>0</v>
      </c>
      <c r="CN92" s="10">
        <v>0</v>
      </c>
      <c r="CO92" s="10">
        <v>6.5551387999999999</v>
      </c>
      <c r="CP92" s="10">
        <v>6.6848491000000001</v>
      </c>
      <c r="CQ92" s="10">
        <v>0</v>
      </c>
      <c r="CR92" s="10">
        <v>0</v>
      </c>
      <c r="CS92" s="10">
        <v>6.8769387999999996</v>
      </c>
      <c r="CT92" s="10">
        <v>7.7525703999999998</v>
      </c>
      <c r="CU92" s="10">
        <v>0</v>
      </c>
      <c r="CV92" s="10">
        <v>0</v>
      </c>
      <c r="CW92" s="10">
        <v>6.8723042999999997</v>
      </c>
      <c r="CX92" s="10">
        <v>7.2449174999999997</v>
      </c>
      <c r="CY92" s="10">
        <v>0</v>
      </c>
      <c r="CZ92" s="10">
        <v>0</v>
      </c>
      <c r="DA92" s="10">
        <v>7.4493916000000002</v>
      </c>
      <c r="DB92" s="10">
        <v>5.8562390000000004</v>
      </c>
      <c r="DC92" s="10">
        <v>0</v>
      </c>
      <c r="DD92" s="10">
        <v>0</v>
      </c>
      <c r="DE92" s="10">
        <v>7.0705749000000004</v>
      </c>
      <c r="DF92" s="10">
        <v>7.1488852999999999</v>
      </c>
      <c r="DG92" s="10">
        <v>0</v>
      </c>
      <c r="DH92" s="10">
        <v>0</v>
      </c>
      <c r="DI92" s="10">
        <v>7.0326995999999999</v>
      </c>
      <c r="DJ92" s="10">
        <v>7.3809760000000004</v>
      </c>
      <c r="DK92" s="10">
        <v>0</v>
      </c>
      <c r="DL92" s="10">
        <v>0</v>
      </c>
      <c r="DM92" s="10">
        <v>8.0453966999999995</v>
      </c>
      <c r="DN92" s="10">
        <v>8.0774872000000002</v>
      </c>
      <c r="DO92" s="10">
        <v>0</v>
      </c>
      <c r="DP92" s="10">
        <v>0</v>
      </c>
      <c r="DQ92" s="10">
        <v>6.3255167999999999</v>
      </c>
      <c r="DR92" s="10">
        <v>6.2126279999999996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1.9788589528173298E-3</v>
      </c>
      <c r="F93" s="10">
        <v>1.9788589528173298E-3</v>
      </c>
      <c r="G93" s="10">
        <v>0</v>
      </c>
      <c r="H93" s="10">
        <v>0</v>
      </c>
      <c r="I93" s="10">
        <v>1.9820576886263302E-3</v>
      </c>
      <c r="J93" s="10">
        <v>1.9820576886263302E-3</v>
      </c>
      <c r="K93" s="10">
        <v>0</v>
      </c>
      <c r="L93" s="10">
        <v>0</v>
      </c>
      <c r="M93" s="10">
        <v>1.33111920667659E-2</v>
      </c>
      <c r="N93" s="10">
        <v>1.33111920667659E-2</v>
      </c>
      <c r="O93" s="10">
        <v>0</v>
      </c>
      <c r="P93" s="10">
        <v>0</v>
      </c>
      <c r="Q93" s="10">
        <v>8.8729305686027805E-3</v>
      </c>
      <c r="R93" s="10">
        <v>8.8729305686027805E-3</v>
      </c>
      <c r="S93" s="10">
        <v>0</v>
      </c>
      <c r="T93" s="10">
        <v>0</v>
      </c>
      <c r="U93" s="10">
        <v>2.54728830113182E-3</v>
      </c>
      <c r="V93" s="10">
        <v>2.54728830113182E-3</v>
      </c>
      <c r="W93" s="10">
        <v>0</v>
      </c>
      <c r="X93" s="10">
        <v>0</v>
      </c>
      <c r="Y93" s="10">
        <v>1.8153380706830799E-3</v>
      </c>
      <c r="Z93" s="10">
        <v>1.8153380706830799E-3</v>
      </c>
      <c r="AA93" s="10">
        <v>0</v>
      </c>
      <c r="AB93" s="10">
        <v>0</v>
      </c>
      <c r="AC93" s="10">
        <v>1.9623226781337699E-3</v>
      </c>
      <c r="AD93" s="10">
        <v>1.9623226781337699E-3</v>
      </c>
      <c r="AE93" s="10">
        <v>0</v>
      </c>
      <c r="AF93" s="10">
        <v>0</v>
      </c>
      <c r="AG93" s="10">
        <v>1.9779831104631798E-3</v>
      </c>
      <c r="AH93" s="10">
        <v>1.9779831104631798E-3</v>
      </c>
      <c r="AI93" s="10">
        <v>0</v>
      </c>
      <c r="AJ93" s="10">
        <v>0</v>
      </c>
      <c r="AK93" s="10">
        <v>1.9822147349151699E-3</v>
      </c>
      <c r="AL93" s="10">
        <v>1.9822147349151699E-3</v>
      </c>
      <c r="AM93" s="10">
        <v>0</v>
      </c>
      <c r="AN93" s="10">
        <v>0</v>
      </c>
      <c r="AO93" s="10">
        <v>1.9821390695199301E-3</v>
      </c>
      <c r="AP93" s="10">
        <v>1.9821390695199301E-3</v>
      </c>
      <c r="AQ93" s="10">
        <v>0</v>
      </c>
      <c r="AR93" s="10">
        <v>0</v>
      </c>
      <c r="AS93" s="10">
        <v>1.1667805445166599E-3</v>
      </c>
      <c r="AT93" s="10">
        <v>1.1667805445166599E-3</v>
      </c>
      <c r="AU93" s="10">
        <v>0</v>
      </c>
      <c r="AV93" s="10">
        <v>0</v>
      </c>
      <c r="AW93" s="10">
        <v>1.1667318054093801E-3</v>
      </c>
      <c r="AX93" s="10">
        <v>1.1667318054093801E-3</v>
      </c>
      <c r="AY93" s="10">
        <v>0</v>
      </c>
      <c r="AZ93" s="10">
        <v>0</v>
      </c>
      <c r="BA93" s="10">
        <v>9.5279777545562092E-3</v>
      </c>
      <c r="BB93" s="10">
        <v>9.5279777545562092E-3</v>
      </c>
      <c r="BC93" s="10">
        <v>0</v>
      </c>
      <c r="BD93" s="10">
        <v>0</v>
      </c>
      <c r="BE93" s="10">
        <v>6.2310349004691401E-3</v>
      </c>
      <c r="BF93" s="10">
        <v>6.2310349004691401E-3</v>
      </c>
      <c r="BG93" s="10">
        <v>0</v>
      </c>
      <c r="BH93" s="10">
        <v>0</v>
      </c>
      <c r="BI93" s="10">
        <v>1.5190747821053499E-3</v>
      </c>
      <c r="BJ93" s="10">
        <v>1.5190747821053499E-3</v>
      </c>
      <c r="BK93" s="10">
        <v>0</v>
      </c>
      <c r="BL93" s="10">
        <v>0</v>
      </c>
      <c r="BM93" s="10">
        <v>1.11303636787884E-3</v>
      </c>
      <c r="BN93" s="10">
        <v>1.11303636787884E-3</v>
      </c>
      <c r="BO93" s="10">
        <v>0</v>
      </c>
      <c r="BP93" s="10">
        <v>0</v>
      </c>
      <c r="BQ93" s="10">
        <v>1.16030539756371E-3</v>
      </c>
      <c r="BR93" s="10">
        <v>1.16030539756371E-3</v>
      </c>
      <c r="BS93" s="10">
        <v>0</v>
      </c>
      <c r="BT93" s="10">
        <v>0</v>
      </c>
      <c r="BU93" s="10">
        <v>1.1658238788118599E-3</v>
      </c>
      <c r="BV93" s="10">
        <v>1.1658238788118599E-3</v>
      </c>
      <c r="BW93" s="10">
        <v>0</v>
      </c>
      <c r="BX93" s="10">
        <v>0</v>
      </c>
      <c r="BY93" s="10">
        <v>1.16680920977271E-3</v>
      </c>
      <c r="BZ93" s="10">
        <v>1.16680920977271E-3</v>
      </c>
      <c r="CA93" s="10">
        <v>0</v>
      </c>
      <c r="CB93" s="10">
        <v>0</v>
      </c>
      <c r="CC93" s="10">
        <v>1.1668934094585901E-3</v>
      </c>
      <c r="CD93" s="10">
        <v>1.1668934094585901E-3</v>
      </c>
      <c r="CE93" s="10">
        <v>0</v>
      </c>
      <c r="CF93" s="10">
        <v>0</v>
      </c>
      <c r="CG93" s="10">
        <v>1.40748E-2</v>
      </c>
      <c r="CH93" s="10">
        <v>2.00451E-2</v>
      </c>
      <c r="CI93" s="10">
        <v>0</v>
      </c>
      <c r="CJ93" s="10">
        <v>0</v>
      </c>
      <c r="CK93" s="10">
        <v>6.4146700000000001E-2</v>
      </c>
      <c r="CL93" s="10">
        <v>4.1393399999999997E-2</v>
      </c>
      <c r="CM93" s="10">
        <v>0</v>
      </c>
      <c r="CN93" s="10">
        <v>0</v>
      </c>
      <c r="CO93" s="10">
        <v>5.05093E-2</v>
      </c>
      <c r="CP93" s="10">
        <v>4.8154000000000002E-2</v>
      </c>
      <c r="CQ93" s="10">
        <v>0</v>
      </c>
      <c r="CR93" s="10">
        <v>0</v>
      </c>
      <c r="CS93" s="10">
        <v>5.0843100000000002E-2</v>
      </c>
      <c r="CT93" s="10">
        <v>5.9155199999999998E-2</v>
      </c>
      <c r="CU93" s="10">
        <v>0</v>
      </c>
      <c r="CV93" s="10">
        <v>0</v>
      </c>
      <c r="CW93" s="10">
        <v>6.3638399999999998E-2</v>
      </c>
      <c r="CX93" s="10">
        <v>5.1611499999999998E-2</v>
      </c>
      <c r="CY93" s="10">
        <v>0</v>
      </c>
      <c r="CZ93" s="10">
        <v>0</v>
      </c>
      <c r="DA93" s="10">
        <v>4.5443999999999998E-2</v>
      </c>
      <c r="DB93" s="10">
        <v>4.3092900000000003E-2</v>
      </c>
      <c r="DC93" s="10">
        <v>0</v>
      </c>
      <c r="DD93" s="10">
        <v>0</v>
      </c>
      <c r="DE93" s="10">
        <v>5.2466199999999998E-2</v>
      </c>
      <c r="DF93" s="10">
        <v>5.1283500000000003E-2</v>
      </c>
      <c r="DG93" s="10">
        <v>0</v>
      </c>
      <c r="DH93" s="10">
        <v>0</v>
      </c>
      <c r="DI93" s="10">
        <v>5.7601899999999998E-2</v>
      </c>
      <c r="DJ93" s="10">
        <v>5.27602E-2</v>
      </c>
      <c r="DK93" s="10">
        <v>0</v>
      </c>
      <c r="DL93" s="10">
        <v>0</v>
      </c>
      <c r="DM93" s="10">
        <v>6.1580700000000002E-2</v>
      </c>
      <c r="DN93" s="10">
        <v>5.6725200000000003E-2</v>
      </c>
      <c r="DO93" s="10">
        <v>0</v>
      </c>
      <c r="DP93" s="10">
        <v>0</v>
      </c>
      <c r="DQ93" s="10">
        <v>4.5275599999999999E-2</v>
      </c>
      <c r="DR93" s="10">
        <v>4.2597799999999998E-2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8.2058430439753499E-2</v>
      </c>
      <c r="F94" s="10">
        <v>7.7394789105230802E-2</v>
      </c>
      <c r="G94" s="10">
        <v>0</v>
      </c>
      <c r="H94" s="10">
        <v>0</v>
      </c>
      <c r="I94" s="10">
        <v>891.39662512294103</v>
      </c>
      <c r="J94" s="10">
        <v>278.05035196764999</v>
      </c>
      <c r="K94" s="10">
        <v>0</v>
      </c>
      <c r="L94" s="10">
        <v>0</v>
      </c>
      <c r="M94" s="10">
        <v>1.23379214710402E-2</v>
      </c>
      <c r="N94" s="10">
        <v>1.1650027951217201E-2</v>
      </c>
      <c r="O94" s="10">
        <v>0</v>
      </c>
      <c r="P94" s="10">
        <v>0</v>
      </c>
      <c r="Q94" s="10">
        <v>6.0766201805808598E-3</v>
      </c>
      <c r="R94" s="10">
        <v>4.1116684306660703E-3</v>
      </c>
      <c r="S94" s="10">
        <v>0</v>
      </c>
      <c r="T94" s="10">
        <v>0</v>
      </c>
      <c r="U94" s="10">
        <v>1.98937224325396E-3</v>
      </c>
      <c r="V94" s="10">
        <v>1.5868457778796901E-3</v>
      </c>
      <c r="W94" s="10">
        <v>0</v>
      </c>
      <c r="X94" s="10">
        <v>0</v>
      </c>
      <c r="Y94" s="10">
        <v>1.58773014788616E-3</v>
      </c>
      <c r="Z94" s="10">
        <v>1.6493050311109599E-3</v>
      </c>
      <c r="AA94" s="10">
        <v>0</v>
      </c>
      <c r="AB94" s="10">
        <v>0</v>
      </c>
      <c r="AC94" s="10">
        <v>1.6061726051074499E-3</v>
      </c>
      <c r="AD94" s="10">
        <v>1.6125853839693801E-3</v>
      </c>
      <c r="AE94" s="10">
        <v>0</v>
      </c>
      <c r="AF94" s="10">
        <v>0</v>
      </c>
      <c r="AG94" s="10">
        <v>1.3289550346093899E-3</v>
      </c>
      <c r="AH94" s="10">
        <v>1.3284420679272699E-3</v>
      </c>
      <c r="AI94" s="10">
        <v>0</v>
      </c>
      <c r="AJ94" s="10">
        <v>0</v>
      </c>
      <c r="AK94" s="10">
        <v>5.7059364171542504E-4</v>
      </c>
      <c r="AL94" s="10">
        <v>5.5674982399199502E-4</v>
      </c>
      <c r="AM94" s="10">
        <v>0</v>
      </c>
      <c r="AN94" s="10">
        <v>0</v>
      </c>
      <c r="AO94" s="10">
        <v>6.0553686087722102E-4</v>
      </c>
      <c r="AP94" s="10">
        <v>3.9959254028584801E-4</v>
      </c>
      <c r="AQ94" s="10">
        <v>0</v>
      </c>
      <c r="AR94" s="10">
        <v>0</v>
      </c>
      <c r="AS94" s="10">
        <v>2.15463546773642E-2</v>
      </c>
      <c r="AT94" s="10">
        <v>2.1207860545918E-2</v>
      </c>
      <c r="AU94" s="10">
        <v>0</v>
      </c>
      <c r="AV94" s="10">
        <v>0</v>
      </c>
      <c r="AW94" s="10">
        <v>215.58149286345801</v>
      </c>
      <c r="AX94" s="10">
        <v>68.0119036999549</v>
      </c>
      <c r="AY94" s="10">
        <v>0</v>
      </c>
      <c r="AZ94" s="10">
        <v>0</v>
      </c>
      <c r="BA94" s="10">
        <v>8.8077444429581001E-3</v>
      </c>
      <c r="BB94" s="10">
        <v>8.2979207214198408E-3</v>
      </c>
      <c r="BC94" s="10">
        <v>0</v>
      </c>
      <c r="BD94" s="10">
        <v>0</v>
      </c>
      <c r="BE94" s="10">
        <v>4.1293028257587197E-3</v>
      </c>
      <c r="BF94" s="10">
        <v>2.6420795945747899E-3</v>
      </c>
      <c r="BG94" s="10">
        <v>0</v>
      </c>
      <c r="BH94" s="10">
        <v>0</v>
      </c>
      <c r="BI94" s="10">
        <v>1.2116833542889999E-3</v>
      </c>
      <c r="BJ94" s="10">
        <v>1.0803383895042101E-3</v>
      </c>
      <c r="BK94" s="10">
        <v>0</v>
      </c>
      <c r="BL94" s="10">
        <v>0</v>
      </c>
      <c r="BM94" s="10">
        <v>1.07776900499722E-3</v>
      </c>
      <c r="BN94" s="10">
        <v>1.0813353632552799E-3</v>
      </c>
      <c r="BO94" s="10">
        <v>0</v>
      </c>
      <c r="BP94" s="10">
        <v>0</v>
      </c>
      <c r="BQ94" s="10">
        <v>1.0548762086936699E-3</v>
      </c>
      <c r="BR94" s="10">
        <v>1.05547768035055E-3</v>
      </c>
      <c r="BS94" s="10">
        <v>0</v>
      </c>
      <c r="BT94" s="10">
        <v>0</v>
      </c>
      <c r="BU94" s="10">
        <v>8.5200380790244703E-4</v>
      </c>
      <c r="BV94" s="10">
        <v>8.5235406588532296E-4</v>
      </c>
      <c r="BW94" s="10">
        <v>0</v>
      </c>
      <c r="BX94" s="10">
        <v>0</v>
      </c>
      <c r="BY94" s="10">
        <v>3.0028132095141899E-4</v>
      </c>
      <c r="BZ94" s="10">
        <v>3.02934196852511E-4</v>
      </c>
      <c r="CA94" s="10">
        <v>0</v>
      </c>
      <c r="CB94" s="10">
        <v>0</v>
      </c>
      <c r="CC94" s="10">
        <v>1.7076889288518001E-4</v>
      </c>
      <c r="CD94" s="10">
        <v>1.4864150262672299E-4</v>
      </c>
      <c r="CE94" s="10">
        <v>0</v>
      </c>
      <c r="CF94" s="10">
        <v>0</v>
      </c>
      <c r="CG94" s="10">
        <v>2.3278500000000001E-2</v>
      </c>
      <c r="CH94" s="10">
        <v>2.52299E-2</v>
      </c>
      <c r="CI94" s="10">
        <v>0</v>
      </c>
      <c r="CJ94" s="10">
        <v>0</v>
      </c>
      <c r="CK94" s="10">
        <v>5.0410299999999998E-2</v>
      </c>
      <c r="CL94" s="10">
        <v>5.01553E-2</v>
      </c>
      <c r="CM94" s="10">
        <v>0</v>
      </c>
      <c r="CN94" s="10">
        <v>0</v>
      </c>
      <c r="CO94" s="10">
        <v>6.7388100000000006E-2</v>
      </c>
      <c r="CP94" s="10">
        <v>5.6901E-2</v>
      </c>
      <c r="CQ94" s="10">
        <v>0</v>
      </c>
      <c r="CR94" s="10">
        <v>0</v>
      </c>
      <c r="CS94" s="10">
        <v>6.0067299999999997E-2</v>
      </c>
      <c r="CT94" s="10">
        <v>5.7053199999999998E-2</v>
      </c>
      <c r="CU94" s="10">
        <v>0</v>
      </c>
      <c r="CV94" s="10">
        <v>0</v>
      </c>
      <c r="CW94" s="10">
        <v>5.8905100000000002E-2</v>
      </c>
      <c r="CX94" s="10">
        <v>5.6472300000000003E-2</v>
      </c>
      <c r="CY94" s="10">
        <v>0</v>
      </c>
      <c r="CZ94" s="10">
        <v>0</v>
      </c>
      <c r="DA94" s="10">
        <v>5.5146100000000003E-2</v>
      </c>
      <c r="DB94" s="10">
        <v>5.8258499999999998E-2</v>
      </c>
      <c r="DC94" s="10">
        <v>0</v>
      </c>
      <c r="DD94" s="10">
        <v>0</v>
      </c>
      <c r="DE94" s="10">
        <v>7.0358799999999999E-2</v>
      </c>
      <c r="DF94" s="10">
        <v>6.4943299999999995E-2</v>
      </c>
      <c r="DG94" s="10">
        <v>0</v>
      </c>
      <c r="DH94" s="10">
        <v>0</v>
      </c>
      <c r="DI94" s="10">
        <v>6.2419200000000001E-2</v>
      </c>
      <c r="DJ94" s="10">
        <v>5.9469000000000001E-2</v>
      </c>
      <c r="DK94" s="10">
        <v>0</v>
      </c>
      <c r="DL94" s="10">
        <v>0</v>
      </c>
      <c r="DM94" s="10">
        <v>6.6803399999999999E-2</v>
      </c>
      <c r="DN94" s="10">
        <v>6.7796999999999996E-2</v>
      </c>
      <c r="DO94" s="10">
        <v>0</v>
      </c>
      <c r="DP94" s="10">
        <v>0</v>
      </c>
      <c r="DQ94" s="10">
        <v>5.3008899999999998E-2</v>
      </c>
      <c r="DR94" s="10">
        <v>5.0635899999999998E-2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320.44958838372497</v>
      </c>
      <c r="F95" s="10">
        <v>352.014783090516</v>
      </c>
      <c r="G95" s="10">
        <v>0</v>
      </c>
      <c r="H95" s="10">
        <v>0</v>
      </c>
      <c r="I95" s="10">
        <v>2499208.2283769702</v>
      </c>
      <c r="J95" s="10">
        <v>747028.48743497406</v>
      </c>
      <c r="K95" s="10">
        <v>0</v>
      </c>
      <c r="L95" s="10">
        <v>0</v>
      </c>
      <c r="M95" s="10">
        <v>1.0891009731885601E-2</v>
      </c>
      <c r="N95" s="10">
        <v>9.04219390097016E-3</v>
      </c>
      <c r="O95" s="10">
        <v>0</v>
      </c>
      <c r="P95" s="10">
        <v>0</v>
      </c>
      <c r="Q95" s="10">
        <v>4.1360466534997604E-3</v>
      </c>
      <c r="R95" s="10">
        <v>2.0215152996039799E-3</v>
      </c>
      <c r="S95" s="10">
        <v>0</v>
      </c>
      <c r="T95" s="10">
        <v>0</v>
      </c>
      <c r="U95" s="10">
        <v>1.73996810333216E-3</v>
      </c>
      <c r="V95" s="10">
        <v>1.5766696568367501E-3</v>
      </c>
      <c r="W95" s="10">
        <v>0</v>
      </c>
      <c r="X95" s="10">
        <v>0</v>
      </c>
      <c r="Y95" s="10">
        <v>1.53889448167077E-3</v>
      </c>
      <c r="Z95" s="10">
        <v>1.5633592631812299E-3</v>
      </c>
      <c r="AA95" s="10">
        <v>0</v>
      </c>
      <c r="AB95" s="10">
        <v>0</v>
      </c>
      <c r="AC95" s="10">
        <v>1.47515851297662E-3</v>
      </c>
      <c r="AD95" s="10">
        <v>1.44046406524646E-3</v>
      </c>
      <c r="AE95" s="10">
        <v>0</v>
      </c>
      <c r="AF95" s="10">
        <v>0</v>
      </c>
      <c r="AG95" s="10">
        <v>9.5519385446997396E-4</v>
      </c>
      <c r="AH95" s="10">
        <v>7.64999383376888E-4</v>
      </c>
      <c r="AI95" s="10">
        <v>0</v>
      </c>
      <c r="AJ95" s="10">
        <v>0</v>
      </c>
      <c r="AK95" s="10">
        <v>3.59369525322492E-4</v>
      </c>
      <c r="AL95" s="10">
        <v>1.5506193572244201E-4</v>
      </c>
      <c r="AM95" s="10">
        <v>0</v>
      </c>
      <c r="AN95" s="10">
        <v>0</v>
      </c>
      <c r="AO95" s="10">
        <v>9.6654362774053299E-4</v>
      </c>
      <c r="AP95" s="10">
        <v>3.0031456491834402E-4</v>
      </c>
      <c r="AQ95" s="10">
        <v>0</v>
      </c>
      <c r="AR95" s="10">
        <v>0</v>
      </c>
      <c r="AS95" s="10">
        <v>85.186677338906506</v>
      </c>
      <c r="AT95" s="10">
        <v>107.720993624261</v>
      </c>
      <c r="AU95" s="10">
        <v>0</v>
      </c>
      <c r="AV95" s="10">
        <v>0</v>
      </c>
      <c r="AW95" s="10">
        <v>674916.92944159603</v>
      </c>
      <c r="AX95" s="10">
        <v>196952.991641609</v>
      </c>
      <c r="AY95" s="10">
        <v>0</v>
      </c>
      <c r="AZ95" s="10">
        <v>0</v>
      </c>
      <c r="BA95" s="10">
        <v>7.7345222573443999E-3</v>
      </c>
      <c r="BB95" s="10">
        <v>6.35750362749723E-3</v>
      </c>
      <c r="BC95" s="10">
        <v>0</v>
      </c>
      <c r="BD95" s="10">
        <v>0</v>
      </c>
      <c r="BE95" s="10">
        <v>2.6604529361089098E-3</v>
      </c>
      <c r="BF95" s="10">
        <v>1.22600237118114E-3</v>
      </c>
      <c r="BG95" s="10">
        <v>0</v>
      </c>
      <c r="BH95" s="10">
        <v>0</v>
      </c>
      <c r="BI95" s="10">
        <v>1.1222081838442499E-3</v>
      </c>
      <c r="BJ95" s="10">
        <v>1.0794607503659299E-3</v>
      </c>
      <c r="BK95" s="10">
        <v>0</v>
      </c>
      <c r="BL95" s="10">
        <v>0</v>
      </c>
      <c r="BM95" s="10">
        <v>1.07317229492631E-3</v>
      </c>
      <c r="BN95" s="10">
        <v>1.0699301376206199E-3</v>
      </c>
      <c r="BO95" s="10">
        <v>0</v>
      </c>
      <c r="BP95" s="10">
        <v>0</v>
      </c>
      <c r="BQ95" s="10">
        <v>1.00862313370447E-3</v>
      </c>
      <c r="BR95" s="10">
        <v>9.8162891446973194E-4</v>
      </c>
      <c r="BS95" s="10">
        <v>0</v>
      </c>
      <c r="BT95" s="10">
        <v>0</v>
      </c>
      <c r="BU95" s="10">
        <v>6.3157784812362496E-4</v>
      </c>
      <c r="BV95" s="10">
        <v>4.96654940594459E-4</v>
      </c>
      <c r="BW95" s="10">
        <v>0</v>
      </c>
      <c r="BX95" s="10">
        <v>0</v>
      </c>
      <c r="BY95" s="10">
        <v>1.50362950790703E-4</v>
      </c>
      <c r="BZ95" s="10">
        <v>7.1894384384861302E-5</v>
      </c>
      <c r="CA95" s="10">
        <v>0</v>
      </c>
      <c r="CB95" s="10">
        <v>0</v>
      </c>
      <c r="CC95" s="10">
        <v>2.37067083019311E-4</v>
      </c>
      <c r="CD95" s="10">
        <v>9.0761229637820797E-5</v>
      </c>
      <c r="CE95" s="10">
        <v>0</v>
      </c>
      <c r="CF95" s="10">
        <v>0</v>
      </c>
      <c r="CG95" s="10">
        <v>3.8921600000000001E-2</v>
      </c>
      <c r="CH95" s="10">
        <v>3.8034400000000003E-2</v>
      </c>
      <c r="CI95" s="10">
        <v>0</v>
      </c>
      <c r="CJ95" s="10">
        <v>0</v>
      </c>
      <c r="CK95" s="10">
        <v>6.5011700000000006E-2</v>
      </c>
      <c r="CL95" s="10">
        <v>5.9970200000000001E-2</v>
      </c>
      <c r="CM95" s="10">
        <v>0</v>
      </c>
      <c r="CN95" s="10">
        <v>0</v>
      </c>
      <c r="CO95" s="10">
        <v>7.3229199999999994E-2</v>
      </c>
      <c r="CP95" s="10">
        <v>7.1534899999999998E-2</v>
      </c>
      <c r="CQ95" s="10">
        <v>0</v>
      </c>
      <c r="CR95" s="10">
        <v>0</v>
      </c>
      <c r="CS95" s="10">
        <v>8.0110899999999999E-2</v>
      </c>
      <c r="CT95" s="10">
        <v>7.3470599999999997E-2</v>
      </c>
      <c r="CU95" s="10">
        <v>0</v>
      </c>
      <c r="CV95" s="10">
        <v>0</v>
      </c>
      <c r="CW95" s="10">
        <v>7.5182100000000002E-2</v>
      </c>
      <c r="CX95" s="10">
        <v>7.1984300000000001E-2</v>
      </c>
      <c r="CY95" s="10">
        <v>0</v>
      </c>
      <c r="CZ95" s="10">
        <v>0</v>
      </c>
      <c r="DA95" s="10">
        <v>7.5698000000000001E-2</v>
      </c>
      <c r="DB95" s="10">
        <v>7.2321800000000006E-2</v>
      </c>
      <c r="DC95" s="10">
        <v>0</v>
      </c>
      <c r="DD95" s="10">
        <v>0</v>
      </c>
      <c r="DE95" s="10">
        <v>0.1090694</v>
      </c>
      <c r="DF95" s="10">
        <v>9.5394400000000004E-2</v>
      </c>
      <c r="DG95" s="10">
        <v>0</v>
      </c>
      <c r="DH95" s="10">
        <v>0</v>
      </c>
      <c r="DI95" s="10">
        <v>7.9967899999999995E-2</v>
      </c>
      <c r="DJ95" s="10">
        <v>7.8166899999999997E-2</v>
      </c>
      <c r="DK95" s="10">
        <v>0</v>
      </c>
      <c r="DL95" s="10">
        <v>0</v>
      </c>
      <c r="DM95" s="10">
        <v>8.8938400000000001E-2</v>
      </c>
      <c r="DN95" s="10">
        <v>8.4946800000000003E-2</v>
      </c>
      <c r="DO95" s="10">
        <v>0</v>
      </c>
      <c r="DP95" s="10">
        <v>0</v>
      </c>
      <c r="DQ95" s="10">
        <v>6.91277E-2</v>
      </c>
      <c r="DR95" s="10">
        <v>6.5799099999999999E-2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47.989960054161202</v>
      </c>
      <c r="F96" s="10">
        <v>2079.9986490441202</v>
      </c>
      <c r="G96" s="10">
        <v>0</v>
      </c>
      <c r="H96" s="10">
        <v>0</v>
      </c>
      <c r="I96" s="10">
        <v>5889.2397259537001</v>
      </c>
      <c r="J96" s="10">
        <v>6305216.0467873504</v>
      </c>
      <c r="K96" s="10">
        <v>0</v>
      </c>
      <c r="L96" s="10">
        <v>0</v>
      </c>
      <c r="M96" s="10">
        <v>8.9080294851294796E-3</v>
      </c>
      <c r="N96" s="10">
        <v>5.8932687634026303E-3</v>
      </c>
      <c r="O96" s="10">
        <v>0</v>
      </c>
      <c r="P96" s="10">
        <v>0</v>
      </c>
      <c r="Q96" s="10">
        <v>2.9020974736255799E-3</v>
      </c>
      <c r="R96" s="10">
        <v>1.5294317037922701E-3</v>
      </c>
      <c r="S96" s="10">
        <v>0</v>
      </c>
      <c r="T96" s="10">
        <v>0</v>
      </c>
      <c r="U96" s="10">
        <v>1.6047101820558199E-3</v>
      </c>
      <c r="V96" s="10">
        <v>1.55618956788885E-3</v>
      </c>
      <c r="W96" s="10">
        <v>0</v>
      </c>
      <c r="X96" s="10">
        <v>0</v>
      </c>
      <c r="Y96" s="10">
        <v>1.5233310532651899E-3</v>
      </c>
      <c r="Z96" s="10">
        <v>1.52273664112769E-3</v>
      </c>
      <c r="AA96" s="10">
        <v>0</v>
      </c>
      <c r="AB96" s="10">
        <v>0</v>
      </c>
      <c r="AC96" s="10">
        <v>1.36075005852804E-3</v>
      </c>
      <c r="AD96" s="10">
        <v>1.2425639757610899E-3</v>
      </c>
      <c r="AE96" s="10">
        <v>0</v>
      </c>
      <c r="AF96" s="10">
        <v>0</v>
      </c>
      <c r="AG96" s="10">
        <v>6.63265564117957E-4</v>
      </c>
      <c r="AH96" s="10">
        <v>3.3902028046323103E-4</v>
      </c>
      <c r="AI96" s="10">
        <v>0</v>
      </c>
      <c r="AJ96" s="10">
        <v>0</v>
      </c>
      <c r="AK96" s="10">
        <v>2.69088743030166E-4</v>
      </c>
      <c r="AL96" s="10">
        <v>1.1272090354319499E-4</v>
      </c>
      <c r="AM96" s="10">
        <v>0</v>
      </c>
      <c r="AN96" s="10">
        <v>0</v>
      </c>
      <c r="AO96" s="10">
        <v>1.7297667959089299E-3</v>
      </c>
      <c r="AP96" s="10">
        <v>3.0929560562729897E-4</v>
      </c>
      <c r="AQ96" s="10">
        <v>0</v>
      </c>
      <c r="AR96" s="10">
        <v>0</v>
      </c>
      <c r="AS96" s="10">
        <v>11.9517602615323</v>
      </c>
      <c r="AT96" s="10">
        <v>480.34659674020799</v>
      </c>
      <c r="AU96" s="10">
        <v>0</v>
      </c>
      <c r="AV96" s="10">
        <v>0</v>
      </c>
      <c r="AW96" s="10">
        <v>1512.9209436879701</v>
      </c>
      <c r="AX96" s="10">
        <v>1585212.9566623501</v>
      </c>
      <c r="AY96" s="10">
        <v>0</v>
      </c>
      <c r="AZ96" s="10">
        <v>0</v>
      </c>
      <c r="BA96" s="10">
        <v>6.2572706809075297E-3</v>
      </c>
      <c r="BB96" s="10">
        <v>3.9906136238085001E-3</v>
      </c>
      <c r="BC96" s="10">
        <v>0</v>
      </c>
      <c r="BD96" s="10">
        <v>0</v>
      </c>
      <c r="BE96" s="10">
        <v>1.75592989426877E-3</v>
      </c>
      <c r="BF96" s="10">
        <v>1.0841305140536399E-3</v>
      </c>
      <c r="BG96" s="10">
        <v>0</v>
      </c>
      <c r="BH96" s="10">
        <v>0</v>
      </c>
      <c r="BI96" s="10">
        <v>1.0923224350952701E-3</v>
      </c>
      <c r="BJ96" s="10">
        <v>1.0779070680322601E-3</v>
      </c>
      <c r="BK96" s="10">
        <v>0</v>
      </c>
      <c r="BL96" s="10">
        <v>0</v>
      </c>
      <c r="BM96" s="10">
        <v>1.06485140077589E-3</v>
      </c>
      <c r="BN96" s="10">
        <v>1.0540638041576099E-3</v>
      </c>
      <c r="BO96" s="10">
        <v>0</v>
      </c>
      <c r="BP96" s="10">
        <v>0</v>
      </c>
      <c r="BQ96" s="10">
        <v>9.3860266093873199E-4</v>
      </c>
      <c r="BR96" s="10">
        <v>8.5281349325941097E-4</v>
      </c>
      <c r="BS96" s="10">
        <v>0</v>
      </c>
      <c r="BT96" s="10">
        <v>0</v>
      </c>
      <c r="BU96" s="10">
        <v>4.3431243671402601E-4</v>
      </c>
      <c r="BV96" s="10">
        <v>2.0677089428810199E-4</v>
      </c>
      <c r="BW96" s="10">
        <v>0</v>
      </c>
      <c r="BX96" s="10">
        <v>0</v>
      </c>
      <c r="BY96" s="10">
        <v>9.61881178062393E-5</v>
      </c>
      <c r="BZ96" s="10">
        <v>6.4846906387921893E-5</v>
      </c>
      <c r="CA96" s="10">
        <v>0</v>
      </c>
      <c r="CB96" s="10">
        <v>0</v>
      </c>
      <c r="CC96" s="10">
        <v>3.8293976512833499E-4</v>
      </c>
      <c r="CD96" s="10">
        <v>8.9854482129694306E-5</v>
      </c>
      <c r="CE96" s="10">
        <v>0</v>
      </c>
      <c r="CF96" s="10">
        <v>0</v>
      </c>
      <c r="CG96" s="10">
        <v>6.5398300000000006E-2</v>
      </c>
      <c r="CH96" s="10">
        <v>6.6997899999999999E-2</v>
      </c>
      <c r="CI96" s="10">
        <v>0</v>
      </c>
      <c r="CJ96" s="10">
        <v>0</v>
      </c>
      <c r="CK96" s="10">
        <v>0.10366499999999999</v>
      </c>
      <c r="CL96" s="10">
        <v>8.7598499999999996E-2</v>
      </c>
      <c r="CM96" s="10">
        <v>0</v>
      </c>
      <c r="CN96" s="10">
        <v>0</v>
      </c>
      <c r="CO96" s="10">
        <v>0.12329710000000001</v>
      </c>
      <c r="CP96" s="10">
        <v>0.1111984</v>
      </c>
      <c r="CQ96" s="10">
        <v>0</v>
      </c>
      <c r="CR96" s="10">
        <v>0</v>
      </c>
      <c r="CS96" s="10">
        <v>0.1129469</v>
      </c>
      <c r="CT96" s="10">
        <v>0.11171250000000001</v>
      </c>
      <c r="CU96" s="10">
        <v>0</v>
      </c>
      <c r="CV96" s="10">
        <v>0</v>
      </c>
      <c r="CW96" s="10">
        <v>0.1105527</v>
      </c>
      <c r="CX96" s="10">
        <v>0.12394040000000001</v>
      </c>
      <c r="CY96" s="10">
        <v>0</v>
      </c>
      <c r="CZ96" s="10">
        <v>0</v>
      </c>
      <c r="DA96" s="10">
        <v>9.7277699999999995E-2</v>
      </c>
      <c r="DB96" s="10">
        <v>9.3275499999999997E-2</v>
      </c>
      <c r="DC96" s="10">
        <v>0</v>
      </c>
      <c r="DD96" s="10">
        <v>0</v>
      </c>
      <c r="DE96" s="10">
        <v>0.1337015</v>
      </c>
      <c r="DF96" s="10">
        <v>0.118426</v>
      </c>
      <c r="DG96" s="10">
        <v>0</v>
      </c>
      <c r="DH96" s="10">
        <v>0</v>
      </c>
      <c r="DI96" s="10">
        <v>0.1186325</v>
      </c>
      <c r="DJ96" s="10">
        <v>0.1202594</v>
      </c>
      <c r="DK96" s="10">
        <v>0</v>
      </c>
      <c r="DL96" s="10">
        <v>0</v>
      </c>
      <c r="DM96" s="10">
        <v>0.14225280000000001</v>
      </c>
      <c r="DN96" s="10">
        <v>0.12859219999999999</v>
      </c>
      <c r="DO96" s="10">
        <v>0</v>
      </c>
      <c r="DP96" s="10">
        <v>0</v>
      </c>
      <c r="DQ96" s="10">
        <v>0.1048087</v>
      </c>
      <c r="DR96" s="10">
        <v>0.102439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304.37814056188898</v>
      </c>
      <c r="F97" s="10">
        <v>81983.999377718894</v>
      </c>
      <c r="G97" s="10">
        <v>0</v>
      </c>
      <c r="H97" s="10">
        <v>0</v>
      </c>
      <c r="I97" s="10">
        <v>70405.301301415006</v>
      </c>
      <c r="J97" s="10">
        <v>716911395.98548102</v>
      </c>
      <c r="K97" s="10">
        <v>0</v>
      </c>
      <c r="L97" s="10">
        <v>0</v>
      </c>
      <c r="M97" s="10">
        <v>6.6608437637813997E-3</v>
      </c>
      <c r="N97" s="10">
        <v>3.2694471237969501E-3</v>
      </c>
      <c r="O97" s="10">
        <v>0</v>
      </c>
      <c r="P97" s="10">
        <v>0</v>
      </c>
      <c r="Q97" s="10">
        <v>2.2039343085599201E-3</v>
      </c>
      <c r="R97" s="10">
        <v>1.5496788547840301E-3</v>
      </c>
      <c r="S97" s="10">
        <v>0</v>
      </c>
      <c r="T97" s="10">
        <v>0</v>
      </c>
      <c r="U97" s="10">
        <v>1.53155648864312E-3</v>
      </c>
      <c r="V97" s="10">
        <v>1.54681523489994E-3</v>
      </c>
      <c r="W97" s="10">
        <v>0</v>
      </c>
      <c r="X97" s="10">
        <v>0</v>
      </c>
      <c r="Y97" s="10">
        <v>1.50354179310408E-3</v>
      </c>
      <c r="Z97" s="10">
        <v>1.47448342251993E-3</v>
      </c>
      <c r="AA97" s="10">
        <v>0</v>
      </c>
      <c r="AB97" s="10">
        <v>0</v>
      </c>
      <c r="AC97" s="10">
        <v>1.20236939998353E-3</v>
      </c>
      <c r="AD97" s="10">
        <v>9.6122776777055096E-4</v>
      </c>
      <c r="AE97" s="10">
        <v>0</v>
      </c>
      <c r="AF97" s="10">
        <v>0</v>
      </c>
      <c r="AG97" s="10">
        <v>4.42967983801751E-4</v>
      </c>
      <c r="AH97" s="10">
        <v>1.4289346087829899E-4</v>
      </c>
      <c r="AI97" s="10">
        <v>0</v>
      </c>
      <c r="AJ97" s="10">
        <v>0</v>
      </c>
      <c r="AK97" s="10">
        <v>3.8900366148292298E-4</v>
      </c>
      <c r="AL97" s="10">
        <v>1.4941235112558799E-4</v>
      </c>
      <c r="AM97" s="10">
        <v>0</v>
      </c>
      <c r="AN97" s="10">
        <v>0</v>
      </c>
      <c r="AO97" s="10">
        <v>4.5632390226692503E-3</v>
      </c>
      <c r="AP97" s="10">
        <v>7.4264882838551204E-4</v>
      </c>
      <c r="AQ97" s="10">
        <v>0</v>
      </c>
      <c r="AR97" s="10">
        <v>0</v>
      </c>
      <c r="AS97" s="10">
        <v>94.587266570038096</v>
      </c>
      <c r="AT97" s="10">
        <v>27622.589264766899</v>
      </c>
      <c r="AU97" s="10">
        <v>0</v>
      </c>
      <c r="AV97" s="10">
        <v>0</v>
      </c>
      <c r="AW97" s="10">
        <v>19437.4835717772</v>
      </c>
      <c r="AX97" s="10">
        <v>178901794.777971</v>
      </c>
      <c r="AY97" s="10">
        <v>0</v>
      </c>
      <c r="AZ97" s="10">
        <v>0</v>
      </c>
      <c r="BA97" s="10">
        <v>4.57051556289756E-3</v>
      </c>
      <c r="BB97" s="10">
        <v>2.01701097143405E-3</v>
      </c>
      <c r="BC97" s="10">
        <v>0</v>
      </c>
      <c r="BD97" s="10">
        <v>0</v>
      </c>
      <c r="BE97" s="10">
        <v>1.3163722544219101E-3</v>
      </c>
      <c r="BF97" s="10">
        <v>1.08019976646122E-3</v>
      </c>
      <c r="BG97" s="10">
        <v>0</v>
      </c>
      <c r="BH97" s="10">
        <v>0</v>
      </c>
      <c r="BI97" s="10">
        <v>1.08167281581615E-3</v>
      </c>
      <c r="BJ97" s="10">
        <v>1.0746914019251501E-3</v>
      </c>
      <c r="BK97" s="10">
        <v>0</v>
      </c>
      <c r="BL97" s="10">
        <v>0</v>
      </c>
      <c r="BM97" s="10">
        <v>1.0486183529760499E-3</v>
      </c>
      <c r="BN97" s="10">
        <v>1.0226858986450199E-3</v>
      </c>
      <c r="BO97" s="10">
        <v>0</v>
      </c>
      <c r="BP97" s="10">
        <v>0</v>
      </c>
      <c r="BQ97" s="10">
        <v>8.2716401276494299E-4</v>
      </c>
      <c r="BR97" s="10">
        <v>6.5357322063021403E-4</v>
      </c>
      <c r="BS97" s="10">
        <v>0</v>
      </c>
      <c r="BT97" s="10">
        <v>0</v>
      </c>
      <c r="BU97" s="10">
        <v>2.73024651554157E-4</v>
      </c>
      <c r="BV97" s="10">
        <v>8.2476025245522701E-5</v>
      </c>
      <c r="BW97" s="10">
        <v>0</v>
      </c>
      <c r="BX97" s="10">
        <v>0</v>
      </c>
      <c r="BY97" s="10">
        <v>1.0738184197953399E-4</v>
      </c>
      <c r="BZ97" s="10">
        <v>6.7037160919563497E-5</v>
      </c>
      <c r="CA97" s="10">
        <v>0</v>
      </c>
      <c r="CB97" s="10">
        <v>0</v>
      </c>
      <c r="CC97" s="10">
        <v>1.33641624711632E-3</v>
      </c>
      <c r="CD97" s="10">
        <v>2.1618343400280001E-4</v>
      </c>
      <c r="CE97" s="10">
        <v>0</v>
      </c>
      <c r="CF97" s="10">
        <v>0</v>
      </c>
      <c r="CG97" s="10">
        <v>0.11809269999999999</v>
      </c>
      <c r="CH97" s="10">
        <v>0.13846710000000001</v>
      </c>
      <c r="CI97" s="10">
        <v>0</v>
      </c>
      <c r="CJ97" s="10">
        <v>0</v>
      </c>
      <c r="CK97" s="10">
        <v>0.14543220000000001</v>
      </c>
      <c r="CL97" s="10">
        <v>0.16437160000000001</v>
      </c>
      <c r="CM97" s="10">
        <v>0</v>
      </c>
      <c r="CN97" s="10">
        <v>0</v>
      </c>
      <c r="CO97" s="10">
        <v>0.1702486</v>
      </c>
      <c r="CP97" s="10">
        <v>0.16282179999999999</v>
      </c>
      <c r="CQ97" s="10">
        <v>0</v>
      </c>
      <c r="CR97" s="10">
        <v>0</v>
      </c>
      <c r="CS97" s="10">
        <v>0.1899855</v>
      </c>
      <c r="CT97" s="10">
        <v>0.1875037</v>
      </c>
      <c r="CU97" s="10">
        <v>0</v>
      </c>
      <c r="CV97" s="10">
        <v>0</v>
      </c>
      <c r="CW97" s="10">
        <v>0.19385930000000001</v>
      </c>
      <c r="CX97" s="10">
        <v>0.18443619999999999</v>
      </c>
      <c r="CY97" s="10">
        <v>0</v>
      </c>
      <c r="CZ97" s="10">
        <v>0</v>
      </c>
      <c r="DA97" s="10">
        <v>0.1604749</v>
      </c>
      <c r="DB97" s="10">
        <v>0.1484732</v>
      </c>
      <c r="DC97" s="10">
        <v>0</v>
      </c>
      <c r="DD97" s="10">
        <v>0</v>
      </c>
      <c r="DE97" s="10">
        <v>0.18876609999999999</v>
      </c>
      <c r="DF97" s="10">
        <v>0.18109430000000001</v>
      </c>
      <c r="DG97" s="10">
        <v>0</v>
      </c>
      <c r="DH97" s="10">
        <v>0</v>
      </c>
      <c r="DI97" s="10">
        <v>0.20759710000000001</v>
      </c>
      <c r="DJ97" s="10">
        <v>0.20351639999999999</v>
      </c>
      <c r="DK97" s="10">
        <v>0</v>
      </c>
      <c r="DL97" s="10">
        <v>0</v>
      </c>
      <c r="DM97" s="10">
        <v>0.2084638</v>
      </c>
      <c r="DN97" s="10">
        <v>0.19545650000000001</v>
      </c>
      <c r="DO97" s="10">
        <v>0</v>
      </c>
      <c r="DP97" s="10">
        <v>0</v>
      </c>
      <c r="DQ97" s="10">
        <v>0.1696503</v>
      </c>
      <c r="DR97" s="10">
        <v>0.1726461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448.43631206586002</v>
      </c>
      <c r="F98" s="10">
        <v>827712.00125679001</v>
      </c>
      <c r="G98" s="10">
        <v>0</v>
      </c>
      <c r="H98" s="10">
        <v>0</v>
      </c>
      <c r="I98" s="10">
        <v>90891.032149311402</v>
      </c>
      <c r="J98" s="10">
        <v>81436859715.405502</v>
      </c>
      <c r="K98" s="10">
        <v>0</v>
      </c>
      <c r="L98" s="10">
        <v>0</v>
      </c>
      <c r="M98" s="10">
        <v>4.6541001353943004E-3</v>
      </c>
      <c r="N98" s="10">
        <v>1.9346971479066201E-3</v>
      </c>
      <c r="O98" s="10">
        <v>0</v>
      </c>
      <c r="P98" s="10">
        <v>0</v>
      </c>
      <c r="Q98" s="10">
        <v>1.83642149111302E-3</v>
      </c>
      <c r="R98" s="10">
        <v>1.5521111519067601E-3</v>
      </c>
      <c r="S98" s="10">
        <v>0</v>
      </c>
      <c r="T98" s="10">
        <v>0</v>
      </c>
      <c r="U98" s="10">
        <v>1.5103229908843699E-3</v>
      </c>
      <c r="V98" s="10">
        <v>1.5365038311374001E-3</v>
      </c>
      <c r="W98" s="10">
        <v>0</v>
      </c>
      <c r="X98" s="10">
        <v>0</v>
      </c>
      <c r="Y98" s="10">
        <v>1.4637394770384701E-3</v>
      </c>
      <c r="Z98" s="10">
        <v>1.39127250719502E-3</v>
      </c>
      <c r="AA98" s="10">
        <v>0</v>
      </c>
      <c r="AB98" s="10">
        <v>0</v>
      </c>
      <c r="AC98" s="10">
        <v>9.888324501082929E-4</v>
      </c>
      <c r="AD98" s="10">
        <v>6.2085290816661599E-4</v>
      </c>
      <c r="AE98" s="10">
        <v>0</v>
      </c>
      <c r="AF98" s="10">
        <v>0</v>
      </c>
      <c r="AG98" s="10">
        <v>3.0488280998053298E-4</v>
      </c>
      <c r="AH98" s="10">
        <v>1.21744289796333E-4</v>
      </c>
      <c r="AI98" s="10">
        <v>0</v>
      </c>
      <c r="AJ98" s="10">
        <v>0</v>
      </c>
      <c r="AK98" s="10">
        <v>8.3869100066447805E-4</v>
      </c>
      <c r="AL98" s="10">
        <v>2.9403426510926601E-4</v>
      </c>
      <c r="AM98" s="10">
        <v>0</v>
      </c>
      <c r="AN98" s="10">
        <v>0</v>
      </c>
      <c r="AO98" s="10">
        <v>7.6322403091398901E-3</v>
      </c>
      <c r="AP98" s="10">
        <v>2.2330349716843099E-3</v>
      </c>
      <c r="AQ98" s="10">
        <v>0</v>
      </c>
      <c r="AR98" s="10">
        <v>0</v>
      </c>
      <c r="AS98" s="10">
        <v>106.819991900961</v>
      </c>
      <c r="AT98" s="10">
        <v>194013.90769177501</v>
      </c>
      <c r="AU98" s="10">
        <v>0</v>
      </c>
      <c r="AV98" s="10">
        <v>0</v>
      </c>
      <c r="AW98" s="10">
        <v>21933.671810904001</v>
      </c>
      <c r="AX98" s="10">
        <v>19351117430.764599</v>
      </c>
      <c r="AY98" s="10">
        <v>0</v>
      </c>
      <c r="AZ98" s="10">
        <v>0</v>
      </c>
      <c r="BA98" s="10">
        <v>3.05185159485221E-3</v>
      </c>
      <c r="BB98" s="10">
        <v>1.18879572167228E-3</v>
      </c>
      <c r="BC98" s="10">
        <v>0</v>
      </c>
      <c r="BD98" s="10">
        <v>0</v>
      </c>
      <c r="BE98" s="10">
        <v>1.15188124182059E-3</v>
      </c>
      <c r="BF98" s="10">
        <v>1.0794520983349301E-3</v>
      </c>
      <c r="BG98" s="10">
        <v>0</v>
      </c>
      <c r="BH98" s="10">
        <v>0</v>
      </c>
      <c r="BI98" s="10">
        <v>1.0755771307216901E-3</v>
      </c>
      <c r="BJ98" s="10">
        <v>1.06811943303396E-3</v>
      </c>
      <c r="BK98" s="10">
        <v>0</v>
      </c>
      <c r="BL98" s="10">
        <v>0</v>
      </c>
      <c r="BM98" s="10">
        <v>1.01822945661618E-3</v>
      </c>
      <c r="BN98" s="10">
        <v>9.63511622059856E-4</v>
      </c>
      <c r="BO98" s="10">
        <v>0</v>
      </c>
      <c r="BP98" s="10">
        <v>0</v>
      </c>
      <c r="BQ98" s="10">
        <v>6.70545348618504E-4</v>
      </c>
      <c r="BR98" s="10">
        <v>4.0799446001893702E-4</v>
      </c>
      <c r="BS98" s="10">
        <v>0</v>
      </c>
      <c r="BT98" s="10">
        <v>0</v>
      </c>
      <c r="BU98" s="10">
        <v>1.6075087251219301E-4</v>
      </c>
      <c r="BV98" s="10">
        <v>6.6915256416955003E-5</v>
      </c>
      <c r="BW98" s="10">
        <v>0</v>
      </c>
      <c r="BX98" s="10">
        <v>0</v>
      </c>
      <c r="BY98" s="10">
        <v>2.7044710282175198E-4</v>
      </c>
      <c r="BZ98" s="10">
        <v>9.5393029103776206E-5</v>
      </c>
      <c r="CA98" s="10">
        <v>0</v>
      </c>
      <c r="CB98" s="10">
        <v>0</v>
      </c>
      <c r="CC98" s="10">
        <v>2.2440197233725302E-3</v>
      </c>
      <c r="CD98" s="10">
        <v>5.0839010549783004E-4</v>
      </c>
      <c r="CE98" s="10">
        <v>0</v>
      </c>
      <c r="CF98" s="10">
        <v>0</v>
      </c>
      <c r="CG98" s="10">
        <v>0.2347649</v>
      </c>
      <c r="CH98" s="10">
        <v>0.23282820000000001</v>
      </c>
      <c r="CI98" s="10">
        <v>0</v>
      </c>
      <c r="CJ98" s="10">
        <v>0</v>
      </c>
      <c r="CK98" s="10">
        <v>0.27177299999999999</v>
      </c>
      <c r="CL98" s="10">
        <v>0.27866000000000002</v>
      </c>
      <c r="CM98" s="10">
        <v>0</v>
      </c>
      <c r="CN98" s="10">
        <v>0</v>
      </c>
      <c r="CO98" s="10">
        <v>0.32389889999999999</v>
      </c>
      <c r="CP98" s="10">
        <v>0.30988019999999999</v>
      </c>
      <c r="CQ98" s="10">
        <v>0</v>
      </c>
      <c r="CR98" s="10">
        <v>0</v>
      </c>
      <c r="CS98" s="10">
        <v>0.34519850000000002</v>
      </c>
      <c r="CT98" s="10">
        <v>0.35273130000000003</v>
      </c>
      <c r="CU98" s="10">
        <v>0</v>
      </c>
      <c r="CV98" s="10">
        <v>0</v>
      </c>
      <c r="CW98" s="10">
        <v>0.36027579999999998</v>
      </c>
      <c r="CX98" s="10">
        <v>0.35516730000000002</v>
      </c>
      <c r="CY98" s="10">
        <v>0</v>
      </c>
      <c r="CZ98" s="10">
        <v>0</v>
      </c>
      <c r="DA98" s="10">
        <v>0.27266230000000002</v>
      </c>
      <c r="DB98" s="10">
        <v>0.2711616</v>
      </c>
      <c r="DC98" s="10">
        <v>0</v>
      </c>
      <c r="DD98" s="10">
        <v>0</v>
      </c>
      <c r="DE98" s="10">
        <v>0.33519850000000001</v>
      </c>
      <c r="DF98" s="10">
        <v>0.32691320000000001</v>
      </c>
      <c r="DG98" s="10">
        <v>0</v>
      </c>
      <c r="DH98" s="10">
        <v>0</v>
      </c>
      <c r="DI98" s="10">
        <v>0.36958740000000001</v>
      </c>
      <c r="DJ98" s="10">
        <v>0.36907309999999999</v>
      </c>
      <c r="DK98" s="10">
        <v>0</v>
      </c>
      <c r="DL98" s="10">
        <v>0</v>
      </c>
      <c r="DM98" s="10">
        <v>0.36388530000000002</v>
      </c>
      <c r="DN98" s="10">
        <v>0.35527389999999998</v>
      </c>
      <c r="DO98" s="10">
        <v>0</v>
      </c>
      <c r="DP98" s="10">
        <v>0</v>
      </c>
      <c r="DQ98" s="10">
        <v>0.30527490000000002</v>
      </c>
      <c r="DR98" s="10">
        <v>0.32913940000000003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255.794648811081</v>
      </c>
      <c r="F99" s="10">
        <v>14662592.0138357</v>
      </c>
      <c r="G99" s="10">
        <v>0</v>
      </c>
      <c r="H99" s="10">
        <v>0</v>
      </c>
      <c r="I99" s="10">
        <v>13497.8568989133</v>
      </c>
      <c r="J99" s="10">
        <v>2030035529820.22</v>
      </c>
      <c r="K99" s="10">
        <v>0</v>
      </c>
      <c r="L99" s="10">
        <v>0</v>
      </c>
      <c r="M99" s="10">
        <v>3.2312836217855399E-3</v>
      </c>
      <c r="N99" s="10">
        <v>1.53689462209478E-3</v>
      </c>
      <c r="O99" s="10">
        <v>0</v>
      </c>
      <c r="P99" s="10">
        <v>0</v>
      </c>
      <c r="Q99" s="10">
        <v>1.6486791692249001E-3</v>
      </c>
      <c r="R99" s="10">
        <v>1.55013494800658E-3</v>
      </c>
      <c r="S99" s="10">
        <v>0</v>
      </c>
      <c r="T99" s="10">
        <v>0</v>
      </c>
      <c r="U99" s="10">
        <v>1.51824640689813E-3</v>
      </c>
      <c r="V99" s="10">
        <v>1.5182699837777E-3</v>
      </c>
      <c r="W99" s="10">
        <v>0</v>
      </c>
      <c r="X99" s="10">
        <v>0</v>
      </c>
      <c r="Y99" s="10">
        <v>1.3899890583742901E-3</v>
      </c>
      <c r="Z99" s="10">
        <v>1.2463998681860201E-3</v>
      </c>
      <c r="AA99" s="10">
        <v>0</v>
      </c>
      <c r="AB99" s="10">
        <v>0</v>
      </c>
      <c r="AC99" s="10">
        <v>7.3548174638275699E-4</v>
      </c>
      <c r="AD99" s="10">
        <v>3.1649459880023201E-4</v>
      </c>
      <c r="AE99" s="10">
        <v>0</v>
      </c>
      <c r="AF99" s="10">
        <v>0</v>
      </c>
      <c r="AG99" s="10">
        <v>2.6228050050408597E-4</v>
      </c>
      <c r="AH99" s="10">
        <v>1.45838354824568E-4</v>
      </c>
      <c r="AI99" s="10">
        <v>0</v>
      </c>
      <c r="AJ99" s="10">
        <v>0</v>
      </c>
      <c r="AK99" s="10">
        <v>1.34907569099967E-3</v>
      </c>
      <c r="AL99" s="10">
        <v>7.1093388347393005E-4</v>
      </c>
      <c r="AM99" s="10">
        <v>0</v>
      </c>
      <c r="AN99" s="10">
        <v>0</v>
      </c>
      <c r="AO99" s="10">
        <v>1.50835537980126E-2</v>
      </c>
      <c r="AP99" s="10">
        <v>7.0062114149612199E-3</v>
      </c>
      <c r="AQ99" s="10">
        <v>0</v>
      </c>
      <c r="AR99" s="10">
        <v>0</v>
      </c>
      <c r="AS99" s="10">
        <v>63.5541542207391</v>
      </c>
      <c r="AT99" s="10">
        <v>3809142.4786167499</v>
      </c>
      <c r="AU99" s="10">
        <v>0</v>
      </c>
      <c r="AV99" s="10">
        <v>0</v>
      </c>
      <c r="AW99" s="10">
        <v>3250.4558276144398</v>
      </c>
      <c r="AX99" s="10">
        <v>495687115034.89099</v>
      </c>
      <c r="AY99" s="10">
        <v>0</v>
      </c>
      <c r="AZ99" s="10">
        <v>0</v>
      </c>
      <c r="BA99" s="10">
        <v>1.9894079842832E-3</v>
      </c>
      <c r="BB99" s="10">
        <v>1.08481841393311E-3</v>
      </c>
      <c r="BC99" s="10">
        <v>0</v>
      </c>
      <c r="BD99" s="10">
        <v>0</v>
      </c>
      <c r="BE99" s="10">
        <v>1.1003942298560699E-3</v>
      </c>
      <c r="BF99" s="10">
        <v>1.07813220071049E-3</v>
      </c>
      <c r="BG99" s="10">
        <v>0</v>
      </c>
      <c r="BH99" s="10">
        <v>0</v>
      </c>
      <c r="BI99" s="10">
        <v>1.06814281435863E-3</v>
      </c>
      <c r="BJ99" s="10">
        <v>1.05513065080663E-3</v>
      </c>
      <c r="BK99" s="10">
        <v>0</v>
      </c>
      <c r="BL99" s="10">
        <v>0</v>
      </c>
      <c r="BM99" s="10">
        <v>9.6185472669564197E-4</v>
      </c>
      <c r="BN99" s="10">
        <v>8.5763724257805103E-4</v>
      </c>
      <c r="BO99" s="10">
        <v>0</v>
      </c>
      <c r="BP99" s="10">
        <v>0</v>
      </c>
      <c r="BQ99" s="10">
        <v>4.8651761007263098E-4</v>
      </c>
      <c r="BR99" s="10">
        <v>1.9269853998098101E-4</v>
      </c>
      <c r="BS99" s="10">
        <v>0</v>
      </c>
      <c r="BT99" s="10">
        <v>0</v>
      </c>
      <c r="BU99" s="10">
        <v>1.0150989837792E-4</v>
      </c>
      <c r="BV99" s="10">
        <v>6.7821140177997302E-5</v>
      </c>
      <c r="BW99" s="10">
        <v>0</v>
      </c>
      <c r="BX99" s="10">
        <v>0</v>
      </c>
      <c r="BY99" s="10">
        <v>3.1092698845999701E-4</v>
      </c>
      <c r="BZ99" s="10">
        <v>1.8336812838627901E-4</v>
      </c>
      <c r="CA99" s="10">
        <v>0</v>
      </c>
      <c r="CB99" s="10">
        <v>0</v>
      </c>
      <c r="CC99" s="10">
        <v>4.2981466001662501E-3</v>
      </c>
      <c r="CD99" s="10">
        <v>1.8448626929058801E-3</v>
      </c>
      <c r="CE99" s="10">
        <v>0</v>
      </c>
      <c r="CF99" s="10">
        <v>0</v>
      </c>
      <c r="CG99" s="10">
        <v>0.43574980000000002</v>
      </c>
      <c r="CH99" s="10">
        <v>0.53115159999999995</v>
      </c>
      <c r="CI99" s="10">
        <v>0</v>
      </c>
      <c r="CJ99" s="10">
        <v>0</v>
      </c>
      <c r="CK99" s="10">
        <v>1.0358168999999999</v>
      </c>
      <c r="CL99" s="10">
        <v>1.0541947</v>
      </c>
      <c r="CM99" s="10">
        <v>0</v>
      </c>
      <c r="CN99" s="10">
        <v>0</v>
      </c>
      <c r="CO99" s="10">
        <v>1.2252088999999999</v>
      </c>
      <c r="CP99" s="10">
        <v>1.3830609</v>
      </c>
      <c r="CQ99" s="10">
        <v>0</v>
      </c>
      <c r="CR99" s="10">
        <v>0</v>
      </c>
      <c r="CS99" s="10">
        <v>1.2308774</v>
      </c>
      <c r="CT99" s="10">
        <v>1.3879520999999999</v>
      </c>
      <c r="CU99" s="10">
        <v>0</v>
      </c>
      <c r="CV99" s="10">
        <v>0</v>
      </c>
      <c r="CW99" s="10">
        <v>1.2974013</v>
      </c>
      <c r="CX99" s="10">
        <v>1.4226949</v>
      </c>
      <c r="CY99" s="10">
        <v>0</v>
      </c>
      <c r="CZ99" s="10">
        <v>0</v>
      </c>
      <c r="DA99" s="10">
        <v>1.1458762</v>
      </c>
      <c r="DB99" s="10">
        <v>1.1282430999999999</v>
      </c>
      <c r="DC99" s="10">
        <v>0</v>
      </c>
      <c r="DD99" s="10">
        <v>0</v>
      </c>
      <c r="DE99" s="10">
        <v>1.3102123000000001</v>
      </c>
      <c r="DF99" s="10">
        <v>1.5469288000000001</v>
      </c>
      <c r="DG99" s="10">
        <v>0</v>
      </c>
      <c r="DH99" s="10">
        <v>0</v>
      </c>
      <c r="DI99" s="10">
        <v>1.3360262999999999</v>
      </c>
      <c r="DJ99" s="10">
        <v>1.5004803</v>
      </c>
      <c r="DK99" s="10">
        <v>0</v>
      </c>
      <c r="DL99" s="10">
        <v>0</v>
      </c>
      <c r="DM99" s="10">
        <v>1.4378997</v>
      </c>
      <c r="DN99" s="10">
        <v>1.5454923</v>
      </c>
      <c r="DO99" s="10">
        <v>0</v>
      </c>
      <c r="DP99" s="10">
        <v>0</v>
      </c>
      <c r="DQ99" s="10">
        <v>1.2030206000000001</v>
      </c>
      <c r="DR99" s="10">
        <v>1.2814185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215.74996758545601</v>
      </c>
      <c r="F100" s="10">
        <v>117465311.999764</v>
      </c>
      <c r="G100" s="10">
        <v>0</v>
      </c>
      <c r="H100" s="10">
        <v>0</v>
      </c>
      <c r="I100" s="10">
        <v>74639.220031365097</v>
      </c>
      <c r="J100" s="10">
        <v>279023352420530</v>
      </c>
      <c r="K100" s="10">
        <v>0</v>
      </c>
      <c r="L100" s="10">
        <v>0</v>
      </c>
      <c r="M100" s="10">
        <v>2.3846575475665599E-3</v>
      </c>
      <c r="N100" s="10">
        <v>1.54678542555142E-3</v>
      </c>
      <c r="O100" s="10">
        <v>0</v>
      </c>
      <c r="P100" s="10">
        <v>0</v>
      </c>
      <c r="Q100" s="10">
        <v>1.5528726640138301E-3</v>
      </c>
      <c r="R100" s="10">
        <v>1.5463455524264301E-3</v>
      </c>
      <c r="S100" s="10">
        <v>0</v>
      </c>
      <c r="T100" s="10">
        <v>0</v>
      </c>
      <c r="U100" s="10">
        <v>1.50912692867404E-3</v>
      </c>
      <c r="V100" s="10">
        <v>1.48317181216848E-3</v>
      </c>
      <c r="W100" s="10">
        <v>0</v>
      </c>
      <c r="X100" s="10">
        <v>0</v>
      </c>
      <c r="Y100" s="10">
        <v>1.25890378870097E-3</v>
      </c>
      <c r="Z100" s="10">
        <v>1.01169126629297E-3</v>
      </c>
      <c r="AA100" s="10">
        <v>0</v>
      </c>
      <c r="AB100" s="10">
        <v>0</v>
      </c>
      <c r="AC100" s="10">
        <v>5.0555544317601496E-4</v>
      </c>
      <c r="AD100" s="10">
        <v>1.51882087889077E-4</v>
      </c>
      <c r="AE100" s="10">
        <v>0</v>
      </c>
      <c r="AF100" s="10">
        <v>0</v>
      </c>
      <c r="AG100" s="10">
        <v>3.3480959177963098E-4</v>
      </c>
      <c r="AH100" s="10">
        <v>1.90373192605953E-4</v>
      </c>
      <c r="AI100" s="10">
        <v>0</v>
      </c>
      <c r="AJ100" s="10">
        <v>0</v>
      </c>
      <c r="AK100" s="10">
        <v>2.28384538403825E-3</v>
      </c>
      <c r="AL100" s="10">
        <v>1.2739365196211001E-3</v>
      </c>
      <c r="AM100" s="10">
        <v>0</v>
      </c>
      <c r="AN100" s="10">
        <v>0</v>
      </c>
      <c r="AO100" s="10">
        <v>1.9867205111409301E-2</v>
      </c>
      <c r="AP100" s="10">
        <v>1.13007341403202E-2</v>
      </c>
      <c r="AQ100" s="10">
        <v>0</v>
      </c>
      <c r="AR100" s="10">
        <v>0</v>
      </c>
      <c r="AS100" s="10">
        <v>64.103162532837501</v>
      </c>
      <c r="AT100" s="10">
        <v>29417531.279927202</v>
      </c>
      <c r="AU100" s="10">
        <v>0</v>
      </c>
      <c r="AV100" s="10">
        <v>0</v>
      </c>
      <c r="AW100" s="10">
        <v>18091.1998484713</v>
      </c>
      <c r="AX100" s="10">
        <v>60401769383574.703</v>
      </c>
      <c r="AY100" s="10">
        <v>0</v>
      </c>
      <c r="AZ100" s="10">
        <v>0</v>
      </c>
      <c r="BA100" s="10">
        <v>1.4188055170745899E-3</v>
      </c>
      <c r="BB100" s="10">
        <v>1.0803611814164101E-3</v>
      </c>
      <c r="BC100" s="10">
        <v>0</v>
      </c>
      <c r="BD100" s="10">
        <v>0</v>
      </c>
      <c r="BE100" s="10">
        <v>1.08442514232879E-3</v>
      </c>
      <c r="BF100" s="10">
        <v>1.07547642365904E-3</v>
      </c>
      <c r="BG100" s="10">
        <v>0</v>
      </c>
      <c r="BH100" s="10">
        <v>0</v>
      </c>
      <c r="BI100" s="10">
        <v>1.0549763631510099E-3</v>
      </c>
      <c r="BJ100" s="10">
        <v>1.0297665764742699E-3</v>
      </c>
      <c r="BK100" s="10">
        <v>0</v>
      </c>
      <c r="BL100" s="10">
        <v>0</v>
      </c>
      <c r="BM100" s="10">
        <v>8.6644302607686804E-4</v>
      </c>
      <c r="BN100" s="10">
        <v>6.8822155857355702E-4</v>
      </c>
      <c r="BO100" s="10">
        <v>0</v>
      </c>
      <c r="BP100" s="10">
        <v>0</v>
      </c>
      <c r="BQ100" s="10">
        <v>3.1767433377539702E-4</v>
      </c>
      <c r="BR100" s="10">
        <v>8.5363253187428003E-5</v>
      </c>
      <c r="BS100" s="10">
        <v>0</v>
      </c>
      <c r="BT100" s="10">
        <v>0</v>
      </c>
      <c r="BU100" s="10">
        <v>1.03092503454477E-4</v>
      </c>
      <c r="BV100" s="10">
        <v>7.0803099883914405E-5</v>
      </c>
      <c r="BW100" s="10">
        <v>0</v>
      </c>
      <c r="BX100" s="10">
        <v>0</v>
      </c>
      <c r="BY100" s="10">
        <v>5.1036593972020403E-4</v>
      </c>
      <c r="BZ100" s="10">
        <v>2.9401249187514398E-4</v>
      </c>
      <c r="CA100" s="10">
        <v>0</v>
      </c>
      <c r="CB100" s="10">
        <v>0</v>
      </c>
      <c r="CC100" s="10">
        <v>4.5863924783549398E-3</v>
      </c>
      <c r="CD100" s="10">
        <v>2.4277614287154599E-3</v>
      </c>
      <c r="CE100" s="10">
        <v>0</v>
      </c>
      <c r="CF100" s="10">
        <v>0</v>
      </c>
      <c r="CG100" s="10">
        <v>0.92565129999999995</v>
      </c>
      <c r="CH100" s="10">
        <v>1.0458022</v>
      </c>
      <c r="CI100" s="10">
        <v>0</v>
      </c>
      <c r="CJ100" s="10">
        <v>0</v>
      </c>
      <c r="CK100" s="10">
        <v>2.2447585000000001</v>
      </c>
      <c r="CL100" s="10">
        <v>2.3408883999999999</v>
      </c>
      <c r="CM100" s="10">
        <v>0</v>
      </c>
      <c r="CN100" s="10">
        <v>0</v>
      </c>
      <c r="CO100" s="10">
        <v>2.8770014000000002</v>
      </c>
      <c r="CP100" s="10">
        <v>2.9222435999999998</v>
      </c>
      <c r="CQ100" s="10">
        <v>0</v>
      </c>
      <c r="CR100" s="10">
        <v>0</v>
      </c>
      <c r="CS100" s="10">
        <v>3.0095132000000002</v>
      </c>
      <c r="CT100" s="10">
        <v>2.8501428</v>
      </c>
      <c r="CU100" s="10">
        <v>0</v>
      </c>
      <c r="CV100" s="10">
        <v>0</v>
      </c>
      <c r="CW100" s="10">
        <v>2.8338953</v>
      </c>
      <c r="CX100" s="10">
        <v>2.8842751</v>
      </c>
      <c r="CY100" s="10">
        <v>0</v>
      </c>
      <c r="CZ100" s="10">
        <v>0</v>
      </c>
      <c r="DA100" s="10">
        <v>2.5191978000000002</v>
      </c>
      <c r="DB100" s="10">
        <v>2.5824419000000001</v>
      </c>
      <c r="DC100" s="10">
        <v>0</v>
      </c>
      <c r="DD100" s="10">
        <v>0</v>
      </c>
      <c r="DE100" s="10">
        <v>3.4139341999999999</v>
      </c>
      <c r="DF100" s="10">
        <v>3.1212423999999999</v>
      </c>
      <c r="DG100" s="10">
        <v>0</v>
      </c>
      <c r="DH100" s="10">
        <v>0</v>
      </c>
      <c r="DI100" s="10">
        <v>3.2681089999999999</v>
      </c>
      <c r="DJ100" s="10">
        <v>3.2285398000000001</v>
      </c>
      <c r="DK100" s="10">
        <v>0</v>
      </c>
      <c r="DL100" s="10">
        <v>0</v>
      </c>
      <c r="DM100" s="10">
        <v>3.3687496000000001</v>
      </c>
      <c r="DN100" s="10">
        <v>3.4422435</v>
      </c>
      <c r="DO100" s="10">
        <v>0</v>
      </c>
      <c r="DP100" s="10">
        <v>0</v>
      </c>
      <c r="DQ100" s="10">
        <v>2.7828300000000001</v>
      </c>
      <c r="DR100" s="10">
        <v>2.7126160000000001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479.87214823991098</v>
      </c>
      <c r="F101" s="10">
        <v>5318345023.9998503</v>
      </c>
      <c r="G101" s="10">
        <v>0</v>
      </c>
      <c r="H101" s="10">
        <v>0</v>
      </c>
      <c r="I101" s="10">
        <v>134360.90920723</v>
      </c>
      <c r="J101" s="10">
        <v>8.5913765165731296E+16</v>
      </c>
      <c r="K101" s="10">
        <v>0</v>
      </c>
      <c r="L101" s="10">
        <v>0</v>
      </c>
      <c r="M101" s="10">
        <v>1.9297814379277099E-3</v>
      </c>
      <c r="N101" s="10">
        <v>1.5518848933160901E-3</v>
      </c>
      <c r="O101" s="10">
        <v>0</v>
      </c>
      <c r="P101" s="10">
        <v>0</v>
      </c>
      <c r="Q101" s="10">
        <v>1.5033583742851699E-3</v>
      </c>
      <c r="R101" s="10">
        <v>1.5391080689939999E-3</v>
      </c>
      <c r="S101" s="10">
        <v>0</v>
      </c>
      <c r="T101" s="10">
        <v>0</v>
      </c>
      <c r="U101" s="10">
        <v>1.48052031253809E-3</v>
      </c>
      <c r="V101" s="10">
        <v>1.4172235363905099E-3</v>
      </c>
      <c r="W101" s="10">
        <v>0</v>
      </c>
      <c r="X101" s="10">
        <v>0</v>
      </c>
      <c r="Y101" s="10">
        <v>1.07083394996239E-3</v>
      </c>
      <c r="Z101" s="10">
        <v>7.0318176977669799E-4</v>
      </c>
      <c r="AA101" s="10">
        <v>0</v>
      </c>
      <c r="AB101" s="10">
        <v>0</v>
      </c>
      <c r="AC101" s="10">
        <v>3.4234032776188399E-4</v>
      </c>
      <c r="AD101" s="10">
        <v>1.2908312924733701E-4</v>
      </c>
      <c r="AE101" s="10">
        <v>0</v>
      </c>
      <c r="AF101" s="10">
        <v>0</v>
      </c>
      <c r="AG101" s="10">
        <v>4.9976022473502402E-4</v>
      </c>
      <c r="AH101" s="10">
        <v>4.0715240314792599E-4</v>
      </c>
      <c r="AI101" s="10">
        <v>0</v>
      </c>
      <c r="AJ101" s="10">
        <v>0</v>
      </c>
      <c r="AK101" s="10">
        <v>5.3026964354236398E-3</v>
      </c>
      <c r="AL101" s="10">
        <v>2.6427170658584998E-3</v>
      </c>
      <c r="AM101" s="10">
        <v>0</v>
      </c>
      <c r="AN101" s="10">
        <v>0</v>
      </c>
      <c r="AO101" s="10">
        <v>4.4868152108712901E-2</v>
      </c>
      <c r="AP101" s="10">
        <v>3.2467874221810702E-2</v>
      </c>
      <c r="AQ101" s="10">
        <v>0</v>
      </c>
      <c r="AR101" s="10">
        <v>0</v>
      </c>
      <c r="AS101" s="10">
        <v>165.950580860803</v>
      </c>
      <c r="AT101" s="10">
        <v>2591568762.6796398</v>
      </c>
      <c r="AU101" s="10">
        <v>0</v>
      </c>
      <c r="AV101" s="10">
        <v>0</v>
      </c>
      <c r="AW101" s="10">
        <v>27820.5982126655</v>
      </c>
      <c r="AX101" s="10">
        <v>2.13526173497181E+16</v>
      </c>
      <c r="AY101" s="10">
        <v>0</v>
      </c>
      <c r="AZ101" s="10">
        <v>0</v>
      </c>
      <c r="BA101" s="10">
        <v>1.1866618612293E-3</v>
      </c>
      <c r="BB101" s="10">
        <v>1.07967104346045E-3</v>
      </c>
      <c r="BC101" s="10">
        <v>0</v>
      </c>
      <c r="BD101" s="10">
        <v>0</v>
      </c>
      <c r="BE101" s="10">
        <v>1.07756251820987E-3</v>
      </c>
      <c r="BF101" s="10">
        <v>1.07023329736196E-3</v>
      </c>
      <c r="BG101" s="10">
        <v>0</v>
      </c>
      <c r="BH101" s="10">
        <v>0</v>
      </c>
      <c r="BI101" s="10">
        <v>1.03009747522517E-3</v>
      </c>
      <c r="BJ101" s="10">
        <v>9.8144172795211091E-4</v>
      </c>
      <c r="BK101" s="10">
        <v>0</v>
      </c>
      <c r="BL101" s="10">
        <v>0</v>
      </c>
      <c r="BM101" s="10">
        <v>7.2620869938788603E-4</v>
      </c>
      <c r="BN101" s="10">
        <v>4.6413468943377298E-4</v>
      </c>
      <c r="BO101" s="10">
        <v>0</v>
      </c>
      <c r="BP101" s="10">
        <v>0</v>
      </c>
      <c r="BQ101" s="10">
        <v>1.97482161862788E-4</v>
      </c>
      <c r="BR101" s="10">
        <v>6.7215668147962995E-5</v>
      </c>
      <c r="BS101" s="10">
        <v>0</v>
      </c>
      <c r="BT101" s="10">
        <v>0</v>
      </c>
      <c r="BU101" s="10">
        <v>1.2561343424360099E-4</v>
      </c>
      <c r="BV101" s="10">
        <v>1.07473297650412E-4</v>
      </c>
      <c r="BW101" s="10">
        <v>0</v>
      </c>
      <c r="BX101" s="10">
        <v>0</v>
      </c>
      <c r="BY101" s="10">
        <v>1.2467205306119201E-3</v>
      </c>
      <c r="BZ101" s="10">
        <v>6.18051979553578E-4</v>
      </c>
      <c r="CA101" s="10">
        <v>0</v>
      </c>
      <c r="CB101" s="10">
        <v>0</v>
      </c>
      <c r="CC101" s="10">
        <v>1.07894973248467E-2</v>
      </c>
      <c r="CD101" s="10">
        <v>8.01825302150567E-3</v>
      </c>
      <c r="CE101" s="10">
        <v>0</v>
      </c>
      <c r="CF101" s="10">
        <v>0</v>
      </c>
      <c r="CG101" s="10">
        <v>1.9029026</v>
      </c>
      <c r="CH101" s="10">
        <v>2.3455260999999998</v>
      </c>
      <c r="CI101" s="10">
        <v>0</v>
      </c>
      <c r="CJ101" s="10">
        <v>0</v>
      </c>
      <c r="CK101" s="10">
        <v>5.3945223000000002</v>
      </c>
      <c r="CL101" s="10">
        <v>5.4940417000000004</v>
      </c>
      <c r="CM101" s="10">
        <v>0</v>
      </c>
      <c r="CN101" s="10">
        <v>0</v>
      </c>
      <c r="CO101" s="10">
        <v>6.7324314000000003</v>
      </c>
      <c r="CP101" s="10">
        <v>7.4286785000000002</v>
      </c>
      <c r="CQ101" s="10">
        <v>0</v>
      </c>
      <c r="CR101" s="10">
        <v>0</v>
      </c>
      <c r="CS101" s="10">
        <v>6.6743075999999997</v>
      </c>
      <c r="CT101" s="10">
        <v>6.9502027999999996</v>
      </c>
      <c r="CU101" s="10">
        <v>0</v>
      </c>
      <c r="CV101" s="10">
        <v>0</v>
      </c>
      <c r="CW101" s="10">
        <v>6.5714433999999997</v>
      </c>
      <c r="CX101" s="10">
        <v>6.7610121000000003</v>
      </c>
      <c r="CY101" s="10">
        <v>0</v>
      </c>
      <c r="CZ101" s="10">
        <v>0</v>
      </c>
      <c r="DA101" s="10">
        <v>5.8537596000000001</v>
      </c>
      <c r="DB101" s="10">
        <v>6.0477926000000002</v>
      </c>
      <c r="DC101" s="10">
        <v>0</v>
      </c>
      <c r="DD101" s="10">
        <v>0</v>
      </c>
      <c r="DE101" s="10">
        <v>7.1202243000000003</v>
      </c>
      <c r="DF101" s="10">
        <v>7.6010968999999999</v>
      </c>
      <c r="DG101" s="10">
        <v>0</v>
      </c>
      <c r="DH101" s="10">
        <v>0</v>
      </c>
      <c r="DI101" s="10">
        <v>7.4035051000000003</v>
      </c>
      <c r="DJ101" s="10">
        <v>7.4303935000000001</v>
      </c>
      <c r="DK101" s="10">
        <v>0</v>
      </c>
      <c r="DL101" s="10">
        <v>0</v>
      </c>
      <c r="DM101" s="10">
        <v>7.5366542000000001</v>
      </c>
      <c r="DN101" s="10">
        <v>7.7527543999999997</v>
      </c>
      <c r="DO101" s="10">
        <v>0</v>
      </c>
      <c r="DP101" s="10">
        <v>0</v>
      </c>
      <c r="DQ101" s="10">
        <v>6.2911093999999999</v>
      </c>
      <c r="DR101" s="10">
        <v>6.5429060999999997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1.9835135724199401E-3</v>
      </c>
      <c r="F102" s="10">
        <v>1.9835135724199401E-3</v>
      </c>
      <c r="G102" s="10">
        <v>0</v>
      </c>
      <c r="H102" s="10">
        <v>0</v>
      </c>
      <c r="I102" s="10">
        <v>2.1901612582577402E-3</v>
      </c>
      <c r="J102" s="10">
        <v>2.1901612582577402E-3</v>
      </c>
      <c r="K102" s="10">
        <v>0</v>
      </c>
      <c r="L102" s="10">
        <v>0</v>
      </c>
      <c r="M102" s="10">
        <v>1.4064709654600299E-2</v>
      </c>
      <c r="N102" s="10">
        <v>1.4064709654600299E-2</v>
      </c>
      <c r="O102" s="10">
        <v>0</v>
      </c>
      <c r="P102" s="10">
        <v>0</v>
      </c>
      <c r="Q102" s="10">
        <v>1.36095716159644E-2</v>
      </c>
      <c r="R102" s="10">
        <v>1.36095716159644E-2</v>
      </c>
      <c r="S102" s="10">
        <v>0</v>
      </c>
      <c r="T102" s="10">
        <v>0</v>
      </c>
      <c r="U102" s="10">
        <v>1.03000072725531E-2</v>
      </c>
      <c r="V102" s="10">
        <v>1.03000072725531E-2</v>
      </c>
      <c r="W102" s="10">
        <v>0</v>
      </c>
      <c r="X102" s="10">
        <v>0</v>
      </c>
      <c r="Y102" s="10">
        <v>3.3654125403994599E-3</v>
      </c>
      <c r="Z102" s="10">
        <v>3.3654125403994599E-3</v>
      </c>
      <c r="AA102" s="10">
        <v>0</v>
      </c>
      <c r="AB102" s="10">
        <v>0</v>
      </c>
      <c r="AC102" s="10">
        <v>1.7265931655705399E-3</v>
      </c>
      <c r="AD102" s="10">
        <v>1.7265931655705399E-3</v>
      </c>
      <c r="AE102" s="10">
        <v>0</v>
      </c>
      <c r="AF102" s="10">
        <v>0</v>
      </c>
      <c r="AG102" s="10">
        <v>1.9576737457933798E-3</v>
      </c>
      <c r="AH102" s="10">
        <v>1.9576737457933798E-3</v>
      </c>
      <c r="AI102" s="10">
        <v>0</v>
      </c>
      <c r="AJ102" s="10">
        <v>0</v>
      </c>
      <c r="AK102" s="10">
        <v>1.9992497799141001E-3</v>
      </c>
      <c r="AL102" s="10">
        <v>1.9992497799141001E-3</v>
      </c>
      <c r="AM102" s="10">
        <v>0</v>
      </c>
      <c r="AN102" s="10">
        <v>0</v>
      </c>
      <c r="AO102" s="10">
        <v>2.06421044902888E-3</v>
      </c>
      <c r="AP102" s="10">
        <v>2.06421044902888E-3</v>
      </c>
      <c r="AQ102" s="10">
        <v>0</v>
      </c>
      <c r="AR102" s="10">
        <v>0</v>
      </c>
      <c r="AS102" s="10">
        <v>1.1696902915684401E-3</v>
      </c>
      <c r="AT102" s="10">
        <v>1.1696902915684401E-3</v>
      </c>
      <c r="AU102" s="10">
        <v>0</v>
      </c>
      <c r="AV102" s="10">
        <v>0</v>
      </c>
      <c r="AW102" s="10">
        <v>1.1492454170880799E-3</v>
      </c>
      <c r="AX102" s="10">
        <v>1.1492454170880799E-3</v>
      </c>
      <c r="AY102" s="10">
        <v>0</v>
      </c>
      <c r="AZ102" s="10">
        <v>0</v>
      </c>
      <c r="BA102" s="10">
        <v>1.00841425445122E-2</v>
      </c>
      <c r="BB102" s="10">
        <v>1.00841425445122E-2</v>
      </c>
      <c r="BC102" s="10">
        <v>0</v>
      </c>
      <c r="BD102" s="10">
        <v>0</v>
      </c>
      <c r="BE102" s="10">
        <v>9.7478457805314795E-3</v>
      </c>
      <c r="BF102" s="10">
        <v>9.7478457805314795E-3</v>
      </c>
      <c r="BG102" s="10">
        <v>0</v>
      </c>
      <c r="BH102" s="10">
        <v>0</v>
      </c>
      <c r="BI102" s="10">
        <v>7.29422811209337E-3</v>
      </c>
      <c r="BJ102" s="10">
        <v>7.29422811209337E-3</v>
      </c>
      <c r="BK102" s="10">
        <v>0</v>
      </c>
      <c r="BL102" s="10">
        <v>0</v>
      </c>
      <c r="BM102" s="10">
        <v>2.0858328748665101E-3</v>
      </c>
      <c r="BN102" s="10">
        <v>2.0858328748665101E-3</v>
      </c>
      <c r="BO102" s="10">
        <v>0</v>
      </c>
      <c r="BP102" s="10">
        <v>0</v>
      </c>
      <c r="BQ102" s="10">
        <v>1.0961204469022499E-3</v>
      </c>
      <c r="BR102" s="10">
        <v>1.0961204469022499E-3</v>
      </c>
      <c r="BS102" s="10">
        <v>0</v>
      </c>
      <c r="BT102" s="10">
        <v>0</v>
      </c>
      <c r="BU102" s="10">
        <v>1.1592389316348701E-3</v>
      </c>
      <c r="BV102" s="10">
        <v>1.1592389316348701E-3</v>
      </c>
      <c r="BW102" s="10">
        <v>0</v>
      </c>
      <c r="BX102" s="10">
        <v>0</v>
      </c>
      <c r="BY102" s="10">
        <v>1.1671292671328901E-3</v>
      </c>
      <c r="BZ102" s="10">
        <v>1.1671292671328901E-3</v>
      </c>
      <c r="CA102" s="10">
        <v>0</v>
      </c>
      <c r="CB102" s="10">
        <v>0</v>
      </c>
      <c r="CC102" s="10">
        <v>1.16200697718668E-3</v>
      </c>
      <c r="CD102" s="10">
        <v>1.16200697718668E-3</v>
      </c>
      <c r="CE102" s="10">
        <v>0</v>
      </c>
      <c r="CF102" s="10">
        <v>0</v>
      </c>
      <c r="CG102" s="10">
        <v>1.39989E-2</v>
      </c>
      <c r="CH102" s="10">
        <v>1.5660799999999999E-2</v>
      </c>
      <c r="CI102" s="10">
        <v>0</v>
      </c>
      <c r="CJ102" s="10">
        <v>0</v>
      </c>
      <c r="CK102" s="10">
        <v>4.53695E-2</v>
      </c>
      <c r="CL102" s="10">
        <v>5.44812E-2</v>
      </c>
      <c r="CM102" s="10">
        <v>0</v>
      </c>
      <c r="CN102" s="10">
        <v>0</v>
      </c>
      <c r="CO102" s="10">
        <v>4.8865499999999999E-2</v>
      </c>
      <c r="CP102" s="10">
        <v>5.34764E-2</v>
      </c>
      <c r="CQ102" s="10">
        <v>0</v>
      </c>
      <c r="CR102" s="10">
        <v>0</v>
      </c>
      <c r="CS102" s="10">
        <v>5.1464200000000002E-2</v>
      </c>
      <c r="CT102" s="10">
        <v>4.8515999999999997E-2</v>
      </c>
      <c r="CU102" s="10">
        <v>0</v>
      </c>
      <c r="CV102" s="10">
        <v>0</v>
      </c>
      <c r="CW102" s="10">
        <v>8.0915299999999996E-2</v>
      </c>
      <c r="CX102" s="10">
        <v>4.8932400000000001E-2</v>
      </c>
      <c r="CY102" s="10">
        <v>0</v>
      </c>
      <c r="CZ102" s="10">
        <v>0</v>
      </c>
      <c r="DA102" s="10">
        <v>4.3879799999999997E-2</v>
      </c>
      <c r="DB102" s="10">
        <v>4.1883799999999999E-2</v>
      </c>
      <c r="DC102" s="10">
        <v>0</v>
      </c>
      <c r="DD102" s="10">
        <v>0</v>
      </c>
      <c r="DE102" s="10">
        <v>6.4128599999999994E-2</v>
      </c>
      <c r="DF102" s="10">
        <v>5.2974100000000003E-2</v>
      </c>
      <c r="DG102" s="10">
        <v>0</v>
      </c>
      <c r="DH102" s="10">
        <v>0</v>
      </c>
      <c r="DI102" s="10">
        <v>7.2242600000000004E-2</v>
      </c>
      <c r="DJ102" s="10">
        <v>6.85756E-2</v>
      </c>
      <c r="DK102" s="10">
        <v>0</v>
      </c>
      <c r="DL102" s="10">
        <v>0</v>
      </c>
      <c r="DM102" s="10">
        <v>5.6051400000000001E-2</v>
      </c>
      <c r="DN102" s="10">
        <v>5.5190299999999998E-2</v>
      </c>
      <c r="DO102" s="10">
        <v>0</v>
      </c>
      <c r="DP102" s="10">
        <v>0</v>
      </c>
      <c r="DQ102" s="10">
        <v>5.02651E-2</v>
      </c>
      <c r="DR102" s="10">
        <v>4.6788299999999998E-2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20.0866655823055</v>
      </c>
      <c r="F103" s="10">
        <v>24.001715862310199</v>
      </c>
      <c r="G103" s="10">
        <v>0</v>
      </c>
      <c r="H103" s="10">
        <v>0</v>
      </c>
      <c r="I103" s="10">
        <v>1629.96468300369</v>
      </c>
      <c r="J103" s="10">
        <v>647.34382861617405</v>
      </c>
      <c r="K103" s="10">
        <v>0</v>
      </c>
      <c r="L103" s="10">
        <v>0</v>
      </c>
      <c r="M103" s="10">
        <v>1.3991087494050499E-2</v>
      </c>
      <c r="N103" s="10">
        <v>1.39391011855017E-2</v>
      </c>
      <c r="O103" s="10">
        <v>0</v>
      </c>
      <c r="P103" s="10">
        <v>0</v>
      </c>
      <c r="Q103" s="10">
        <v>1.2954264163248999E-2</v>
      </c>
      <c r="R103" s="10">
        <v>1.24912621957532E-2</v>
      </c>
      <c r="S103" s="10">
        <v>0</v>
      </c>
      <c r="T103" s="10">
        <v>0</v>
      </c>
      <c r="U103" s="10">
        <v>7.6057682991854704E-3</v>
      </c>
      <c r="V103" s="10">
        <v>5.70589216365702E-3</v>
      </c>
      <c r="W103" s="10">
        <v>0</v>
      </c>
      <c r="X103" s="10">
        <v>0</v>
      </c>
      <c r="Y103" s="10">
        <v>2.3620900406580701E-3</v>
      </c>
      <c r="Z103" s="10">
        <v>1.5341657496737401E-3</v>
      </c>
      <c r="AA103" s="10">
        <v>0</v>
      </c>
      <c r="AB103" s="10">
        <v>0</v>
      </c>
      <c r="AC103" s="10">
        <v>1.56019272667333E-3</v>
      </c>
      <c r="AD103" s="10">
        <v>1.65696445683282E-3</v>
      </c>
      <c r="AE103" s="10">
        <v>0</v>
      </c>
      <c r="AF103" s="10">
        <v>0</v>
      </c>
      <c r="AG103" s="10">
        <v>1.6462459183378001E-3</v>
      </c>
      <c r="AH103" s="10">
        <v>1.6516593861073299E-3</v>
      </c>
      <c r="AI103" s="10">
        <v>0</v>
      </c>
      <c r="AJ103" s="10">
        <v>0</v>
      </c>
      <c r="AK103" s="10">
        <v>1.6133687905620601E-3</v>
      </c>
      <c r="AL103" s="10">
        <v>1.62574168888577E-3</v>
      </c>
      <c r="AM103" s="10">
        <v>0</v>
      </c>
      <c r="AN103" s="10">
        <v>0</v>
      </c>
      <c r="AO103" s="10">
        <v>1.58099211372995E-3</v>
      </c>
      <c r="AP103" s="10">
        <v>1.3542685861812501E-3</v>
      </c>
      <c r="AQ103" s="10">
        <v>0</v>
      </c>
      <c r="AR103" s="10">
        <v>0</v>
      </c>
      <c r="AS103" s="10">
        <v>5.4646282853707104</v>
      </c>
      <c r="AT103" s="10">
        <v>6.0484197545565204</v>
      </c>
      <c r="AU103" s="10">
        <v>0</v>
      </c>
      <c r="AV103" s="10">
        <v>0</v>
      </c>
      <c r="AW103" s="10">
        <v>411.651010820061</v>
      </c>
      <c r="AX103" s="10">
        <v>176.93864562898199</v>
      </c>
      <c r="AY103" s="10">
        <v>0</v>
      </c>
      <c r="AZ103" s="10">
        <v>0</v>
      </c>
      <c r="BA103" s="10">
        <v>1.00297585830627E-2</v>
      </c>
      <c r="BB103" s="10">
        <v>9.9913534482778104E-3</v>
      </c>
      <c r="BC103" s="10">
        <v>0</v>
      </c>
      <c r="BD103" s="10">
        <v>0</v>
      </c>
      <c r="BE103" s="10">
        <v>9.2632422211171295E-3</v>
      </c>
      <c r="BF103" s="10">
        <v>8.9205341868663999E-3</v>
      </c>
      <c r="BG103" s="10">
        <v>0</v>
      </c>
      <c r="BH103" s="10">
        <v>0</v>
      </c>
      <c r="BI103" s="10">
        <v>5.2806242308211498E-3</v>
      </c>
      <c r="BJ103" s="10">
        <v>3.8475533555427598E-3</v>
      </c>
      <c r="BK103" s="10">
        <v>0</v>
      </c>
      <c r="BL103" s="10">
        <v>0</v>
      </c>
      <c r="BM103" s="10">
        <v>1.4054499094639599E-3</v>
      </c>
      <c r="BN103" s="10">
        <v>1.08730111483763E-3</v>
      </c>
      <c r="BO103" s="10">
        <v>0</v>
      </c>
      <c r="BP103" s="10">
        <v>0</v>
      </c>
      <c r="BQ103" s="10">
        <v>1.0831271026388201E-3</v>
      </c>
      <c r="BR103" s="10">
        <v>1.0867325095945801E-3</v>
      </c>
      <c r="BS103" s="10">
        <v>0</v>
      </c>
      <c r="BT103" s="10">
        <v>0</v>
      </c>
      <c r="BU103" s="10">
        <v>1.0819171553676399E-3</v>
      </c>
      <c r="BV103" s="10">
        <v>1.0826046957781001E-3</v>
      </c>
      <c r="BW103" s="10">
        <v>0</v>
      </c>
      <c r="BX103" s="10">
        <v>0</v>
      </c>
      <c r="BY103" s="10">
        <v>1.04593368716672E-3</v>
      </c>
      <c r="BZ103" s="10">
        <v>1.04469935363714E-3</v>
      </c>
      <c r="CA103" s="10">
        <v>0</v>
      </c>
      <c r="CB103" s="10">
        <v>0</v>
      </c>
      <c r="CC103" s="10">
        <v>7.3755175852029695E-4</v>
      </c>
      <c r="CD103" s="10">
        <v>7.6051685802106905E-4</v>
      </c>
      <c r="CE103" s="10">
        <v>0</v>
      </c>
      <c r="CF103" s="10">
        <v>0</v>
      </c>
      <c r="CG103" s="10">
        <v>2.8759699999999999E-2</v>
      </c>
      <c r="CH103" s="10">
        <v>2.4812000000000001E-2</v>
      </c>
      <c r="CI103" s="10">
        <v>0</v>
      </c>
      <c r="CJ103" s="10">
        <v>0</v>
      </c>
      <c r="CK103" s="10">
        <v>5.1733800000000003E-2</v>
      </c>
      <c r="CL103" s="10">
        <v>4.7119399999999999E-2</v>
      </c>
      <c r="CM103" s="10">
        <v>0</v>
      </c>
      <c r="CN103" s="10">
        <v>0</v>
      </c>
      <c r="CO103" s="10">
        <v>6.1143500000000003E-2</v>
      </c>
      <c r="CP103" s="10">
        <v>5.93949E-2</v>
      </c>
      <c r="CQ103" s="10">
        <v>0</v>
      </c>
      <c r="CR103" s="10">
        <v>0</v>
      </c>
      <c r="CS103" s="10">
        <v>6.1962200000000002E-2</v>
      </c>
      <c r="CT103" s="10">
        <v>6.0285600000000002E-2</v>
      </c>
      <c r="CU103" s="10">
        <v>0</v>
      </c>
      <c r="CV103" s="10">
        <v>0</v>
      </c>
      <c r="CW103" s="10">
        <v>5.7339099999999997E-2</v>
      </c>
      <c r="CX103" s="10">
        <v>5.4614099999999999E-2</v>
      </c>
      <c r="CY103" s="10">
        <v>0</v>
      </c>
      <c r="CZ103" s="10">
        <v>0</v>
      </c>
      <c r="DA103" s="10">
        <v>5.06934E-2</v>
      </c>
      <c r="DB103" s="10">
        <v>4.9237000000000003E-2</v>
      </c>
      <c r="DC103" s="10">
        <v>0</v>
      </c>
      <c r="DD103" s="10">
        <v>0</v>
      </c>
      <c r="DE103" s="10">
        <v>6.3127900000000001E-2</v>
      </c>
      <c r="DF103" s="10">
        <v>6.0038800000000003E-2</v>
      </c>
      <c r="DG103" s="10">
        <v>0</v>
      </c>
      <c r="DH103" s="10">
        <v>0</v>
      </c>
      <c r="DI103" s="10">
        <v>8.2014199999999995E-2</v>
      </c>
      <c r="DJ103" s="10">
        <v>7.6640200000000006E-2</v>
      </c>
      <c r="DK103" s="10">
        <v>0</v>
      </c>
      <c r="DL103" s="10">
        <v>0</v>
      </c>
      <c r="DM103" s="10">
        <v>6.8509399999999998E-2</v>
      </c>
      <c r="DN103" s="10">
        <v>6.2913999999999998E-2</v>
      </c>
      <c r="DO103" s="10">
        <v>0</v>
      </c>
      <c r="DP103" s="10">
        <v>0</v>
      </c>
      <c r="DQ103" s="10">
        <v>5.5870999999999997E-2</v>
      </c>
      <c r="DR103" s="10">
        <v>5.5654299999999997E-2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256.44462565978898</v>
      </c>
      <c r="F104" s="10">
        <v>212.00046353421601</v>
      </c>
      <c r="G104" s="10">
        <v>0</v>
      </c>
      <c r="H104" s="10">
        <v>0</v>
      </c>
      <c r="I104" s="10">
        <v>13513.5648212217</v>
      </c>
      <c r="J104" s="10">
        <v>2984.20611835004</v>
      </c>
      <c r="K104" s="10">
        <v>0</v>
      </c>
      <c r="L104" s="10">
        <v>0</v>
      </c>
      <c r="M104" s="10">
        <v>1.3857225034485599E-2</v>
      </c>
      <c r="N104" s="10">
        <v>1.36826511866864E-2</v>
      </c>
      <c r="O104" s="10">
        <v>0</v>
      </c>
      <c r="P104" s="10">
        <v>0</v>
      </c>
      <c r="Q104" s="10">
        <v>1.1905870058998701E-2</v>
      </c>
      <c r="R104" s="10">
        <v>1.05550279322632E-2</v>
      </c>
      <c r="S104" s="10">
        <v>0</v>
      </c>
      <c r="T104" s="10">
        <v>0</v>
      </c>
      <c r="U104" s="10">
        <v>5.3390594450461503E-3</v>
      </c>
      <c r="V104" s="10">
        <v>2.7487184184283898E-3</v>
      </c>
      <c r="W104" s="10">
        <v>0</v>
      </c>
      <c r="X104" s="10">
        <v>0</v>
      </c>
      <c r="Y104" s="10">
        <v>1.92633133119779E-3</v>
      </c>
      <c r="Z104" s="10">
        <v>1.5775899134109501E-3</v>
      </c>
      <c r="AA104" s="10">
        <v>0</v>
      </c>
      <c r="AB104" s="10">
        <v>0</v>
      </c>
      <c r="AC104" s="10">
        <v>1.5359641558156301E-3</v>
      </c>
      <c r="AD104" s="10">
        <v>1.5805537273363699E-3</v>
      </c>
      <c r="AE104" s="10">
        <v>0</v>
      </c>
      <c r="AF104" s="10">
        <v>0</v>
      </c>
      <c r="AG104" s="10">
        <v>1.5696767773997599E-3</v>
      </c>
      <c r="AH104" s="10">
        <v>1.56214992935369E-3</v>
      </c>
      <c r="AI104" s="10">
        <v>0</v>
      </c>
      <c r="AJ104" s="10">
        <v>0</v>
      </c>
      <c r="AK104" s="10">
        <v>1.5002271188897501E-3</v>
      </c>
      <c r="AL104" s="10">
        <v>1.43104510011526E-3</v>
      </c>
      <c r="AM104" s="10">
        <v>0</v>
      </c>
      <c r="AN104" s="10">
        <v>0</v>
      </c>
      <c r="AO104" s="10">
        <v>1.55891532730323E-3</v>
      </c>
      <c r="AP104" s="10">
        <v>8.0202334505706497E-4</v>
      </c>
      <c r="AQ104" s="10">
        <v>0</v>
      </c>
      <c r="AR104" s="10">
        <v>0</v>
      </c>
      <c r="AS104" s="10">
        <v>61.361802667680699</v>
      </c>
      <c r="AT104" s="10">
        <v>42.591420086418999</v>
      </c>
      <c r="AU104" s="10">
        <v>0</v>
      </c>
      <c r="AV104" s="10">
        <v>0</v>
      </c>
      <c r="AW104" s="10">
        <v>3514.1832264644099</v>
      </c>
      <c r="AX104" s="10">
        <v>779.39010575945804</v>
      </c>
      <c r="AY104" s="10">
        <v>0</v>
      </c>
      <c r="AZ104" s="10">
        <v>0</v>
      </c>
      <c r="BA104" s="10">
        <v>9.9308613863647206E-3</v>
      </c>
      <c r="BB104" s="10">
        <v>9.8018584305236203E-3</v>
      </c>
      <c r="BC104" s="10">
        <v>0</v>
      </c>
      <c r="BD104" s="10">
        <v>0</v>
      </c>
      <c r="BE104" s="10">
        <v>8.4868195559975896E-3</v>
      </c>
      <c r="BF104" s="10">
        <v>7.4839303312191699E-3</v>
      </c>
      <c r="BG104" s="10">
        <v>0</v>
      </c>
      <c r="BH104" s="10">
        <v>0</v>
      </c>
      <c r="BI104" s="10">
        <v>3.5696547573424099E-3</v>
      </c>
      <c r="BJ104" s="10">
        <v>1.6505340139961299E-3</v>
      </c>
      <c r="BK104" s="10">
        <v>0</v>
      </c>
      <c r="BL104" s="10">
        <v>0</v>
      </c>
      <c r="BM104" s="10">
        <v>1.1865328423713E-3</v>
      </c>
      <c r="BN104" s="10">
        <v>1.08326335562364E-3</v>
      </c>
      <c r="BO104" s="10">
        <v>0</v>
      </c>
      <c r="BP104" s="10">
        <v>0</v>
      </c>
      <c r="BQ104" s="10">
        <v>1.08318496731597E-3</v>
      </c>
      <c r="BR104" s="10">
        <v>1.08182576500162E-3</v>
      </c>
      <c r="BS104" s="10">
        <v>0</v>
      </c>
      <c r="BT104" s="10">
        <v>0</v>
      </c>
      <c r="BU104" s="10">
        <v>1.0727789395894101E-3</v>
      </c>
      <c r="BV104" s="10">
        <v>1.0675740382752399E-3</v>
      </c>
      <c r="BW104" s="10">
        <v>0</v>
      </c>
      <c r="BX104" s="10">
        <v>0</v>
      </c>
      <c r="BY104" s="10">
        <v>9.6252182387150404E-4</v>
      </c>
      <c r="BZ104" s="10">
        <v>9.3662345045740503E-4</v>
      </c>
      <c r="CA104" s="10">
        <v>0</v>
      </c>
      <c r="CB104" s="10">
        <v>0</v>
      </c>
      <c r="CC104" s="10">
        <v>6.3264739821988899E-4</v>
      </c>
      <c r="CD104" s="10">
        <v>3.8164515063053898E-4</v>
      </c>
      <c r="CE104" s="10">
        <v>0</v>
      </c>
      <c r="CF104" s="10">
        <v>0</v>
      </c>
      <c r="CG104" s="10">
        <v>3.9954499999999997E-2</v>
      </c>
      <c r="CH104" s="10">
        <v>5.1737699999999998E-2</v>
      </c>
      <c r="CI104" s="10">
        <v>0</v>
      </c>
      <c r="CJ104" s="10">
        <v>0</v>
      </c>
      <c r="CK104" s="10">
        <v>6.3125700000000007E-2</v>
      </c>
      <c r="CL104" s="10">
        <v>5.8909799999999998E-2</v>
      </c>
      <c r="CM104" s="10">
        <v>0</v>
      </c>
      <c r="CN104" s="10">
        <v>0</v>
      </c>
      <c r="CO104" s="10">
        <v>7.6343400000000006E-2</v>
      </c>
      <c r="CP104" s="10">
        <v>7.1493600000000004E-2</v>
      </c>
      <c r="CQ104" s="10">
        <v>0</v>
      </c>
      <c r="CR104" s="10">
        <v>0</v>
      </c>
      <c r="CS104" s="10">
        <v>7.8847799999999996E-2</v>
      </c>
      <c r="CT104" s="10">
        <v>7.3960200000000004E-2</v>
      </c>
      <c r="CU104" s="10">
        <v>0</v>
      </c>
      <c r="CV104" s="10">
        <v>0</v>
      </c>
      <c r="CW104" s="10">
        <v>7.5650700000000001E-2</v>
      </c>
      <c r="CX104" s="10">
        <v>7.6033699999999996E-2</v>
      </c>
      <c r="CY104" s="10">
        <v>0</v>
      </c>
      <c r="CZ104" s="10">
        <v>0</v>
      </c>
      <c r="DA104" s="10">
        <v>6.8664699999999995E-2</v>
      </c>
      <c r="DB104" s="10">
        <v>6.4678600000000003E-2</v>
      </c>
      <c r="DC104" s="10">
        <v>0</v>
      </c>
      <c r="DD104" s="10">
        <v>0</v>
      </c>
      <c r="DE104" s="10">
        <v>8.5155400000000006E-2</v>
      </c>
      <c r="DF104" s="10">
        <v>7.8705700000000003E-2</v>
      </c>
      <c r="DG104" s="10">
        <v>0</v>
      </c>
      <c r="DH104" s="10">
        <v>0</v>
      </c>
      <c r="DI104" s="10">
        <v>9.8520300000000005E-2</v>
      </c>
      <c r="DJ104" s="10">
        <v>9.5013E-2</v>
      </c>
      <c r="DK104" s="10">
        <v>0</v>
      </c>
      <c r="DL104" s="10">
        <v>0</v>
      </c>
      <c r="DM104" s="10">
        <v>8.2836999999999994E-2</v>
      </c>
      <c r="DN104" s="10">
        <v>7.9885899999999996E-2</v>
      </c>
      <c r="DO104" s="10">
        <v>0</v>
      </c>
      <c r="DP104" s="10">
        <v>0</v>
      </c>
      <c r="DQ104" s="10">
        <v>7.3651400000000006E-2</v>
      </c>
      <c r="DR104" s="10">
        <v>7.8556399999999998E-2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320.444741953657</v>
      </c>
      <c r="F105" s="10">
        <v>840.00175033628705</v>
      </c>
      <c r="G105" s="10">
        <v>0</v>
      </c>
      <c r="H105" s="10">
        <v>0</v>
      </c>
      <c r="I105" s="10">
        <v>39826.153655668903</v>
      </c>
      <c r="J105" s="10">
        <v>56968.789549189903</v>
      </c>
      <c r="K105" s="10">
        <v>0</v>
      </c>
      <c r="L105" s="10">
        <v>0</v>
      </c>
      <c r="M105" s="10">
        <v>1.36024072539991E-2</v>
      </c>
      <c r="N105" s="10">
        <v>1.3184919063206801E-2</v>
      </c>
      <c r="O105" s="10">
        <v>0</v>
      </c>
      <c r="P105" s="10">
        <v>0</v>
      </c>
      <c r="Q105" s="10">
        <v>1.03020937893152E-2</v>
      </c>
      <c r="R105" s="10">
        <v>7.7898300436004498E-3</v>
      </c>
      <c r="S105" s="10">
        <v>0</v>
      </c>
      <c r="T105" s="10">
        <v>0</v>
      </c>
      <c r="U105" s="10">
        <v>3.6714234989265698E-3</v>
      </c>
      <c r="V105" s="10">
        <v>1.70202383562823E-3</v>
      </c>
      <c r="W105" s="10">
        <v>0</v>
      </c>
      <c r="X105" s="10">
        <v>0</v>
      </c>
      <c r="Y105" s="10">
        <v>1.7013377905433201E-3</v>
      </c>
      <c r="Z105" s="10">
        <v>1.5636093434637499E-3</v>
      </c>
      <c r="AA105" s="10">
        <v>0</v>
      </c>
      <c r="AB105" s="10">
        <v>0</v>
      </c>
      <c r="AC105" s="10">
        <v>1.53890784505571E-3</v>
      </c>
      <c r="AD105" s="10">
        <v>1.5594045650735599E-3</v>
      </c>
      <c r="AE105" s="10">
        <v>0</v>
      </c>
      <c r="AF105" s="10">
        <v>0</v>
      </c>
      <c r="AG105" s="10">
        <v>1.54417999518573E-3</v>
      </c>
      <c r="AH105" s="10">
        <v>1.5212540821137701E-3</v>
      </c>
      <c r="AI105" s="10">
        <v>0</v>
      </c>
      <c r="AJ105" s="10">
        <v>0</v>
      </c>
      <c r="AK105" s="10">
        <v>1.40442893489391E-3</v>
      </c>
      <c r="AL105" s="10">
        <v>1.22682203356472E-3</v>
      </c>
      <c r="AM105" s="10">
        <v>0</v>
      </c>
      <c r="AN105" s="10">
        <v>0</v>
      </c>
      <c r="AO105" s="10">
        <v>1.68717713915706E-3</v>
      </c>
      <c r="AP105" s="10">
        <v>5.3127441841499502E-4</v>
      </c>
      <c r="AQ105" s="10">
        <v>0</v>
      </c>
      <c r="AR105" s="10">
        <v>0</v>
      </c>
      <c r="AS105" s="10">
        <v>89.814248940243402</v>
      </c>
      <c r="AT105" s="10">
        <v>199.42469094630499</v>
      </c>
      <c r="AU105" s="10">
        <v>0</v>
      </c>
      <c r="AV105" s="10">
        <v>0</v>
      </c>
      <c r="AW105" s="10">
        <v>9654.0056794825505</v>
      </c>
      <c r="AX105" s="10">
        <v>14059.352872584601</v>
      </c>
      <c r="AY105" s="10">
        <v>0</v>
      </c>
      <c r="AZ105" s="10">
        <v>0</v>
      </c>
      <c r="BA105" s="10">
        <v>9.7425503618638106E-3</v>
      </c>
      <c r="BB105" s="10">
        <v>9.4338700555915197E-3</v>
      </c>
      <c r="BC105" s="10">
        <v>0</v>
      </c>
      <c r="BD105" s="10">
        <v>0</v>
      </c>
      <c r="BE105" s="10">
        <v>7.2957815847056002E-3</v>
      </c>
      <c r="BF105" s="10">
        <v>5.4188330063045E-3</v>
      </c>
      <c r="BG105" s="10">
        <v>0</v>
      </c>
      <c r="BH105" s="10">
        <v>0</v>
      </c>
      <c r="BI105" s="10">
        <v>2.3113998725554901E-3</v>
      </c>
      <c r="BJ105" s="10">
        <v>1.1148385698726399E-3</v>
      </c>
      <c r="BK105" s="10">
        <v>0</v>
      </c>
      <c r="BL105" s="10">
        <v>0</v>
      </c>
      <c r="BM105" s="10">
        <v>1.1145274226804899E-3</v>
      </c>
      <c r="BN105" s="10">
        <v>1.0831132105508701E-3</v>
      </c>
      <c r="BO105" s="10">
        <v>0</v>
      </c>
      <c r="BP105" s="10">
        <v>0</v>
      </c>
      <c r="BQ105" s="10">
        <v>1.0815685137344001E-3</v>
      </c>
      <c r="BR105" s="10">
        <v>1.0794639770413501E-3</v>
      </c>
      <c r="BS105" s="10">
        <v>0</v>
      </c>
      <c r="BT105" s="10">
        <v>0</v>
      </c>
      <c r="BU105" s="10">
        <v>1.0593558689378699E-3</v>
      </c>
      <c r="BV105" s="10">
        <v>1.04367852580865E-3</v>
      </c>
      <c r="BW105" s="10">
        <v>0</v>
      </c>
      <c r="BX105" s="10">
        <v>0</v>
      </c>
      <c r="BY105" s="10">
        <v>8.8750245329036399E-4</v>
      </c>
      <c r="BZ105" s="10">
        <v>7.6123201911633095E-4</v>
      </c>
      <c r="CA105" s="10">
        <v>0</v>
      </c>
      <c r="CB105" s="10">
        <v>0</v>
      </c>
      <c r="CC105" s="10">
        <v>4.1035613261947802E-4</v>
      </c>
      <c r="CD105" s="10">
        <v>1.63878556842523E-4</v>
      </c>
      <c r="CE105" s="10">
        <v>0</v>
      </c>
      <c r="CF105" s="10">
        <v>0</v>
      </c>
      <c r="CG105" s="10">
        <v>7.7864199999999995E-2</v>
      </c>
      <c r="CH105" s="10">
        <v>6.4045900000000003E-2</v>
      </c>
      <c r="CI105" s="10">
        <v>0</v>
      </c>
      <c r="CJ105" s="10">
        <v>0</v>
      </c>
      <c r="CK105" s="10">
        <v>8.6965500000000001E-2</v>
      </c>
      <c r="CL105" s="10">
        <v>9.3235100000000001E-2</v>
      </c>
      <c r="CM105" s="10">
        <v>0</v>
      </c>
      <c r="CN105" s="10">
        <v>0</v>
      </c>
      <c r="CO105" s="10">
        <v>0.1080081</v>
      </c>
      <c r="CP105" s="10">
        <v>0.10813970000000001</v>
      </c>
      <c r="CQ105" s="10">
        <v>0</v>
      </c>
      <c r="CR105" s="10">
        <v>0</v>
      </c>
      <c r="CS105" s="10">
        <v>0.1148071</v>
      </c>
      <c r="CT105" s="10">
        <v>0.1122745</v>
      </c>
      <c r="CU105" s="10">
        <v>0</v>
      </c>
      <c r="CV105" s="10">
        <v>0</v>
      </c>
      <c r="CW105" s="10">
        <v>0.107305</v>
      </c>
      <c r="CX105" s="10">
        <v>0.1115085</v>
      </c>
      <c r="CY105" s="10">
        <v>0</v>
      </c>
      <c r="CZ105" s="10">
        <v>0</v>
      </c>
      <c r="DA105" s="10">
        <v>9.7105999999999998E-2</v>
      </c>
      <c r="DB105" s="10">
        <v>9.3227199999999996E-2</v>
      </c>
      <c r="DC105" s="10">
        <v>0</v>
      </c>
      <c r="DD105" s="10">
        <v>0</v>
      </c>
      <c r="DE105" s="10">
        <v>0.1219891</v>
      </c>
      <c r="DF105" s="10">
        <v>0.1197391</v>
      </c>
      <c r="DG105" s="10">
        <v>0</v>
      </c>
      <c r="DH105" s="10">
        <v>0</v>
      </c>
      <c r="DI105" s="10">
        <v>0.1237586</v>
      </c>
      <c r="DJ105" s="10">
        <v>0.11365169999999999</v>
      </c>
      <c r="DK105" s="10">
        <v>0</v>
      </c>
      <c r="DL105" s="10">
        <v>0</v>
      </c>
      <c r="DM105" s="10">
        <v>0.1268523</v>
      </c>
      <c r="DN105" s="10">
        <v>0.1272054</v>
      </c>
      <c r="DO105" s="10">
        <v>0</v>
      </c>
      <c r="DP105" s="10">
        <v>0</v>
      </c>
      <c r="DQ105" s="10">
        <v>0.1239261</v>
      </c>
      <c r="DR105" s="10">
        <v>0.1087839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303.63463435038801</v>
      </c>
      <c r="F106" s="10">
        <v>35232.001789387599</v>
      </c>
      <c r="G106" s="10">
        <v>0</v>
      </c>
      <c r="H106" s="10">
        <v>0</v>
      </c>
      <c r="I106" s="10">
        <v>36208.686161781698</v>
      </c>
      <c r="J106" s="10">
        <v>803873.30941286404</v>
      </c>
      <c r="K106" s="10">
        <v>0</v>
      </c>
      <c r="L106" s="10">
        <v>0</v>
      </c>
      <c r="M106" s="10">
        <v>1.3123766576826901E-2</v>
      </c>
      <c r="N106" s="10">
        <v>1.22622617248385E-2</v>
      </c>
      <c r="O106" s="10">
        <v>0</v>
      </c>
      <c r="P106" s="10">
        <v>0</v>
      </c>
      <c r="Q106" s="10">
        <v>8.1950112419166797E-3</v>
      </c>
      <c r="R106" s="10">
        <v>4.7985225421468599E-3</v>
      </c>
      <c r="S106" s="10">
        <v>0</v>
      </c>
      <c r="T106" s="10">
        <v>0</v>
      </c>
      <c r="U106" s="10">
        <v>2.6350476875018299E-3</v>
      </c>
      <c r="V106" s="10">
        <v>1.53525095375417E-3</v>
      </c>
      <c r="W106" s="10">
        <v>0</v>
      </c>
      <c r="X106" s="10">
        <v>0</v>
      </c>
      <c r="Y106" s="10">
        <v>1.58495432365813E-3</v>
      </c>
      <c r="Z106" s="10">
        <v>1.5583442211640501E-3</v>
      </c>
      <c r="AA106" s="10">
        <v>0</v>
      </c>
      <c r="AB106" s="10">
        <v>0</v>
      </c>
      <c r="AC106" s="10">
        <v>1.54428724987213E-3</v>
      </c>
      <c r="AD106" s="10">
        <v>1.5502057038798999E-3</v>
      </c>
      <c r="AE106" s="10">
        <v>0</v>
      </c>
      <c r="AF106" s="10">
        <v>0</v>
      </c>
      <c r="AG106" s="10">
        <v>1.52107128372295E-3</v>
      </c>
      <c r="AH106" s="10">
        <v>1.47801976345213E-3</v>
      </c>
      <c r="AI106" s="10">
        <v>0</v>
      </c>
      <c r="AJ106" s="10">
        <v>0</v>
      </c>
      <c r="AK106" s="10">
        <v>1.33937169963565E-3</v>
      </c>
      <c r="AL106" s="10">
        <v>9.7347747724939304E-4</v>
      </c>
      <c r="AM106" s="10">
        <v>0</v>
      </c>
      <c r="AN106" s="10">
        <v>0</v>
      </c>
      <c r="AO106" s="10">
        <v>3.2658980292029601E-3</v>
      </c>
      <c r="AP106" s="10">
        <v>9.5523849313200503E-4</v>
      </c>
      <c r="AQ106" s="10">
        <v>0</v>
      </c>
      <c r="AR106" s="10">
        <v>0</v>
      </c>
      <c r="AS106" s="10">
        <v>74.406502089430404</v>
      </c>
      <c r="AT106" s="10">
        <v>9254.8605386534691</v>
      </c>
      <c r="AU106" s="10">
        <v>0</v>
      </c>
      <c r="AV106" s="10">
        <v>0</v>
      </c>
      <c r="AW106" s="10">
        <v>10003.2349104</v>
      </c>
      <c r="AX106" s="10">
        <v>254151.78698752899</v>
      </c>
      <c r="AY106" s="10">
        <v>0</v>
      </c>
      <c r="AZ106" s="10">
        <v>0</v>
      </c>
      <c r="BA106" s="10">
        <v>9.3886380968021509E-3</v>
      </c>
      <c r="BB106" s="10">
        <v>8.7509260254092901E-3</v>
      </c>
      <c r="BC106" s="10">
        <v>0</v>
      </c>
      <c r="BD106" s="10">
        <v>0</v>
      </c>
      <c r="BE106" s="10">
        <v>5.72270255023792E-3</v>
      </c>
      <c r="BF106" s="10">
        <v>3.1599732999535802E-3</v>
      </c>
      <c r="BG106" s="10">
        <v>0</v>
      </c>
      <c r="BH106" s="10">
        <v>0</v>
      </c>
      <c r="BI106" s="10">
        <v>1.5752548527650501E-3</v>
      </c>
      <c r="BJ106" s="10">
        <v>1.0843544247110301E-3</v>
      </c>
      <c r="BK106" s="10">
        <v>0</v>
      </c>
      <c r="BL106" s="10">
        <v>0</v>
      </c>
      <c r="BM106" s="10">
        <v>1.0925055884427499E-3</v>
      </c>
      <c r="BN106" s="10">
        <v>1.08262537700115E-3</v>
      </c>
      <c r="BO106" s="10">
        <v>0</v>
      </c>
      <c r="BP106" s="10">
        <v>0</v>
      </c>
      <c r="BQ106" s="10">
        <v>1.07901250253482E-3</v>
      </c>
      <c r="BR106" s="10">
        <v>1.0747104142665299E-3</v>
      </c>
      <c r="BS106" s="10">
        <v>0</v>
      </c>
      <c r="BT106" s="10">
        <v>0</v>
      </c>
      <c r="BU106" s="10">
        <v>1.04475585061327E-3</v>
      </c>
      <c r="BV106" s="10">
        <v>1.00582693490665E-3</v>
      </c>
      <c r="BW106" s="10">
        <v>0</v>
      </c>
      <c r="BX106" s="10">
        <v>0</v>
      </c>
      <c r="BY106" s="10">
        <v>7.4659126778241398E-4</v>
      </c>
      <c r="BZ106" s="10">
        <v>5.3289848885911299E-4</v>
      </c>
      <c r="CA106" s="10">
        <v>0</v>
      </c>
      <c r="CB106" s="10">
        <v>0</v>
      </c>
      <c r="CC106" s="10">
        <v>9.3574243978035996E-4</v>
      </c>
      <c r="CD106" s="10">
        <v>3.1263702222709001E-4</v>
      </c>
      <c r="CE106" s="10">
        <v>0</v>
      </c>
      <c r="CF106" s="10">
        <v>0</v>
      </c>
      <c r="CG106" s="10">
        <v>0.1221805</v>
      </c>
      <c r="CH106" s="10">
        <v>0.12314849999999999</v>
      </c>
      <c r="CI106" s="10">
        <v>0</v>
      </c>
      <c r="CJ106" s="10">
        <v>0</v>
      </c>
      <c r="CK106" s="10">
        <v>0.1423172</v>
      </c>
      <c r="CL106" s="10">
        <v>0.14798620000000001</v>
      </c>
      <c r="CM106" s="10">
        <v>0</v>
      </c>
      <c r="CN106" s="10">
        <v>0</v>
      </c>
      <c r="CO106" s="10">
        <v>0.1795023</v>
      </c>
      <c r="CP106" s="10">
        <v>0.18138219999999999</v>
      </c>
      <c r="CQ106" s="10">
        <v>0</v>
      </c>
      <c r="CR106" s="10">
        <v>0</v>
      </c>
      <c r="CS106" s="10">
        <v>0.17763499999999999</v>
      </c>
      <c r="CT106" s="10">
        <v>0.1715428</v>
      </c>
      <c r="CU106" s="10">
        <v>0</v>
      </c>
      <c r="CV106" s="10">
        <v>0</v>
      </c>
      <c r="CW106" s="10">
        <v>0.19649069999999999</v>
      </c>
      <c r="CX106" s="10">
        <v>0.19103970000000001</v>
      </c>
      <c r="CY106" s="10">
        <v>0</v>
      </c>
      <c r="CZ106" s="10">
        <v>0</v>
      </c>
      <c r="DA106" s="10">
        <v>0.14925430000000001</v>
      </c>
      <c r="DB106" s="10">
        <v>0.15447610000000001</v>
      </c>
      <c r="DC106" s="10">
        <v>0</v>
      </c>
      <c r="DD106" s="10">
        <v>0</v>
      </c>
      <c r="DE106" s="10">
        <v>0.1861766</v>
      </c>
      <c r="DF106" s="10">
        <v>0.17699819999999999</v>
      </c>
      <c r="DG106" s="10">
        <v>0</v>
      </c>
      <c r="DH106" s="10">
        <v>0</v>
      </c>
      <c r="DI106" s="10">
        <v>0.18986639999999999</v>
      </c>
      <c r="DJ106" s="10">
        <v>0.19081590000000001</v>
      </c>
      <c r="DK106" s="10">
        <v>0</v>
      </c>
      <c r="DL106" s="10">
        <v>0</v>
      </c>
      <c r="DM106" s="10">
        <v>0.2008721</v>
      </c>
      <c r="DN106" s="10">
        <v>0.19806080000000001</v>
      </c>
      <c r="DO106" s="10">
        <v>0</v>
      </c>
      <c r="DP106" s="10">
        <v>0</v>
      </c>
      <c r="DQ106" s="10">
        <v>0.16261110000000001</v>
      </c>
      <c r="DR106" s="10">
        <v>0.16992850000000001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511.625310437547</v>
      </c>
      <c r="F107" s="10">
        <v>147399.99896570999</v>
      </c>
      <c r="G107" s="10">
        <v>0</v>
      </c>
      <c r="H107" s="10">
        <v>0</v>
      </c>
      <c r="I107" s="10">
        <v>89673.002869681499</v>
      </c>
      <c r="J107" s="10">
        <v>15917316.995821901</v>
      </c>
      <c r="K107" s="10">
        <v>0</v>
      </c>
      <c r="L107" s="10">
        <v>0</v>
      </c>
      <c r="M107" s="10">
        <v>1.2267645576088899E-2</v>
      </c>
      <c r="N107" s="10">
        <v>1.06758044513128E-2</v>
      </c>
      <c r="O107" s="10">
        <v>0</v>
      </c>
      <c r="P107" s="10">
        <v>0</v>
      </c>
      <c r="Q107" s="10">
        <v>5.9708734144359203E-3</v>
      </c>
      <c r="R107" s="10">
        <v>2.6528759728687802E-3</v>
      </c>
      <c r="S107" s="10">
        <v>0</v>
      </c>
      <c r="T107" s="10">
        <v>0</v>
      </c>
      <c r="U107" s="10">
        <v>2.06356241858829E-3</v>
      </c>
      <c r="V107" s="10">
        <v>1.5565872480979199E-3</v>
      </c>
      <c r="W107" s="10">
        <v>0</v>
      </c>
      <c r="X107" s="10">
        <v>0</v>
      </c>
      <c r="Y107" s="10">
        <v>1.52533336300159E-3</v>
      </c>
      <c r="Z107" s="10">
        <v>1.5569344751504E-3</v>
      </c>
      <c r="AA107" s="10">
        <v>0</v>
      </c>
      <c r="AB107" s="10">
        <v>0</v>
      </c>
      <c r="AC107" s="10">
        <v>1.5499813257368899E-3</v>
      </c>
      <c r="AD107" s="10">
        <v>1.5451376229754E-3</v>
      </c>
      <c r="AE107" s="10">
        <v>0</v>
      </c>
      <c r="AF107" s="10">
        <v>0</v>
      </c>
      <c r="AG107" s="10">
        <v>1.4982227519867301E-3</v>
      </c>
      <c r="AH107" s="10">
        <v>1.4207107719397701E-3</v>
      </c>
      <c r="AI107" s="10">
        <v>0</v>
      </c>
      <c r="AJ107" s="10">
        <v>0</v>
      </c>
      <c r="AK107" s="10">
        <v>1.2536730039018899E-3</v>
      </c>
      <c r="AL107" s="10">
        <v>7.6718179231387296E-4</v>
      </c>
      <c r="AM107" s="10">
        <v>0</v>
      </c>
      <c r="AN107" s="10">
        <v>0</v>
      </c>
      <c r="AO107" s="10">
        <v>5.2159166043015404E-3</v>
      </c>
      <c r="AP107" s="10">
        <v>2.5883580923514501E-3</v>
      </c>
      <c r="AQ107" s="10">
        <v>0</v>
      </c>
      <c r="AR107" s="10">
        <v>0</v>
      </c>
      <c r="AS107" s="10">
        <v>117.24910478210199</v>
      </c>
      <c r="AT107" s="10">
        <v>35571.5302872018</v>
      </c>
      <c r="AU107" s="10">
        <v>0</v>
      </c>
      <c r="AV107" s="10">
        <v>0</v>
      </c>
      <c r="AW107" s="10">
        <v>21276.298316628101</v>
      </c>
      <c r="AX107" s="10">
        <v>4201778.4471924296</v>
      </c>
      <c r="AY107" s="10">
        <v>0</v>
      </c>
      <c r="AZ107" s="10">
        <v>0</v>
      </c>
      <c r="BA107" s="10">
        <v>8.7549138285357604E-3</v>
      </c>
      <c r="BB107" s="10">
        <v>7.5737268761567897E-3</v>
      </c>
      <c r="BC107" s="10">
        <v>0</v>
      </c>
      <c r="BD107" s="10">
        <v>0</v>
      </c>
      <c r="BE107" s="10">
        <v>4.0481029426501997E-3</v>
      </c>
      <c r="BF107" s="10">
        <v>1.5869169664689299E-3</v>
      </c>
      <c r="BG107" s="10">
        <v>0</v>
      </c>
      <c r="BH107" s="10">
        <v>0</v>
      </c>
      <c r="BI107" s="10">
        <v>1.2461462644549699E-3</v>
      </c>
      <c r="BJ107" s="10">
        <v>1.08348711745737E-3</v>
      </c>
      <c r="BK107" s="10">
        <v>0</v>
      </c>
      <c r="BL107" s="10">
        <v>0</v>
      </c>
      <c r="BM107" s="10">
        <v>1.08562888514835E-3</v>
      </c>
      <c r="BN107" s="10">
        <v>1.0816787275885801E-3</v>
      </c>
      <c r="BO107" s="10">
        <v>0</v>
      </c>
      <c r="BP107" s="10">
        <v>0</v>
      </c>
      <c r="BQ107" s="10">
        <v>1.0731908315910301E-3</v>
      </c>
      <c r="BR107" s="10">
        <v>1.0643703235260499E-3</v>
      </c>
      <c r="BS107" s="10">
        <v>0</v>
      </c>
      <c r="BT107" s="10">
        <v>0</v>
      </c>
      <c r="BU107" s="10">
        <v>1.00345273061632E-3</v>
      </c>
      <c r="BV107" s="10">
        <v>9.33343528394734E-4</v>
      </c>
      <c r="BW107" s="10">
        <v>0</v>
      </c>
      <c r="BX107" s="10">
        <v>0</v>
      </c>
      <c r="BY107" s="10">
        <v>5.6534398847115101E-4</v>
      </c>
      <c r="BZ107" s="10">
        <v>3.11329328883002E-4</v>
      </c>
      <c r="CA107" s="10">
        <v>0</v>
      </c>
      <c r="CB107" s="10">
        <v>0</v>
      </c>
      <c r="CC107" s="10">
        <v>1.20985112716551E-3</v>
      </c>
      <c r="CD107" s="10">
        <v>6.4274498502203301E-4</v>
      </c>
      <c r="CE107" s="10">
        <v>0</v>
      </c>
      <c r="CF107" s="10">
        <v>0</v>
      </c>
      <c r="CG107" s="10">
        <v>0.2285124</v>
      </c>
      <c r="CH107" s="10">
        <v>0.23618500000000001</v>
      </c>
      <c r="CI107" s="10">
        <v>0</v>
      </c>
      <c r="CJ107" s="10">
        <v>0</v>
      </c>
      <c r="CK107" s="10">
        <v>0.27873039999999999</v>
      </c>
      <c r="CL107" s="10">
        <v>0.28629339999999998</v>
      </c>
      <c r="CM107" s="10">
        <v>0</v>
      </c>
      <c r="CN107" s="10">
        <v>0</v>
      </c>
      <c r="CO107" s="10">
        <v>0.3127067</v>
      </c>
      <c r="CP107" s="10">
        <v>0.31503049999999999</v>
      </c>
      <c r="CQ107" s="10">
        <v>0</v>
      </c>
      <c r="CR107" s="10">
        <v>0</v>
      </c>
      <c r="CS107" s="10">
        <v>0.36114740000000001</v>
      </c>
      <c r="CT107" s="10">
        <v>0.36478470000000002</v>
      </c>
      <c r="CU107" s="10">
        <v>0</v>
      </c>
      <c r="CV107" s="10">
        <v>0</v>
      </c>
      <c r="CW107" s="10">
        <v>0.32772370000000001</v>
      </c>
      <c r="CX107" s="10">
        <v>0.3114769</v>
      </c>
      <c r="CY107" s="10">
        <v>0</v>
      </c>
      <c r="CZ107" s="10">
        <v>0</v>
      </c>
      <c r="DA107" s="10">
        <v>0.28598309999999999</v>
      </c>
      <c r="DB107" s="10">
        <v>0.2812443</v>
      </c>
      <c r="DC107" s="10">
        <v>0</v>
      </c>
      <c r="DD107" s="10">
        <v>0</v>
      </c>
      <c r="DE107" s="10">
        <v>0.33880290000000002</v>
      </c>
      <c r="DF107" s="10">
        <v>0.3394992</v>
      </c>
      <c r="DG107" s="10">
        <v>0</v>
      </c>
      <c r="DH107" s="10">
        <v>0</v>
      </c>
      <c r="DI107" s="10">
        <v>0.38461420000000002</v>
      </c>
      <c r="DJ107" s="10">
        <v>0.36145620000000001</v>
      </c>
      <c r="DK107" s="10">
        <v>0</v>
      </c>
      <c r="DL107" s="10">
        <v>0</v>
      </c>
      <c r="DM107" s="10">
        <v>0.36708590000000002</v>
      </c>
      <c r="DN107" s="10">
        <v>0.3547035</v>
      </c>
      <c r="DO107" s="10">
        <v>0</v>
      </c>
      <c r="DP107" s="10">
        <v>0</v>
      </c>
      <c r="DQ107" s="10">
        <v>0.33208569999999998</v>
      </c>
      <c r="DR107" s="10">
        <v>0.32194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767.62609113900805</v>
      </c>
      <c r="F108" s="10">
        <v>3139824.0003913301</v>
      </c>
      <c r="G108" s="10">
        <v>0</v>
      </c>
      <c r="H108" s="10">
        <v>0</v>
      </c>
      <c r="I108" s="10">
        <v>188166.99599179599</v>
      </c>
      <c r="J108" s="10">
        <v>4045345569.0915799</v>
      </c>
      <c r="K108" s="10">
        <v>0</v>
      </c>
      <c r="L108" s="10">
        <v>0</v>
      </c>
      <c r="M108" s="10">
        <v>1.08709364102819E-2</v>
      </c>
      <c r="N108" s="10">
        <v>8.2917795579550702E-3</v>
      </c>
      <c r="O108" s="10">
        <v>0</v>
      </c>
      <c r="P108" s="10">
        <v>0</v>
      </c>
      <c r="Q108" s="10">
        <v>4.1317806006917999E-3</v>
      </c>
      <c r="R108" s="10">
        <v>1.7329663898690299E-3</v>
      </c>
      <c r="S108" s="10">
        <v>0</v>
      </c>
      <c r="T108" s="10">
        <v>0</v>
      </c>
      <c r="U108" s="10">
        <v>1.7670978138157301E-3</v>
      </c>
      <c r="V108" s="10">
        <v>1.5573745169175899E-3</v>
      </c>
      <c r="W108" s="10">
        <v>0</v>
      </c>
      <c r="X108" s="10">
        <v>0</v>
      </c>
      <c r="Y108" s="10">
        <v>1.5327526366463299E-3</v>
      </c>
      <c r="Z108" s="10">
        <v>1.55791698705557E-3</v>
      </c>
      <c r="AA108" s="10">
        <v>0</v>
      </c>
      <c r="AB108" s="10">
        <v>0</v>
      </c>
      <c r="AC108" s="10">
        <v>1.5443897274674001E-3</v>
      </c>
      <c r="AD108" s="10">
        <v>1.5209868208041499E-3</v>
      </c>
      <c r="AE108" s="10">
        <v>0</v>
      </c>
      <c r="AF108" s="10">
        <v>0</v>
      </c>
      <c r="AG108" s="10">
        <v>1.63940181745437E-3</v>
      </c>
      <c r="AH108" s="10">
        <v>1.4412199096915899E-3</v>
      </c>
      <c r="AI108" s="10">
        <v>0</v>
      </c>
      <c r="AJ108" s="10">
        <v>0</v>
      </c>
      <c r="AK108" s="10">
        <v>1.57752140249735E-3</v>
      </c>
      <c r="AL108" s="10">
        <v>6.7590887476054505E-4</v>
      </c>
      <c r="AM108" s="10">
        <v>0</v>
      </c>
      <c r="AN108" s="10">
        <v>0</v>
      </c>
      <c r="AO108" s="10">
        <v>1.1225697962411799E-2</v>
      </c>
      <c r="AP108" s="10">
        <v>6.8278186168744997E-3</v>
      </c>
      <c r="AQ108" s="10">
        <v>0</v>
      </c>
      <c r="AR108" s="10">
        <v>0</v>
      </c>
      <c r="AS108" s="10">
        <v>326.794261351611</v>
      </c>
      <c r="AT108" s="10">
        <v>773248.89570090105</v>
      </c>
      <c r="AU108" s="10">
        <v>0</v>
      </c>
      <c r="AV108" s="10">
        <v>0</v>
      </c>
      <c r="AW108" s="10">
        <v>46301.258194061098</v>
      </c>
      <c r="AX108" s="10">
        <v>1051609791.8652</v>
      </c>
      <c r="AY108" s="10">
        <v>0</v>
      </c>
      <c r="AZ108" s="10">
        <v>0</v>
      </c>
      <c r="BA108" s="10">
        <v>7.7187476378099496E-3</v>
      </c>
      <c r="BB108" s="10">
        <v>5.7952029066030697E-3</v>
      </c>
      <c r="BC108" s="10">
        <v>0</v>
      </c>
      <c r="BD108" s="10">
        <v>0</v>
      </c>
      <c r="BE108" s="10">
        <v>2.6559830114881999E-3</v>
      </c>
      <c r="BF108" s="10">
        <v>1.1225333980824899E-3</v>
      </c>
      <c r="BG108" s="10">
        <v>0</v>
      </c>
      <c r="BH108" s="10">
        <v>0</v>
      </c>
      <c r="BI108" s="10">
        <v>1.1317386766592299E-3</v>
      </c>
      <c r="BJ108" s="10">
        <v>1.0832276200175199E-3</v>
      </c>
      <c r="BK108" s="10">
        <v>0</v>
      </c>
      <c r="BL108" s="10">
        <v>0</v>
      </c>
      <c r="BM108" s="10">
        <v>1.08383167041967E-3</v>
      </c>
      <c r="BN108" s="10">
        <v>1.08084222143992E-3</v>
      </c>
      <c r="BO108" s="10">
        <v>0</v>
      </c>
      <c r="BP108" s="10">
        <v>0</v>
      </c>
      <c r="BQ108" s="10">
        <v>1.0628668441100299E-3</v>
      </c>
      <c r="BR108" s="10">
        <v>1.04352370547381E-3</v>
      </c>
      <c r="BS108" s="10">
        <v>0</v>
      </c>
      <c r="BT108" s="10">
        <v>0</v>
      </c>
      <c r="BU108" s="10">
        <v>9.53480381014596E-4</v>
      </c>
      <c r="BV108" s="10">
        <v>8.3095564197179005E-4</v>
      </c>
      <c r="BW108" s="10">
        <v>0</v>
      </c>
      <c r="BX108" s="10">
        <v>0</v>
      </c>
      <c r="BY108" s="10">
        <v>3.97240566003344E-4</v>
      </c>
      <c r="BZ108" s="10">
        <v>1.99430509733364E-4</v>
      </c>
      <c r="CA108" s="10">
        <v>0</v>
      </c>
      <c r="CB108" s="10">
        <v>0</v>
      </c>
      <c r="CC108" s="10">
        <v>2.3251630789604002E-3</v>
      </c>
      <c r="CD108" s="10">
        <v>1.68666923874812E-3</v>
      </c>
      <c r="CE108" s="10">
        <v>0</v>
      </c>
      <c r="CF108" s="10">
        <v>0</v>
      </c>
      <c r="CG108" s="10">
        <v>0.42985089999999998</v>
      </c>
      <c r="CH108" s="10">
        <v>0.5211519</v>
      </c>
      <c r="CI108" s="10">
        <v>0</v>
      </c>
      <c r="CJ108" s="10">
        <v>0</v>
      </c>
      <c r="CK108" s="10">
        <v>1.1690871</v>
      </c>
      <c r="CL108" s="10">
        <v>1.0675239999999999</v>
      </c>
      <c r="CM108" s="10">
        <v>0</v>
      </c>
      <c r="CN108" s="10">
        <v>0</v>
      </c>
      <c r="CO108" s="10">
        <v>1.256445</v>
      </c>
      <c r="CP108" s="10">
        <v>1.3288276000000001</v>
      </c>
      <c r="CQ108" s="10">
        <v>0</v>
      </c>
      <c r="CR108" s="10">
        <v>0</v>
      </c>
      <c r="CS108" s="10">
        <v>1.2715702</v>
      </c>
      <c r="CT108" s="10">
        <v>1.2715730999999999</v>
      </c>
      <c r="CU108" s="10">
        <v>0</v>
      </c>
      <c r="CV108" s="10">
        <v>0</v>
      </c>
      <c r="CW108" s="10">
        <v>1.2660796000000001</v>
      </c>
      <c r="CX108" s="10">
        <v>1.3061886</v>
      </c>
      <c r="CY108" s="10">
        <v>0</v>
      </c>
      <c r="CZ108" s="10">
        <v>0</v>
      </c>
      <c r="DA108" s="10">
        <v>1.0488377</v>
      </c>
      <c r="DB108" s="10">
        <v>1.1882927000000001</v>
      </c>
      <c r="DC108" s="10">
        <v>0</v>
      </c>
      <c r="DD108" s="10">
        <v>0</v>
      </c>
      <c r="DE108" s="10">
        <v>1.357898</v>
      </c>
      <c r="DF108" s="10">
        <v>1.4984268999999999</v>
      </c>
      <c r="DG108" s="10">
        <v>0</v>
      </c>
      <c r="DH108" s="10">
        <v>0</v>
      </c>
      <c r="DI108" s="10">
        <v>1.4020565</v>
      </c>
      <c r="DJ108" s="10">
        <v>1.5763107999999999</v>
      </c>
      <c r="DK108" s="10">
        <v>0</v>
      </c>
      <c r="DL108" s="10">
        <v>0</v>
      </c>
      <c r="DM108" s="10">
        <v>1.4509182</v>
      </c>
      <c r="DN108" s="10">
        <v>1.5734611999999999</v>
      </c>
      <c r="DO108" s="10">
        <v>0</v>
      </c>
      <c r="DP108" s="10">
        <v>0</v>
      </c>
      <c r="DQ108" s="10">
        <v>1.2345302</v>
      </c>
      <c r="DR108" s="10">
        <v>1.2292912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959.93573474932305</v>
      </c>
      <c r="F109" s="10">
        <v>141759591.99854499</v>
      </c>
      <c r="G109" s="10">
        <v>0</v>
      </c>
      <c r="H109" s="10">
        <v>0</v>
      </c>
      <c r="I109" s="10">
        <v>125400.301283968</v>
      </c>
      <c r="J109" s="10">
        <v>133843674421.78999</v>
      </c>
      <c r="K109" s="10">
        <v>0</v>
      </c>
      <c r="L109" s="10">
        <v>0</v>
      </c>
      <c r="M109" s="10">
        <v>8.9074599525353401E-3</v>
      </c>
      <c r="N109" s="10">
        <v>5.4491656398976103E-3</v>
      </c>
      <c r="O109" s="10">
        <v>0</v>
      </c>
      <c r="P109" s="10">
        <v>0</v>
      </c>
      <c r="Q109" s="10">
        <v>2.9085543442339801E-3</v>
      </c>
      <c r="R109" s="10">
        <v>1.5252150933872E-3</v>
      </c>
      <c r="S109" s="10">
        <v>0</v>
      </c>
      <c r="T109" s="10">
        <v>0</v>
      </c>
      <c r="U109" s="10">
        <v>1.6169096401879E-3</v>
      </c>
      <c r="V109" s="10">
        <v>1.5572579679515399E-3</v>
      </c>
      <c r="W109" s="10">
        <v>0</v>
      </c>
      <c r="X109" s="10">
        <v>0</v>
      </c>
      <c r="Y109" s="10">
        <v>1.54480769166049E-3</v>
      </c>
      <c r="Z109" s="10">
        <v>1.55816284612066E-3</v>
      </c>
      <c r="AA109" s="10">
        <v>0</v>
      </c>
      <c r="AB109" s="10">
        <v>0</v>
      </c>
      <c r="AC109" s="10">
        <v>1.56779853536172E-3</v>
      </c>
      <c r="AD109" s="10">
        <v>1.5090092803897899E-3</v>
      </c>
      <c r="AE109" s="10">
        <v>0</v>
      </c>
      <c r="AF109" s="10">
        <v>0</v>
      </c>
      <c r="AG109" s="10">
        <v>1.7980110642175501E-3</v>
      </c>
      <c r="AH109" s="10">
        <v>1.3578250897740001E-3</v>
      </c>
      <c r="AI109" s="10">
        <v>0</v>
      </c>
      <c r="AJ109" s="10">
        <v>0</v>
      </c>
      <c r="AK109" s="10">
        <v>2.3570040503960699E-3</v>
      </c>
      <c r="AL109" s="10">
        <v>9.4023025128214799E-4</v>
      </c>
      <c r="AM109" s="10">
        <v>0</v>
      </c>
      <c r="AN109" s="10">
        <v>0</v>
      </c>
      <c r="AO109" s="10">
        <v>2.1517560887203899E-2</v>
      </c>
      <c r="AP109" s="10">
        <v>1.18815007931853E-2</v>
      </c>
      <c r="AQ109" s="10">
        <v>0</v>
      </c>
      <c r="AR109" s="10">
        <v>0</v>
      </c>
      <c r="AS109" s="10">
        <v>275.697866095091</v>
      </c>
      <c r="AT109" s="10">
        <v>31723046.0457705</v>
      </c>
      <c r="AU109" s="10">
        <v>0</v>
      </c>
      <c r="AV109" s="10">
        <v>0</v>
      </c>
      <c r="AW109" s="10">
        <v>24749.6990499571</v>
      </c>
      <c r="AX109" s="10">
        <v>31125954237.903099</v>
      </c>
      <c r="AY109" s="10">
        <v>0</v>
      </c>
      <c r="AZ109" s="10">
        <v>0</v>
      </c>
      <c r="BA109" s="10">
        <v>6.25585090183098E-3</v>
      </c>
      <c r="BB109" s="10">
        <v>3.6530870321026202E-3</v>
      </c>
      <c r="BC109" s="10">
        <v>0</v>
      </c>
      <c r="BD109" s="10">
        <v>0</v>
      </c>
      <c r="BE109" s="10">
        <v>1.7596295703490999E-3</v>
      </c>
      <c r="BF109" s="10">
        <v>1.08493005046588E-3</v>
      </c>
      <c r="BG109" s="10">
        <v>0</v>
      </c>
      <c r="BH109" s="10">
        <v>0</v>
      </c>
      <c r="BI109" s="10">
        <v>1.0974394104216901E-3</v>
      </c>
      <c r="BJ109" s="10">
        <v>1.0828611329716999E-3</v>
      </c>
      <c r="BK109" s="10">
        <v>0</v>
      </c>
      <c r="BL109" s="10">
        <v>0</v>
      </c>
      <c r="BM109" s="10">
        <v>1.079894742943E-3</v>
      </c>
      <c r="BN109" s="10">
        <v>1.07687511623915E-3</v>
      </c>
      <c r="BO109" s="10">
        <v>0</v>
      </c>
      <c r="BP109" s="10">
        <v>0</v>
      </c>
      <c r="BQ109" s="10">
        <v>1.0432063706920199E-3</v>
      </c>
      <c r="BR109" s="10">
        <v>1.0044472605137101E-3</v>
      </c>
      <c r="BS109" s="10">
        <v>0</v>
      </c>
      <c r="BT109" s="10">
        <v>0</v>
      </c>
      <c r="BU109" s="10">
        <v>7.7417293662349995E-4</v>
      </c>
      <c r="BV109" s="10">
        <v>6.2676950386782605E-4</v>
      </c>
      <c r="BW109" s="10">
        <v>0</v>
      </c>
      <c r="BX109" s="10">
        <v>0</v>
      </c>
      <c r="BY109" s="10">
        <v>5.1843070850339805E-4</v>
      </c>
      <c r="BZ109" s="10">
        <v>2.3289965948618301E-4</v>
      </c>
      <c r="CA109" s="10">
        <v>0</v>
      </c>
      <c r="CB109" s="10">
        <v>0</v>
      </c>
      <c r="CC109" s="10">
        <v>5.8345165503425004E-3</v>
      </c>
      <c r="CD109" s="10">
        <v>2.8542692438331698E-3</v>
      </c>
      <c r="CE109" s="10">
        <v>0</v>
      </c>
      <c r="CF109" s="10">
        <v>0</v>
      </c>
      <c r="CG109" s="10">
        <v>0.95410150000000005</v>
      </c>
      <c r="CH109" s="10">
        <v>1.1366415999999999</v>
      </c>
      <c r="CI109" s="10">
        <v>0</v>
      </c>
      <c r="CJ109" s="10">
        <v>0</v>
      </c>
      <c r="CK109" s="10">
        <v>2.3651952000000001</v>
      </c>
      <c r="CL109" s="10">
        <v>2.3598172000000002</v>
      </c>
      <c r="CM109" s="10">
        <v>0</v>
      </c>
      <c r="CN109" s="10">
        <v>0</v>
      </c>
      <c r="CO109" s="10">
        <v>2.8532926000000001</v>
      </c>
      <c r="CP109" s="10">
        <v>2.9507734999999999</v>
      </c>
      <c r="CQ109" s="10">
        <v>0</v>
      </c>
      <c r="CR109" s="10">
        <v>0</v>
      </c>
      <c r="CS109" s="10">
        <v>2.9088026999999999</v>
      </c>
      <c r="CT109" s="10">
        <v>2.879426</v>
      </c>
      <c r="CU109" s="10">
        <v>0</v>
      </c>
      <c r="CV109" s="10">
        <v>0</v>
      </c>
      <c r="CW109" s="10">
        <v>2.9370598000000001</v>
      </c>
      <c r="CX109" s="10">
        <v>2.9467780000000001</v>
      </c>
      <c r="CY109" s="10">
        <v>0</v>
      </c>
      <c r="CZ109" s="10">
        <v>0</v>
      </c>
      <c r="DA109" s="10">
        <v>2.5292153000000002</v>
      </c>
      <c r="DB109" s="10">
        <v>2.5372758000000002</v>
      </c>
      <c r="DC109" s="10">
        <v>0</v>
      </c>
      <c r="DD109" s="10">
        <v>0</v>
      </c>
      <c r="DE109" s="10">
        <v>3.1930244999999999</v>
      </c>
      <c r="DF109" s="10">
        <v>3.2022913000000002</v>
      </c>
      <c r="DG109" s="10">
        <v>0</v>
      </c>
      <c r="DH109" s="10">
        <v>0</v>
      </c>
      <c r="DI109" s="10">
        <v>3.2242180999999999</v>
      </c>
      <c r="DJ109" s="10">
        <v>3.2119594999999999</v>
      </c>
      <c r="DK109" s="10">
        <v>0</v>
      </c>
      <c r="DL109" s="10">
        <v>0</v>
      </c>
      <c r="DM109" s="10">
        <v>3.0941670999999999</v>
      </c>
      <c r="DN109" s="10">
        <v>3.1380094999999999</v>
      </c>
      <c r="DO109" s="10">
        <v>0</v>
      </c>
      <c r="DP109" s="10">
        <v>0</v>
      </c>
      <c r="DQ109" s="10">
        <v>2.7296808000000001</v>
      </c>
      <c r="DR109" s="10">
        <v>2.7818851000000002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832.29990034354705</v>
      </c>
      <c r="F110" s="10">
        <v>8531495112.0018702</v>
      </c>
      <c r="G110" s="10">
        <v>0</v>
      </c>
      <c r="H110" s="10">
        <v>0</v>
      </c>
      <c r="I110" s="10">
        <v>195812.44675371901</v>
      </c>
      <c r="J110" s="10">
        <v>21733784433677.102</v>
      </c>
      <c r="K110" s="10">
        <v>0</v>
      </c>
      <c r="L110" s="10">
        <v>0</v>
      </c>
      <c r="M110" s="10">
        <v>6.6658217799491198E-3</v>
      </c>
      <c r="N110" s="10">
        <v>3.09318997936869E-3</v>
      </c>
      <c r="O110" s="10">
        <v>0</v>
      </c>
      <c r="P110" s="10">
        <v>0</v>
      </c>
      <c r="Q110" s="10">
        <v>2.2099924076988699E-3</v>
      </c>
      <c r="R110" s="10">
        <v>1.5552667547969301E-3</v>
      </c>
      <c r="S110" s="10">
        <v>0</v>
      </c>
      <c r="T110" s="10">
        <v>0</v>
      </c>
      <c r="U110" s="10">
        <v>1.54149312092378E-3</v>
      </c>
      <c r="V110" s="10">
        <v>1.55671711277099E-3</v>
      </c>
      <c r="W110" s="10">
        <v>0</v>
      </c>
      <c r="X110" s="10">
        <v>0</v>
      </c>
      <c r="Y110" s="10">
        <v>1.56489309774403E-3</v>
      </c>
      <c r="Z110" s="10">
        <v>1.5663583799375E-3</v>
      </c>
      <c r="AA110" s="10">
        <v>0</v>
      </c>
      <c r="AB110" s="10">
        <v>0</v>
      </c>
      <c r="AC110" s="10">
        <v>1.71316256753959E-3</v>
      </c>
      <c r="AD110" s="10">
        <v>1.5816282918182101E-3</v>
      </c>
      <c r="AE110" s="10">
        <v>0</v>
      </c>
      <c r="AF110" s="10">
        <v>0</v>
      </c>
      <c r="AG110" s="10">
        <v>1.9677954058868702E-3</v>
      </c>
      <c r="AH110" s="10">
        <v>1.2399284767504199E-3</v>
      </c>
      <c r="AI110" s="10">
        <v>0</v>
      </c>
      <c r="AJ110" s="10">
        <v>0</v>
      </c>
      <c r="AK110" s="10">
        <v>4.63078114153274E-3</v>
      </c>
      <c r="AL110" s="10">
        <v>3.32836349667953E-3</v>
      </c>
      <c r="AM110" s="10">
        <v>0</v>
      </c>
      <c r="AN110" s="10">
        <v>0</v>
      </c>
      <c r="AO110" s="10">
        <v>5.3543429698306798E-2</v>
      </c>
      <c r="AP110" s="10">
        <v>3.4836617836783698E-2</v>
      </c>
      <c r="AQ110" s="10">
        <v>0</v>
      </c>
      <c r="AR110" s="10">
        <v>0</v>
      </c>
      <c r="AS110" s="10">
        <v>199.60091296940001</v>
      </c>
      <c r="AT110" s="10">
        <v>1868336481.9417601</v>
      </c>
      <c r="AU110" s="10">
        <v>0</v>
      </c>
      <c r="AV110" s="10">
        <v>0</v>
      </c>
      <c r="AW110" s="10">
        <v>41538.661918138401</v>
      </c>
      <c r="AX110" s="10">
        <v>4837285117241.3701</v>
      </c>
      <c r="AY110" s="10">
        <v>0</v>
      </c>
      <c r="AZ110" s="10">
        <v>0</v>
      </c>
      <c r="BA110" s="10">
        <v>4.5730794264193103E-3</v>
      </c>
      <c r="BB110" s="10">
        <v>1.88941425434584E-3</v>
      </c>
      <c r="BC110" s="10">
        <v>0</v>
      </c>
      <c r="BD110" s="10">
        <v>0</v>
      </c>
      <c r="BE110" s="10">
        <v>1.3198393088857E-3</v>
      </c>
      <c r="BF110" s="10">
        <v>1.0835278354205001E-3</v>
      </c>
      <c r="BG110" s="10">
        <v>0</v>
      </c>
      <c r="BH110" s="10">
        <v>0</v>
      </c>
      <c r="BI110" s="10">
        <v>1.0869760903170001E-3</v>
      </c>
      <c r="BJ110" s="10">
        <v>1.0818084843025901E-3</v>
      </c>
      <c r="BK110" s="10">
        <v>0</v>
      </c>
      <c r="BL110" s="10">
        <v>0</v>
      </c>
      <c r="BM110" s="10">
        <v>1.07532893988597E-3</v>
      </c>
      <c r="BN110" s="10">
        <v>1.06872795436781E-3</v>
      </c>
      <c r="BO110" s="10">
        <v>0</v>
      </c>
      <c r="BP110" s="10">
        <v>0</v>
      </c>
      <c r="BQ110" s="10">
        <v>1.0190858041491499E-3</v>
      </c>
      <c r="BR110" s="10">
        <v>9.4906522537566997E-4</v>
      </c>
      <c r="BS110" s="10">
        <v>0</v>
      </c>
      <c r="BT110" s="10">
        <v>0</v>
      </c>
      <c r="BU110" s="10">
        <v>7.0213717818606901E-4</v>
      </c>
      <c r="BV110" s="10">
        <v>4.0208588273127398E-4</v>
      </c>
      <c r="BW110" s="10">
        <v>0</v>
      </c>
      <c r="BX110" s="10">
        <v>0</v>
      </c>
      <c r="BY110" s="10">
        <v>1.04683483909355E-3</v>
      </c>
      <c r="BZ110" s="10">
        <v>6.4236072018668798E-4</v>
      </c>
      <c r="CA110" s="10">
        <v>0</v>
      </c>
      <c r="CB110" s="10">
        <v>0</v>
      </c>
      <c r="CC110" s="10">
        <v>1.17008086373578E-2</v>
      </c>
      <c r="CD110" s="10">
        <v>1.06988254906256E-2</v>
      </c>
      <c r="CE110" s="10">
        <v>0</v>
      </c>
      <c r="CF110" s="10">
        <v>0</v>
      </c>
      <c r="CG110" s="10">
        <v>1.8868582</v>
      </c>
      <c r="CH110" s="10">
        <v>2.4646015000000001</v>
      </c>
      <c r="CI110" s="10">
        <v>0</v>
      </c>
      <c r="CJ110" s="10">
        <v>0</v>
      </c>
      <c r="CK110" s="10">
        <v>5.5993605000000004</v>
      </c>
      <c r="CL110" s="10">
        <v>5.6744925000000004</v>
      </c>
      <c r="CM110" s="10">
        <v>0</v>
      </c>
      <c r="CN110" s="10">
        <v>0</v>
      </c>
      <c r="CO110" s="10">
        <v>6.5720406000000002</v>
      </c>
      <c r="CP110" s="10">
        <v>6.9451042999999997</v>
      </c>
      <c r="CQ110" s="10">
        <v>0</v>
      </c>
      <c r="CR110" s="10">
        <v>0</v>
      </c>
      <c r="CS110" s="10">
        <v>6.7209367000000002</v>
      </c>
      <c r="CT110" s="10">
        <v>6.8511034000000004</v>
      </c>
      <c r="CU110" s="10">
        <v>0</v>
      </c>
      <c r="CV110" s="10">
        <v>0</v>
      </c>
      <c r="CW110" s="10">
        <v>6.7176023000000002</v>
      </c>
      <c r="CX110" s="10">
        <v>7.5972761999999996</v>
      </c>
      <c r="CY110" s="10">
        <v>0</v>
      </c>
      <c r="CZ110" s="10">
        <v>0</v>
      </c>
      <c r="DA110" s="10">
        <v>5.8512785000000003</v>
      </c>
      <c r="DB110" s="10">
        <v>6.0662684999999996</v>
      </c>
      <c r="DC110" s="10">
        <v>0</v>
      </c>
      <c r="DD110" s="10">
        <v>0</v>
      </c>
      <c r="DE110" s="10">
        <v>7.3705090999999996</v>
      </c>
      <c r="DF110" s="10">
        <v>7.3526308</v>
      </c>
      <c r="DG110" s="10">
        <v>0</v>
      </c>
      <c r="DH110" s="10">
        <v>0</v>
      </c>
      <c r="DI110" s="10">
        <v>7.5808732000000001</v>
      </c>
      <c r="DJ110" s="10">
        <v>7.7975773000000004</v>
      </c>
      <c r="DK110" s="10">
        <v>0</v>
      </c>
      <c r="DL110" s="10">
        <v>0</v>
      </c>
      <c r="DM110" s="10">
        <v>7.3084148000000004</v>
      </c>
      <c r="DN110" s="10">
        <v>7.4123049999999999</v>
      </c>
      <c r="DO110" s="10">
        <v>0</v>
      </c>
      <c r="DP110" s="10">
        <v>0</v>
      </c>
      <c r="DQ110" s="10">
        <v>11.123003199999999</v>
      </c>
      <c r="DR110" s="10">
        <v>9.5580154999999998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1.98473837434453E-3</v>
      </c>
      <c r="F111" s="10">
        <v>1.98473837434453E-3</v>
      </c>
      <c r="G111" s="10">
        <v>0</v>
      </c>
      <c r="H111" s="10">
        <v>0</v>
      </c>
      <c r="I111" s="10">
        <v>2.6230112635824299E-2</v>
      </c>
      <c r="J111" s="10">
        <v>2.6230112635824299E-2</v>
      </c>
      <c r="K111" s="10">
        <v>0</v>
      </c>
      <c r="L111" s="10">
        <v>0</v>
      </c>
      <c r="M111" s="10">
        <v>1.41168400664352E-2</v>
      </c>
      <c r="N111" s="10">
        <v>1.41168400664352E-2</v>
      </c>
      <c r="O111" s="10">
        <v>0</v>
      </c>
      <c r="P111" s="10">
        <v>0</v>
      </c>
      <c r="Q111" s="10">
        <v>1.4087277283656399E-2</v>
      </c>
      <c r="R111" s="10">
        <v>1.4087277283656399E-2</v>
      </c>
      <c r="S111" s="10">
        <v>0</v>
      </c>
      <c r="T111" s="10">
        <v>0</v>
      </c>
      <c r="U111" s="10">
        <v>1.3798414017977999E-2</v>
      </c>
      <c r="V111" s="10">
        <v>1.3798414017977999E-2</v>
      </c>
      <c r="W111" s="10">
        <v>0</v>
      </c>
      <c r="X111" s="10">
        <v>0</v>
      </c>
      <c r="Y111" s="10">
        <v>1.14582429625287E-2</v>
      </c>
      <c r="Z111" s="10">
        <v>1.14582429625287E-2</v>
      </c>
      <c r="AA111" s="10">
        <v>0</v>
      </c>
      <c r="AB111" s="10">
        <v>0</v>
      </c>
      <c r="AC111" s="10">
        <v>4.4878621148757899E-3</v>
      </c>
      <c r="AD111" s="10">
        <v>4.4878621148757899E-3</v>
      </c>
      <c r="AE111" s="10">
        <v>0</v>
      </c>
      <c r="AF111" s="10">
        <v>0</v>
      </c>
      <c r="AG111" s="10">
        <v>1.5877136088871401E-3</v>
      </c>
      <c r="AH111" s="10">
        <v>1.5877136088871401E-3</v>
      </c>
      <c r="AI111" s="10">
        <v>0</v>
      </c>
      <c r="AJ111" s="10">
        <v>0</v>
      </c>
      <c r="AK111" s="10">
        <v>1.95580999247584E-3</v>
      </c>
      <c r="AL111" s="10">
        <v>1.95580999247584E-3</v>
      </c>
      <c r="AM111" s="10">
        <v>0</v>
      </c>
      <c r="AN111" s="10">
        <v>0</v>
      </c>
      <c r="AO111" s="10">
        <v>2.2695894296608501E-3</v>
      </c>
      <c r="AP111" s="10">
        <v>2.2695894296608501E-3</v>
      </c>
      <c r="AQ111" s="10">
        <v>0</v>
      </c>
      <c r="AR111" s="10">
        <v>0</v>
      </c>
      <c r="AS111" s="10">
        <v>1.17041231406171E-3</v>
      </c>
      <c r="AT111" s="10">
        <v>1.17041231406171E-3</v>
      </c>
      <c r="AU111" s="10">
        <v>0</v>
      </c>
      <c r="AV111" s="10">
        <v>0</v>
      </c>
      <c r="AW111" s="10">
        <v>8.9839631072925405E-3</v>
      </c>
      <c r="AX111" s="10">
        <v>8.9839631072925405E-3</v>
      </c>
      <c r="AY111" s="10">
        <v>0</v>
      </c>
      <c r="AZ111" s="10">
        <v>0</v>
      </c>
      <c r="BA111" s="10">
        <v>1.0122475626655801E-2</v>
      </c>
      <c r="BB111" s="10">
        <v>1.0122475626655801E-2</v>
      </c>
      <c r="BC111" s="10">
        <v>0</v>
      </c>
      <c r="BD111" s="10">
        <v>0</v>
      </c>
      <c r="BE111" s="10">
        <v>1.0100639723194599E-2</v>
      </c>
      <c r="BF111" s="10">
        <v>1.0100639723194599E-2</v>
      </c>
      <c r="BG111" s="10">
        <v>0</v>
      </c>
      <c r="BH111" s="10">
        <v>0</v>
      </c>
      <c r="BI111" s="10">
        <v>9.8872294626378403E-3</v>
      </c>
      <c r="BJ111" s="10">
        <v>9.8872294626378403E-3</v>
      </c>
      <c r="BK111" s="10">
        <v>0</v>
      </c>
      <c r="BL111" s="10">
        <v>0</v>
      </c>
      <c r="BM111" s="10">
        <v>8.1546129608119598E-3</v>
      </c>
      <c r="BN111" s="10">
        <v>8.1546129608119598E-3</v>
      </c>
      <c r="BO111" s="10">
        <v>0</v>
      </c>
      <c r="BP111" s="10">
        <v>0</v>
      </c>
      <c r="BQ111" s="10">
        <v>2.9243551878749201E-3</v>
      </c>
      <c r="BR111" s="10">
        <v>2.9243551878749201E-3</v>
      </c>
      <c r="BS111" s="10">
        <v>0</v>
      </c>
      <c r="BT111" s="10">
        <v>0</v>
      </c>
      <c r="BU111" s="10">
        <v>1.08421278054138E-3</v>
      </c>
      <c r="BV111" s="10">
        <v>1.08421278054138E-3</v>
      </c>
      <c r="BW111" s="10">
        <v>0</v>
      </c>
      <c r="BX111" s="10">
        <v>0</v>
      </c>
      <c r="BY111" s="10">
        <v>1.1499647831316399E-3</v>
      </c>
      <c r="BZ111" s="10">
        <v>1.1499647831316399E-3</v>
      </c>
      <c r="CA111" s="10">
        <v>0</v>
      </c>
      <c r="CB111" s="10">
        <v>0</v>
      </c>
      <c r="CC111" s="10">
        <v>1.1928569749494E-3</v>
      </c>
      <c r="CD111" s="10">
        <v>1.1928569749494E-3</v>
      </c>
      <c r="CE111" s="10">
        <v>0</v>
      </c>
      <c r="CF111" s="10">
        <v>0</v>
      </c>
      <c r="CG111" s="10">
        <v>1.4697699999999999E-2</v>
      </c>
      <c r="CH111" s="10">
        <v>1.39004E-2</v>
      </c>
      <c r="CI111" s="10">
        <v>0</v>
      </c>
      <c r="CJ111" s="10">
        <v>0</v>
      </c>
      <c r="CK111" s="10">
        <v>4.39791E-2</v>
      </c>
      <c r="CL111" s="10">
        <v>3.9934400000000002E-2</v>
      </c>
      <c r="CM111" s="10">
        <v>0</v>
      </c>
      <c r="CN111" s="10">
        <v>0</v>
      </c>
      <c r="CO111" s="10">
        <v>6.1189300000000002E-2</v>
      </c>
      <c r="CP111" s="10">
        <v>5.3062100000000001E-2</v>
      </c>
      <c r="CQ111" s="10">
        <v>0</v>
      </c>
      <c r="CR111" s="10">
        <v>0</v>
      </c>
      <c r="CS111" s="10">
        <v>5.4520300000000001E-2</v>
      </c>
      <c r="CT111" s="10">
        <v>5.2466699999999998E-2</v>
      </c>
      <c r="CU111" s="10">
        <v>0</v>
      </c>
      <c r="CV111" s="10">
        <v>0</v>
      </c>
      <c r="CW111" s="10">
        <v>7.2236499999999995E-2</v>
      </c>
      <c r="CX111" s="10">
        <v>0.12094299999999999</v>
      </c>
      <c r="CY111" s="10">
        <v>0</v>
      </c>
      <c r="CZ111" s="10">
        <v>0</v>
      </c>
      <c r="DA111" s="10">
        <v>4.6387200000000003E-2</v>
      </c>
      <c r="DB111" s="10">
        <v>4.77905E-2</v>
      </c>
      <c r="DC111" s="10">
        <v>0</v>
      </c>
      <c r="DD111" s="10">
        <v>0</v>
      </c>
      <c r="DE111" s="10">
        <v>5.1641699999999999E-2</v>
      </c>
      <c r="DF111" s="10">
        <v>5.33719E-2</v>
      </c>
      <c r="DG111" s="10">
        <v>0</v>
      </c>
      <c r="DH111" s="10">
        <v>0</v>
      </c>
      <c r="DI111" s="10">
        <v>5.7869799999999999E-2</v>
      </c>
      <c r="DJ111" s="10">
        <v>5.5388699999999999E-2</v>
      </c>
      <c r="DK111" s="10">
        <v>0</v>
      </c>
      <c r="DL111" s="10">
        <v>0</v>
      </c>
      <c r="DM111" s="10">
        <v>5.5287900000000001E-2</v>
      </c>
      <c r="DN111" s="10">
        <v>5.28362E-2</v>
      </c>
      <c r="DO111" s="10">
        <v>0</v>
      </c>
      <c r="DP111" s="10">
        <v>0</v>
      </c>
      <c r="DQ111" s="10">
        <v>4.8190299999999998E-2</v>
      </c>
      <c r="DR111" s="10">
        <v>4.6494399999999998E-2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640.42792330509201</v>
      </c>
      <c r="F112" s="10">
        <v>639.99897471362999</v>
      </c>
      <c r="G112" s="10">
        <v>0</v>
      </c>
      <c r="H112" s="10">
        <v>0</v>
      </c>
      <c r="I112" s="10">
        <v>136836.863242758</v>
      </c>
      <c r="J112" s="10">
        <v>79850.876418998203</v>
      </c>
      <c r="K112" s="10">
        <v>0</v>
      </c>
      <c r="L112" s="10">
        <v>0</v>
      </c>
      <c r="M112" s="10">
        <v>1.41121796373664E-2</v>
      </c>
      <c r="N112" s="10">
        <v>1.41088890861039E-2</v>
      </c>
      <c r="O112" s="10">
        <v>0</v>
      </c>
      <c r="P112" s="10">
        <v>0</v>
      </c>
      <c r="Q112" s="10">
        <v>1.4041023843643301E-2</v>
      </c>
      <c r="R112" s="10">
        <v>1.40083647095871E-2</v>
      </c>
      <c r="S112" s="10">
        <v>0</v>
      </c>
      <c r="T112" s="10">
        <v>0</v>
      </c>
      <c r="U112" s="10">
        <v>1.3368797329852701E-2</v>
      </c>
      <c r="V112" s="10">
        <v>1.3065325593114199E-2</v>
      </c>
      <c r="W112" s="10">
        <v>0</v>
      </c>
      <c r="X112" s="10">
        <v>0</v>
      </c>
      <c r="Y112" s="10">
        <v>9.1305855418655196E-3</v>
      </c>
      <c r="Z112" s="10">
        <v>7.4858867529457003E-3</v>
      </c>
      <c r="AA112" s="10">
        <v>0</v>
      </c>
      <c r="AB112" s="10">
        <v>0</v>
      </c>
      <c r="AC112" s="10">
        <v>2.9245978721414399E-3</v>
      </c>
      <c r="AD112" s="10">
        <v>1.76230708601605E-3</v>
      </c>
      <c r="AE112" s="10">
        <v>0</v>
      </c>
      <c r="AF112" s="10">
        <v>0</v>
      </c>
      <c r="AG112" s="10">
        <v>1.5311544118431499E-3</v>
      </c>
      <c r="AH112" s="10">
        <v>1.65998100341573E-3</v>
      </c>
      <c r="AI112" s="10">
        <v>0</v>
      </c>
      <c r="AJ112" s="10">
        <v>0</v>
      </c>
      <c r="AK112" s="10">
        <v>1.6729300619291499E-3</v>
      </c>
      <c r="AL112" s="10">
        <v>1.6794983464286099E-3</v>
      </c>
      <c r="AM112" s="10">
        <v>0</v>
      </c>
      <c r="AN112" s="10">
        <v>0</v>
      </c>
      <c r="AO112" s="10">
        <v>2.09912742948987E-3</v>
      </c>
      <c r="AP112" s="10">
        <v>2.04528398572193E-3</v>
      </c>
      <c r="AQ112" s="10">
        <v>0</v>
      </c>
      <c r="AR112" s="10">
        <v>0</v>
      </c>
      <c r="AS112" s="10">
        <v>195.63598396038</v>
      </c>
      <c r="AT112" s="10">
        <v>174.97902653278899</v>
      </c>
      <c r="AU112" s="10">
        <v>0</v>
      </c>
      <c r="AV112" s="10">
        <v>0</v>
      </c>
      <c r="AW112" s="10">
        <v>37064.388689174702</v>
      </c>
      <c r="AX112" s="10">
        <v>17442.856207232799</v>
      </c>
      <c r="AY112" s="10">
        <v>0</v>
      </c>
      <c r="AZ112" s="10">
        <v>0</v>
      </c>
      <c r="BA112" s="10">
        <v>1.0119033370944301E-2</v>
      </c>
      <c r="BB112" s="10">
        <v>1.01166029244006E-2</v>
      </c>
      <c r="BC112" s="10">
        <v>0</v>
      </c>
      <c r="BD112" s="10">
        <v>0</v>
      </c>
      <c r="BE112" s="10">
        <v>1.0066473810178399E-2</v>
      </c>
      <c r="BF112" s="10">
        <v>1.00423481016544E-2</v>
      </c>
      <c r="BG112" s="10">
        <v>0</v>
      </c>
      <c r="BH112" s="10">
        <v>0</v>
      </c>
      <c r="BI112" s="10">
        <v>9.5696667843879497E-3</v>
      </c>
      <c r="BJ112" s="10">
        <v>9.3452217630413704E-3</v>
      </c>
      <c r="BK112" s="10">
        <v>0</v>
      </c>
      <c r="BL112" s="10">
        <v>0</v>
      </c>
      <c r="BM112" s="10">
        <v>6.4222741551309501E-3</v>
      </c>
      <c r="BN112" s="10">
        <v>5.1902515624581598E-3</v>
      </c>
      <c r="BO112" s="10">
        <v>0</v>
      </c>
      <c r="BP112" s="10">
        <v>0</v>
      </c>
      <c r="BQ112" s="10">
        <v>1.7704227057644001E-3</v>
      </c>
      <c r="BR112" s="10">
        <v>1.13091789643583E-3</v>
      </c>
      <c r="BS112" s="10">
        <v>0</v>
      </c>
      <c r="BT112" s="10">
        <v>0</v>
      </c>
      <c r="BU112" s="10">
        <v>1.0877473807471901E-3</v>
      </c>
      <c r="BV112" s="10">
        <v>1.0876075359693301E-3</v>
      </c>
      <c r="BW112" s="10">
        <v>0</v>
      </c>
      <c r="BX112" s="10">
        <v>0</v>
      </c>
      <c r="BY112" s="10">
        <v>1.0845471472379299E-3</v>
      </c>
      <c r="BZ112" s="10">
        <v>1.0878399822135201E-3</v>
      </c>
      <c r="CA112" s="10">
        <v>0</v>
      </c>
      <c r="CB112" s="10">
        <v>0</v>
      </c>
      <c r="CC112" s="10">
        <v>1.07642572715938E-3</v>
      </c>
      <c r="CD112" s="10">
        <v>1.1041000230849101E-3</v>
      </c>
      <c r="CE112" s="10">
        <v>0</v>
      </c>
      <c r="CF112" s="10">
        <v>0</v>
      </c>
      <c r="CG112" s="10">
        <v>2.47414E-2</v>
      </c>
      <c r="CH112" s="10">
        <v>2.8037699999999999E-2</v>
      </c>
      <c r="CI112" s="10">
        <v>0</v>
      </c>
      <c r="CJ112" s="10">
        <v>0</v>
      </c>
      <c r="CK112" s="10">
        <v>4.9030999999999998E-2</v>
      </c>
      <c r="CL112" s="10">
        <v>4.7074199999999997E-2</v>
      </c>
      <c r="CM112" s="10">
        <v>0</v>
      </c>
      <c r="CN112" s="10">
        <v>0</v>
      </c>
      <c r="CO112" s="10">
        <v>6.6406300000000001E-2</v>
      </c>
      <c r="CP112" s="10">
        <v>6.9787399999999999E-2</v>
      </c>
      <c r="CQ112" s="10">
        <v>0</v>
      </c>
      <c r="CR112" s="10">
        <v>0</v>
      </c>
      <c r="CS112" s="10">
        <v>6.9788199999999995E-2</v>
      </c>
      <c r="CT112" s="10">
        <v>6.0312200000000003E-2</v>
      </c>
      <c r="CU112" s="10">
        <v>0</v>
      </c>
      <c r="CV112" s="10">
        <v>0</v>
      </c>
      <c r="CW112" s="10">
        <v>7.0277900000000004E-2</v>
      </c>
      <c r="CX112" s="10">
        <v>7.3114299999999993E-2</v>
      </c>
      <c r="CY112" s="10">
        <v>0</v>
      </c>
      <c r="CZ112" s="10">
        <v>0</v>
      </c>
      <c r="DA112" s="10">
        <v>5.4768699999999997E-2</v>
      </c>
      <c r="DB112" s="10">
        <v>6.0450400000000001E-2</v>
      </c>
      <c r="DC112" s="10">
        <v>0</v>
      </c>
      <c r="DD112" s="10">
        <v>0</v>
      </c>
      <c r="DE112" s="10">
        <v>6.3136100000000001E-2</v>
      </c>
      <c r="DF112" s="10">
        <v>5.9833999999999998E-2</v>
      </c>
      <c r="DG112" s="10">
        <v>0</v>
      </c>
      <c r="DH112" s="10">
        <v>0</v>
      </c>
      <c r="DI112" s="10">
        <v>6.7872799999999997E-2</v>
      </c>
      <c r="DJ112" s="10">
        <v>6.3348199999999993E-2</v>
      </c>
      <c r="DK112" s="10">
        <v>0</v>
      </c>
      <c r="DL112" s="10">
        <v>0</v>
      </c>
      <c r="DM112" s="10">
        <v>6.2707100000000002E-2</v>
      </c>
      <c r="DN112" s="10">
        <v>8.2639299999999999E-2</v>
      </c>
      <c r="DO112" s="10">
        <v>0</v>
      </c>
      <c r="DP112" s="10">
        <v>0</v>
      </c>
      <c r="DQ112" s="10">
        <v>5.50386E-2</v>
      </c>
      <c r="DR112" s="10">
        <v>5.2258400000000003E-2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10240.205015011899</v>
      </c>
      <c r="F113" s="10">
        <v>6912.0003722072397</v>
      </c>
      <c r="G113" s="10">
        <v>0</v>
      </c>
      <c r="H113" s="10">
        <v>0</v>
      </c>
      <c r="I113" s="10">
        <v>932629.36596150498</v>
      </c>
      <c r="J113" s="10">
        <v>3703075.9703424899</v>
      </c>
      <c r="K113" s="10">
        <v>0</v>
      </c>
      <c r="L113" s="10">
        <v>0</v>
      </c>
      <c r="M113" s="10">
        <v>1.4103579363449701E-2</v>
      </c>
      <c r="N113" s="10">
        <v>1.4092350116661699E-2</v>
      </c>
      <c r="O113" s="10">
        <v>0</v>
      </c>
      <c r="P113" s="10">
        <v>0</v>
      </c>
      <c r="Q113" s="10">
        <v>1.3956427446592E-2</v>
      </c>
      <c r="R113" s="10">
        <v>1.3846049762811201E-2</v>
      </c>
      <c r="S113" s="10">
        <v>0</v>
      </c>
      <c r="T113" s="10">
        <v>0</v>
      </c>
      <c r="U113" s="10">
        <v>1.26459424425098E-2</v>
      </c>
      <c r="V113" s="10">
        <v>1.17097833242371E-2</v>
      </c>
      <c r="W113" s="10">
        <v>0</v>
      </c>
      <c r="X113" s="10">
        <v>0</v>
      </c>
      <c r="Y113" s="10">
        <v>6.7742656190242804E-3</v>
      </c>
      <c r="Z113" s="10">
        <v>3.95832953382458E-3</v>
      </c>
      <c r="AA113" s="10">
        <v>0</v>
      </c>
      <c r="AB113" s="10">
        <v>0</v>
      </c>
      <c r="AC113" s="10">
        <v>2.2139778178799602E-3</v>
      </c>
      <c r="AD113" s="10">
        <v>1.5613918888755E-3</v>
      </c>
      <c r="AE113" s="10">
        <v>0</v>
      </c>
      <c r="AF113" s="10">
        <v>0</v>
      </c>
      <c r="AG113" s="10">
        <v>1.52582728453782E-3</v>
      </c>
      <c r="AH113" s="10">
        <v>1.5889468392635601E-3</v>
      </c>
      <c r="AI113" s="10">
        <v>0</v>
      </c>
      <c r="AJ113" s="10">
        <v>0</v>
      </c>
      <c r="AK113" s="10">
        <v>1.66806587120479E-3</v>
      </c>
      <c r="AL113" s="10">
        <v>1.6240163149778301E-3</v>
      </c>
      <c r="AM113" s="10">
        <v>0</v>
      </c>
      <c r="AN113" s="10">
        <v>0</v>
      </c>
      <c r="AO113" s="10">
        <v>2.37758043258951E-3</v>
      </c>
      <c r="AP113" s="10">
        <v>2.1276505045370502E-3</v>
      </c>
      <c r="AQ113" s="10">
        <v>0</v>
      </c>
      <c r="AR113" s="10">
        <v>0</v>
      </c>
      <c r="AS113" s="10">
        <v>2567.1523583119201</v>
      </c>
      <c r="AT113" s="10">
        <v>1792.5932965545701</v>
      </c>
      <c r="AU113" s="10">
        <v>0</v>
      </c>
      <c r="AV113" s="10">
        <v>0</v>
      </c>
      <c r="AW113" s="10">
        <v>302383.92647172097</v>
      </c>
      <c r="AX113" s="10">
        <v>926537.49789598398</v>
      </c>
      <c r="AY113" s="10">
        <v>0</v>
      </c>
      <c r="AZ113" s="10">
        <v>0</v>
      </c>
      <c r="BA113" s="10">
        <v>1.01126810455966E-2</v>
      </c>
      <c r="BB113" s="10">
        <v>1.01043867216881E-2</v>
      </c>
      <c r="BC113" s="10">
        <v>0</v>
      </c>
      <c r="BD113" s="10">
        <v>0</v>
      </c>
      <c r="BE113" s="10">
        <v>1.00039796025518E-2</v>
      </c>
      <c r="BF113" s="10">
        <v>9.9224287859759706E-3</v>
      </c>
      <c r="BG113" s="10">
        <v>0</v>
      </c>
      <c r="BH113" s="10">
        <v>0</v>
      </c>
      <c r="BI113" s="10">
        <v>9.0348629825780201E-3</v>
      </c>
      <c r="BJ113" s="10">
        <v>8.3412193955893204E-3</v>
      </c>
      <c r="BK113" s="10">
        <v>0</v>
      </c>
      <c r="BL113" s="10">
        <v>0</v>
      </c>
      <c r="BM113" s="10">
        <v>4.6545395423569303E-3</v>
      </c>
      <c r="BN113" s="10">
        <v>2.5253017851493702E-3</v>
      </c>
      <c r="BO113" s="10">
        <v>0</v>
      </c>
      <c r="BP113" s="10">
        <v>0</v>
      </c>
      <c r="BQ113" s="10">
        <v>1.3217226215821E-3</v>
      </c>
      <c r="BR113" s="10">
        <v>1.08426700013576E-3</v>
      </c>
      <c r="BS113" s="10">
        <v>0</v>
      </c>
      <c r="BT113" s="10">
        <v>0</v>
      </c>
      <c r="BU113" s="10">
        <v>1.0863844477226399E-3</v>
      </c>
      <c r="BV113" s="10">
        <v>1.08357023472139E-3</v>
      </c>
      <c r="BW113" s="10">
        <v>0</v>
      </c>
      <c r="BX113" s="10">
        <v>0</v>
      </c>
      <c r="BY113" s="10">
        <v>1.0810538873738699E-3</v>
      </c>
      <c r="BZ113" s="10">
        <v>1.0847449073084401E-3</v>
      </c>
      <c r="CA113" s="10">
        <v>0</v>
      </c>
      <c r="CB113" s="10">
        <v>0</v>
      </c>
      <c r="CC113" s="10">
        <v>1.14227880874956E-3</v>
      </c>
      <c r="CD113" s="10">
        <v>1.0784816063969299E-3</v>
      </c>
      <c r="CE113" s="10">
        <v>0</v>
      </c>
      <c r="CF113" s="10">
        <v>0</v>
      </c>
      <c r="CG113" s="10">
        <v>4.1445599999999999E-2</v>
      </c>
      <c r="CH113" s="10">
        <v>3.9072000000000003E-2</v>
      </c>
      <c r="CI113" s="10">
        <v>0</v>
      </c>
      <c r="CJ113" s="10">
        <v>0</v>
      </c>
      <c r="CK113" s="10">
        <v>6.9496000000000002E-2</v>
      </c>
      <c r="CL113" s="10">
        <v>6.3854099999999997E-2</v>
      </c>
      <c r="CM113" s="10">
        <v>0</v>
      </c>
      <c r="CN113" s="10">
        <v>0</v>
      </c>
      <c r="CO113" s="10">
        <v>8.0553600000000003E-2</v>
      </c>
      <c r="CP113" s="10">
        <v>7.9554299999999994E-2</v>
      </c>
      <c r="CQ113" s="10">
        <v>0</v>
      </c>
      <c r="CR113" s="10">
        <v>0</v>
      </c>
      <c r="CS113" s="10">
        <v>8.7674299999999997E-2</v>
      </c>
      <c r="CT113" s="10">
        <v>7.9616599999999996E-2</v>
      </c>
      <c r="CU113" s="10">
        <v>0</v>
      </c>
      <c r="CV113" s="10">
        <v>0</v>
      </c>
      <c r="CW113" s="10">
        <v>0.11476509999999999</v>
      </c>
      <c r="CX113" s="10">
        <v>0.1091534</v>
      </c>
      <c r="CY113" s="10">
        <v>0</v>
      </c>
      <c r="CZ113" s="10">
        <v>0</v>
      </c>
      <c r="DA113" s="10">
        <v>7.3050799999999999E-2</v>
      </c>
      <c r="DB113" s="10">
        <v>6.8499400000000002E-2</v>
      </c>
      <c r="DC113" s="10">
        <v>0</v>
      </c>
      <c r="DD113" s="10">
        <v>0</v>
      </c>
      <c r="DE113" s="10">
        <v>7.7652799999999994E-2</v>
      </c>
      <c r="DF113" s="10">
        <v>7.4113399999999996E-2</v>
      </c>
      <c r="DG113" s="10">
        <v>0</v>
      </c>
      <c r="DH113" s="10">
        <v>0</v>
      </c>
      <c r="DI113" s="10">
        <v>8.4470400000000001E-2</v>
      </c>
      <c r="DJ113" s="10">
        <v>8.3657200000000001E-2</v>
      </c>
      <c r="DK113" s="10">
        <v>0</v>
      </c>
      <c r="DL113" s="10">
        <v>0</v>
      </c>
      <c r="DM113" s="10">
        <v>8.3880800000000005E-2</v>
      </c>
      <c r="DN113" s="10">
        <v>7.7348700000000006E-2</v>
      </c>
      <c r="DO113" s="10">
        <v>0</v>
      </c>
      <c r="DP113" s="10">
        <v>0</v>
      </c>
      <c r="DQ113" s="10">
        <v>7.0516999999999996E-2</v>
      </c>
      <c r="DR113" s="10">
        <v>8.0155500000000005E-2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7679.5728934768804</v>
      </c>
      <c r="F114" s="10">
        <v>281599.99802719499</v>
      </c>
      <c r="G114" s="10">
        <v>0</v>
      </c>
      <c r="H114" s="10">
        <v>0</v>
      </c>
      <c r="I114" s="10">
        <v>170294.46181935299</v>
      </c>
      <c r="J114" s="10">
        <v>52251531.458645001</v>
      </c>
      <c r="K114" s="10">
        <v>0</v>
      </c>
      <c r="L114" s="10">
        <v>0</v>
      </c>
      <c r="M114" s="10">
        <v>1.40867435459815E-2</v>
      </c>
      <c r="N114" s="10">
        <v>1.40590314531617E-2</v>
      </c>
      <c r="O114" s="10">
        <v>0</v>
      </c>
      <c r="P114" s="10">
        <v>0</v>
      </c>
      <c r="Q114" s="10">
        <v>1.37936015398394E-2</v>
      </c>
      <c r="R114" s="10">
        <v>1.3526337116320101E-2</v>
      </c>
      <c r="S114" s="10">
        <v>0</v>
      </c>
      <c r="T114" s="10">
        <v>0</v>
      </c>
      <c r="U114" s="10">
        <v>1.14461696011459E-2</v>
      </c>
      <c r="V114" s="10">
        <v>9.5311237224454098E-3</v>
      </c>
      <c r="W114" s="10">
        <v>0</v>
      </c>
      <c r="X114" s="10">
        <v>0</v>
      </c>
      <c r="Y114" s="10">
        <v>4.7250157599935698E-3</v>
      </c>
      <c r="Z114" s="10">
        <v>2.1186430066026398E-3</v>
      </c>
      <c r="AA114" s="10">
        <v>0</v>
      </c>
      <c r="AB114" s="10">
        <v>0</v>
      </c>
      <c r="AC114" s="10">
        <v>1.84780500215304E-3</v>
      </c>
      <c r="AD114" s="10">
        <v>1.5662808406490801E-3</v>
      </c>
      <c r="AE114" s="10">
        <v>0</v>
      </c>
      <c r="AF114" s="10">
        <v>0</v>
      </c>
      <c r="AG114" s="10">
        <v>1.5393563121367799E-3</v>
      </c>
      <c r="AH114" s="10">
        <v>1.5818073220405201E-3</v>
      </c>
      <c r="AI114" s="10">
        <v>0</v>
      </c>
      <c r="AJ114" s="10">
        <v>0</v>
      </c>
      <c r="AK114" s="10">
        <v>1.6563250018638699E-3</v>
      </c>
      <c r="AL114" s="10">
        <v>1.6864689321558499E-3</v>
      </c>
      <c r="AM114" s="10">
        <v>0</v>
      </c>
      <c r="AN114" s="10">
        <v>0</v>
      </c>
      <c r="AO114" s="10">
        <v>2.8322675798979099E-3</v>
      </c>
      <c r="AP114" s="10">
        <v>3.4602477326100699E-3</v>
      </c>
      <c r="AQ114" s="10">
        <v>0</v>
      </c>
      <c r="AR114" s="10">
        <v>0</v>
      </c>
      <c r="AS114" s="10">
        <v>1867.85733604341</v>
      </c>
      <c r="AT114" s="10">
        <v>74310.970917786195</v>
      </c>
      <c r="AU114" s="10">
        <v>0</v>
      </c>
      <c r="AV114" s="10">
        <v>0</v>
      </c>
      <c r="AW114" s="10">
        <v>38684.462340293401</v>
      </c>
      <c r="AX114" s="10">
        <v>12805113.390891699</v>
      </c>
      <c r="AY114" s="10">
        <v>0</v>
      </c>
      <c r="AZ114" s="10">
        <v>0</v>
      </c>
      <c r="BA114" s="10">
        <v>1.0100245231963E-2</v>
      </c>
      <c r="BB114" s="10">
        <v>1.00797756710809E-2</v>
      </c>
      <c r="BC114" s="10">
        <v>0</v>
      </c>
      <c r="BD114" s="10">
        <v>0</v>
      </c>
      <c r="BE114" s="10">
        <v>9.8836733254801801E-3</v>
      </c>
      <c r="BF114" s="10">
        <v>9.6861404284308804E-3</v>
      </c>
      <c r="BG114" s="10">
        <v>0</v>
      </c>
      <c r="BH114" s="10">
        <v>0</v>
      </c>
      <c r="BI114" s="10">
        <v>8.14565027790967E-3</v>
      </c>
      <c r="BJ114" s="10">
        <v>6.7211945252230402E-3</v>
      </c>
      <c r="BK114" s="10">
        <v>0</v>
      </c>
      <c r="BL114" s="10">
        <v>0</v>
      </c>
      <c r="BM114" s="10">
        <v>3.10389736384624E-3</v>
      </c>
      <c r="BN114" s="10">
        <v>1.2729374928048E-3</v>
      </c>
      <c r="BO114" s="10">
        <v>0</v>
      </c>
      <c r="BP114" s="10">
        <v>0</v>
      </c>
      <c r="BQ114" s="10">
        <v>1.1574870151374601E-3</v>
      </c>
      <c r="BR114" s="10">
        <v>1.0843666818606201E-3</v>
      </c>
      <c r="BS114" s="10">
        <v>0</v>
      </c>
      <c r="BT114" s="10">
        <v>0</v>
      </c>
      <c r="BU114" s="10">
        <v>1.08407368466907E-3</v>
      </c>
      <c r="BV114" s="10">
        <v>1.0837741552403601E-3</v>
      </c>
      <c r="BW114" s="10">
        <v>0</v>
      </c>
      <c r="BX114" s="10">
        <v>0</v>
      </c>
      <c r="BY114" s="10">
        <v>1.08763892305424E-3</v>
      </c>
      <c r="BZ114" s="10">
        <v>1.08767486975759E-3</v>
      </c>
      <c r="CA114" s="10">
        <v>0</v>
      </c>
      <c r="CB114" s="10">
        <v>0</v>
      </c>
      <c r="CC114" s="10">
        <v>1.1235084026086899E-3</v>
      </c>
      <c r="CD114" s="10">
        <v>1.1893575860783801E-3</v>
      </c>
      <c r="CE114" s="10">
        <v>0</v>
      </c>
      <c r="CF114" s="10">
        <v>0</v>
      </c>
      <c r="CG114" s="10">
        <v>7.3246699999999998E-2</v>
      </c>
      <c r="CH114" s="10">
        <v>7.4661199999999997E-2</v>
      </c>
      <c r="CI114" s="10">
        <v>0</v>
      </c>
      <c r="CJ114" s="10">
        <v>0</v>
      </c>
      <c r="CK114" s="10">
        <v>0.1071419</v>
      </c>
      <c r="CL114" s="10">
        <v>9.8214599999999999E-2</v>
      </c>
      <c r="CM114" s="10">
        <v>0</v>
      </c>
      <c r="CN114" s="10">
        <v>0</v>
      </c>
      <c r="CO114" s="10">
        <v>0.11602949999999999</v>
      </c>
      <c r="CP114" s="10">
        <v>0.1153467</v>
      </c>
      <c r="CQ114" s="10">
        <v>0</v>
      </c>
      <c r="CR114" s="10">
        <v>0</v>
      </c>
      <c r="CS114" s="10">
        <v>0.1243884</v>
      </c>
      <c r="CT114" s="10">
        <v>0.1245967</v>
      </c>
      <c r="CU114" s="10">
        <v>0</v>
      </c>
      <c r="CV114" s="10">
        <v>0</v>
      </c>
      <c r="CW114" s="10">
        <v>0.16593150000000001</v>
      </c>
      <c r="CX114" s="10">
        <v>0.15912799999999999</v>
      </c>
      <c r="CY114" s="10">
        <v>0</v>
      </c>
      <c r="CZ114" s="10">
        <v>0</v>
      </c>
      <c r="DA114" s="10">
        <v>0.1021879</v>
      </c>
      <c r="DB114" s="10">
        <v>9.6894800000000003E-2</v>
      </c>
      <c r="DC114" s="10">
        <v>0</v>
      </c>
      <c r="DD114" s="10">
        <v>0</v>
      </c>
      <c r="DE114" s="10">
        <v>0.1139498</v>
      </c>
      <c r="DF114" s="10">
        <v>0.1147533</v>
      </c>
      <c r="DG114" s="10">
        <v>0</v>
      </c>
      <c r="DH114" s="10">
        <v>0</v>
      </c>
      <c r="DI114" s="10">
        <v>0.1245609</v>
      </c>
      <c r="DJ114" s="10">
        <v>0.1199532</v>
      </c>
      <c r="DK114" s="10">
        <v>0</v>
      </c>
      <c r="DL114" s="10">
        <v>0</v>
      </c>
      <c r="DM114" s="10">
        <v>0.1165302</v>
      </c>
      <c r="DN114" s="10">
        <v>0.1107443</v>
      </c>
      <c r="DO114" s="10">
        <v>0</v>
      </c>
      <c r="DP114" s="10">
        <v>0</v>
      </c>
      <c r="DQ114" s="10">
        <v>0.1070641</v>
      </c>
      <c r="DR114" s="10">
        <v>0.1031647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11776.438120160399</v>
      </c>
      <c r="F115" s="10">
        <v>8912639.9990447704</v>
      </c>
      <c r="G115" s="10">
        <v>0</v>
      </c>
      <c r="H115" s="10">
        <v>0</v>
      </c>
      <c r="I115" s="10">
        <v>190326.18461195999</v>
      </c>
      <c r="J115" s="10">
        <v>1941296271.64551</v>
      </c>
      <c r="K115" s="10">
        <v>0</v>
      </c>
      <c r="L115" s="10">
        <v>0</v>
      </c>
      <c r="M115" s="10">
        <v>1.40533599761996E-2</v>
      </c>
      <c r="N115" s="10">
        <v>1.39925699289019E-2</v>
      </c>
      <c r="O115" s="10">
        <v>0</v>
      </c>
      <c r="P115" s="10">
        <v>0</v>
      </c>
      <c r="Q115" s="10">
        <v>1.34812377363305E-2</v>
      </c>
      <c r="R115" s="10">
        <v>1.2916392713777701E-2</v>
      </c>
      <c r="S115" s="10">
        <v>0</v>
      </c>
      <c r="T115" s="10">
        <v>0</v>
      </c>
      <c r="U115" s="10">
        <v>9.6655598083478806E-3</v>
      </c>
      <c r="V115" s="10">
        <v>6.66261371659271E-3</v>
      </c>
      <c r="W115" s="10">
        <v>0</v>
      </c>
      <c r="X115" s="10">
        <v>0</v>
      </c>
      <c r="Y115" s="10">
        <v>3.2764626762892802E-3</v>
      </c>
      <c r="Z115" s="10">
        <v>1.57092116289365E-3</v>
      </c>
      <c r="AA115" s="10">
        <v>0</v>
      </c>
      <c r="AB115" s="10">
        <v>0</v>
      </c>
      <c r="AC115" s="10">
        <v>1.6617435870439599E-3</v>
      </c>
      <c r="AD115" s="10">
        <v>1.5642895415262099E-3</v>
      </c>
      <c r="AE115" s="10">
        <v>0</v>
      </c>
      <c r="AF115" s="10">
        <v>0</v>
      </c>
      <c r="AG115" s="10">
        <v>1.56971925367802E-3</v>
      </c>
      <c r="AH115" s="10">
        <v>1.59492998434566E-3</v>
      </c>
      <c r="AI115" s="10">
        <v>0</v>
      </c>
      <c r="AJ115" s="10">
        <v>0</v>
      </c>
      <c r="AK115" s="10">
        <v>1.92798584471331E-3</v>
      </c>
      <c r="AL115" s="10">
        <v>2.0008401884767002E-3</v>
      </c>
      <c r="AM115" s="10">
        <v>0</v>
      </c>
      <c r="AN115" s="10">
        <v>0</v>
      </c>
      <c r="AO115" s="10">
        <v>6.4668049330921804E-3</v>
      </c>
      <c r="AP115" s="10">
        <v>6.4103712645201304E-3</v>
      </c>
      <c r="AQ115" s="10">
        <v>0</v>
      </c>
      <c r="AR115" s="10">
        <v>0</v>
      </c>
      <c r="AS115" s="10">
        <v>2890.9286607395002</v>
      </c>
      <c r="AT115" s="10">
        <v>2155898.1142276698</v>
      </c>
      <c r="AU115" s="10">
        <v>0</v>
      </c>
      <c r="AV115" s="10">
        <v>0</v>
      </c>
      <c r="AW115" s="10">
        <v>43002.217358941401</v>
      </c>
      <c r="AX115" s="10">
        <v>493948860.647955</v>
      </c>
      <c r="AY115" s="10">
        <v>0</v>
      </c>
      <c r="AZ115" s="10">
        <v>0</v>
      </c>
      <c r="BA115" s="10">
        <v>1.00755863500468E-2</v>
      </c>
      <c r="BB115" s="10">
        <v>1.0030679930810599E-2</v>
      </c>
      <c r="BC115" s="10">
        <v>0</v>
      </c>
      <c r="BD115" s="10">
        <v>0</v>
      </c>
      <c r="BE115" s="10">
        <v>9.6527970765470199E-3</v>
      </c>
      <c r="BF115" s="10">
        <v>9.2350273275482106E-3</v>
      </c>
      <c r="BG115" s="10">
        <v>0</v>
      </c>
      <c r="BH115" s="10">
        <v>0</v>
      </c>
      <c r="BI115" s="10">
        <v>6.8213868301964598E-3</v>
      </c>
      <c r="BJ115" s="10">
        <v>4.57033982545859E-3</v>
      </c>
      <c r="BK115" s="10">
        <v>0</v>
      </c>
      <c r="BL115" s="10">
        <v>0</v>
      </c>
      <c r="BM115" s="10">
        <v>2.0205863856612898E-3</v>
      </c>
      <c r="BN115" s="10">
        <v>1.09179026346245E-3</v>
      </c>
      <c r="BO115" s="10">
        <v>0</v>
      </c>
      <c r="BP115" s="10">
        <v>0</v>
      </c>
      <c r="BQ115" s="10">
        <v>1.1052792993588799E-3</v>
      </c>
      <c r="BR115" s="10">
        <v>1.0838141885552901E-3</v>
      </c>
      <c r="BS115" s="10">
        <v>0</v>
      </c>
      <c r="BT115" s="10">
        <v>0</v>
      </c>
      <c r="BU115" s="10">
        <v>1.08150416901577E-3</v>
      </c>
      <c r="BV115" s="10">
        <v>1.07905966904057E-3</v>
      </c>
      <c r="BW115" s="10">
        <v>0</v>
      </c>
      <c r="BX115" s="10">
        <v>0</v>
      </c>
      <c r="BY115" s="10">
        <v>1.0753875870580501E-3</v>
      </c>
      <c r="BZ115" s="10">
        <v>1.1110253842056099E-3</v>
      </c>
      <c r="CA115" s="10">
        <v>0</v>
      </c>
      <c r="CB115" s="10">
        <v>0</v>
      </c>
      <c r="CC115" s="10">
        <v>1.6597979465864899E-3</v>
      </c>
      <c r="CD115" s="10">
        <v>1.72287400987705E-3</v>
      </c>
      <c r="CE115" s="10">
        <v>0</v>
      </c>
      <c r="CF115" s="10">
        <v>0</v>
      </c>
      <c r="CG115" s="10">
        <v>0.1299189</v>
      </c>
      <c r="CH115" s="10">
        <v>0.12540299999999999</v>
      </c>
      <c r="CI115" s="10">
        <v>0</v>
      </c>
      <c r="CJ115" s="10">
        <v>0</v>
      </c>
      <c r="CK115" s="10">
        <v>0.15286669999999999</v>
      </c>
      <c r="CL115" s="10">
        <v>0.1477716</v>
      </c>
      <c r="CM115" s="10">
        <v>0</v>
      </c>
      <c r="CN115" s="10">
        <v>0</v>
      </c>
      <c r="CO115" s="10">
        <v>0.19854859999999999</v>
      </c>
      <c r="CP115" s="10">
        <v>0.19817509999999999</v>
      </c>
      <c r="CQ115" s="10">
        <v>0</v>
      </c>
      <c r="CR115" s="10">
        <v>0</v>
      </c>
      <c r="CS115" s="10">
        <v>0.2032284</v>
      </c>
      <c r="CT115" s="10">
        <v>0.1890425</v>
      </c>
      <c r="CU115" s="10">
        <v>0</v>
      </c>
      <c r="CV115" s="10">
        <v>0</v>
      </c>
      <c r="CW115" s="10">
        <v>0.2687853</v>
      </c>
      <c r="CX115" s="10">
        <v>0.23157530000000001</v>
      </c>
      <c r="CY115" s="10">
        <v>0</v>
      </c>
      <c r="CZ115" s="10">
        <v>0</v>
      </c>
      <c r="DA115" s="10">
        <v>0.16295290000000001</v>
      </c>
      <c r="DB115" s="10">
        <v>0.16417419999999999</v>
      </c>
      <c r="DC115" s="10">
        <v>0</v>
      </c>
      <c r="DD115" s="10">
        <v>0</v>
      </c>
      <c r="DE115" s="10">
        <v>0.19736790000000001</v>
      </c>
      <c r="DF115" s="10">
        <v>0.19609270000000001</v>
      </c>
      <c r="DG115" s="10">
        <v>0</v>
      </c>
      <c r="DH115" s="10">
        <v>0</v>
      </c>
      <c r="DI115" s="10">
        <v>0.18993750000000001</v>
      </c>
      <c r="DJ115" s="10">
        <v>0.1955973</v>
      </c>
      <c r="DK115" s="10">
        <v>0</v>
      </c>
      <c r="DL115" s="10">
        <v>0</v>
      </c>
      <c r="DM115" s="10">
        <v>0.1798487</v>
      </c>
      <c r="DN115" s="10">
        <v>0.17837040000000001</v>
      </c>
      <c r="DO115" s="10">
        <v>0</v>
      </c>
      <c r="DP115" s="10">
        <v>0</v>
      </c>
      <c r="DQ115" s="10">
        <v>0.16636380000000001</v>
      </c>
      <c r="DR115" s="10">
        <v>0.15962009999999999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49151.990219428102</v>
      </c>
      <c r="F116" s="10">
        <v>171049855.99982801</v>
      </c>
      <c r="G116" s="10">
        <v>0</v>
      </c>
      <c r="H116" s="10">
        <v>0</v>
      </c>
      <c r="I116" s="10">
        <v>258662.34012986699</v>
      </c>
      <c r="J116" s="10">
        <v>68704093982.281502</v>
      </c>
      <c r="K116" s="10">
        <v>0</v>
      </c>
      <c r="L116" s="10">
        <v>0</v>
      </c>
      <c r="M116" s="10">
        <v>1.39871773933545E-2</v>
      </c>
      <c r="N116" s="10">
        <v>1.38609045031348E-2</v>
      </c>
      <c r="O116" s="10">
        <v>0</v>
      </c>
      <c r="P116" s="10">
        <v>0</v>
      </c>
      <c r="Q116" s="10">
        <v>1.29002679832841E-2</v>
      </c>
      <c r="R116" s="10">
        <v>1.1808826790164E-2</v>
      </c>
      <c r="S116" s="10">
        <v>0</v>
      </c>
      <c r="T116" s="10">
        <v>0</v>
      </c>
      <c r="U116" s="10">
        <v>7.4671374239841399E-3</v>
      </c>
      <c r="V116" s="10">
        <v>3.9072124317070496E-3</v>
      </c>
      <c r="W116" s="10">
        <v>0</v>
      </c>
      <c r="X116" s="10">
        <v>0</v>
      </c>
      <c r="Y116" s="10">
        <v>2.4129593318188399E-3</v>
      </c>
      <c r="Z116" s="10">
        <v>1.5519194679125699E-3</v>
      </c>
      <c r="AA116" s="10">
        <v>0</v>
      </c>
      <c r="AB116" s="10">
        <v>0</v>
      </c>
      <c r="AC116" s="10">
        <v>1.5738068125079601E-3</v>
      </c>
      <c r="AD116" s="10">
        <v>1.5682018924041399E-3</v>
      </c>
      <c r="AE116" s="10">
        <v>0</v>
      </c>
      <c r="AF116" s="10">
        <v>0</v>
      </c>
      <c r="AG116" s="10">
        <v>1.6273653512685201E-3</v>
      </c>
      <c r="AH116" s="10">
        <v>1.64286546379332E-3</v>
      </c>
      <c r="AI116" s="10">
        <v>0</v>
      </c>
      <c r="AJ116" s="10">
        <v>0</v>
      </c>
      <c r="AK116" s="10">
        <v>3.1286548696670699E-3</v>
      </c>
      <c r="AL116" s="10">
        <v>3.3126801326273702E-3</v>
      </c>
      <c r="AM116" s="10">
        <v>0</v>
      </c>
      <c r="AN116" s="10">
        <v>0</v>
      </c>
      <c r="AO116" s="10">
        <v>1.3392994667996601E-2</v>
      </c>
      <c r="AP116" s="10">
        <v>1.3491872059988501E-2</v>
      </c>
      <c r="AQ116" s="10">
        <v>0</v>
      </c>
      <c r="AR116" s="10">
        <v>0</v>
      </c>
      <c r="AS116" s="10">
        <v>13730.5296360839</v>
      </c>
      <c r="AT116" s="10">
        <v>42861053.4240143</v>
      </c>
      <c r="AU116" s="10">
        <v>0</v>
      </c>
      <c r="AV116" s="10">
        <v>0</v>
      </c>
      <c r="AW116" s="10">
        <v>60789.610319609397</v>
      </c>
      <c r="AX116" s="10">
        <v>15112021715.1572</v>
      </c>
      <c r="AY116" s="10">
        <v>0</v>
      </c>
      <c r="AZ116" s="10">
        <v>0</v>
      </c>
      <c r="BA116" s="10">
        <v>1.00266942873115E-2</v>
      </c>
      <c r="BB116" s="10">
        <v>9.9334040977594896E-3</v>
      </c>
      <c r="BC116" s="10">
        <v>0</v>
      </c>
      <c r="BD116" s="10">
        <v>0</v>
      </c>
      <c r="BE116" s="10">
        <v>9.2230860210380603E-3</v>
      </c>
      <c r="BF116" s="10">
        <v>8.4146568838891298E-3</v>
      </c>
      <c r="BG116" s="10">
        <v>0</v>
      </c>
      <c r="BH116" s="10">
        <v>0</v>
      </c>
      <c r="BI116" s="10">
        <v>5.1760348324409603E-3</v>
      </c>
      <c r="BJ116" s="10">
        <v>2.4868977766898002E-3</v>
      </c>
      <c r="BK116" s="10">
        <v>0</v>
      </c>
      <c r="BL116" s="10">
        <v>0</v>
      </c>
      <c r="BM116" s="10">
        <v>1.4348076136147499E-3</v>
      </c>
      <c r="BN116" s="10">
        <v>1.08463931401485E-3</v>
      </c>
      <c r="BO116" s="10">
        <v>0</v>
      </c>
      <c r="BP116" s="10">
        <v>0</v>
      </c>
      <c r="BQ116" s="10">
        <v>1.0899030986785501E-3</v>
      </c>
      <c r="BR116" s="10">
        <v>1.0825833492028199E-3</v>
      </c>
      <c r="BS116" s="10">
        <v>0</v>
      </c>
      <c r="BT116" s="10">
        <v>0</v>
      </c>
      <c r="BU116" s="10">
        <v>1.0835204511685701E-3</v>
      </c>
      <c r="BV116" s="10">
        <v>1.0780544575214801E-3</v>
      </c>
      <c r="BW116" s="10">
        <v>0</v>
      </c>
      <c r="BX116" s="10">
        <v>0</v>
      </c>
      <c r="BY116" s="10">
        <v>1.2725894754472399E-3</v>
      </c>
      <c r="BZ116" s="10">
        <v>1.3201722954314301E-3</v>
      </c>
      <c r="CA116" s="10">
        <v>0</v>
      </c>
      <c r="CB116" s="10">
        <v>0</v>
      </c>
      <c r="CC116" s="10">
        <v>3.13824214908529E-3</v>
      </c>
      <c r="CD116" s="10">
        <v>3.0411239327794298E-3</v>
      </c>
      <c r="CE116" s="10">
        <v>0</v>
      </c>
      <c r="CF116" s="10">
        <v>0</v>
      </c>
      <c r="CG116" s="10">
        <v>0.23461499999999999</v>
      </c>
      <c r="CH116" s="10">
        <v>0.23448150000000001</v>
      </c>
      <c r="CI116" s="10">
        <v>0</v>
      </c>
      <c r="CJ116" s="10">
        <v>0</v>
      </c>
      <c r="CK116" s="10">
        <v>0.28093980000000002</v>
      </c>
      <c r="CL116" s="10">
        <v>0.2698256</v>
      </c>
      <c r="CM116" s="10">
        <v>0</v>
      </c>
      <c r="CN116" s="10">
        <v>0</v>
      </c>
      <c r="CO116" s="10">
        <v>0.33492270000000002</v>
      </c>
      <c r="CP116" s="10">
        <v>0.3245557</v>
      </c>
      <c r="CQ116" s="10">
        <v>0</v>
      </c>
      <c r="CR116" s="10">
        <v>0</v>
      </c>
      <c r="CS116" s="10">
        <v>0.34331050000000002</v>
      </c>
      <c r="CT116" s="10">
        <v>0.34752280000000002</v>
      </c>
      <c r="CU116" s="10">
        <v>0</v>
      </c>
      <c r="CV116" s="10">
        <v>0</v>
      </c>
      <c r="CW116" s="10">
        <v>0.44687470000000001</v>
      </c>
      <c r="CX116" s="10">
        <v>0.40026909999999999</v>
      </c>
      <c r="CY116" s="10">
        <v>0</v>
      </c>
      <c r="CZ116" s="10">
        <v>0</v>
      </c>
      <c r="DA116" s="10">
        <v>0.31833830000000002</v>
      </c>
      <c r="DB116" s="10">
        <v>0.30461480000000002</v>
      </c>
      <c r="DC116" s="10">
        <v>0</v>
      </c>
      <c r="DD116" s="10">
        <v>0</v>
      </c>
      <c r="DE116" s="10">
        <v>0.3573037</v>
      </c>
      <c r="DF116" s="10">
        <v>0.36719760000000001</v>
      </c>
      <c r="DG116" s="10">
        <v>0</v>
      </c>
      <c r="DH116" s="10">
        <v>0</v>
      </c>
      <c r="DI116" s="10">
        <v>0.3807914</v>
      </c>
      <c r="DJ116" s="10">
        <v>0.37927519999999998</v>
      </c>
      <c r="DK116" s="10">
        <v>0</v>
      </c>
      <c r="DL116" s="10">
        <v>0</v>
      </c>
      <c r="DM116" s="10">
        <v>0.34627720000000001</v>
      </c>
      <c r="DN116" s="10">
        <v>0.33763840000000001</v>
      </c>
      <c r="DO116" s="10">
        <v>0</v>
      </c>
      <c r="DP116" s="10">
        <v>0</v>
      </c>
      <c r="DQ116" s="10">
        <v>0.29720410000000003</v>
      </c>
      <c r="DR116" s="10">
        <v>0.31906390000000001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12288.438187972301</v>
      </c>
      <c r="F117" s="10">
        <v>1476459520.00125</v>
      </c>
      <c r="G117" s="10">
        <v>0</v>
      </c>
      <c r="H117" s="10">
        <v>0</v>
      </c>
      <c r="I117" s="10">
        <v>464984.00167680002</v>
      </c>
      <c r="J117" s="10">
        <v>3656811951945.29</v>
      </c>
      <c r="K117" s="10">
        <v>0</v>
      </c>
      <c r="L117" s="10">
        <v>0</v>
      </c>
      <c r="M117" s="10">
        <v>1.3856807255015599E-2</v>
      </c>
      <c r="N117" s="10">
        <v>1.3602777391427101E-2</v>
      </c>
      <c r="O117" s="10">
        <v>0</v>
      </c>
      <c r="P117" s="10">
        <v>0</v>
      </c>
      <c r="Q117" s="10">
        <v>1.18854692132708E-2</v>
      </c>
      <c r="R117" s="10">
        <v>9.9708942038707598E-3</v>
      </c>
      <c r="S117" s="10">
        <v>0</v>
      </c>
      <c r="T117" s="10">
        <v>0</v>
      </c>
      <c r="U117" s="10">
        <v>5.3195809494334103E-3</v>
      </c>
      <c r="V117" s="10">
        <v>2.22150203121019E-3</v>
      </c>
      <c r="W117" s="10">
        <v>0</v>
      </c>
      <c r="X117" s="10">
        <v>0</v>
      </c>
      <c r="Y117" s="10">
        <v>1.9503609240250101E-3</v>
      </c>
      <c r="Z117" s="10">
        <v>1.5621985315104601E-3</v>
      </c>
      <c r="AA117" s="10">
        <v>0</v>
      </c>
      <c r="AB117" s="10">
        <v>0</v>
      </c>
      <c r="AC117" s="10">
        <v>1.5553018039361499E-3</v>
      </c>
      <c r="AD117" s="10">
        <v>1.58899167674705E-3</v>
      </c>
      <c r="AE117" s="10">
        <v>0</v>
      </c>
      <c r="AF117" s="10">
        <v>0</v>
      </c>
      <c r="AG117" s="10">
        <v>1.88601250514925E-3</v>
      </c>
      <c r="AH117" s="10">
        <v>1.94721823152527E-3</v>
      </c>
      <c r="AI117" s="10">
        <v>0</v>
      </c>
      <c r="AJ117" s="10">
        <v>0</v>
      </c>
      <c r="AK117" s="10">
        <v>8.5137774708661101E-3</v>
      </c>
      <c r="AL117" s="10">
        <v>8.4161941972657906E-3</v>
      </c>
      <c r="AM117" s="10">
        <v>0</v>
      </c>
      <c r="AN117" s="10">
        <v>0</v>
      </c>
      <c r="AO117" s="10">
        <v>4.2981948780953599E-2</v>
      </c>
      <c r="AP117" s="10">
        <v>3.5351629213556397E-2</v>
      </c>
      <c r="AQ117" s="10">
        <v>0</v>
      </c>
      <c r="AR117" s="10">
        <v>0</v>
      </c>
      <c r="AS117" s="10">
        <v>3394.8880454263099</v>
      </c>
      <c r="AT117" s="10">
        <v>331992256.34721899</v>
      </c>
      <c r="AU117" s="10">
        <v>0</v>
      </c>
      <c r="AV117" s="10">
        <v>0</v>
      </c>
      <c r="AW117" s="10">
        <v>102233.385111293</v>
      </c>
      <c r="AX117" s="10">
        <v>756915371274.85999</v>
      </c>
      <c r="AY117" s="10">
        <v>0</v>
      </c>
      <c r="AZ117" s="10">
        <v>0</v>
      </c>
      <c r="BA117" s="10">
        <v>9.9303735317961394E-3</v>
      </c>
      <c r="BB117" s="10">
        <v>9.7426445721737996E-3</v>
      </c>
      <c r="BC117" s="10">
        <v>0</v>
      </c>
      <c r="BD117" s="10">
        <v>0</v>
      </c>
      <c r="BE117" s="10">
        <v>8.4714453096368606E-3</v>
      </c>
      <c r="BF117" s="10">
        <v>7.0489220101903598E-3</v>
      </c>
      <c r="BG117" s="10">
        <v>0</v>
      </c>
      <c r="BH117" s="10">
        <v>0</v>
      </c>
      <c r="BI117" s="10">
        <v>3.5542061812635301E-3</v>
      </c>
      <c r="BJ117" s="10">
        <v>1.32613367235884E-3</v>
      </c>
      <c r="BK117" s="10">
        <v>0</v>
      </c>
      <c r="BL117" s="10">
        <v>0</v>
      </c>
      <c r="BM117" s="10">
        <v>1.1943009391087501E-3</v>
      </c>
      <c r="BN117" s="10">
        <v>1.0837451694734599E-3</v>
      </c>
      <c r="BO117" s="10">
        <v>0</v>
      </c>
      <c r="BP117" s="10">
        <v>0</v>
      </c>
      <c r="BQ117" s="10">
        <v>1.0880794244475501E-3</v>
      </c>
      <c r="BR117" s="10">
        <v>1.08464479013228E-3</v>
      </c>
      <c r="BS117" s="10">
        <v>0</v>
      </c>
      <c r="BT117" s="10">
        <v>0</v>
      </c>
      <c r="BU117" s="10">
        <v>1.0903815441073801E-3</v>
      </c>
      <c r="BV117" s="10">
        <v>1.0920662572743399E-3</v>
      </c>
      <c r="BW117" s="10">
        <v>0</v>
      </c>
      <c r="BX117" s="10">
        <v>0</v>
      </c>
      <c r="BY117" s="10">
        <v>2.5633777127556201E-3</v>
      </c>
      <c r="BZ117" s="10">
        <v>2.5927459872359501E-3</v>
      </c>
      <c r="CA117" s="10">
        <v>0</v>
      </c>
      <c r="CB117" s="10">
        <v>0</v>
      </c>
      <c r="CC117" s="10">
        <v>1.53526503456928E-2</v>
      </c>
      <c r="CD117" s="10">
        <v>1.0577628695548401E-2</v>
      </c>
      <c r="CE117" s="10">
        <v>0</v>
      </c>
      <c r="CF117" s="10">
        <v>0</v>
      </c>
      <c r="CG117" s="10">
        <v>0.44620219999999999</v>
      </c>
      <c r="CH117" s="10">
        <v>0.54767089999999996</v>
      </c>
      <c r="CI117" s="10">
        <v>0</v>
      </c>
      <c r="CJ117" s="10">
        <v>0</v>
      </c>
      <c r="CK117" s="10">
        <v>1.1603779000000001</v>
      </c>
      <c r="CL117" s="10">
        <v>1.1063042999999999</v>
      </c>
      <c r="CM117" s="10">
        <v>0</v>
      </c>
      <c r="CN117" s="10">
        <v>0</v>
      </c>
      <c r="CO117" s="10">
        <v>1.2742294000000001</v>
      </c>
      <c r="CP117" s="10">
        <v>1.3291645999999999</v>
      </c>
      <c r="CQ117" s="10">
        <v>0</v>
      </c>
      <c r="CR117" s="10">
        <v>0</v>
      </c>
      <c r="CS117" s="10">
        <v>1.282071</v>
      </c>
      <c r="CT117" s="10">
        <v>1.4930448000000001</v>
      </c>
      <c r="CU117" s="10">
        <v>0</v>
      </c>
      <c r="CV117" s="10">
        <v>0</v>
      </c>
      <c r="CW117" s="10">
        <v>1.2789006999999999</v>
      </c>
      <c r="CX117" s="10">
        <v>1.3506738</v>
      </c>
      <c r="CY117" s="10">
        <v>0</v>
      </c>
      <c r="CZ117" s="10">
        <v>0</v>
      </c>
      <c r="DA117" s="10">
        <v>1.0432553</v>
      </c>
      <c r="DB117" s="10">
        <v>1.2431154</v>
      </c>
      <c r="DC117" s="10">
        <v>0</v>
      </c>
      <c r="DD117" s="10">
        <v>0</v>
      </c>
      <c r="DE117" s="10">
        <v>1.274748</v>
      </c>
      <c r="DF117" s="10">
        <v>1.4152419000000001</v>
      </c>
      <c r="DG117" s="10">
        <v>0</v>
      </c>
      <c r="DH117" s="10">
        <v>0</v>
      </c>
      <c r="DI117" s="10">
        <v>1.3824837000000001</v>
      </c>
      <c r="DJ117" s="10">
        <v>1.5123769</v>
      </c>
      <c r="DK117" s="10">
        <v>0</v>
      </c>
      <c r="DL117" s="10">
        <v>0</v>
      </c>
      <c r="DM117" s="10">
        <v>1.4776328999999999</v>
      </c>
      <c r="DN117" s="10">
        <v>1.4256586</v>
      </c>
      <c r="DO117" s="10">
        <v>0</v>
      </c>
      <c r="DP117" s="10">
        <v>0</v>
      </c>
      <c r="DQ117" s="10">
        <v>1.2272679</v>
      </c>
      <c r="DR117" s="10">
        <v>1.3467737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131071.94088018</v>
      </c>
      <c r="F118" s="10">
        <v>51804963840.001602</v>
      </c>
      <c r="G118" s="10">
        <v>0</v>
      </c>
      <c r="H118" s="10">
        <v>0</v>
      </c>
      <c r="I118" s="10">
        <v>7723258.2061119201</v>
      </c>
      <c r="J118" s="10">
        <v>1552955599701690</v>
      </c>
      <c r="K118" s="10">
        <v>0</v>
      </c>
      <c r="L118" s="10">
        <v>0</v>
      </c>
      <c r="M118" s="10">
        <v>1.3603677097977799E-2</v>
      </c>
      <c r="N118" s="10">
        <v>1.31067085665154E-2</v>
      </c>
      <c r="O118" s="10">
        <v>0</v>
      </c>
      <c r="P118" s="10">
        <v>0</v>
      </c>
      <c r="Q118" s="10">
        <v>1.0296484392680799E-2</v>
      </c>
      <c r="R118" s="10">
        <v>7.3752289800136398E-3</v>
      </c>
      <c r="S118" s="10">
        <v>0</v>
      </c>
      <c r="T118" s="10">
        <v>0</v>
      </c>
      <c r="U118" s="10">
        <v>3.6722215792711599E-3</v>
      </c>
      <c r="V118" s="10">
        <v>1.61247670590342E-3</v>
      </c>
      <c r="W118" s="10">
        <v>0</v>
      </c>
      <c r="X118" s="10">
        <v>0</v>
      </c>
      <c r="Y118" s="10">
        <v>1.7160943711005999E-3</v>
      </c>
      <c r="Z118" s="10">
        <v>1.56517118054968E-3</v>
      </c>
      <c r="AA118" s="10">
        <v>0</v>
      </c>
      <c r="AB118" s="10">
        <v>0</v>
      </c>
      <c r="AC118" s="10">
        <v>1.5752710896496499E-3</v>
      </c>
      <c r="AD118" s="10">
        <v>1.6114324079982601E-3</v>
      </c>
      <c r="AE118" s="10">
        <v>0</v>
      </c>
      <c r="AF118" s="10">
        <v>0</v>
      </c>
      <c r="AG118" s="10">
        <v>2.1197552457997201E-3</v>
      </c>
      <c r="AH118" s="10">
        <v>2.2106531290470599E-3</v>
      </c>
      <c r="AI118" s="10">
        <v>0</v>
      </c>
      <c r="AJ118" s="10">
        <v>0</v>
      </c>
      <c r="AK118" s="10">
        <v>1.03924384047363E-2</v>
      </c>
      <c r="AL118" s="10">
        <v>1.39579212957671E-2</v>
      </c>
      <c r="AM118" s="10">
        <v>0</v>
      </c>
      <c r="AN118" s="10">
        <v>0</v>
      </c>
      <c r="AO118" s="10">
        <v>5.6215207977464099E-2</v>
      </c>
      <c r="AP118" s="10">
        <v>4.8893895308258398E-2</v>
      </c>
      <c r="AQ118" s="10">
        <v>0</v>
      </c>
      <c r="AR118" s="10">
        <v>0</v>
      </c>
      <c r="AS118" s="10">
        <v>41519.021627721202</v>
      </c>
      <c r="AT118" s="10">
        <v>13218973352.1661</v>
      </c>
      <c r="AU118" s="10">
        <v>0</v>
      </c>
      <c r="AV118" s="10">
        <v>0</v>
      </c>
      <c r="AW118" s="10">
        <v>1617458.81913441</v>
      </c>
      <c r="AX118" s="10">
        <v>447465528830548</v>
      </c>
      <c r="AY118" s="10">
        <v>0</v>
      </c>
      <c r="AZ118" s="10">
        <v>0</v>
      </c>
      <c r="BA118" s="10">
        <v>9.7433052592680799E-3</v>
      </c>
      <c r="BB118" s="10">
        <v>9.3758284237385608E-3</v>
      </c>
      <c r="BC118" s="10">
        <v>0</v>
      </c>
      <c r="BD118" s="10">
        <v>0</v>
      </c>
      <c r="BE118" s="10">
        <v>7.2912694038525403E-3</v>
      </c>
      <c r="BF118" s="10">
        <v>5.1069735893512604E-3</v>
      </c>
      <c r="BG118" s="10">
        <v>0</v>
      </c>
      <c r="BH118" s="10">
        <v>0</v>
      </c>
      <c r="BI118" s="10">
        <v>2.3112623579540801E-3</v>
      </c>
      <c r="BJ118" s="10">
        <v>1.0974252480764699E-3</v>
      </c>
      <c r="BK118" s="10">
        <v>0</v>
      </c>
      <c r="BL118" s="10">
        <v>0</v>
      </c>
      <c r="BM118" s="10">
        <v>1.1166560382647401E-3</v>
      </c>
      <c r="BN118" s="10">
        <v>1.0833255670241299E-3</v>
      </c>
      <c r="BO118" s="10">
        <v>0</v>
      </c>
      <c r="BP118" s="10">
        <v>0</v>
      </c>
      <c r="BQ118" s="10">
        <v>1.0803686310923201E-3</v>
      </c>
      <c r="BR118" s="10">
        <v>1.0786534247828E-3</v>
      </c>
      <c r="BS118" s="10">
        <v>0</v>
      </c>
      <c r="BT118" s="10">
        <v>0</v>
      </c>
      <c r="BU118" s="10">
        <v>9.6208580442356498E-4</v>
      </c>
      <c r="BV118" s="10">
        <v>9.8643859608219106E-4</v>
      </c>
      <c r="BW118" s="10">
        <v>0</v>
      </c>
      <c r="BX118" s="10">
        <v>0</v>
      </c>
      <c r="BY118" s="10">
        <v>2.5116236634632702E-3</v>
      </c>
      <c r="BZ118" s="10">
        <v>3.3585667506061301E-3</v>
      </c>
      <c r="CA118" s="10">
        <v>0</v>
      </c>
      <c r="CB118" s="10">
        <v>0</v>
      </c>
      <c r="CC118" s="10">
        <v>1.27346544797074E-2</v>
      </c>
      <c r="CD118" s="10">
        <v>1.3222009637709999E-2</v>
      </c>
      <c r="CE118" s="10">
        <v>0</v>
      </c>
      <c r="CF118" s="10">
        <v>0</v>
      </c>
      <c r="CG118" s="10">
        <v>1.008372</v>
      </c>
      <c r="CH118" s="10">
        <v>1.2611713</v>
      </c>
      <c r="CI118" s="10">
        <v>0</v>
      </c>
      <c r="CJ118" s="10">
        <v>0</v>
      </c>
      <c r="CK118" s="10">
        <v>2.4530696000000001</v>
      </c>
      <c r="CL118" s="10">
        <v>2.5764657999999998</v>
      </c>
      <c r="CM118" s="10">
        <v>0</v>
      </c>
      <c r="CN118" s="10">
        <v>0</v>
      </c>
      <c r="CO118" s="10">
        <v>2.9004859999999999</v>
      </c>
      <c r="CP118" s="10">
        <v>3.0329229</v>
      </c>
      <c r="CQ118" s="10">
        <v>0</v>
      </c>
      <c r="CR118" s="10">
        <v>0</v>
      </c>
      <c r="CS118" s="10">
        <v>2.9757785000000001</v>
      </c>
      <c r="CT118" s="10">
        <v>3.1516291999999999</v>
      </c>
      <c r="CU118" s="10">
        <v>0</v>
      </c>
      <c r="CV118" s="10">
        <v>0</v>
      </c>
      <c r="CW118" s="10">
        <v>3.0194008000000001</v>
      </c>
      <c r="CX118" s="10">
        <v>2.9412430999999999</v>
      </c>
      <c r="CY118" s="10">
        <v>0</v>
      </c>
      <c r="CZ118" s="10">
        <v>0</v>
      </c>
      <c r="DA118" s="10">
        <v>2.6364519999999998</v>
      </c>
      <c r="DB118" s="10">
        <v>2.6550438000000001</v>
      </c>
      <c r="DC118" s="10">
        <v>0</v>
      </c>
      <c r="DD118" s="10">
        <v>0</v>
      </c>
      <c r="DE118" s="10">
        <v>2.9829129999999999</v>
      </c>
      <c r="DF118" s="10">
        <v>3.0313661999999999</v>
      </c>
      <c r="DG118" s="10">
        <v>0</v>
      </c>
      <c r="DH118" s="10">
        <v>0</v>
      </c>
      <c r="DI118" s="10">
        <v>3.3020048000000002</v>
      </c>
      <c r="DJ118" s="10">
        <v>3.2738668</v>
      </c>
      <c r="DK118" s="10">
        <v>0</v>
      </c>
      <c r="DL118" s="10">
        <v>0</v>
      </c>
      <c r="DM118" s="10">
        <v>3.2041933999999999</v>
      </c>
      <c r="DN118" s="10">
        <v>3.2254877</v>
      </c>
      <c r="DO118" s="10">
        <v>0</v>
      </c>
      <c r="DP118" s="10">
        <v>0</v>
      </c>
      <c r="DQ118" s="10">
        <v>2.7814147999999999</v>
      </c>
      <c r="DR118" s="10">
        <v>2.8168899999999999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24575.6560561732</v>
      </c>
      <c r="F119" s="10">
        <v>878118995328</v>
      </c>
      <c r="G119" s="10">
        <v>0</v>
      </c>
      <c r="H119" s="10">
        <v>0</v>
      </c>
      <c r="I119" s="10">
        <v>2853221.0327343699</v>
      </c>
      <c r="J119" s="10">
        <v>2.7358787652987699E+17</v>
      </c>
      <c r="K119" s="10">
        <v>0</v>
      </c>
      <c r="L119" s="10">
        <v>0</v>
      </c>
      <c r="M119" s="10">
        <v>1.3125835079911399E-2</v>
      </c>
      <c r="N119" s="10">
        <v>1.21894145266109E-2</v>
      </c>
      <c r="O119" s="10">
        <v>0</v>
      </c>
      <c r="P119" s="10">
        <v>0</v>
      </c>
      <c r="Q119" s="10">
        <v>8.1951506731929302E-3</v>
      </c>
      <c r="R119" s="10">
        <v>4.5793606575540999E-3</v>
      </c>
      <c r="S119" s="10">
        <v>0</v>
      </c>
      <c r="T119" s="10">
        <v>0</v>
      </c>
      <c r="U119" s="10">
        <v>2.6385680968633602E-3</v>
      </c>
      <c r="V119" s="10">
        <v>1.54583746933393E-3</v>
      </c>
      <c r="W119" s="10">
        <v>0</v>
      </c>
      <c r="X119" s="10">
        <v>0</v>
      </c>
      <c r="Y119" s="10">
        <v>1.5959232834457701E-3</v>
      </c>
      <c r="Z119" s="10">
        <v>1.58846248805386E-3</v>
      </c>
      <c r="AA119" s="10">
        <v>0</v>
      </c>
      <c r="AB119" s="10">
        <v>0</v>
      </c>
      <c r="AC119" s="10">
        <v>1.72125990372191E-3</v>
      </c>
      <c r="AD119" s="10">
        <v>1.7269835470234401E-3</v>
      </c>
      <c r="AE119" s="10">
        <v>0</v>
      </c>
      <c r="AF119" s="10">
        <v>0</v>
      </c>
      <c r="AG119" s="10">
        <v>3.9891613142779003E-3</v>
      </c>
      <c r="AH119" s="10">
        <v>3.7205288909924498E-3</v>
      </c>
      <c r="AI119" s="10">
        <v>0</v>
      </c>
      <c r="AJ119" s="10">
        <v>0</v>
      </c>
      <c r="AK119" s="10">
        <v>2.9396490063861701E-2</v>
      </c>
      <c r="AL119" s="10">
        <v>2.79667391891717E-2</v>
      </c>
      <c r="AM119" s="10">
        <v>0</v>
      </c>
      <c r="AN119" s="10">
        <v>0</v>
      </c>
      <c r="AO119" s="10">
        <v>0.118772219372587</v>
      </c>
      <c r="AP119" s="10">
        <v>5.9889145752143103E-2</v>
      </c>
      <c r="AQ119" s="10">
        <v>0</v>
      </c>
      <c r="AR119" s="10">
        <v>0</v>
      </c>
      <c r="AS119" s="10">
        <v>6754.6024171914196</v>
      </c>
      <c r="AT119" s="10">
        <v>210775942922.60599</v>
      </c>
      <c r="AU119" s="10">
        <v>0</v>
      </c>
      <c r="AV119" s="10">
        <v>0</v>
      </c>
      <c r="AW119" s="10">
        <v>732921.20232577203</v>
      </c>
      <c r="AX119" s="10">
        <v>7.0466136236391104E+16</v>
      </c>
      <c r="AY119" s="10">
        <v>0</v>
      </c>
      <c r="AZ119" s="10">
        <v>0</v>
      </c>
      <c r="BA119" s="10">
        <v>9.3899681667087599E-3</v>
      </c>
      <c r="BB119" s="10">
        <v>8.6967436631010392E-3</v>
      </c>
      <c r="BC119" s="10">
        <v>0</v>
      </c>
      <c r="BD119" s="10">
        <v>0</v>
      </c>
      <c r="BE119" s="10">
        <v>5.7222662181738203E-3</v>
      </c>
      <c r="BF119" s="10">
        <v>2.9934978831647101E-3</v>
      </c>
      <c r="BG119" s="10">
        <v>0</v>
      </c>
      <c r="BH119" s="10">
        <v>0</v>
      </c>
      <c r="BI119" s="10">
        <v>1.5763595229643301E-3</v>
      </c>
      <c r="BJ119" s="10">
        <v>1.08490866816063E-3</v>
      </c>
      <c r="BK119" s="10">
        <v>0</v>
      </c>
      <c r="BL119" s="10">
        <v>0</v>
      </c>
      <c r="BM119" s="10">
        <v>1.09363846766617E-3</v>
      </c>
      <c r="BN119" s="10">
        <v>1.0846212037346899E-3</v>
      </c>
      <c r="BO119" s="10">
        <v>0</v>
      </c>
      <c r="BP119" s="10">
        <v>0</v>
      </c>
      <c r="BQ119" s="10">
        <v>1.05681978988131E-3</v>
      </c>
      <c r="BR119" s="10">
        <v>1.05161615048033E-3</v>
      </c>
      <c r="BS119" s="10">
        <v>0</v>
      </c>
      <c r="BT119" s="10">
        <v>0</v>
      </c>
      <c r="BU119" s="10">
        <v>1.32863596117396E-3</v>
      </c>
      <c r="BV119" s="10">
        <v>1.2357889674093599E-3</v>
      </c>
      <c r="BW119" s="10">
        <v>0</v>
      </c>
      <c r="BX119" s="10">
        <v>0</v>
      </c>
      <c r="BY119" s="10">
        <v>7.27596181998933E-3</v>
      </c>
      <c r="BZ119" s="10">
        <v>7.9407854210938097E-3</v>
      </c>
      <c r="CA119" s="10">
        <v>0</v>
      </c>
      <c r="CB119" s="10">
        <v>0</v>
      </c>
      <c r="CC119" s="10">
        <v>3.0073633519382099E-2</v>
      </c>
      <c r="CD119" s="10">
        <v>1.59260001219521E-2</v>
      </c>
      <c r="CE119" s="10">
        <v>0</v>
      </c>
      <c r="CF119" s="10">
        <v>0</v>
      </c>
      <c r="CG119" s="10">
        <v>1.9097856</v>
      </c>
      <c r="CH119" s="10">
        <v>2.3739398</v>
      </c>
      <c r="CI119" s="10">
        <v>0</v>
      </c>
      <c r="CJ119" s="10">
        <v>0</v>
      </c>
      <c r="CK119" s="10">
        <v>5.4553209000000003</v>
      </c>
      <c r="CL119" s="10">
        <v>5.6836653999999998</v>
      </c>
      <c r="CM119" s="10">
        <v>0</v>
      </c>
      <c r="CN119" s="10">
        <v>0</v>
      </c>
      <c r="CO119" s="10">
        <v>6.7587387999999997</v>
      </c>
      <c r="CP119" s="10">
        <v>7.0633303999999999</v>
      </c>
      <c r="CQ119" s="10">
        <v>0</v>
      </c>
      <c r="CR119" s="10">
        <v>0</v>
      </c>
      <c r="CS119" s="10">
        <v>7.3459909999999997</v>
      </c>
      <c r="CT119" s="10">
        <v>7.1748804000000002</v>
      </c>
      <c r="CU119" s="10">
        <v>0</v>
      </c>
      <c r="CV119" s="10">
        <v>0</v>
      </c>
      <c r="CW119" s="10">
        <v>6.6921404000000004</v>
      </c>
      <c r="CX119" s="10">
        <v>7.0948943</v>
      </c>
      <c r="CY119" s="10">
        <v>0</v>
      </c>
      <c r="CZ119" s="10">
        <v>0</v>
      </c>
      <c r="DA119" s="10">
        <v>6.0187491</v>
      </c>
      <c r="DB119" s="10">
        <v>6.2687011000000004</v>
      </c>
      <c r="DC119" s="10">
        <v>0</v>
      </c>
      <c r="DD119" s="10">
        <v>0</v>
      </c>
      <c r="DE119" s="10">
        <v>6.9868081000000002</v>
      </c>
      <c r="DF119" s="10">
        <v>7.2957080999999997</v>
      </c>
      <c r="DG119" s="10">
        <v>0</v>
      </c>
      <c r="DH119" s="10">
        <v>0</v>
      </c>
      <c r="DI119" s="10">
        <v>7.2354286999999999</v>
      </c>
      <c r="DJ119" s="10">
        <v>7.4431143999999998</v>
      </c>
      <c r="DK119" s="10">
        <v>0</v>
      </c>
      <c r="DL119" s="10">
        <v>0</v>
      </c>
      <c r="DM119" s="10">
        <v>7.3321114999999999</v>
      </c>
      <c r="DN119" s="10">
        <v>7.5694670000000004</v>
      </c>
      <c r="DO119" s="10">
        <v>0</v>
      </c>
      <c r="DP119" s="10">
        <v>0</v>
      </c>
      <c r="DQ119" s="10">
        <v>6.3517625000000004</v>
      </c>
      <c r="DR119" s="10">
        <v>6.4808101000000002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1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E909A-9516-4F7B-8713-F1AAEE5D404E}">
  <sheetPr>
    <tabColor rgb="FFFF0000"/>
  </sheetPr>
  <dimension ref="A1:W106"/>
  <sheetViews>
    <sheetView showGridLines="0" topLeftCell="A6" zoomScale="85" zoomScaleNormal="85" workbookViewId="0">
      <selection activeCell="X27" sqref="X2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_xlfn.TEXTAFTER(CELL("filename",Example_6_No_Adap!A1),"]")&amp;"!"</f>
        <v>Example_6_No_Adap!</v>
      </c>
    </row>
    <row r="2" spans="1:14" ht="37.15" customHeight="1" thickBot="1" x14ac:dyDescent="0.5">
      <c r="B2" s="99" t="str">
        <f ca="1">_xlfn.TEXTAFTER(CELL("filename",Example_6_No_Adap!A1),"]")</f>
        <v>Example_6_No_Adap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SMALL(Example_6_No_Adap!$E$6:$AR$6,COUNTIF(Example_6_No_Adap!$E$6:$AR$6,0)+C7)</f>
        <v>2.9916126798035199E-9</v>
      </c>
      <c r="E7" s="1" cm="1">
        <f t="array" aca="1" ref="E7" ca="1">INDEX(Example_6_No_Adap!$AS$12:$CF$119,Analysis_6_No_Adap!$K7,MATCH(Analysis_6_No_Adap!$J7,Example_6_No_Adap!$AS$11:$CF$11,0))</f>
        <v>8.1445200089679203E-10</v>
      </c>
      <c r="F7" s="1" cm="1">
        <f t="array" aca="1" ref="F7" ca="1">INDEX(Example_6_No_Adap!$DU$12:$FD$119,Analysis_6_No_Adap!$K7,MATCH(Analysis_6_No_Adap!$L7,Example_6_No_Adap!$DU$11:$FD$11,0))</f>
        <v>2144525.6997048501</v>
      </c>
      <c r="G7" s="1" cm="1">
        <f t="array" aca="1" ref="G7" ca="1">INDEX(Example_6_No_Adap!$CG$12:$DT$119,$K7,MATCH(Analysis_6_No_Adap!$J7,Example_6_No_Adap!$CG$11:$DT$11,0))</f>
        <v>6.0549384000000002</v>
      </c>
      <c r="H7" s="48" cm="1">
        <f t="array" aca="1" ref="H7" ca="1">INDEX(Example_6_No_Adap!$D$12:$D$119,K7,1)</f>
        <v>9</v>
      </c>
      <c r="I7" s="52" cm="1">
        <f t="array" aca="1" ref="I7" ca="1">INDEX(Example_6_No_Adap!$C$12:$C$119,K7,1)</f>
        <v>0.25</v>
      </c>
      <c r="J7" s="44" t="str">
        <f>INDEX(Example_6_No_Adap!$E$5:$AR$5,1,MATCH(D7,Example_6_No_Adap!$E$6:$AR$6,0))</f>
        <v>Mu_1E-9_CPLRBF</v>
      </c>
      <c r="K7" s="48">
        <f ca="1">MATCH(D7,INDIRECT($A$1&amp;INDEX(Example_6_No_Adap!$E$1:$FD$1,1,MATCH(J7,Example_6_No_Adap!$E$11:$AR$11,0))&amp;ROW(Example_6_No_Adap!$E$12)&amp;":" &amp; INDEX(Example_6_No_Adap!$E$1:$FD$1,1,MATCH(J7,Example_6_No_Adap!$E$11:$AR$11,0))&amp;ROW(Example_6_No_Adap!$E$119)),0)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SMALL(Example_6_No_Adap!$E$6:$AR$6,COUNTIF(Example_6_No_Adap!$E$6:$AR$6,0)+C8)</f>
        <v>5.2449571352752896E-9</v>
      </c>
      <c r="E8" s="1" cm="1">
        <f t="array" aca="1" ref="E8" ca="1">INDEX(Example_6_No_Adap!$AS$12:$CF$119,Analysis_6_No_Adap!$K8,MATCH(Analysis_6_No_Adap!$J8,Example_6_No_Adap!$AS$11:$CF$11,0))</f>
        <v>1.4890080752182101E-9</v>
      </c>
      <c r="F8" s="1" cm="1">
        <f t="array" aca="1" ref="F8" ca="1">INDEX(Example_6_No_Adap!$DU$12:$FD$119,Analysis_6_No_Adap!$K8,MATCH(Analysis_6_No_Adap!$L8,Example_6_No_Adap!$DU$11:$FD$11,0))</f>
        <v>1004515.68852906</v>
      </c>
      <c r="G8" s="1" cm="1">
        <f t="array" aca="1" ref="G8" ca="1">INDEX(Example_6_No_Adap!$CG$12:$DT$119,$K8,MATCH(Analysis_6_No_Adap!$J8,Example_6_No_Adap!$CG$11:$DT$11,0))</f>
        <v>7.5096040000000004</v>
      </c>
      <c r="H8" s="48" cm="1">
        <f t="array" aca="1" ref="H8" ca="1">INDEX(Example_6_No_Adap!$D$12:$D$119,K8,1)</f>
        <v>9</v>
      </c>
      <c r="I8" s="52" cm="1">
        <f t="array" aca="1" ref="I8" ca="1">INDEX(Example_6_No_Adap!$C$12:$C$119,K8,1)</f>
        <v>0.125</v>
      </c>
      <c r="J8" s="44" t="str">
        <f>INDEX(Example_6_No_Adap!$E$5:$AR$5,1,MATCH(D8,Example_6_No_Adap!$E$6:$AR$6,0))</f>
        <v>Mu_1E-8_CPLRBF</v>
      </c>
      <c r="K8" s="48">
        <f ca="1">MATCH(D8,INDIRECT($A$1&amp;INDEX(Example_6_No_Adap!$E$1:$FD$1,1,MATCH(J8,Example_6_No_Adap!$E$11:$AR$11,0))&amp;ROW(Example_6_No_Adap!$E$12)&amp;":" &amp; INDEX(Example_6_No_Adap!$E$1:$FD$1,1,MATCH(J8,Example_6_No_Adap!$E$11:$AR$11,0))&amp;ROW(Example_6_No_Adap!$E$119)),0)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SMALL(Example_6_No_Adap!$E$6:$AR$6,COUNTIF(Example_6_No_Adap!$E$6:$AR$6,0)+C9)</f>
        <v>6.1714150317859803E-9</v>
      </c>
      <c r="E9" s="1" cm="1">
        <f t="array" aca="1" ref="E9" ca="1">INDEX(Example_6_No_Adap!$AS$12:$CF$119,Analysis_6_No_Adap!$K9,MATCH(Analysis_6_No_Adap!$J9,Example_6_No_Adap!$AS$11:$CF$11,0))</f>
        <v>2.89883424297153E-9</v>
      </c>
      <c r="F9" s="1" cm="1">
        <f t="array" aca="1" ref="F9" ca="1">INDEX(Example_6_No_Adap!$DU$12:$FD$119,Analysis_6_No_Adap!$K9,MATCH(Analysis_6_No_Adap!$L9,Example_6_No_Adap!$DU$11:$FD$11,0))</f>
        <v>505326551850994</v>
      </c>
      <c r="G9" s="1" cm="1">
        <f t="array" aca="1" ref="G9" ca="1">INDEX(Example_6_No_Adap!$CG$12:$DT$119,$K9,MATCH(Analysis_6_No_Adap!$J9,Example_6_No_Adap!$CG$11:$DT$11,0))</f>
        <v>9.9375500000000005E-2</v>
      </c>
      <c r="H9" s="48" cm="1">
        <f t="array" aca="1" ref="H9" ca="1">INDEX(Example_6_No_Adap!$D$12:$D$119,K9,1)</f>
        <v>3</v>
      </c>
      <c r="I9" s="52" cm="1">
        <f t="array" aca="1" ref="I9" ca="1">INDEX(Example_6_No_Adap!$C$12:$C$119,K9,1)</f>
        <v>2</v>
      </c>
      <c r="J9" s="44" t="str">
        <f>INDEX(Example_6_No_Adap!$E$5:$AR$5,1,MATCH(D9,Example_6_No_Adap!$E$6:$AR$6,0))</f>
        <v>Mu_RBF</v>
      </c>
      <c r="K9" s="48">
        <f ca="1">MATCH(D9,INDIRECT($A$1&amp;INDEX(Example_6_No_Adap!$E$1:$FD$1,1,MATCH(J9,Example_6_No_Adap!$E$11:$AR$11,0))&amp;ROW(Example_6_No_Adap!$E$12)&amp;":" &amp; INDEX(Example_6_No_Adap!$E$1:$FD$1,1,MATCH(J9,Example_6_No_Adap!$E$11:$AR$11,0))&amp;ROW(Example_6_No_Adap!$E$119)),0)</f>
        <v>39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SMALL(Example_6_No_Adap!$E$6:$AR$6,COUNTIF(Example_6_No_Adap!$E$6:$AR$6,0)+C10)</f>
        <v>6.5954877392915304E-9</v>
      </c>
      <c r="E10" s="1" cm="1">
        <f t="array" aca="1" ref="E10" ca="1">INDEX(Example_6_No_Adap!$AS$12:$CF$119,Analysis_6_No_Adap!$K10,MATCH(Analysis_6_No_Adap!$J10,Example_6_No_Adap!$AS$11:$CF$11,0))</f>
        <v>2.9604949466670799E-9</v>
      </c>
      <c r="F10" s="1" cm="1">
        <f t="array" aca="1" ref="F10" ca="1">INDEX(Example_6_No_Adap!$DU$12:$FD$119,Analysis_6_No_Adap!$K10,MATCH(Analysis_6_No_Adap!$L10,Example_6_No_Adap!$DU$11:$FD$11,0))</f>
        <v>505326551850994</v>
      </c>
      <c r="G10" s="1" cm="1">
        <f t="array" aca="1" ref="G10" ca="1">INDEX(Example_6_No_Adap!$CG$12:$DT$119,$K10,MATCH(Analysis_6_No_Adap!$J10,Example_6_No_Adap!$CG$11:$DT$11,0))</f>
        <v>6.9905700000000001E-2</v>
      </c>
      <c r="H10" s="48" cm="1">
        <f t="array" aca="1" ref="H10" ca="1">INDEX(Example_6_No_Adap!$D$12:$D$119,K10,1)</f>
        <v>3</v>
      </c>
      <c r="I10" s="52" cm="1">
        <f t="array" aca="1" ref="I10" ca="1">INDEX(Example_6_No_Adap!$C$12:$C$119,K10,1)</f>
        <v>2</v>
      </c>
      <c r="J10" s="44" t="str">
        <f>INDEX(Example_6_No_Adap!$E$5:$AR$5,1,MATCH(D10,Example_6_No_Adap!$E$6:$AR$6,0))</f>
        <v>St_RBF</v>
      </c>
      <c r="K10" s="48">
        <f ca="1">MATCH(D10,INDIRECT($A$1&amp;INDEX(Example_6_No_Adap!$E$1:$FD$1,1,MATCH(J10,Example_6_No_Adap!$E$11:$AR$11,0))&amp;ROW(Example_6_No_Adap!$E$12)&amp;":" &amp; INDEX(Example_6_No_Adap!$E$1:$FD$1,1,MATCH(J10,Example_6_No_Adap!$E$11:$AR$11,0))&amp;ROW(Example_6_No_Adap!$E$119)),0)</f>
        <v>39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SMALL(Example_6_No_Adap!$E$6:$AR$6,COUNTIF(Example_6_No_Adap!$E$6:$AR$6,0)+C11)</f>
        <v>7.6221569056400507E-9</v>
      </c>
      <c r="E11" s="1" cm="1">
        <f t="array" aca="1" ref="E11" ca="1">INDEX(Example_6_No_Adap!$AS$12:$CF$119,Analysis_6_No_Adap!$K11,MATCH(Analysis_6_No_Adap!$J11,Example_6_No_Adap!$AS$11:$CF$11,0))</f>
        <v>1.8509567524908501E-9</v>
      </c>
      <c r="F11" s="1" cm="1">
        <f t="array" aca="1" ref="F11" ca="1">INDEX(Example_6_No_Adap!$DU$12:$FD$119,Analysis_6_No_Adap!$K11,MATCH(Analysis_6_No_Adap!$L11,Example_6_No_Adap!$DU$11:$FD$11,0))</f>
        <v>1067410.00391483</v>
      </c>
      <c r="G11" s="1" cm="1">
        <f t="array" aca="1" ref="G11" ca="1">INDEX(Example_6_No_Adap!$CG$12:$DT$119,$K11,MATCH(Analysis_6_No_Adap!$J11,Example_6_No_Adap!$CG$11:$DT$11,0))</f>
        <v>2.8159394</v>
      </c>
      <c r="H11" s="48" cm="1">
        <f t="array" aca="1" ref="H11" ca="1">INDEX(Example_6_No_Adap!$D$12:$D$119,K11,1)</f>
        <v>8</v>
      </c>
      <c r="I11" s="52" cm="1">
        <f t="array" aca="1" ref="I11" ca="1">INDEX(Example_6_No_Adap!$C$12:$C$119,K11,1)</f>
        <v>2</v>
      </c>
      <c r="J11" s="44" t="str">
        <f>INDEX(Example_6_No_Adap!$E$5:$AR$5,1,MATCH(D11,Example_6_No_Adap!$E$6:$AR$6,0))</f>
        <v>Mu_1E-10_CPLRBF</v>
      </c>
      <c r="K11" s="48">
        <f ca="1">MATCH(D11,INDIRECT($A$1&amp;INDEX(Example_6_No_Adap!$E$1:$FD$1,1,MATCH(J11,Example_6_No_Adap!$E$11:$AR$11,0))&amp;ROW(Example_6_No_Adap!$E$12)&amp;":" &amp; INDEX(Example_6_No_Adap!$E$1:$FD$1,1,MATCH(J11,Example_6_No_Adap!$E$11:$AR$11,0))&amp;ROW(Example_6_No_Adap!$E$119)),0)</f>
        <v>44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SMALL(Example_6_No_Adap!$E$6:$AR$6,COUNTIF(Example_6_No_Adap!$E$6:$AR$6,0)+C12)</f>
        <v>1.6466741914467101E-8</v>
      </c>
      <c r="E12" s="1" cm="1">
        <f t="array" aca="1" ref="E12" ca="1">INDEX(Example_6_No_Adap!$AS$12:$CF$119,Analysis_6_No_Adap!$K12,MATCH(Analysis_6_No_Adap!$J12,Example_6_No_Adap!$AS$11:$CF$11,0))</f>
        <v>4.9335490025178103E-9</v>
      </c>
      <c r="F12" s="1" cm="1">
        <f t="array" aca="1" ref="F12" ca="1">INDEX(Example_6_No_Adap!$DU$12:$FD$119,Analysis_6_No_Adap!$K12,MATCH(Analysis_6_No_Adap!$L12,Example_6_No_Adap!$DU$11:$FD$11,0))</f>
        <v>317650.04269288603</v>
      </c>
      <c r="G12" s="1" cm="1">
        <f t="array" aca="1" ref="G12" ca="1">INDEX(Example_6_No_Adap!$CG$12:$DT$119,$K12,MATCH(Analysis_6_No_Adap!$J12,Example_6_No_Adap!$CG$11:$DT$11,0))</f>
        <v>8.1512346000000004</v>
      </c>
      <c r="H12" s="48" cm="1">
        <f t="array" aca="1" ref="H12" ca="1">INDEX(Example_6_No_Adap!$D$12:$D$119,K12,1)</f>
        <v>9</v>
      </c>
      <c r="I12" s="52" cm="1">
        <f t="array" aca="1" ref="I12" ca="1">INDEX(Example_6_No_Adap!$C$12:$C$119,K12,1)</f>
        <v>0.125</v>
      </c>
      <c r="J12" s="44" t="str">
        <f>INDEX(Example_6_No_Adap!$E$5:$AR$5,1,MATCH(D12,Example_6_No_Adap!$E$6:$AR$6,0))</f>
        <v>Mu_1E-7_CPLRBF</v>
      </c>
      <c r="K12" s="48">
        <f ca="1">MATCH(D12,INDIRECT($A$1&amp;INDEX(Example_6_No_Adap!$E$1:$FD$1,1,MATCH(J12,Example_6_No_Adap!$E$11:$AR$11,0))&amp;ROW(Example_6_No_Adap!$E$12)&amp;":" &amp; INDEX(Example_6_No_Adap!$E$1:$FD$1,1,MATCH(J12,Example_6_No_Adap!$E$11:$AR$11,0))&amp;ROW(Example_6_No_Adap!$E$119)),0)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SMALL(Example_6_No_Adap!$E$6:$AR$6,COUNTIF(Example_6_No_Adap!$E$6:$AR$6,0)+C13)</f>
        <v>3.0008950435700399E-8</v>
      </c>
      <c r="E13" s="1" cm="1">
        <f t="array" aca="1" ref="E13" ca="1">INDEX(Example_6_No_Adap!$AS$12:$CF$119,Analysis_6_No_Adap!$K13,MATCH(Analysis_6_No_Adap!$J13,Example_6_No_Adap!$AS$11:$CF$11,0))</f>
        <v>6.6503109115805698E-9</v>
      </c>
      <c r="F13" s="1" cm="1">
        <f t="array" aca="1" ref="F13" ca="1">INDEX(Example_6_No_Adap!$DU$12:$FD$119,Analysis_6_No_Adap!$K13,MATCH(Analysis_6_No_Adap!$L13,Example_6_No_Adap!$DU$11:$FD$11,0))</f>
        <v>317650.04269288603</v>
      </c>
      <c r="G13" s="1" cm="1">
        <f t="array" aca="1" ref="G13" ca="1">INDEX(Example_6_No_Adap!$CG$12:$DT$119,$K13,MATCH(Analysis_6_No_Adap!$J13,Example_6_No_Adap!$CG$11:$DT$11,0))</f>
        <v>7.9131701999999997</v>
      </c>
      <c r="H13" s="48" cm="1">
        <f t="array" aca="1" ref="H13" ca="1">INDEX(Example_6_No_Adap!$D$12:$D$119,K13,1)</f>
        <v>9</v>
      </c>
      <c r="I13" s="52" cm="1">
        <f t="array" aca="1" ref="I13" ca="1">INDEX(Example_6_No_Adap!$C$12:$C$119,K13,1)</f>
        <v>0.125</v>
      </c>
      <c r="J13" s="44" t="str">
        <f>INDEX(Example_6_No_Adap!$E$5:$AR$5,1,MATCH(D13,Example_6_No_Adap!$E$6:$AR$6,0))</f>
        <v>St_1E-7_CPLRBF</v>
      </c>
      <c r="K13" s="48">
        <f ca="1">MATCH(D13,INDIRECT($A$1&amp;INDEX(Example_6_No_Adap!$E$1:$FD$1,1,MATCH(J13,Example_6_No_Adap!$E$11:$AR$11,0))&amp;ROW(Example_6_No_Adap!$E$12)&amp;":" &amp; INDEX(Example_6_No_Adap!$E$1:$FD$1,1,MATCH(J13,Example_6_No_Adap!$E$11:$AR$11,0))&amp;ROW(Example_6_No_Adap!$E$119)),0)</f>
        <v>9</v>
      </c>
      <c r="L13" s="25" t="str">
        <f t="shared" si="0"/>
        <v>St_1E-7_CPLRBF</v>
      </c>
      <c r="N13" s="47"/>
    </row>
    <row r="14" spans="1:14" ht="15" customHeight="1" x14ac:dyDescent="0.6">
      <c r="C14" s="46">
        <v>8</v>
      </c>
      <c r="D14" s="43">
        <f>SMALL(Example_6_No_Adap!$E$6:$AR$6,COUNTIF(Example_6_No_Adap!$E$6:$AR$6,0)+C14)</f>
        <v>3.04925187877281E-8</v>
      </c>
      <c r="E14" s="1" cm="1">
        <f t="array" aca="1" ref="E14" ca="1">INDEX(Example_6_No_Adap!$AS$12:$CF$119,Analysis_6_No_Adap!$K14,MATCH(Analysis_6_No_Adap!$J14,Example_6_No_Adap!$AS$11:$CF$11,0))</f>
        <v>5.9119291905809101E-9</v>
      </c>
      <c r="F14" s="1" cm="1">
        <f t="array" aca="1" ref="F14" ca="1">INDEX(Example_6_No_Adap!$DU$12:$FD$119,Analysis_6_No_Adap!$K14,MATCH(Analysis_6_No_Adap!$L14,Example_6_No_Adap!$DU$11:$FD$11,0))</f>
        <v>710429.08781614504</v>
      </c>
      <c r="G14" s="1" cm="1">
        <f t="array" aca="1" ref="G14" ca="1">INDEX(Example_6_No_Adap!$CG$12:$DT$119,$K14,MATCH(Analysis_6_No_Adap!$J14,Example_6_No_Adap!$CG$11:$DT$11,0))</f>
        <v>3.2923703999999998</v>
      </c>
      <c r="H14" s="48" cm="1">
        <f t="array" aca="1" ref="H14" ca="1">INDEX(Example_6_No_Adap!$D$12:$D$119,K14,1)</f>
        <v>8</v>
      </c>
      <c r="I14" s="52" cm="1">
        <f t="array" aca="1" ref="I14" ca="1">INDEX(Example_6_No_Adap!$C$12:$C$119,K14,1)</f>
        <v>0.125</v>
      </c>
      <c r="J14" s="44" t="str">
        <f>INDEX(Example_6_No_Adap!$E$5:$AR$5,1,MATCH(D14,Example_6_No_Adap!$E$6:$AR$6,0))</f>
        <v>St_1E-8_CPLRBF</v>
      </c>
      <c r="K14" s="48">
        <f ca="1">MATCH(D14,INDIRECT($A$1&amp;INDEX(Example_6_No_Adap!$E$1:$FD$1,1,MATCH(J14,Example_6_No_Adap!$E$11:$AR$11,0))&amp;ROW(Example_6_No_Adap!$E$12)&amp;":" &amp; INDEX(Example_6_No_Adap!$E$1:$FD$1,1,MATCH(J14,Example_6_No_Adap!$E$11:$AR$11,0))&amp;ROW(Example_6_No_Adap!$E$119)),0)</f>
        <v>8</v>
      </c>
      <c r="L14" s="25" t="str">
        <f t="shared" si="0"/>
        <v>St_1E-8_CPLRBF</v>
      </c>
      <c r="N14" s="47"/>
    </row>
    <row r="15" spans="1:14" ht="15" customHeight="1" x14ac:dyDescent="0.6">
      <c r="C15" s="46">
        <v>9</v>
      </c>
      <c r="D15" s="43">
        <f>SMALL(Example_6_No_Adap!$E$6:$AR$6,COUNTIF(Example_6_No_Adap!$E$6:$AR$6,0)+C15)</f>
        <v>3.3707214686096198E-8</v>
      </c>
      <c r="E15" s="1" cm="1">
        <f t="array" aca="1" ref="E15" ca="1">INDEX(Example_6_No_Adap!$AS$12:$CF$119,Analysis_6_No_Adap!$K15,MATCH(Analysis_6_No_Adap!$J15,Example_6_No_Adap!$AS$11:$CF$11,0))</f>
        <v>7.1146555105883897E-9</v>
      </c>
      <c r="F15" s="1" cm="1">
        <f t="array" aca="1" ref="F15" ca="1">INDEX(Example_6_No_Adap!$DU$12:$FD$119,Analysis_6_No_Adap!$K15,MATCH(Analysis_6_No_Adap!$L15,Example_6_No_Adap!$DU$11:$FD$11,0))</f>
        <v>15231785.6305224</v>
      </c>
      <c r="G15" s="1" cm="1">
        <f t="array" aca="1" ref="G15" ca="1">INDEX(Example_6_No_Adap!$CG$12:$DT$119,$K15,MATCH(Analysis_6_No_Adap!$J15,Example_6_No_Adap!$CG$11:$DT$11,0))</f>
        <v>3.5382720999999999</v>
      </c>
      <c r="H15" s="48" cm="1">
        <f t="array" aca="1" ref="H15" ca="1">INDEX(Example_6_No_Adap!$D$12:$D$119,K15,1)</f>
        <v>8</v>
      </c>
      <c r="I15" s="52" cm="1">
        <f t="array" aca="1" ref="I15" ca="1">INDEX(Example_6_No_Adap!$C$12:$C$119,K15,1)</f>
        <v>0.25</v>
      </c>
      <c r="J15" s="44" t="str">
        <f>INDEX(Example_6_No_Adap!$E$5:$AR$5,1,MATCH(D15,Example_6_No_Adap!$E$6:$AR$6,0))</f>
        <v>Mu_1E-11_CPLRBF</v>
      </c>
      <c r="K15" s="48">
        <f ca="1">MATCH(D15,INDIRECT($A$1&amp;INDEX(Example_6_No_Adap!$E$1:$FD$1,1,MATCH(J15,Example_6_No_Adap!$E$11:$AR$11,0))&amp;ROW(Example_6_No_Adap!$E$12)&amp;":" &amp; INDEX(Example_6_No_Adap!$E$1:$FD$1,1,MATCH(J15,Example_6_No_Adap!$E$11:$AR$11,0))&amp;ROW(Example_6_No_Adap!$E$119)),0)</f>
        <v>17</v>
      </c>
      <c r="L15" s="25" t="str">
        <f t="shared" si="0"/>
        <v>St_1E-11_CPLRBF</v>
      </c>
      <c r="N15" s="47"/>
    </row>
    <row r="16" spans="1:14" ht="15" customHeight="1" x14ac:dyDescent="0.6">
      <c r="C16" s="46">
        <v>10</v>
      </c>
      <c r="D16" s="43">
        <f>SMALL(Example_6_No_Adap!$E$6:$AR$6,COUNTIF(Example_6_No_Adap!$E$6:$AR$6,0)+C16)</f>
        <v>5.4496433254946901E-8</v>
      </c>
      <c r="E16" s="1" cm="1">
        <f t="array" aca="1" ref="E16" ca="1">INDEX(Example_6_No_Adap!$AS$12:$CF$119,Analysis_6_No_Adap!$K16,MATCH(Analysis_6_No_Adap!$J16,Example_6_No_Adap!$AS$11:$CF$11,0))</f>
        <v>1.6746052674453101E-8</v>
      </c>
      <c r="F16" s="1" cm="1">
        <f t="array" aca="1" ref="F16" ca="1">INDEX(Example_6_No_Adap!$DU$12:$FD$119,Analysis_6_No_Adap!$K16,MATCH(Analysis_6_No_Adap!$L16,Example_6_No_Adap!$DU$11:$FD$11,0))</f>
        <v>100449.56994376901</v>
      </c>
      <c r="G16" s="1" cm="1">
        <f t="array" aca="1" ref="G16" ca="1">INDEX(Example_6_No_Adap!$CG$12:$DT$119,$K16,MATCH(Analysis_6_No_Adap!$J16,Example_6_No_Adap!$CG$11:$DT$11,0))</f>
        <v>6.6829139</v>
      </c>
      <c r="H16" s="48" cm="1">
        <f t="array" aca="1" ref="H16" ca="1">INDEX(Example_6_No_Adap!$D$12:$D$119,K16,1)</f>
        <v>9</v>
      </c>
      <c r="I16" s="52" cm="1">
        <f t="array" aca="1" ref="I16" ca="1">INDEX(Example_6_No_Adap!$C$12:$C$119,K16,1)</f>
        <v>0.125</v>
      </c>
      <c r="J16" s="44" t="str">
        <f>INDEX(Example_6_No_Adap!$E$5:$AR$5,1,MATCH(D16,Example_6_No_Adap!$E$6:$AR$6,0))</f>
        <v>Mu_1E-6_CPLRBF</v>
      </c>
      <c r="K16" s="48">
        <f ca="1">MATCH(D16,INDIRECT($A$1&amp;INDEX(Example_6_No_Adap!$E$1:$FD$1,1,MATCH(J16,Example_6_No_Adap!$E$11:$AR$11,0))&amp;ROW(Example_6_No_Adap!$E$12)&amp;":" &amp; INDEX(Example_6_No_Adap!$E$1:$FD$1,1,MATCH(J16,Example_6_No_Adap!$E$11:$AR$11,0))&amp;ROW(Example_6_No_Adap!$E$119)),0)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SMALL(Example_6_No_Adap!$E$6:$AR$6,COUNTIF(Example_6_No_Adap!$E$6:$AR$6,0)+C17)</f>
        <v>9.0436860555875906E-8</v>
      </c>
      <c r="E17" s="1" cm="1">
        <f t="array" aca="1" ref="E17" ca="1">INDEX(Example_6_No_Adap!$AS$12:$CF$119,Analysis_6_No_Adap!$K17,MATCH(Analysis_6_No_Adap!$J17,Example_6_No_Adap!$AS$11:$CF$11,0))</f>
        <v>2.2034692200458999E-8</v>
      </c>
      <c r="F17" s="1" cm="1">
        <f t="array" aca="1" ref="F17" ca="1">INDEX(Example_6_No_Adap!$DU$12:$FD$119,Analysis_6_No_Adap!$K17,MATCH(Analysis_6_No_Adap!$L17,Example_6_No_Adap!$DU$11:$FD$11,0))</f>
        <v>9205266.1517098099</v>
      </c>
      <c r="G17" s="1" cm="1">
        <f t="array" aca="1" ref="G17" ca="1">INDEX(Example_6_No_Adap!$CG$12:$DT$119,$K17,MATCH(Analysis_6_No_Adap!$J17,Example_6_No_Adap!$CG$11:$DT$11,0))</f>
        <v>0.35192380000000001</v>
      </c>
      <c r="H17" s="48" cm="1">
        <f t="array" aca="1" ref="H17" ca="1">INDEX(Example_6_No_Adap!$D$12:$D$119,K17,1)</f>
        <v>6</v>
      </c>
      <c r="I17" s="52" cm="1">
        <f t="array" aca="1" ref="I17" ca="1">INDEX(Example_6_No_Adap!$C$12:$C$119,K17,1)</f>
        <v>1</v>
      </c>
      <c r="J17" s="44" t="str">
        <f>INDEX(Example_6_No_Adap!$E$5:$AR$5,1,MATCH(D17,Example_6_No_Adap!$E$6:$AR$6,0))</f>
        <v>Mu_1E-12_CPLRBF</v>
      </c>
      <c r="K17" s="48">
        <f ca="1">MATCH(D17,INDIRECT($A$1&amp;INDEX(Example_6_No_Adap!$E$1:$FD$1,1,MATCH(J17,Example_6_No_Adap!$E$11:$AR$11,0))&amp;ROW(Example_6_No_Adap!$E$12)&amp;":" &amp; INDEX(Example_6_No_Adap!$E$1:$FD$1,1,MATCH(J17,Example_6_No_Adap!$E$11:$AR$11,0))&amp;ROW(Example_6_No_Adap!$E$119)),0)</f>
        <v>33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SMALL(Example_6_No_Adap!$E$6:$AR$6,COUNTIF(Example_6_No_Adap!$E$6:$AR$6,0)+C18)</f>
        <v>9.3465820805160899E-8</v>
      </c>
      <c r="E18" s="1" cm="1">
        <f t="array" aca="1" ref="E18" ca="1">INDEX(Example_6_No_Adap!$AS$12:$CF$119,Analysis_6_No_Adap!$K18,MATCH(Analysis_6_No_Adap!$J18,Example_6_No_Adap!$AS$11:$CF$11,0))</f>
        <v>2.2336550637561199E-8</v>
      </c>
      <c r="F18" s="1" cm="1">
        <f t="array" aca="1" ref="F18" ca="1">INDEX(Example_6_No_Adap!$DU$12:$FD$119,Analysis_6_No_Adap!$K18,MATCH(Analysis_6_No_Adap!$L18,Example_6_No_Adap!$DU$11:$FD$11,0))</f>
        <v>100449.56994376901</v>
      </c>
      <c r="G18" s="1" cm="1">
        <f t="array" aca="1" ref="G18" ca="1">INDEX(Example_6_No_Adap!$CG$12:$DT$119,$K18,MATCH(Analysis_6_No_Adap!$J18,Example_6_No_Adap!$CG$11:$DT$11,0))</f>
        <v>6.3176395999999997</v>
      </c>
      <c r="H18" s="48" cm="1">
        <f t="array" aca="1" ref="H18" ca="1">INDEX(Example_6_No_Adap!$D$12:$D$119,K18,1)</f>
        <v>9</v>
      </c>
      <c r="I18" s="52" cm="1">
        <f t="array" aca="1" ref="I18" ca="1">INDEX(Example_6_No_Adap!$C$12:$C$119,K18,1)</f>
        <v>0.125</v>
      </c>
      <c r="J18" s="44" t="str">
        <f>INDEX(Example_6_No_Adap!$E$5:$AR$5,1,MATCH(D18,Example_6_No_Adap!$E$6:$AR$6,0))</f>
        <v>St_1E-6_CPLRBF</v>
      </c>
      <c r="K18" s="48">
        <f ca="1">MATCH(D18,INDIRECT($A$1&amp;INDEX(Example_6_No_Adap!$E$1:$FD$1,1,MATCH(J18,Example_6_No_Adap!$E$11:$AR$11,0))&amp;ROW(Example_6_No_Adap!$E$12)&amp;":" &amp; INDEX(Example_6_No_Adap!$E$1:$FD$1,1,MATCH(J18,Example_6_No_Adap!$E$11:$AR$11,0))&amp;ROW(Example_6_No_Adap!$E$119)),0)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SMALL(Example_6_No_Adap!$E$6:$AR$6,COUNTIF(Example_6_No_Adap!$E$6:$AR$6,0)+C19)</f>
        <v>9.6408646121925998E-8</v>
      </c>
      <c r="E19" s="1" cm="1">
        <f t="array" aca="1" ref="E19" ca="1">INDEX(Example_6_No_Adap!$AS$12:$CF$119,Analysis_6_No_Adap!$K19,MATCH(Analysis_6_No_Adap!$J19,Example_6_No_Adap!$AS$11:$CF$11,0))</f>
        <v>2.02320167071634E-8</v>
      </c>
      <c r="F19" s="1" cm="1">
        <f t="array" aca="1" ref="F19" ca="1">INDEX(Example_6_No_Adap!$DU$12:$FD$119,Analysis_6_No_Adap!$K19,MATCH(Analysis_6_No_Adap!$L19,Example_6_No_Adap!$DU$11:$FD$11,0))</f>
        <v>759248.71857840498</v>
      </c>
      <c r="G19" s="1" cm="1">
        <f t="array" aca="1" ref="G19" ca="1">INDEX(Example_6_No_Adap!$CG$12:$DT$119,$K19,MATCH(Analysis_6_No_Adap!$J19,Example_6_No_Adap!$CG$11:$DT$11,0))</f>
        <v>0.32130900000000001</v>
      </c>
      <c r="H19" s="48" cm="1">
        <f t="array" aca="1" ref="H19" ca="1">INDEX(Example_6_No_Adap!$D$12:$D$119,K19,1)</f>
        <v>6</v>
      </c>
      <c r="I19" s="52" cm="1">
        <f t="array" aca="1" ref="I19" ca="1">INDEX(Example_6_No_Adap!$C$12:$C$119,K19,1)</f>
        <v>0.25</v>
      </c>
      <c r="J19" s="44" t="str">
        <f>INDEX(Example_6_No_Adap!$E$5:$AR$5,1,MATCH(D19,Example_6_No_Adap!$E$6:$AR$6,0))</f>
        <v>St_1E-9_CPLRBF</v>
      </c>
      <c r="K19" s="48">
        <f ca="1">MATCH(D19,INDIRECT($A$1&amp;INDEX(Example_6_No_Adap!$E$1:$FD$1,1,MATCH(J19,Example_6_No_Adap!$E$11:$AR$11,0))&amp;ROW(Example_6_No_Adap!$E$12)&amp;":" &amp; INDEX(Example_6_No_Adap!$E$1:$FD$1,1,MATCH(J19,Example_6_No_Adap!$E$11:$AR$11,0))&amp;ROW(Example_6_No_Adap!$E$119)),0)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SMALL(Example_6_No_Adap!$E$6:$AR$6,COUNTIF(Example_6_No_Adap!$E$6:$AR$6,0)+C20)</f>
        <v>1.8855349276369901E-7</v>
      </c>
      <c r="E20" s="1" cm="1">
        <f t="array" aca="1" ref="E20" ca="1">INDEX(Example_6_No_Adap!$AS$12:$CF$119,Analysis_6_No_Adap!$K20,MATCH(Analysis_6_No_Adap!$J20,Example_6_No_Adap!$AS$11:$CF$11,0))</f>
        <v>5.0716248578375201E-8</v>
      </c>
      <c r="F20" s="1" cm="1">
        <f t="array" aca="1" ref="F20" ca="1">INDEX(Example_6_No_Adap!$DU$12:$FD$119,Analysis_6_No_Adap!$K20,MATCH(Analysis_6_No_Adap!$L20,Example_6_No_Adap!$DU$11:$FD$11,0))</f>
        <v>29303223.729085501</v>
      </c>
      <c r="G20" s="1" cm="1">
        <f t="array" aca="1" ref="G20" ca="1">INDEX(Example_6_No_Adap!$CG$12:$DT$119,$K20,MATCH(Analysis_6_No_Adap!$J20,Example_6_No_Adap!$CG$11:$DT$11,0))</f>
        <v>0.33271479999999998</v>
      </c>
      <c r="H20" s="48" cm="1">
        <f t="array" aca="1" ref="H20" ca="1">INDEX(Example_6_No_Adap!$D$12:$D$119,K20,1)</f>
        <v>6</v>
      </c>
      <c r="I20" s="52" cm="1">
        <f t="array" aca="1" ref="I20" ca="1">INDEX(Example_6_No_Adap!$C$12:$C$119,K20,1)</f>
        <v>1</v>
      </c>
      <c r="J20" s="44" t="str">
        <f>INDEX(Example_6_No_Adap!$E$5:$AR$5,1,MATCH(D20,Example_6_No_Adap!$E$6:$AR$6,0))</f>
        <v>Mu_1E-13_CPLRBF</v>
      </c>
      <c r="K20" s="48">
        <f ca="1">MATCH(D20,INDIRECT($A$1&amp;INDEX(Example_6_No_Adap!$E$1:$FD$1,1,MATCH(J20,Example_6_No_Adap!$E$11:$AR$11,0))&amp;ROW(Example_6_No_Adap!$E$12)&amp;":" &amp; INDEX(Example_6_No_Adap!$E$1:$FD$1,1,MATCH(J20,Example_6_No_Adap!$E$11:$AR$11,0))&amp;ROW(Example_6_No_Adap!$E$119)),0)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SMALL(Example_6_No_Adap!$E$6:$AR$6,COUNTIF(Example_6_No_Adap!$E$6:$AR$6,0)+C21)</f>
        <v>4.7628684052280997E-7</v>
      </c>
      <c r="E21" s="1" cm="1">
        <f t="array" aca="1" ref="E21" ca="1">INDEX(Example_6_No_Adap!$AS$12:$CF$119,Analysis_6_No_Adap!$K21,MATCH(Analysis_6_No_Adap!$J21,Example_6_No_Adap!$AS$11:$CF$11,0))</f>
        <v>1.5344109494471099E-7</v>
      </c>
      <c r="F21" s="1" cm="1">
        <f t="array" aca="1" ref="F21" ca="1">INDEX(Example_6_No_Adap!$DU$12:$FD$119,Analysis_6_No_Adap!$K21,MATCH(Analysis_6_No_Adap!$L21,Example_6_No_Adap!$DU$11:$FD$11,0))</f>
        <v>1700365.0018932701</v>
      </c>
      <c r="G21" s="1" cm="1">
        <f t="array" aca="1" ref="G21" ca="1">INDEX(Example_6_No_Adap!$CG$12:$DT$119,$K21,MATCH(Analysis_6_No_Adap!$J21,Example_6_No_Adap!$CG$11:$DT$11,0))</f>
        <v>0.18621840000000001</v>
      </c>
      <c r="H21" s="48" cm="1">
        <f t="array" aca="1" ref="H21" ca="1">INDEX(Example_6_No_Adap!$D$12:$D$119,K21,1)</f>
        <v>5</v>
      </c>
      <c r="I21" s="52" cm="1">
        <f t="array" aca="1" ref="I21" ca="1">INDEX(Example_6_No_Adap!$C$12:$C$119,K21,1)</f>
        <v>0.25</v>
      </c>
      <c r="J21" s="44" t="str">
        <f>INDEX(Example_6_No_Adap!$E$5:$AR$5,1,MATCH(D21,Example_6_No_Adap!$E$6:$AR$6,0))</f>
        <v>St_1E-10_CPLRBF</v>
      </c>
      <c r="K21" s="48">
        <f ca="1">MATCH(D21,INDIRECT($A$1&amp;INDEX(Example_6_No_Adap!$E$1:$FD$1,1,MATCH(J21,Example_6_No_Adap!$E$11:$AR$11,0))&amp;ROW(Example_6_No_Adap!$E$12)&amp;":" &amp; INDEX(Example_6_No_Adap!$E$1:$FD$1,1,MATCH(J21,Example_6_No_Adap!$E$11:$AR$11,0))&amp;ROW(Example_6_No_Adap!$E$119)),0)</f>
        <v>14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SMALL(Example_6_No_Adap!$E$6:$AR$6,COUNTIF(Example_6_No_Adap!$E$6:$AR$6,0)+C22)</f>
        <v>1.92608924509674E-6</v>
      </c>
      <c r="E22" s="1" cm="1">
        <f t="array" aca="1" ref="E22" ca="1">INDEX(Example_6_No_Adap!$AS$12:$CF$119,Analysis_6_No_Adap!$K22,MATCH(Analysis_6_No_Adap!$J22,Example_6_No_Adap!$AS$11:$CF$11,0))</f>
        <v>1.0739363823924601E-6</v>
      </c>
      <c r="F22" s="1" cm="1">
        <f t="array" aca="1" ref="F22" ca="1">INDEX(Example_6_No_Adap!$DU$12:$FD$119,Analysis_6_No_Adap!$K22,MATCH(Analysis_6_No_Adap!$L22,Example_6_No_Adap!$DU$11:$FD$11,0))</f>
        <v>210208074179.31799</v>
      </c>
      <c r="G22" s="1" cm="1">
        <f t="array" aca="1" ref="G22" ca="1">INDEX(Example_6_No_Adap!$CG$12:$DT$119,$K22,MATCH(Analysis_6_No_Adap!$J22,Example_6_No_Adap!$CG$11:$DT$11,0))</f>
        <v>0.13904369999999999</v>
      </c>
      <c r="H22" s="48" cm="1">
        <f t="array" aca="1" ref="H22" ca="1">INDEX(Example_6_No_Adap!$D$12:$D$119,K22,1)</f>
        <v>3</v>
      </c>
      <c r="I22" s="52" cm="1">
        <f t="array" aca="1" ref="I22" ca="1">INDEX(Example_6_No_Adap!$C$12:$C$119,K22,1)</f>
        <v>1</v>
      </c>
      <c r="J22" s="44" t="str">
        <f>INDEX(Example_6_No_Adap!$E$5:$AR$5,1,MATCH(D22,Example_6_No_Adap!$E$6:$AR$6,0))</f>
        <v>Mu_LRBF</v>
      </c>
      <c r="K22" s="48">
        <f ca="1">MATCH(D22,INDIRECT($A$1&amp;INDEX(Example_6_No_Adap!$E$1:$FD$1,1,MATCH(J22,Example_6_No_Adap!$E$11:$AR$11,0))&amp;ROW(Example_6_No_Adap!$E$12)&amp;":" &amp; INDEX(Example_6_No_Adap!$E$1:$FD$1,1,MATCH(J22,Example_6_No_Adap!$E$11:$AR$11,0))&amp;ROW(Example_6_No_Adap!$E$119)),0)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SMALL(Example_6_No_Adap!$E$6:$AR$6,COUNTIF(Example_6_No_Adap!$E$6:$AR$6,0)+C23)</f>
        <v>2.1438810007268199E-6</v>
      </c>
      <c r="E23" s="1" cm="1">
        <f t="array" aca="1" ref="E23" ca="1">INDEX(Example_6_No_Adap!$AS$12:$CF$119,Analysis_6_No_Adap!$K23,MATCH(Analysis_6_No_Adap!$J23,Example_6_No_Adap!$AS$11:$CF$11,0))</f>
        <v>1.0583241692137801E-6</v>
      </c>
      <c r="F23" s="1" cm="1">
        <f t="array" aca="1" ref="F23" ca="1">INDEX(Example_6_No_Adap!$DU$12:$FD$119,Analysis_6_No_Adap!$K23,MATCH(Analysis_6_No_Adap!$L23,Example_6_No_Adap!$DU$11:$FD$11,0))</f>
        <v>454116.76007901097</v>
      </c>
      <c r="G23" s="1" cm="1">
        <f t="array" aca="1" ref="G23" ca="1">INDEX(Example_6_No_Adap!$CG$12:$DT$119,$K23,MATCH(Analysis_6_No_Adap!$J23,Example_6_No_Adap!$CG$11:$DT$11,0))</f>
        <v>9.7434900000000005E-2</v>
      </c>
      <c r="H23" s="48" cm="1">
        <f t="array" aca="1" ref="H23" ca="1">INDEX(Example_6_No_Adap!$D$12:$D$119,K23,1)</f>
        <v>3</v>
      </c>
      <c r="I23" s="52" cm="1">
        <f t="array" aca="1" ref="I23" ca="1">INDEX(Example_6_No_Adap!$C$12:$C$119,K23,1)</f>
        <v>1</v>
      </c>
      <c r="J23" s="44" t="str">
        <f>INDEX(Example_6_No_Adap!$E$5:$AR$5,1,MATCH(D23,Example_6_No_Adap!$E$6:$AR$6,0))</f>
        <v>St_1E-12_CPLRBF</v>
      </c>
      <c r="K23" s="48">
        <f ca="1">MATCH(D23,INDIRECT($A$1&amp;INDEX(Example_6_No_Adap!$E$1:$FD$1,1,MATCH(J23,Example_6_No_Adap!$E$11:$AR$11,0))&amp;ROW(Example_6_No_Adap!$E$12)&amp;":" &amp; INDEX(Example_6_No_Adap!$E$1:$FD$1,1,MATCH(J23,Example_6_No_Adap!$E$11:$AR$11,0))&amp;ROW(Example_6_No_Adap!$E$119)),0)</f>
        <v>30</v>
      </c>
      <c r="L23" s="25" t="str">
        <f t="shared" si="0"/>
        <v>St_1E-12_CPLRBF</v>
      </c>
      <c r="N23" s="47"/>
    </row>
    <row r="24" spans="2:22" x14ac:dyDescent="0.45">
      <c r="C24" s="46">
        <v>18</v>
      </c>
      <c r="D24" s="43">
        <f>SMALL(Example_6_No_Adap!$E$6:$AR$6,COUNTIF(Example_6_No_Adap!$E$6:$AR$6,0)+C24)</f>
        <v>2.18182457378813E-6</v>
      </c>
      <c r="E24" s="1" cm="1">
        <f t="array" aca="1" ref="E24" ca="1">INDEX(Example_6_No_Adap!$AS$12:$CF$119,Analysis_6_No_Adap!$K24,MATCH(Analysis_6_No_Adap!$J24,Example_6_No_Adap!$AS$11:$CF$11,0))</f>
        <v>1.0854959357694801E-6</v>
      </c>
      <c r="F24" s="1" cm="1">
        <f t="array" aca="1" ref="F24" ca="1">INDEX(Example_6_No_Adap!$DU$12:$FD$119,Analysis_6_No_Adap!$K24,MATCH(Analysis_6_No_Adap!$L24,Example_6_No_Adap!$DU$11:$FD$11,0))</f>
        <v>419714.94213645702</v>
      </c>
      <c r="G24" s="1" cm="1">
        <f t="array" aca="1" ref="G24" ca="1">INDEX(Example_6_No_Adap!$CG$12:$DT$119,$K24,MATCH(Analysis_6_No_Adap!$J24,Example_6_No_Adap!$CG$11:$DT$11,0))</f>
        <v>8.74838E-2</v>
      </c>
      <c r="H24" s="48" cm="1">
        <f t="array" aca="1" ref="H24" ca="1">INDEX(Example_6_No_Adap!$D$12:$D$119,K24,1)</f>
        <v>3</v>
      </c>
      <c r="I24" s="52" cm="1">
        <f t="array" aca="1" ref="I24" ca="1">INDEX(Example_6_No_Adap!$C$12:$C$119,K24,1)</f>
        <v>1</v>
      </c>
      <c r="J24" s="44" t="str">
        <f>INDEX(Example_6_No_Adap!$E$5:$AR$5,1,MATCH(D24,Example_6_No_Adap!$E$6:$AR$6,0))</f>
        <v>St_1E-11_CPLRBF</v>
      </c>
      <c r="K24" s="48">
        <f ca="1">MATCH(D24,INDIRECT($A$1&amp;INDEX(Example_6_No_Adap!$E$1:$FD$1,1,MATCH(J24,Example_6_No_Adap!$E$11:$AR$11,0))&amp;ROW(Example_6_No_Adap!$E$12)&amp;":" &amp; INDEX(Example_6_No_Adap!$E$1:$FD$1,1,MATCH(J24,Example_6_No_Adap!$E$11:$AR$11,0))&amp;ROW(Example_6_No_Adap!$E$119)),0)</f>
        <v>30</v>
      </c>
      <c r="L24" s="25" t="str">
        <f t="shared" si="0"/>
        <v>St_1E-11_CPLRBF</v>
      </c>
    </row>
    <row r="25" spans="2:22" x14ac:dyDescent="0.45">
      <c r="C25" s="46">
        <v>19</v>
      </c>
      <c r="D25" s="43">
        <f>SMALL(Example_6_No_Adap!$E$6:$AR$6,COUNTIF(Example_6_No_Adap!$E$6:$AR$6,0)+C25)</f>
        <v>2.2275043776026601E-6</v>
      </c>
      <c r="E25" s="1" cm="1">
        <f t="array" aca="1" ref="E25" ca="1">INDEX(Example_6_No_Adap!$AS$12:$CF$119,Analysis_6_No_Adap!$K25,MATCH(Analysis_6_No_Adap!$J25,Example_6_No_Adap!$AS$11:$CF$11,0))</f>
        <v>1.0769330483695499E-6</v>
      </c>
      <c r="F25" s="1" cm="1">
        <f t="array" aca="1" ref="F25" ca="1">INDEX(Example_6_No_Adap!$DU$12:$FD$119,Analysis_6_No_Adap!$K25,MATCH(Analysis_6_No_Adap!$L25,Example_6_No_Adap!$DU$11:$FD$11,0))</f>
        <v>458043.00261223997</v>
      </c>
      <c r="G25" s="1" cm="1">
        <f t="array" aca="1" ref="G25" ca="1">INDEX(Example_6_No_Adap!$CG$12:$DT$119,$K25,MATCH(Analysis_6_No_Adap!$J25,Example_6_No_Adap!$CG$11:$DT$11,0))</f>
        <v>0.1184588</v>
      </c>
      <c r="H25" s="48" cm="1">
        <f t="array" aca="1" ref="H25" ca="1">INDEX(Example_6_No_Adap!$D$12:$D$119,K25,1)</f>
        <v>3</v>
      </c>
      <c r="I25" s="52" cm="1">
        <f t="array" aca="1" ref="I25" ca="1">INDEX(Example_6_No_Adap!$C$12:$C$119,K25,1)</f>
        <v>1</v>
      </c>
      <c r="J25" s="44" t="str">
        <f>INDEX(Example_6_No_Adap!$E$5:$AR$5,1,MATCH(D25,Example_6_No_Adap!$E$6:$AR$6,0))</f>
        <v>St_1E-13_CPLRBF</v>
      </c>
      <c r="K25" s="48">
        <f ca="1">MATCH(D25,INDIRECT($A$1&amp;INDEX(Example_6_No_Adap!$E$1:$FD$1,1,MATCH(J25,Example_6_No_Adap!$E$11:$AR$11,0))&amp;ROW(Example_6_No_Adap!$E$12)&amp;":" &amp; INDEX(Example_6_No_Adap!$E$1:$FD$1,1,MATCH(J25,Example_6_No_Adap!$E$11:$AR$11,0))&amp;ROW(Example_6_No_Adap!$E$119)),0)</f>
        <v>30</v>
      </c>
      <c r="L25" s="25" t="str">
        <f t="shared" si="0"/>
        <v>St_1E-13_CPLRBF</v>
      </c>
    </row>
    <row r="26" spans="2:22" x14ac:dyDescent="0.45">
      <c r="C26" s="46">
        <v>20</v>
      </c>
      <c r="D26" s="43">
        <f>SMALL(Example_6_No_Adap!$E$6:$AR$6,COUNTIF(Example_6_No_Adap!$E$6:$AR$6,0)+C26)</f>
        <v>2.2773958558430802E-6</v>
      </c>
      <c r="E26" s="1" cm="1">
        <f t="array" aca="1" ref="E26" ca="1">INDEX(Example_6_No_Adap!$AS$12:$CF$119,Analysis_6_No_Adap!$K26,MATCH(Analysis_6_No_Adap!$J26,Example_6_No_Adap!$AS$11:$CF$11,0))</f>
        <v>1.11152449897194E-6</v>
      </c>
      <c r="F26" s="1" cm="1">
        <f t="array" aca="1" ref="F26" ca="1">INDEX(Example_6_No_Adap!$DU$12:$FD$119,Analysis_6_No_Adap!$K26,MATCH(Analysis_6_No_Adap!$L26,Example_6_No_Adap!$DU$11:$FD$11,0))</f>
        <v>210208074179.31799</v>
      </c>
      <c r="G26" s="1" cm="1">
        <f t="array" aca="1" ref="G26" ca="1">INDEX(Example_6_No_Adap!$CG$12:$DT$119,$K26,MATCH(Analysis_6_No_Adap!$J26,Example_6_No_Adap!$CG$11:$DT$11,0))</f>
        <v>0.13431650000000001</v>
      </c>
      <c r="H26" s="48" cm="1">
        <f t="array" aca="1" ref="H26" ca="1">INDEX(Example_6_No_Adap!$D$12:$D$119,K26,1)</f>
        <v>3</v>
      </c>
      <c r="I26" s="52" cm="1">
        <f t="array" aca="1" ref="I26" ca="1">INDEX(Example_6_No_Adap!$C$12:$C$119,K26,1)</f>
        <v>1</v>
      </c>
      <c r="J26" s="44" t="str">
        <f>INDEX(Example_6_No_Adap!$E$5:$AR$5,1,MATCH(D26,Example_6_No_Adap!$E$6:$AR$6,0))</f>
        <v>St_LRBF</v>
      </c>
      <c r="K26" s="48">
        <f ca="1">MATCH(D26,INDIRECT($A$1&amp;INDEX(Example_6_No_Adap!$E$1:$FD$1,1,MATCH(J26,Example_6_No_Adap!$E$11:$AR$11,0))&amp;ROW(Example_6_No_Adap!$E$12)&amp;":" &amp; INDEX(Example_6_No_Adap!$E$1:$FD$1,1,MATCH(J26,Example_6_No_Adap!$E$11:$AR$11,0))&amp;ROW(Example_6_No_Adap!$E$119)),0)</f>
        <v>30</v>
      </c>
      <c r="L26" s="25" t="str">
        <f t="shared" si="0"/>
        <v>St_LRBF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116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Mu_1E-8_CPLRBF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0.125</v>
      </c>
      <c r="D33" s="48">
        <v>1</v>
      </c>
      <c r="E33" s="1" cm="1">
        <f t="array" ref="E33">INDEX(Example_6_No_Adap!$E$12:$AR$119,MATCH(Analysis_6_No_Adap!$C33,Example_6_No_Adap!$C$12:$C$119)+Analysis_6_No_Adap!$D33-COUNT($C$33:$C$41),MATCH(Analysis_6_No_Adap!E$32,Example_6_No_Adap!$E$11:$AR$11,0))</f>
        <v>0.351420444562415</v>
      </c>
      <c r="F33" s="1" cm="1">
        <f t="array" ref="F33">INDEX(Example_6_No_Adap!$E$12:$AR$119,MATCH(Analysis_6_No_Adap!$C33,Example_6_No_Adap!$C$12:$C$119)+Analysis_6_No_Adap!$D33-COUNT($C$33:$C$41),MATCH(Analysis_6_No_Adap!F$32,Example_6_No_Adap!$E$11:$AR$11,0))</f>
        <v>0.351420444562415</v>
      </c>
      <c r="G33" s="1" cm="1">
        <f t="array" ref="G33">INDEX(Example_6_No_Adap!$E$12:$AR$119,MATCH(Analysis_6_No_Adap!$C33,Example_6_No_Adap!$C$12:$C$119)+Analysis_6_No_Adap!$D33-COUNT($C$33:$C$41),MATCH(Analysis_6_No_Adap!G$32,Example_6_No_Adap!$E$11:$AR$11,0))</f>
        <v>0.351420444562415</v>
      </c>
      <c r="H33" s="1" cm="1">
        <f t="array" ref="H33">INDEX(Example_6_No_Adap!$E$12:$AR$119,MATCH(Analysis_6_No_Adap!$C33,Example_6_No_Adap!$C$12:$C$119)+Analysis_6_No_Adap!$D33-COUNT($C$33:$C$41),MATCH(Analysis_6_No_Adap!H$32,Example_6_No_Adap!$E$11:$AR$11,0))</f>
        <v>0.351420444562416</v>
      </c>
      <c r="I33" s="1" cm="1">
        <f t="array" ref="I33">INDEX(Example_6_No_Adap!$E$12:$AR$119,MATCH(Analysis_6_No_Adap!$C33,Example_6_No_Adap!$C$12:$C$119)+Analysis_6_No_Adap!$D33-COUNT($C$33:$C$41),MATCH(Analysis_6_No_Adap!I$32,Example_6_No_Adap!$E$11:$AR$11,0))</f>
        <v>0.351420444562416</v>
      </c>
      <c r="J33" s="1" cm="1">
        <f t="array" ref="J33">INDEX(Example_6_No_Adap!$E$12:$AR$119,MATCH(Analysis_6_No_Adap!$C33,Example_6_No_Adap!$C$12:$C$119)+Analysis_6_No_Adap!$D33-COUNT($C$33:$C$41),MATCH(Analysis_6_No_Adap!J$32,Example_6_No_Adap!$E$11:$AR$11,0))</f>
        <v>0.351420444562416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0.125</v>
      </c>
      <c r="D34" s="48">
        <v>2</v>
      </c>
      <c r="E34" s="1" cm="1">
        <f t="array" ref="E34">INDEX(Example_6_No_Adap!$E$12:$AR$119,MATCH(Analysis_6_No_Adap!$C34,Example_6_No_Adap!$C$12:$C$119)+Analysis_6_No_Adap!$D34-COUNT($C$33:$C$41),MATCH(Analysis_6_No_Adap!E$32,Example_6_No_Adap!$E$11:$AR$11,0))</f>
        <v>0.29273891485346099</v>
      </c>
      <c r="F34" s="1" cm="1">
        <f t="array" ref="F34">INDEX(Example_6_No_Adap!$E$12:$AR$119,MATCH(Analysis_6_No_Adap!$C34,Example_6_No_Adap!$C$12:$C$119)+Analysis_6_No_Adap!$D34-COUNT($C$33:$C$41),MATCH(Analysis_6_No_Adap!F$32,Example_6_No_Adap!$E$11:$AR$11,0))</f>
        <v>0.29273891485346099</v>
      </c>
      <c r="G34" s="1" cm="1">
        <f t="array" ref="G34">INDEX(Example_6_No_Adap!$E$12:$AR$119,MATCH(Analysis_6_No_Adap!$C34,Example_6_No_Adap!$C$12:$C$119)+Analysis_6_No_Adap!$D34-COUNT($C$33:$C$41),MATCH(Analysis_6_No_Adap!G$32,Example_6_No_Adap!$E$11:$AR$11,0))</f>
        <v>0.29273891485346099</v>
      </c>
      <c r="H34" s="1" cm="1">
        <f t="array" ref="H34">INDEX(Example_6_No_Adap!$E$12:$AR$119,MATCH(Analysis_6_No_Adap!$C34,Example_6_No_Adap!$C$12:$C$119)+Analysis_6_No_Adap!$D34-COUNT($C$33:$C$41),MATCH(Analysis_6_No_Adap!H$32,Example_6_No_Adap!$E$11:$AR$11,0))</f>
        <v>0.29273891485798498</v>
      </c>
      <c r="I34" s="1" cm="1">
        <f t="array" ref="I34">INDEX(Example_6_No_Adap!$E$12:$AR$119,MATCH(Analysis_6_No_Adap!$C34,Example_6_No_Adap!$C$12:$C$119)+Analysis_6_No_Adap!$D34-COUNT($C$33:$C$41),MATCH(Analysis_6_No_Adap!I$32,Example_6_No_Adap!$E$11:$AR$11,0))</f>
        <v>0.29273891485799303</v>
      </c>
      <c r="J34" s="1" cm="1">
        <f t="array" ref="J34">INDEX(Example_6_No_Adap!$E$12:$AR$119,MATCH(Analysis_6_No_Adap!$C34,Example_6_No_Adap!$C$12:$C$119)+Analysis_6_No_Adap!$D34-COUNT($C$33:$C$41),MATCH(Analysis_6_No_Adap!J$32,Example_6_No_Adap!$E$11:$AR$11,0))</f>
        <v>0.29273891485798498</v>
      </c>
      <c r="P34" s="57">
        <f>LOG(E33/E34)/LOG(2)</f>
        <v>0.26358358413785971</v>
      </c>
      <c r="Q34" s="57">
        <f t="shared" ref="Q34:U41" si="2">LOG(F33/F34)/LOG(2)</f>
        <v>0.26358358413785971</v>
      </c>
      <c r="R34" s="57">
        <f t="shared" si="2"/>
        <v>0.26358358413785971</v>
      </c>
      <c r="S34" s="57">
        <f t="shared" si="2"/>
        <v>0.26358358411556831</v>
      </c>
      <c r="T34" s="57">
        <f t="shared" si="2"/>
        <v>0.26358358411552857</v>
      </c>
      <c r="U34" s="57">
        <f t="shared" si="2"/>
        <v>0.26358358411556831</v>
      </c>
    </row>
    <row r="35" spans="3:22" x14ac:dyDescent="0.45">
      <c r="C35" s="48">
        <f t="shared" ref="C35:C41" si="3">C34</f>
        <v>0.125</v>
      </c>
      <c r="D35" s="48">
        <v>3</v>
      </c>
      <c r="E35" s="1" cm="1">
        <f t="array" ref="E35">INDEX(Example_6_No_Adap!$E$12:$AR$119,MATCH(Analysis_6_No_Adap!$C35,Example_6_No_Adap!$C$12:$C$119)+Analysis_6_No_Adap!$D35-COUNT($C$33:$C$41),MATCH(Analysis_6_No_Adap!E$32,Example_6_No_Adap!$E$11:$AR$11,0))</f>
        <v>6.4827226116895703E-2</v>
      </c>
      <c r="F35" s="1" cm="1">
        <f t="array" ref="F35">INDEX(Example_6_No_Adap!$E$12:$AR$119,MATCH(Analysis_6_No_Adap!$C35,Example_6_No_Adap!$C$12:$C$119)+Analysis_6_No_Adap!$D35-COUNT($C$33:$C$41),MATCH(Analysis_6_No_Adap!F$32,Example_6_No_Adap!$E$11:$AR$11,0))</f>
        <v>6.4827226116895995E-2</v>
      </c>
      <c r="G35" s="1" cm="1">
        <f t="array" ref="G35">INDEX(Example_6_No_Adap!$E$12:$AR$119,MATCH(Analysis_6_No_Adap!$C35,Example_6_No_Adap!$C$12:$C$119)+Analysis_6_No_Adap!$D35-COUNT($C$33:$C$41),MATCH(Analysis_6_No_Adap!G$32,Example_6_No_Adap!$E$11:$AR$11,0))</f>
        <v>6.4827226116895703E-2</v>
      </c>
      <c r="H35" s="1" cm="1">
        <f t="array" ref="H35">INDEX(Example_6_No_Adap!$E$12:$AR$119,MATCH(Analysis_6_No_Adap!$C35,Example_6_No_Adap!$C$12:$C$119)+Analysis_6_No_Adap!$D35-COUNT($C$33:$C$41),MATCH(Analysis_6_No_Adap!H$32,Example_6_No_Adap!$E$11:$AR$11,0))</f>
        <v>6.4827226076863503E-2</v>
      </c>
      <c r="I35" s="1" cm="1">
        <f t="array" ref="I35">INDEX(Example_6_No_Adap!$E$12:$AR$119,MATCH(Analysis_6_No_Adap!$C35,Example_6_No_Adap!$C$12:$C$119)+Analysis_6_No_Adap!$D35-COUNT($C$33:$C$41),MATCH(Analysis_6_No_Adap!I$32,Example_6_No_Adap!$E$11:$AR$11,0))</f>
        <v>6.4827226073341196E-2</v>
      </c>
      <c r="J35" s="1" cm="1">
        <f t="array" ref="J35">INDEX(Example_6_No_Adap!$E$12:$AR$119,MATCH(Analysis_6_No_Adap!$C35,Example_6_No_Adap!$C$12:$C$119)+Analysis_6_No_Adap!$D35-COUNT($C$33:$C$41),MATCH(Analysis_6_No_Adap!J$32,Example_6_No_Adap!$E$11:$AR$11,0))</f>
        <v>6.4827226076863503E-2</v>
      </c>
      <c r="P35" s="57">
        <f t="shared" ref="P35:P41" si="4">LOG(E34/E35)/LOG(2)</f>
        <v>2.1749427931418799</v>
      </c>
      <c r="Q35" s="57">
        <f t="shared" si="2"/>
        <v>2.1749427931418732</v>
      </c>
      <c r="R35" s="57">
        <f t="shared" si="2"/>
        <v>2.1749427931418799</v>
      </c>
      <c r="S35" s="57">
        <f t="shared" si="2"/>
        <v>2.1749427940550703</v>
      </c>
      <c r="T35" s="57">
        <f t="shared" si="2"/>
        <v>2.1749427941334969</v>
      </c>
      <c r="U35" s="57">
        <f t="shared" si="2"/>
        <v>2.1749427940550703</v>
      </c>
    </row>
    <row r="36" spans="3:22" x14ac:dyDescent="0.45">
      <c r="C36" s="48">
        <f t="shared" si="3"/>
        <v>0.125</v>
      </c>
      <c r="D36" s="48">
        <v>4</v>
      </c>
      <c r="E36" s="1" cm="1">
        <f t="array" ref="E36">INDEX(Example_6_No_Adap!$E$12:$AR$119,MATCH(Analysis_6_No_Adap!$C36,Example_6_No_Adap!$C$12:$C$119)+Analysis_6_No_Adap!$D36-COUNT($C$33:$C$41),MATCH(Analysis_6_No_Adap!E$32,Example_6_No_Adap!$E$11:$AR$11,0))</f>
        <v>1.25885754326759E-2</v>
      </c>
      <c r="F36" s="1" cm="1">
        <f t="array" ref="F36">INDEX(Example_6_No_Adap!$E$12:$AR$119,MATCH(Analysis_6_No_Adap!$C36,Example_6_No_Adap!$C$12:$C$119)+Analysis_6_No_Adap!$D36-COUNT($C$33:$C$41),MATCH(Analysis_6_No_Adap!F$32,Example_6_No_Adap!$E$11:$AR$11,0))</f>
        <v>1.25885754326759E-2</v>
      </c>
      <c r="G36" s="1" cm="1">
        <f t="array" ref="G36">INDEX(Example_6_No_Adap!$E$12:$AR$119,MATCH(Analysis_6_No_Adap!$C36,Example_6_No_Adap!$C$12:$C$119)+Analysis_6_No_Adap!$D36-COUNT($C$33:$C$41),MATCH(Analysis_6_No_Adap!G$32,Example_6_No_Adap!$E$11:$AR$11,0))</f>
        <v>1.2588575432676E-2</v>
      </c>
      <c r="H36" s="1" cm="1">
        <f t="array" ref="H36">INDEX(Example_6_No_Adap!$E$12:$AR$119,MATCH(Analysis_6_No_Adap!$C36,Example_6_No_Adap!$C$12:$C$119)+Analysis_6_No_Adap!$D36-COUNT($C$33:$C$41),MATCH(Analysis_6_No_Adap!H$32,Example_6_No_Adap!$E$11:$AR$11,0))</f>
        <v>1.25885754453546E-2</v>
      </c>
      <c r="I36" s="1" cm="1">
        <f t="array" ref="I36">INDEX(Example_6_No_Adap!$E$12:$AR$119,MATCH(Analysis_6_No_Adap!$C36,Example_6_No_Adap!$C$12:$C$119)+Analysis_6_No_Adap!$D36-COUNT($C$33:$C$41),MATCH(Analysis_6_No_Adap!I$32,Example_6_No_Adap!$E$11:$AR$11,0))</f>
        <v>1.2588575432948499E-2</v>
      </c>
      <c r="J36" s="1" cm="1">
        <f t="array" ref="J36">INDEX(Example_6_No_Adap!$E$12:$AR$119,MATCH(Analysis_6_No_Adap!$C36,Example_6_No_Adap!$C$12:$C$119)+Analysis_6_No_Adap!$D36-COUNT($C$33:$C$41),MATCH(Analysis_6_No_Adap!J$32,Example_6_No_Adap!$E$11:$AR$11,0))</f>
        <v>1.25885754453546E-2</v>
      </c>
      <c r="P36" s="57">
        <f t="shared" si="4"/>
        <v>2.3644848110973502</v>
      </c>
      <c r="Q36" s="57">
        <f t="shared" si="2"/>
        <v>2.3644848110973569</v>
      </c>
      <c r="R36" s="57">
        <f t="shared" si="2"/>
        <v>2.3644848110973387</v>
      </c>
      <c r="S36" s="57">
        <f t="shared" si="2"/>
        <v>2.3644848087534314</v>
      </c>
      <c r="T36" s="57">
        <f t="shared" si="2"/>
        <v>2.364484810096827</v>
      </c>
      <c r="U36" s="57">
        <f t="shared" si="2"/>
        <v>2.3644848087534314</v>
      </c>
    </row>
    <row r="37" spans="3:22" x14ac:dyDescent="0.45">
      <c r="C37" s="48">
        <f t="shared" si="3"/>
        <v>0.125</v>
      </c>
      <c r="D37" s="48">
        <v>5</v>
      </c>
      <c r="E37" s="1" cm="1">
        <f t="array" ref="E37">INDEX(Example_6_No_Adap!$E$12:$AR$119,MATCH(Analysis_6_No_Adap!$C37,Example_6_No_Adap!$C$12:$C$119)+Analysis_6_No_Adap!$D37-COUNT($C$33:$C$41),MATCH(Analysis_6_No_Adap!E$32,Example_6_No_Adap!$E$11:$AR$11,0))</f>
        <v>6.1304717961396804E-5</v>
      </c>
      <c r="F37" s="1" cm="1">
        <f t="array" ref="F37">INDEX(Example_6_No_Adap!$E$12:$AR$119,MATCH(Analysis_6_No_Adap!$C37,Example_6_No_Adap!$C$12:$C$119)+Analysis_6_No_Adap!$D37-COUNT($C$33:$C$41),MATCH(Analysis_6_No_Adap!F$32,Example_6_No_Adap!$E$11:$AR$11,0))</f>
        <v>6.1304717289989403E-5</v>
      </c>
      <c r="G37" s="1" cm="1">
        <f t="array" ref="G37">INDEX(Example_6_No_Adap!$E$12:$AR$119,MATCH(Analysis_6_No_Adap!$C37,Example_6_No_Adap!$C$12:$C$119)+Analysis_6_No_Adap!$D37-COUNT($C$33:$C$41),MATCH(Analysis_6_No_Adap!G$32,Example_6_No_Adap!$E$11:$AR$11,0))</f>
        <v>6.1304796320271803E-5</v>
      </c>
      <c r="H37" s="1" cm="1">
        <f t="array" ref="H37">INDEX(Example_6_No_Adap!$E$12:$AR$119,MATCH(Analysis_6_No_Adap!$C37,Example_6_No_Adap!$C$12:$C$119)+Analysis_6_No_Adap!$D37-COUNT($C$33:$C$41),MATCH(Analysis_6_No_Adap!H$32,Example_6_No_Adap!$E$11:$AR$11,0))</f>
        <v>8.3472664390682501E-5</v>
      </c>
      <c r="I37" s="1" cm="1">
        <f t="array" ref="I37">INDEX(Example_6_No_Adap!$E$12:$AR$119,MATCH(Analysis_6_No_Adap!$C37,Example_6_No_Adap!$C$12:$C$119)+Analysis_6_No_Adap!$D37-COUNT($C$33:$C$41),MATCH(Analysis_6_No_Adap!I$32,Example_6_No_Adap!$E$11:$AR$11,0))</f>
        <v>8.3472745655455204E-5</v>
      </c>
      <c r="J37" s="1" cm="1">
        <f t="array" ref="J37">INDEX(Example_6_No_Adap!$E$12:$AR$119,MATCH(Analysis_6_No_Adap!$C37,Example_6_No_Adap!$C$12:$C$119)+Analysis_6_No_Adap!$D37-COUNT($C$33:$C$41),MATCH(Analysis_6_No_Adap!J$32,Example_6_No_Adap!$E$11:$AR$11,0))</f>
        <v>8.3472664390682501E-5</v>
      </c>
      <c r="P37" s="57">
        <f t="shared" si="4"/>
        <v>7.6819012096983936</v>
      </c>
      <c r="Q37" s="57">
        <f t="shared" si="2"/>
        <v>7.6819012254987467</v>
      </c>
      <c r="R37" s="57">
        <f t="shared" si="2"/>
        <v>7.6818993656659744</v>
      </c>
      <c r="S37" s="57">
        <f t="shared" si="2"/>
        <v>7.2365954964983237</v>
      </c>
      <c r="T37" s="57">
        <f t="shared" si="2"/>
        <v>7.2365940905421535</v>
      </c>
      <c r="U37" s="57">
        <f t="shared" si="2"/>
        <v>7.2365954964983237</v>
      </c>
    </row>
    <row r="38" spans="3:22" x14ac:dyDescent="0.45">
      <c r="C38" s="48">
        <f t="shared" si="3"/>
        <v>0.125</v>
      </c>
      <c r="D38" s="48">
        <v>6</v>
      </c>
      <c r="E38" s="1" cm="1">
        <f t="array" ref="E38">INDEX(Example_6_No_Adap!$E$12:$AR$119,MATCH(Analysis_6_No_Adap!$C38,Example_6_No_Adap!$C$12:$C$119)+Analysis_6_No_Adap!$D38-COUNT($C$33:$C$41),MATCH(Analysis_6_No_Adap!E$32,Example_6_No_Adap!$E$11:$AR$11,0))</f>
        <v>5.17815275694985E-7</v>
      </c>
      <c r="F38" s="1" cm="1">
        <f t="array" ref="F38">INDEX(Example_6_No_Adap!$E$12:$AR$119,MATCH(Analysis_6_No_Adap!$C38,Example_6_No_Adap!$C$12:$C$119)+Analysis_6_No_Adap!$D38-COUNT($C$33:$C$41),MATCH(Analysis_6_No_Adap!F$32,Example_6_No_Adap!$E$11:$AR$11,0))</f>
        <v>5.7260798362124602E-7</v>
      </c>
      <c r="G38" s="1" cm="1">
        <f t="array" ref="G38">INDEX(Example_6_No_Adap!$E$12:$AR$119,MATCH(Analysis_6_No_Adap!$C38,Example_6_No_Adap!$C$12:$C$119)+Analysis_6_No_Adap!$D38-COUNT($C$33:$C$41),MATCH(Analysis_6_No_Adap!G$32,Example_6_No_Adap!$E$11:$AR$11,0))</f>
        <v>0.289568893445383</v>
      </c>
      <c r="H38" s="1" cm="1">
        <f t="array" ref="H38">INDEX(Example_6_No_Adap!$E$12:$AR$119,MATCH(Analysis_6_No_Adap!$C38,Example_6_No_Adap!$C$12:$C$119)+Analysis_6_No_Adap!$D38-COUNT($C$33:$C$41),MATCH(Analysis_6_No_Adap!H$32,Example_6_No_Adap!$E$11:$AR$11,0))</f>
        <v>8.4797178134810004E-7</v>
      </c>
      <c r="I38" s="1" cm="1">
        <f t="array" ref="I38">INDEX(Example_6_No_Adap!$E$12:$AR$119,MATCH(Analysis_6_No_Adap!$C38,Example_6_No_Adap!$C$12:$C$119)+Analysis_6_No_Adap!$D38-COUNT($C$33:$C$41),MATCH(Analysis_6_No_Adap!I$32,Example_6_No_Adap!$E$11:$AR$11,0))</f>
        <v>8.3871388406597802E-7</v>
      </c>
      <c r="J38" s="1" cm="1">
        <f t="array" ref="J38">INDEX(Example_6_No_Adap!$E$12:$AR$119,MATCH(Analysis_6_No_Adap!$C38,Example_6_No_Adap!$C$12:$C$119)+Analysis_6_No_Adap!$D38-COUNT($C$33:$C$41),MATCH(Analysis_6_No_Adap!J$32,Example_6_No_Adap!$E$11:$AR$11,0))</f>
        <v>8.4797178134810004E-7</v>
      </c>
      <c r="P38" s="57">
        <f t="shared" si="4"/>
        <v>6.8874167708324556</v>
      </c>
      <c r="Q38" s="57">
        <f t="shared" si="2"/>
        <v>6.7423064954639322</v>
      </c>
      <c r="R38" s="57">
        <f t="shared" si="2"/>
        <v>-12.205619059829575</v>
      </c>
      <c r="S38" s="57">
        <f t="shared" si="2"/>
        <v>6.6211437554151491</v>
      </c>
      <c r="T38" s="57">
        <f t="shared" si="2"/>
        <v>6.6369826771622362</v>
      </c>
      <c r="U38" s="57">
        <f t="shared" si="2"/>
        <v>6.6211437554151491</v>
      </c>
    </row>
    <row r="39" spans="3:22" x14ac:dyDescent="0.45">
      <c r="C39" s="48">
        <f t="shared" si="3"/>
        <v>0.125</v>
      </c>
      <c r="D39" s="48">
        <v>7</v>
      </c>
      <c r="E39" s="1" cm="1">
        <f t="array" ref="E39">INDEX(Example_6_No_Adap!$E$12:$AR$119,MATCH(Analysis_6_No_Adap!$C39,Example_6_No_Adap!$C$12:$C$119)+Analysis_6_No_Adap!$D39-COUNT($C$33:$C$41),MATCH(Analysis_6_No_Adap!E$32,Example_6_No_Adap!$E$11:$AR$11,0))</f>
        <v>4.4826884590572198E-7</v>
      </c>
      <c r="F39" s="1" cm="1">
        <f t="array" ref="F39">INDEX(Example_6_No_Adap!$E$12:$AR$119,MATCH(Analysis_6_No_Adap!$C39,Example_6_No_Adap!$C$12:$C$119)+Analysis_6_No_Adap!$D39-COUNT($C$33:$C$41),MATCH(Analysis_6_No_Adap!F$32,Example_6_No_Adap!$E$11:$AR$11,0))</f>
        <v>1.6600686263759701E-6</v>
      </c>
      <c r="G39" s="1" cm="1">
        <f t="array" ref="G39">INDEX(Example_6_No_Adap!$E$12:$AR$119,MATCH(Analysis_6_No_Adap!$C39,Example_6_No_Adap!$C$12:$C$119)+Analysis_6_No_Adap!$D39-COUNT($C$33:$C$41),MATCH(Analysis_6_No_Adap!G$32,Example_6_No_Adap!$E$11:$AR$11,0))</f>
        <v>6.6862841636293996E-2</v>
      </c>
      <c r="H39" s="1" cm="1">
        <f t="array" ref="H39">INDEX(Example_6_No_Adap!$E$12:$AR$119,MATCH(Analysis_6_No_Adap!$C39,Example_6_No_Adap!$C$12:$C$119)+Analysis_6_No_Adap!$D39-COUNT($C$33:$C$41),MATCH(Analysis_6_No_Adap!H$32,Example_6_No_Adap!$E$11:$AR$11,0))</f>
        <v>5.08324415893213E-8</v>
      </c>
      <c r="I39" s="1" cm="1">
        <f t="array" ref="I39">INDEX(Example_6_No_Adap!$E$12:$AR$119,MATCH(Analysis_6_No_Adap!$C39,Example_6_No_Adap!$C$12:$C$119)+Analysis_6_No_Adap!$D39-COUNT($C$33:$C$41),MATCH(Analysis_6_No_Adap!I$32,Example_6_No_Adap!$E$11:$AR$11,0))</f>
        <v>6.5543362348652297E-8</v>
      </c>
      <c r="J39" s="1" cm="1">
        <f t="array" ref="J39">INDEX(Example_6_No_Adap!$E$12:$AR$119,MATCH(Analysis_6_No_Adap!$C39,Example_6_No_Adap!$C$12:$C$119)+Analysis_6_No_Adap!$D39-COUNT($C$33:$C$41),MATCH(Analysis_6_No_Adap!J$32,Example_6_No_Adap!$E$11:$AR$11,0))</f>
        <v>5.08324415893213E-8</v>
      </c>
      <c r="P39" s="57">
        <f t="shared" si="4"/>
        <v>0.2080732883039467</v>
      </c>
      <c r="Q39" s="57">
        <f t="shared" si="2"/>
        <v>-1.5356231926171795</v>
      </c>
      <c r="R39" s="57">
        <f t="shared" si="2"/>
        <v>2.1146300559757218</v>
      </c>
      <c r="S39" s="57">
        <f t="shared" si="2"/>
        <v>4.0601948225949034</v>
      </c>
      <c r="T39" s="57">
        <f t="shared" si="2"/>
        <v>3.6776571490507712</v>
      </c>
      <c r="U39" s="57">
        <f t="shared" si="2"/>
        <v>4.0601948225949034</v>
      </c>
    </row>
    <row r="40" spans="3:22" x14ac:dyDescent="0.45">
      <c r="C40" s="48">
        <f t="shared" si="3"/>
        <v>0.125</v>
      </c>
      <c r="D40" s="48">
        <v>8</v>
      </c>
      <c r="E40" s="1" cm="1">
        <f t="array" ref="E40">INDEX(Example_6_No_Adap!$E$12:$AR$119,MATCH(Analysis_6_No_Adap!$C40,Example_6_No_Adap!$C$12:$C$119)+Analysis_6_No_Adap!$D40-COUNT($C$33:$C$41),MATCH(Analysis_6_No_Adap!E$32,Example_6_No_Adap!$E$11:$AR$11,0))</f>
        <v>1.6436944239427801E-6</v>
      </c>
      <c r="F40" s="1" cm="1">
        <f t="array" ref="F40">INDEX(Example_6_No_Adap!$E$12:$AR$119,MATCH(Analysis_6_No_Adap!$C40,Example_6_No_Adap!$C$12:$C$119)+Analysis_6_No_Adap!$D40-COUNT($C$33:$C$41),MATCH(Analysis_6_No_Adap!F$32,Example_6_No_Adap!$E$11:$AR$11,0))</f>
        <v>1.3396228892168E-5</v>
      </c>
      <c r="G40" s="1" cm="1">
        <f t="array" ref="G40">INDEX(Example_6_No_Adap!$E$12:$AR$119,MATCH(Analysis_6_No_Adap!$C40,Example_6_No_Adap!$C$12:$C$119)+Analysis_6_No_Adap!$D40-COUNT($C$33:$C$41),MATCH(Analysis_6_No_Adap!G$32,Example_6_No_Adap!$E$11:$AR$11,0))</f>
        <v>0.10158711221406699</v>
      </c>
      <c r="H40" s="1" cm="1">
        <f t="array" ref="H40">INDEX(Example_6_No_Adap!$E$12:$AR$119,MATCH(Analysis_6_No_Adap!$C40,Example_6_No_Adap!$C$12:$C$119)+Analysis_6_No_Adap!$D40-COUNT($C$33:$C$41),MATCH(Analysis_6_No_Adap!H$32,Example_6_No_Adap!$E$11:$AR$11,0))</f>
        <v>1.1622784790166201E-8</v>
      </c>
      <c r="I40" s="1" cm="1">
        <f t="array" ref="I40">INDEX(Example_6_No_Adap!$E$12:$AR$119,MATCH(Analysis_6_No_Adap!$C40,Example_6_No_Adap!$C$12:$C$119)+Analysis_6_No_Adap!$D40-COUNT($C$33:$C$41),MATCH(Analysis_6_No_Adap!I$32,Example_6_No_Adap!$E$11:$AR$11,0))</f>
        <v>3.04925187877281E-8</v>
      </c>
      <c r="J40" s="1" cm="1">
        <f t="array" ref="J40">INDEX(Example_6_No_Adap!$E$12:$AR$119,MATCH(Analysis_6_No_Adap!$C40,Example_6_No_Adap!$C$12:$C$119)+Analysis_6_No_Adap!$D40-COUNT($C$33:$C$41),MATCH(Analysis_6_No_Adap!J$32,Example_6_No_Adap!$E$11:$AR$11,0))</f>
        <v>1.1622784790166201E-8</v>
      </c>
      <c r="P40" s="57">
        <f t="shared" si="4"/>
        <v>-1.8745059727172588</v>
      </c>
      <c r="Q40" s="57">
        <f t="shared" si="2"/>
        <v>-3.0125121435254538</v>
      </c>
      <c r="R40" s="57">
        <f t="shared" si="2"/>
        <v>-0.60344081194178101</v>
      </c>
      <c r="S40" s="57">
        <f t="shared" si="2"/>
        <v>2.1287937518516218</v>
      </c>
      <c r="T40" s="57">
        <f t="shared" si="2"/>
        <v>1.1039943575858087</v>
      </c>
      <c r="U40" s="57">
        <f t="shared" si="2"/>
        <v>2.1287937518516218</v>
      </c>
    </row>
    <row r="41" spans="3:22" x14ac:dyDescent="0.45">
      <c r="C41" s="48">
        <f t="shared" si="3"/>
        <v>0.125</v>
      </c>
      <c r="D41" s="48">
        <v>9</v>
      </c>
      <c r="E41" s="1" cm="1">
        <f t="array" ref="E41">INDEX(Example_6_No_Adap!$E$12:$AR$119,MATCH(Analysis_6_No_Adap!$C41,Example_6_No_Adap!$C$12:$C$119)+Analysis_6_No_Adap!$D41-COUNT($C$33:$C$41),MATCH(Analysis_6_No_Adap!E$32,Example_6_No_Adap!$E$11:$AR$11,0))</f>
        <v>2.01698019445633E-5</v>
      </c>
      <c r="F41" s="1" cm="1">
        <f t="array" ref="F41">INDEX(Example_6_No_Adap!$E$12:$AR$119,MATCH(Analysis_6_No_Adap!$C41,Example_6_No_Adap!$C$12:$C$119)+Analysis_6_No_Adap!$D41-COUNT($C$33:$C$41),MATCH(Analysis_6_No_Adap!F$32,Example_6_No_Adap!$E$11:$AR$11,0))</f>
        <v>1.3360441327064699E-3</v>
      </c>
      <c r="G41" s="1" cm="1">
        <f t="array" ref="G41">INDEX(Example_6_No_Adap!$E$12:$AR$119,MATCH(Analysis_6_No_Adap!$C41,Example_6_No_Adap!$C$12:$C$119)+Analysis_6_No_Adap!$D41-COUNT($C$33:$C$41),MATCH(Analysis_6_No_Adap!G$32,Example_6_No_Adap!$E$11:$AR$11,0))</f>
        <v>1.2544734169931999</v>
      </c>
      <c r="H41" s="1" cm="1">
        <f t="array" ref="H41">INDEX(Example_6_No_Adap!$E$12:$AR$119,MATCH(Analysis_6_No_Adap!$C41,Example_6_No_Adap!$C$12:$C$119)+Analysis_6_No_Adap!$D41-COUNT($C$33:$C$41),MATCH(Analysis_6_No_Adap!H$32,Example_6_No_Adap!$E$11:$AR$11,0))</f>
        <v>5.2449571352752896E-9</v>
      </c>
      <c r="I41" s="1" cm="1">
        <f t="array" ref="I41">INDEX(Example_6_No_Adap!$E$12:$AR$119,MATCH(Analysis_6_No_Adap!$C41,Example_6_No_Adap!$C$12:$C$119)+Analysis_6_No_Adap!$D41-COUNT($C$33:$C$41),MATCH(Analysis_6_No_Adap!I$32,Example_6_No_Adap!$E$11:$AR$11,0))</f>
        <v>6.5878763388926802E-8</v>
      </c>
      <c r="J41" s="1" cm="1">
        <f t="array" ref="J41">INDEX(Example_6_No_Adap!$E$12:$AR$119,MATCH(Analysis_6_No_Adap!$C41,Example_6_No_Adap!$C$12:$C$119)+Analysis_6_No_Adap!$D41-COUNT($C$33:$C$41),MATCH(Analysis_6_No_Adap!J$32,Example_6_No_Adap!$E$11:$AR$11,0))</f>
        <v>5.2449571352752896E-9</v>
      </c>
      <c r="P41" s="57">
        <f t="shared" si="4"/>
        <v>-3.6171828972044944</v>
      </c>
      <c r="Q41" s="57">
        <f t="shared" si="2"/>
        <v>-6.6399969223049453</v>
      </c>
      <c r="R41" s="57">
        <f t="shared" si="2"/>
        <v>-3.6262926073200186</v>
      </c>
      <c r="S41" s="57">
        <f t="shared" si="2"/>
        <v>1.1479528888307526</v>
      </c>
      <c r="T41" s="57">
        <f t="shared" si="2"/>
        <v>-1.1113581475920047</v>
      </c>
      <c r="U41" s="57">
        <f t="shared" si="2"/>
        <v>1.1479528888307526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INDEX(Example_6_No_Adap!$E$12:$AR$119,MATCH(Analysis_6_No_Adap!$C45,Example_6_No_Adap!$C$12:$C$119)+Analysis_6_No_Adap!$D45-COUNT($C$45:$C$53),MATCH(Analysis_6_No_Adap!E$44,Example_6_No_Adap!$E$11:$AR$11,0))</f>
        <v>1.9602472780549402E-3</v>
      </c>
      <c r="F45" s="1" cm="1">
        <f t="array" ref="F45">INDEX(Example_6_No_Adap!$E$12:$AR$119,MATCH(Analysis_6_No_Adap!$C45,Example_6_No_Adap!$C$12:$C$119)+Analysis_6_No_Adap!$D45-COUNT($C$45:$C$53),MATCH(Analysis_6_No_Adap!F$44,Example_6_No_Adap!$E$11:$AR$11,0))</f>
        <v>1.9602472780549402E-3</v>
      </c>
      <c r="G45" s="1" cm="1">
        <f t="array" ref="G45">INDEX(Example_6_No_Adap!$E$12:$AR$119,MATCH(Analysis_6_No_Adap!$C45,Example_6_No_Adap!$C$12:$C$119)+Analysis_6_No_Adap!$D45-COUNT($C$45:$C$53),MATCH(Analysis_6_No_Adap!G$44,Example_6_No_Adap!$E$11:$AR$11,0))</f>
        <v>1.96030154983114E-3</v>
      </c>
      <c r="H45" s="1" cm="1">
        <f t="array" ref="H45">INDEX(Example_6_No_Adap!$E$12:$AR$119,MATCH(Analysis_6_No_Adap!$C45,Example_6_No_Adap!$C$12:$C$119)+Analysis_6_No_Adap!$D45-COUNT($C$45:$C$53),MATCH(Analysis_6_No_Adap!H$44,Example_6_No_Adap!$E$11:$AR$11,0))</f>
        <v>1.96030154983114E-3</v>
      </c>
      <c r="I45" s="1" cm="1">
        <f t="array" ref="I45">INDEX(Example_6_No_Adap!$E$12:$AR$119,MATCH(Analysis_6_No_Adap!$C45,Example_6_No_Adap!$C$12:$C$119)+Analysis_6_No_Adap!$D45-COUNT($C$45:$C$53),MATCH(Analysis_6_No_Adap!I$44,Example_6_No_Adap!$E$11:$AR$11,0))</f>
        <v>1.85718063818159E-3</v>
      </c>
      <c r="J45" s="1" cm="1">
        <f t="array" ref="J45">INDEX(Example_6_No_Adap!$E$12:$AR$119,MATCH(Analysis_6_No_Adap!$C45,Example_6_No_Adap!$C$12:$C$119)+Analysis_6_No_Adap!$D45-COUNT($C$45:$C$53),MATCH(Analysis_6_No_Adap!J$44,Example_6_No_Adap!$E$11:$AR$11,0))</f>
        <v>1.85718063818159E-3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INDEX(Example_6_No_Adap!$E$12:$AR$119,MATCH(Analysis_6_No_Adap!$C46,Example_6_No_Adap!$C$12:$C$119)+Analysis_6_No_Adap!$D46-COUNT($C$45:$C$53),MATCH(Analysis_6_No_Adap!E$44,Example_6_No_Adap!$E$11:$AR$11,0))</f>
        <v>3.4857146985241299E-4</v>
      </c>
      <c r="F46" s="1" cm="1">
        <f t="array" ref="F46">INDEX(Example_6_No_Adap!$E$12:$AR$119,MATCH(Analysis_6_No_Adap!$C46,Example_6_No_Adap!$C$12:$C$119)+Analysis_6_No_Adap!$D46-COUNT($C$45:$C$53),MATCH(Analysis_6_No_Adap!F$44,Example_6_No_Adap!$E$11:$AR$11,0))</f>
        <v>3.65282369751899E-4</v>
      </c>
      <c r="G46" s="1" cm="1">
        <f t="array" ref="G46">INDEX(Example_6_No_Adap!$E$12:$AR$119,MATCH(Analysis_6_No_Adap!$C46,Example_6_No_Adap!$C$12:$C$119)+Analysis_6_No_Adap!$D46-COUNT($C$45:$C$53),MATCH(Analysis_6_No_Adap!G$44,Example_6_No_Adap!$E$11:$AR$11,0))</f>
        <v>44.762993552297601</v>
      </c>
      <c r="H46" s="1" cm="1">
        <f t="array" ref="H46">INDEX(Example_6_No_Adap!$E$12:$AR$119,MATCH(Analysis_6_No_Adap!$C46,Example_6_No_Adap!$C$12:$C$119)+Analysis_6_No_Adap!$D46-COUNT($C$45:$C$53),MATCH(Analysis_6_No_Adap!H$44,Example_6_No_Adap!$E$11:$AR$11,0))</f>
        <v>13.792099444235401</v>
      </c>
      <c r="I46" s="1" cm="1">
        <f t="array" ref="I46">INDEX(Example_6_No_Adap!$E$12:$AR$119,MATCH(Analysis_6_No_Adap!$C46,Example_6_No_Adap!$C$12:$C$119)+Analysis_6_No_Adap!$D46-COUNT($C$45:$C$53),MATCH(Analysis_6_No_Adap!I$44,Example_6_No_Adap!$E$11:$AR$11,0))</f>
        <v>1.57169425793773E-3</v>
      </c>
      <c r="J46" s="1" cm="1">
        <f t="array" ref="J46">INDEX(Example_6_No_Adap!$E$12:$AR$119,MATCH(Analysis_6_No_Adap!$C46,Example_6_No_Adap!$C$12:$C$119)+Analysis_6_No_Adap!$D46-COUNT($C$45:$C$53),MATCH(Analysis_6_No_Adap!J$44,Example_6_No_Adap!$E$11:$AR$11,0))</f>
        <v>1.6104907677851599E-3</v>
      </c>
      <c r="P46" s="57">
        <f>LOG(E45/E46)/LOG(2)</f>
        <v>2.4915092599577644</v>
      </c>
      <c r="Q46" s="57">
        <f t="shared" ref="Q46:U53" si="6">LOG(F45/F46)/LOG(2)</f>
        <v>2.4239516273120105</v>
      </c>
      <c r="R46" s="57">
        <f t="shared" si="6"/>
        <v>-14.478943301474764</v>
      </c>
      <c r="S46" s="57">
        <f t="shared" si="6"/>
        <v>-12.78047886257275</v>
      </c>
      <c r="T46" s="57">
        <f t="shared" si="6"/>
        <v>0.24079354837137773</v>
      </c>
      <c r="U46" s="57">
        <f t="shared" si="6"/>
        <v>0.20561375502150189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INDEX(Example_6_No_Adap!$E$12:$AR$119,MATCH(Analysis_6_No_Adap!$C47,Example_6_No_Adap!$C$12:$C$119)+Analysis_6_No_Adap!$D47-COUNT($C$45:$C$53),MATCH(Analysis_6_No_Adap!E$44,Example_6_No_Adap!$E$11:$AR$11,0))</f>
        <v>0.62555030066511796</v>
      </c>
      <c r="F47" s="1" cm="1">
        <f t="array" ref="F47">INDEX(Example_6_No_Adap!$E$12:$AR$119,MATCH(Analysis_6_No_Adap!$C47,Example_6_No_Adap!$C$12:$C$119)+Analysis_6_No_Adap!$D47-COUNT($C$45:$C$53),MATCH(Analysis_6_No_Adap!F$44,Example_6_No_Adap!$E$11:$AR$11,0))</f>
        <v>0.562677845126899</v>
      </c>
      <c r="G47" s="1" cm="1">
        <f t="array" ref="G47">INDEX(Example_6_No_Adap!$E$12:$AR$119,MATCH(Analysis_6_No_Adap!$C47,Example_6_No_Adap!$C$12:$C$119)+Analysis_6_No_Adap!$D47-COUNT($C$45:$C$53),MATCH(Analysis_6_No_Adap!G$44,Example_6_No_Adap!$E$11:$AR$11,0))</f>
        <v>680.21183508836498</v>
      </c>
      <c r="H47" s="1" cm="1">
        <f t="array" ref="H47">INDEX(Example_6_No_Adap!$E$12:$AR$119,MATCH(Analysis_6_No_Adap!$C47,Example_6_No_Adap!$C$12:$C$119)+Analysis_6_No_Adap!$D47-COUNT($C$45:$C$53),MATCH(Analysis_6_No_Adap!H$44,Example_6_No_Adap!$E$11:$AR$11,0))</f>
        <v>63.189497760919302</v>
      </c>
      <c r="I47" s="1" cm="1">
        <f t="array" ref="I47">INDEX(Example_6_No_Adap!$E$12:$AR$119,MATCH(Analysis_6_No_Adap!$C47,Example_6_No_Adap!$C$12:$C$119)+Analysis_6_No_Adap!$D47-COUNT($C$45:$C$53),MATCH(Analysis_6_No_Adap!I$44,Example_6_No_Adap!$E$11:$AR$11,0))</f>
        <v>1.47841323147269E-3</v>
      </c>
      <c r="J47" s="1" cm="1">
        <f t="array" ref="J47">INDEX(Example_6_No_Adap!$E$12:$AR$119,MATCH(Analysis_6_No_Adap!$C47,Example_6_No_Adap!$C$12:$C$119)+Analysis_6_No_Adap!$D47-COUNT($C$45:$C$53),MATCH(Analysis_6_No_Adap!J$44,Example_6_No_Adap!$E$11:$AR$11,0))</f>
        <v>1.47162233720968E-3</v>
      </c>
      <c r="P47" s="57">
        <f t="shared" ref="P47:P53" si="8">LOG(E46/E47)/LOG(2)</f>
        <v>-10.809455689732403</v>
      </c>
      <c r="Q47" s="57">
        <f t="shared" si="6"/>
        <v>-10.589081320391841</v>
      </c>
      <c r="R47" s="57">
        <f t="shared" si="6"/>
        <v>-3.9256056821328262</v>
      </c>
      <c r="S47" s="57">
        <f t="shared" si="6"/>
        <v>-2.195842717367023</v>
      </c>
      <c r="T47" s="57">
        <f t="shared" si="6"/>
        <v>8.8271023349551753E-2</v>
      </c>
      <c r="U47" s="57">
        <f t="shared" si="6"/>
        <v>0.13009291070387291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INDEX(Example_6_No_Adap!$E$12:$AR$119,MATCH(Analysis_6_No_Adap!$C48,Example_6_No_Adap!$C$12:$C$119)+Analysis_6_No_Adap!$D48-COUNT($C$45:$C$53),MATCH(Analysis_6_No_Adap!E$44,Example_6_No_Adap!$E$11:$AR$11,0))</f>
        <v>4.5472289361949398</v>
      </c>
      <c r="F48" s="1" cm="1">
        <f t="array" ref="F48">INDEX(Example_6_No_Adap!$E$12:$AR$119,MATCH(Analysis_6_No_Adap!$C48,Example_6_No_Adap!$C$12:$C$119)+Analysis_6_No_Adap!$D48-COUNT($C$45:$C$53),MATCH(Analysis_6_No_Adap!F$44,Example_6_No_Adap!$E$11:$AR$11,0))</f>
        <v>5.8126052871685596</v>
      </c>
      <c r="G48" s="1" cm="1">
        <f t="array" ref="G48">INDEX(Example_6_No_Adap!$E$12:$AR$119,MATCH(Analysis_6_No_Adap!$C48,Example_6_No_Adap!$C$12:$C$119)+Analysis_6_No_Adap!$D48-COUNT($C$45:$C$53),MATCH(Analysis_6_No_Adap!G$44,Example_6_No_Adap!$E$11:$AR$11,0))</f>
        <v>388.99522883593198</v>
      </c>
      <c r="H48" s="1" cm="1">
        <f t="array" ref="H48">INDEX(Example_6_No_Adap!$E$12:$AR$119,MATCH(Analysis_6_No_Adap!$C48,Example_6_No_Adap!$C$12:$C$119)+Analysis_6_No_Adap!$D48-COUNT($C$45:$C$53),MATCH(Analysis_6_No_Adap!H$44,Example_6_No_Adap!$E$11:$AR$11,0))</f>
        <v>181.75904111608</v>
      </c>
      <c r="I48" s="1" cm="1">
        <f t="array" ref="I48">INDEX(Example_6_No_Adap!$E$12:$AR$119,MATCH(Analysis_6_No_Adap!$C48,Example_6_No_Adap!$C$12:$C$119)+Analysis_6_No_Adap!$D48-COUNT($C$45:$C$53),MATCH(Analysis_6_No_Adap!I$44,Example_6_No_Adap!$E$11:$AR$11,0))</f>
        <v>1.4027996381190001E-3</v>
      </c>
      <c r="J48" s="1" cm="1">
        <f t="array" ref="J48">INDEX(Example_6_No_Adap!$E$12:$AR$119,MATCH(Analysis_6_No_Adap!$C48,Example_6_No_Adap!$C$12:$C$119)+Analysis_6_No_Adap!$D48-COUNT($C$45:$C$53),MATCH(Analysis_6_No_Adap!J$44,Example_6_No_Adap!$E$11:$AR$11,0))</f>
        <v>1.32974421102557E-3</v>
      </c>
      <c r="P48" s="57">
        <f t="shared" si="8"/>
        <v>-2.8617898386239791</v>
      </c>
      <c r="Q48" s="57">
        <f t="shared" si="6"/>
        <v>-3.3688038787729657</v>
      </c>
      <c r="R48" s="57">
        <f t="shared" si="6"/>
        <v>0.80623164773540357</v>
      </c>
      <c r="S48" s="57">
        <f t="shared" si="6"/>
        <v>-1.5242704247030963</v>
      </c>
      <c r="T48" s="57">
        <f t="shared" si="6"/>
        <v>7.57406101965694E-2</v>
      </c>
      <c r="U48" s="57">
        <f t="shared" si="6"/>
        <v>0.14625872345144408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INDEX(Example_6_No_Adap!$E$12:$AR$119,MATCH(Analysis_6_No_Adap!$C49,Example_6_No_Adap!$C$12:$C$119)+Analysis_6_No_Adap!$D49-COUNT($C$45:$C$53),MATCH(Analysis_6_No_Adap!E$44,Example_6_No_Adap!$E$11:$AR$11,0))</f>
        <v>14.8163913257312</v>
      </c>
      <c r="F49" s="1" cm="1">
        <f t="array" ref="F49">INDEX(Example_6_No_Adap!$E$12:$AR$119,MATCH(Analysis_6_No_Adap!$C49,Example_6_No_Adap!$C$12:$C$119)+Analysis_6_No_Adap!$D49-COUNT($C$45:$C$53),MATCH(Analysis_6_No_Adap!F$44,Example_6_No_Adap!$E$11:$AR$11,0))</f>
        <v>94.562366094014095</v>
      </c>
      <c r="G49" s="1" cm="1">
        <f t="array" ref="G49">INDEX(Example_6_No_Adap!$E$12:$AR$119,MATCH(Analysis_6_No_Adap!$C49,Example_6_No_Adap!$C$12:$C$119)+Analysis_6_No_Adap!$D49-COUNT($C$45:$C$53),MATCH(Analysis_6_No_Adap!G$44,Example_6_No_Adap!$E$11:$AR$11,0))</f>
        <v>2974.6216867360099</v>
      </c>
      <c r="H49" s="1" cm="1">
        <f t="array" ref="H49">INDEX(Example_6_No_Adap!$E$12:$AR$119,MATCH(Analysis_6_No_Adap!$C49,Example_6_No_Adap!$C$12:$C$119)+Analysis_6_No_Adap!$D49-COUNT($C$45:$C$53),MATCH(Analysis_6_No_Adap!H$44,Example_6_No_Adap!$E$11:$AR$11,0))</f>
        <v>3521.32172849484</v>
      </c>
      <c r="I49" s="1" cm="1">
        <f t="array" ref="I49">INDEX(Example_6_No_Adap!$E$12:$AR$119,MATCH(Analysis_6_No_Adap!$C49,Example_6_No_Adap!$C$12:$C$119)+Analysis_6_No_Adap!$D49-COUNT($C$45:$C$53),MATCH(Analysis_6_No_Adap!I$44,Example_6_No_Adap!$E$11:$AR$11,0))</f>
        <v>1.28965615034081E-3</v>
      </c>
      <c r="J49" s="1" cm="1">
        <f t="array" ref="J49">INDEX(Example_6_No_Adap!$E$12:$AR$119,MATCH(Analysis_6_No_Adap!$C49,Example_6_No_Adap!$C$12:$C$119)+Analysis_6_No_Adap!$D49-COUNT($C$45:$C$53),MATCH(Analysis_6_No_Adap!J$44,Example_6_No_Adap!$E$11:$AR$11,0))</f>
        <v>1.11591279274527E-3</v>
      </c>
      <c r="P49" s="57">
        <f t="shared" si="8"/>
        <v>-1.7041345628138804</v>
      </c>
      <c r="Q49" s="57">
        <f t="shared" si="6"/>
        <v>-4.0240092855393872</v>
      </c>
      <c r="R49" s="57">
        <f t="shared" si="6"/>
        <v>-2.9348818324385251</v>
      </c>
      <c r="S49" s="57">
        <f t="shared" si="6"/>
        <v>-4.2760180122195983</v>
      </c>
      <c r="T49" s="57">
        <f t="shared" si="6"/>
        <v>0.12132249968333093</v>
      </c>
      <c r="U49" s="57">
        <f t="shared" si="6"/>
        <v>0.25292446959688131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INDEX(Example_6_No_Adap!$E$12:$AR$119,MATCH(Analysis_6_No_Adap!$C50,Example_6_No_Adap!$C$12:$C$119)+Analysis_6_No_Adap!$D50-COUNT($C$45:$C$53),MATCH(Analysis_6_No_Adap!E$44,Example_6_No_Adap!$E$11:$AR$11,0))</f>
        <v>3.4360698293147198</v>
      </c>
      <c r="F50" s="1" cm="1">
        <f t="array" ref="F50">INDEX(Example_6_No_Adap!$E$12:$AR$119,MATCH(Analysis_6_No_Adap!$C50,Example_6_No_Adap!$C$12:$C$119)+Analysis_6_No_Adap!$D50-COUNT($C$45:$C$53),MATCH(Analysis_6_No_Adap!F$44,Example_6_No_Adap!$E$11:$AR$11,0))</f>
        <v>528.31244557331695</v>
      </c>
      <c r="G50" s="1" cm="1">
        <f t="array" ref="G50">INDEX(Example_6_No_Adap!$E$12:$AR$119,MATCH(Analysis_6_No_Adap!$C50,Example_6_No_Adap!$C$12:$C$119)+Analysis_6_No_Adap!$D50-COUNT($C$45:$C$53),MATCH(Analysis_6_No_Adap!G$44,Example_6_No_Adap!$E$11:$AR$11,0))</f>
        <v>2747.2874822058998</v>
      </c>
      <c r="H50" s="1" cm="1">
        <f t="array" ref="H50">INDEX(Example_6_No_Adap!$E$12:$AR$119,MATCH(Analysis_6_No_Adap!$C50,Example_6_No_Adap!$C$12:$C$119)+Analysis_6_No_Adap!$D50-COUNT($C$45:$C$53),MATCH(Analysis_6_No_Adap!H$44,Example_6_No_Adap!$E$11:$AR$11,0))</f>
        <v>42711.594191079297</v>
      </c>
      <c r="I50" s="1" cm="1">
        <f t="array" ref="I50">INDEX(Example_6_No_Adap!$E$12:$AR$119,MATCH(Analysis_6_No_Adap!$C50,Example_6_No_Adap!$C$12:$C$119)+Analysis_6_No_Adap!$D50-COUNT($C$45:$C$53),MATCH(Analysis_6_No_Adap!I$44,Example_6_No_Adap!$E$11:$AR$11,0))</f>
        <v>1.1143911086440601E-3</v>
      </c>
      <c r="J50" s="1" cm="1">
        <f t="array" ref="J50">INDEX(Example_6_No_Adap!$E$12:$AR$119,MATCH(Analysis_6_No_Adap!$C50,Example_6_No_Adap!$C$12:$C$119)+Analysis_6_No_Adap!$D50-COUNT($C$45:$C$53),MATCH(Analysis_6_No_Adap!J$44,Example_6_No_Adap!$E$11:$AR$11,0))</f>
        <v>8.1449242885013595E-4</v>
      </c>
      <c r="P50" s="57">
        <f t="shared" si="8"/>
        <v>2.1083628472414784</v>
      </c>
      <c r="Q50" s="57">
        <f t="shared" si="6"/>
        <v>-2.4820533566765755</v>
      </c>
      <c r="R50" s="57">
        <f t="shared" si="6"/>
        <v>0.11469831261026106</v>
      </c>
      <c r="S50" s="57">
        <f t="shared" si="6"/>
        <v>-3.6004387955591697</v>
      </c>
      <c r="T50" s="57">
        <f t="shared" si="6"/>
        <v>0.21073081153331844</v>
      </c>
      <c r="U50" s="57">
        <f t="shared" si="6"/>
        <v>0.45425109338322867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INDEX(Example_6_No_Adap!$E$12:$AR$119,MATCH(Analysis_6_No_Adap!$C51,Example_6_No_Adap!$C$12:$C$119)+Analysis_6_No_Adap!$D51-COUNT($C$45:$C$53),MATCH(Analysis_6_No_Adap!E$44,Example_6_No_Adap!$E$11:$AR$11,0))</f>
        <v>3.9697121981484602</v>
      </c>
      <c r="F51" s="1" cm="1">
        <f t="array" ref="F51">INDEX(Example_6_No_Adap!$E$12:$AR$119,MATCH(Analysis_6_No_Adap!$C51,Example_6_No_Adap!$C$12:$C$119)+Analysis_6_No_Adap!$D51-COUNT($C$45:$C$53),MATCH(Analysis_6_No_Adap!F$44,Example_6_No_Adap!$E$11:$AR$11,0))</f>
        <v>6080.0001078761497</v>
      </c>
      <c r="G51" s="1" cm="1">
        <f t="array" ref="G51">INDEX(Example_6_No_Adap!$E$12:$AR$119,MATCH(Analysis_6_No_Adap!$C51,Example_6_No_Adap!$C$12:$C$119)+Analysis_6_No_Adap!$D51-COUNT($C$45:$C$53),MATCH(Analysis_6_No_Adap!G$44,Example_6_No_Adap!$E$11:$AR$11,0))</f>
        <v>4721.6448483289996</v>
      </c>
      <c r="H51" s="1" cm="1">
        <f t="array" ref="H51">INDEX(Example_6_No_Adap!$E$12:$AR$119,MATCH(Analysis_6_No_Adap!$C51,Example_6_No_Adap!$C$12:$C$119)+Analysis_6_No_Adap!$D51-COUNT($C$45:$C$53),MATCH(Analysis_6_No_Adap!H$44,Example_6_No_Adap!$E$11:$AR$11,0))</f>
        <v>2007520.0491899401</v>
      </c>
      <c r="I51" s="1" cm="1">
        <f t="array" ref="I51">INDEX(Example_6_No_Adap!$E$12:$AR$119,MATCH(Analysis_6_No_Adap!$C51,Example_6_No_Adap!$C$12:$C$119)+Analysis_6_No_Adap!$D51-COUNT($C$45:$C$53),MATCH(Analysis_6_No_Adap!I$44,Example_6_No_Adap!$E$11:$AR$11,0))</f>
        <v>8.8059803614856701E-4</v>
      </c>
      <c r="J51" s="1" cm="1">
        <f t="array" ref="J51">INDEX(Example_6_No_Adap!$E$12:$AR$119,MATCH(Analysis_6_No_Adap!$C51,Example_6_No_Adap!$C$12:$C$119)+Analysis_6_No_Adap!$D51-COUNT($C$45:$C$53),MATCH(Analysis_6_No_Adap!J$44,Example_6_No_Adap!$E$11:$AR$11,0))</f>
        <v>4.8080974140928001E-4</v>
      </c>
      <c r="P51" s="57">
        <f t="shared" si="8"/>
        <v>-0.20827506074449298</v>
      </c>
      <c r="Q51" s="57">
        <f t="shared" si="6"/>
        <v>-3.5246080479763879</v>
      </c>
      <c r="R51" s="57">
        <f t="shared" si="6"/>
        <v>-0.78128164422498214</v>
      </c>
      <c r="S51" s="57">
        <f t="shared" si="6"/>
        <v>-5.55464283891755</v>
      </c>
      <c r="T51" s="57">
        <f t="shared" si="6"/>
        <v>0.33970012032584579</v>
      </c>
      <c r="U51" s="57">
        <f t="shared" si="6"/>
        <v>0.76043516221990093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INDEX(Example_6_No_Adap!$E$12:$AR$119,MATCH(Analysis_6_No_Adap!$C52,Example_6_No_Adap!$C$12:$C$119)+Analysis_6_No_Adap!$D52-COUNT($C$45:$C$53),MATCH(Analysis_6_No_Adap!E$44,Example_6_No_Adap!$E$11:$AR$11,0))</f>
        <v>28.460940321379301</v>
      </c>
      <c r="F52" s="1" cm="1">
        <f t="array" ref="F52">INDEX(Example_6_No_Adap!$E$12:$AR$119,MATCH(Analysis_6_No_Adap!$C52,Example_6_No_Adap!$C$12:$C$119)+Analysis_6_No_Adap!$D52-COUNT($C$45:$C$53),MATCH(Analysis_6_No_Adap!F$44,Example_6_No_Adap!$E$11:$AR$11,0))</f>
        <v>96406.281195844305</v>
      </c>
      <c r="G52" s="1" cm="1">
        <f t="array" ref="G52">INDEX(Example_6_No_Adap!$E$12:$AR$119,MATCH(Analysis_6_No_Adap!$C52,Example_6_No_Adap!$C$12:$C$119)+Analysis_6_No_Adap!$D52-COUNT($C$45:$C$53),MATCH(Analysis_6_No_Adap!G$44,Example_6_No_Adap!$E$11:$AR$11,0))</f>
        <v>9573.0685934778903</v>
      </c>
      <c r="H52" s="1" cm="1">
        <f t="array" ref="H52">INDEX(Example_6_No_Adap!$E$12:$AR$119,MATCH(Analysis_6_No_Adap!$C52,Example_6_No_Adap!$C$12:$C$119)+Analysis_6_No_Adap!$D52-COUNT($C$45:$C$53),MATCH(Analysis_6_No_Adap!H$44,Example_6_No_Adap!$E$11:$AR$11,0))</f>
        <v>283872498.87868398</v>
      </c>
      <c r="I52" s="1" cm="1">
        <f t="array" ref="I52">INDEX(Example_6_No_Adap!$E$12:$AR$119,MATCH(Analysis_6_No_Adap!$C52,Example_6_No_Adap!$C$12:$C$119)+Analysis_6_No_Adap!$D52-COUNT($C$45:$C$53),MATCH(Analysis_6_No_Adap!I$44,Example_6_No_Adap!$E$11:$AR$11,0))</f>
        <v>6.2889630406807995E-4</v>
      </c>
      <c r="J52" s="1" cm="1">
        <f t="array" ref="J52">INDEX(Example_6_No_Adap!$E$12:$AR$119,MATCH(Analysis_6_No_Adap!$C52,Example_6_No_Adap!$C$12:$C$119)+Analysis_6_No_Adap!$D52-COUNT($C$45:$C$53),MATCH(Analysis_6_No_Adap!J$44,Example_6_No_Adap!$E$11:$AR$11,0))</f>
        <v>2.2762787929586601E-4</v>
      </c>
      <c r="P52" s="57">
        <f t="shared" si="8"/>
        <v>-2.8418770061607495</v>
      </c>
      <c r="Q52" s="57">
        <f t="shared" si="6"/>
        <v>-3.9869838916082974</v>
      </c>
      <c r="R52" s="57">
        <f t="shared" si="6"/>
        <v>-1.0196919173323982</v>
      </c>
      <c r="S52" s="57">
        <f t="shared" si="6"/>
        <v>-7.1436848835071691</v>
      </c>
      <c r="T52" s="57">
        <f t="shared" si="6"/>
        <v>0.48566146977029834</v>
      </c>
      <c r="U52" s="57">
        <f t="shared" si="6"/>
        <v>1.0787888597961595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INDEX(Example_6_No_Adap!$E$12:$AR$119,MATCH(Analysis_6_No_Adap!$C53,Example_6_No_Adap!$C$12:$C$119)+Analysis_6_No_Adap!$D53-COUNT($C$45:$C$53),MATCH(Analysis_6_No_Adap!E$44,Example_6_No_Adap!$E$11:$AR$11,0))</f>
        <v>23.549389544920501</v>
      </c>
      <c r="F53" s="1" cm="1">
        <f t="array" ref="F53">INDEX(Example_6_No_Adap!$E$12:$AR$119,MATCH(Analysis_6_No_Adap!$C53,Example_6_No_Adap!$C$12:$C$119)+Analysis_6_No_Adap!$D53-COUNT($C$45:$C$53),MATCH(Analysis_6_No_Adap!F$44,Example_6_No_Adap!$E$11:$AR$11,0))</f>
        <v>3473769.3124559899</v>
      </c>
      <c r="G53" s="1" cm="1">
        <f t="array" ref="G53">INDEX(Example_6_No_Adap!$E$12:$AR$119,MATCH(Analysis_6_No_Adap!$C53,Example_6_No_Adap!$C$12:$C$119)+Analysis_6_No_Adap!$D53-COUNT($C$45:$C$53),MATCH(Analysis_6_No_Adap!G$44,Example_6_No_Adap!$E$11:$AR$11,0))</f>
        <v>7109.1582171375503</v>
      </c>
      <c r="H53" s="1" cm="1">
        <f t="array" ref="H53">INDEX(Example_6_No_Adap!$E$12:$AR$119,MATCH(Analysis_6_No_Adap!$C53,Example_6_No_Adap!$C$12:$C$119)+Analysis_6_No_Adap!$D53-COUNT($C$45:$C$53),MATCH(Analysis_6_No_Adap!H$44,Example_6_No_Adap!$E$11:$AR$11,0))</f>
        <v>12642607890.7281</v>
      </c>
      <c r="I53" s="1" cm="1">
        <f t="array" ref="I53">INDEX(Example_6_No_Adap!$E$12:$AR$119,MATCH(Analysis_6_No_Adap!$C53,Example_6_No_Adap!$C$12:$C$119)+Analysis_6_No_Adap!$D53-COUNT($C$45:$C$53),MATCH(Analysis_6_No_Adap!I$44,Example_6_No_Adap!$E$11:$AR$11,0))</f>
        <v>4.1395684468770199E-4</v>
      </c>
      <c r="J53" s="1" cm="1">
        <f t="array" ref="J53">INDEX(Example_6_No_Adap!$E$12:$AR$119,MATCH(Analysis_6_No_Adap!$C53,Example_6_No_Adap!$C$12:$C$119)+Analysis_6_No_Adap!$D53-COUNT($C$45:$C$53),MATCH(Analysis_6_No_Adap!J$44,Example_6_No_Adap!$E$11:$AR$11,0))</f>
        <v>1.12628291984135E-4</v>
      </c>
      <c r="P53" s="57">
        <f t="shared" si="8"/>
        <v>0.2732936655682856</v>
      </c>
      <c r="Q53" s="57">
        <f t="shared" si="6"/>
        <v>-5.1712309939134524</v>
      </c>
      <c r="R53" s="57">
        <f t="shared" si="6"/>
        <v>0.42930270366627932</v>
      </c>
      <c r="S53" s="57">
        <f t="shared" si="6"/>
        <v>-5.4769071902999693</v>
      </c>
      <c r="T53" s="57">
        <f t="shared" si="6"/>
        <v>0.60334178358404555</v>
      </c>
      <c r="U53" s="57">
        <f t="shared" si="6"/>
        <v>1.0151079913353758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INDEX(Example_6_No_Adap!$E$12:$AR$119,MATCH(Analysis_6_No_Adap!$C57,Example_6_No_Adap!$C$12:$C$119)+Analysis_6_No_Adap!$D57-COUNT($C$57:$C$65),MATCH(Analysis_6_No_Adap!E$56,Example_6_No_Adap!$E$11:$AR$11,0))</f>
        <v>2.12337719508819E-2</v>
      </c>
      <c r="F57" s="1" cm="1">
        <f t="array" ref="F57">INDEX(Example_6_No_Adap!$E$12:$AR$119,MATCH(Analysis_6_No_Adap!$C57,Example_6_No_Adap!$C$12:$C$119)+Analysis_6_No_Adap!$D57-COUNT($C$57:$C$65),MATCH(Analysis_6_No_Adap!F$56,Example_6_No_Adap!$E$11:$AR$11,0))</f>
        <v>2.12337719508819E-2</v>
      </c>
      <c r="G57" s="1" cm="1">
        <f t="array" ref="G57">INDEX(Example_6_No_Adap!$E$12:$AR$119,MATCH(Analysis_6_No_Adap!$C57,Example_6_No_Adap!$C$12:$C$119)+Analysis_6_No_Adap!$D57-COUNT($C$57:$C$65),MATCH(Analysis_6_No_Adap!G$56,Example_6_No_Adap!$E$11:$AR$11,0))</f>
        <v>2.1233771950882E-2</v>
      </c>
      <c r="H57" s="1" cm="1">
        <f t="array" ref="H57">INDEX(Example_6_No_Adap!$E$12:$AR$119,MATCH(Analysis_6_No_Adap!$C57,Example_6_No_Adap!$C$12:$C$119)+Analysis_6_No_Adap!$D57-COUNT($C$57:$C$65),MATCH(Analysis_6_No_Adap!H$56,Example_6_No_Adap!$E$11:$AR$11,0))</f>
        <v>2.1233771950882E-2</v>
      </c>
      <c r="I57" s="1" cm="1">
        <f t="array" ref="I57">INDEX(Example_6_No_Adap!$E$12:$AR$119,MATCH(Analysis_6_No_Adap!$C57,Example_6_No_Adap!$C$12:$C$119)+Analysis_6_No_Adap!$D57-COUNT($C$57:$C$65),MATCH(Analysis_6_No_Adap!I$56,Example_6_No_Adap!$E$11:$AR$11,0))</f>
        <v>2.12337720389516E-2</v>
      </c>
      <c r="J57" s="1" cm="1">
        <f t="array" ref="J57">INDEX(Example_6_No_Adap!$E$12:$AR$119,MATCH(Analysis_6_No_Adap!$C57,Example_6_No_Adap!$C$12:$C$119)+Analysis_6_No_Adap!$D57-COUNT($C$57:$C$65),MATCH(Analysis_6_No_Adap!J$56,Example_6_No_Adap!$E$11:$AR$11,0))</f>
        <v>2.12337720389516E-2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INDEX(Example_6_No_Adap!$E$12:$AR$119,MATCH(Analysis_6_No_Adap!$C58,Example_6_No_Adap!$C$12:$C$119)+Analysis_6_No_Adap!$D58-COUNT($C$57:$C$65),MATCH(Analysis_6_No_Adap!E$56,Example_6_No_Adap!$E$11:$AR$11,0))</f>
        <v>1.2795447895482799E-3</v>
      </c>
      <c r="F58" s="1" cm="1">
        <f t="array" ref="F58">INDEX(Example_6_No_Adap!$E$12:$AR$119,MATCH(Analysis_6_No_Adap!$C58,Example_6_No_Adap!$C$12:$C$119)+Analysis_6_No_Adap!$D58-COUNT($C$57:$C$65),MATCH(Analysis_6_No_Adap!F$56,Example_6_No_Adap!$E$11:$AR$11,0))</f>
        <v>1.2795447895476699E-3</v>
      </c>
      <c r="G58" s="1" cm="1">
        <f t="array" ref="G58">INDEX(Example_6_No_Adap!$E$12:$AR$119,MATCH(Analysis_6_No_Adap!$C58,Example_6_No_Adap!$C$12:$C$119)+Analysis_6_No_Adap!$D58-COUNT($C$57:$C$65),MATCH(Analysis_6_No_Adap!G$56,Example_6_No_Adap!$E$11:$AR$11,0))</f>
        <v>1.27954478954284E-3</v>
      </c>
      <c r="H58" s="1" cm="1">
        <f t="array" ref="H58">INDEX(Example_6_No_Adap!$E$12:$AR$119,MATCH(Analysis_6_No_Adap!$C58,Example_6_No_Adap!$C$12:$C$119)+Analysis_6_No_Adap!$D58-COUNT($C$57:$C$65),MATCH(Analysis_6_No_Adap!H$56,Example_6_No_Adap!$E$11:$AR$11,0))</f>
        <v>1.27954478956033E-3</v>
      </c>
      <c r="I58" s="1" cm="1">
        <f t="array" ref="I58">INDEX(Example_6_No_Adap!$E$12:$AR$119,MATCH(Analysis_6_No_Adap!$C58,Example_6_No_Adap!$C$12:$C$119)+Analysis_6_No_Adap!$D58-COUNT($C$57:$C$65),MATCH(Analysis_6_No_Adap!I$56,Example_6_No_Adap!$E$11:$AR$11,0))</f>
        <v>1.2795474522775401E-3</v>
      </c>
      <c r="J58" s="1" cm="1">
        <f t="array" ref="J58">INDEX(Example_6_No_Adap!$E$12:$AR$119,MATCH(Analysis_6_No_Adap!$C58,Example_6_No_Adap!$C$12:$C$119)+Analysis_6_No_Adap!$D58-COUNT($C$57:$C$65),MATCH(Analysis_6_No_Adap!J$56,Example_6_No_Adap!$E$11:$AR$11,0))</f>
        <v>1.2795474465561701E-3</v>
      </c>
      <c r="P58" s="57">
        <f>LOG(E57/E58)/LOG(2)</f>
        <v>4.0526581193638336</v>
      </c>
      <c r="Q58" s="57">
        <f t="shared" ref="Q58:U65" si="10">LOG(F57/F58)/LOG(2)</f>
        <v>4.052658119364521</v>
      </c>
      <c r="R58" s="57">
        <f t="shared" si="10"/>
        <v>4.0526581193699736</v>
      </c>
      <c r="S58" s="57">
        <f t="shared" si="10"/>
        <v>4.0526581193502533</v>
      </c>
      <c r="T58" s="57">
        <f t="shared" si="10"/>
        <v>4.0526551231062191</v>
      </c>
      <c r="U58" s="57">
        <f t="shared" si="10"/>
        <v>4.0526551295570883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INDEX(Example_6_No_Adap!$E$12:$AR$119,MATCH(Analysis_6_No_Adap!$C59,Example_6_No_Adap!$C$12:$C$119)+Analysis_6_No_Adap!$D59-COUNT($C$57:$C$65),MATCH(Analysis_6_No_Adap!E$56,Example_6_No_Adap!$E$11:$AR$11,0))</f>
        <v>1.8692737172032501E-6</v>
      </c>
      <c r="F59" s="1" cm="1">
        <f t="array" ref="F59">INDEX(Example_6_No_Adap!$E$12:$AR$119,MATCH(Analysis_6_No_Adap!$C59,Example_6_No_Adap!$C$12:$C$119)+Analysis_6_No_Adap!$D59-COUNT($C$57:$C$65),MATCH(Analysis_6_No_Adap!F$56,Example_6_No_Adap!$E$11:$AR$11,0))</f>
        <v>1.8692730769376301E-6</v>
      </c>
      <c r="G59" s="1" cm="1">
        <f t="array" ref="G59">INDEX(Example_6_No_Adap!$E$12:$AR$119,MATCH(Analysis_6_No_Adap!$C59,Example_6_No_Adap!$C$12:$C$119)+Analysis_6_No_Adap!$D59-COUNT($C$57:$C$65),MATCH(Analysis_6_No_Adap!G$56,Example_6_No_Adap!$E$11:$AR$11,0))</f>
        <v>2.2773958558430802E-6</v>
      </c>
      <c r="H59" s="1" cm="1">
        <f t="array" ref="H59">INDEX(Example_6_No_Adap!$E$12:$AR$119,MATCH(Analysis_6_No_Adap!$C59,Example_6_No_Adap!$C$12:$C$119)+Analysis_6_No_Adap!$D59-COUNT($C$57:$C$65),MATCH(Analysis_6_No_Adap!H$56,Example_6_No_Adap!$E$11:$AR$11,0))</f>
        <v>1.92608924509674E-6</v>
      </c>
      <c r="I59" s="1" cm="1">
        <f t="array" ref="I59">INDEX(Example_6_No_Adap!$E$12:$AR$119,MATCH(Analysis_6_No_Adap!$C59,Example_6_No_Adap!$C$12:$C$119)+Analysis_6_No_Adap!$D59-COUNT($C$57:$C$65),MATCH(Analysis_6_No_Adap!I$56,Example_6_No_Adap!$E$11:$AR$11,0))</f>
        <v>4.6082788249246498E-6</v>
      </c>
      <c r="J59" s="1" cm="1">
        <f t="array" ref="J59">INDEX(Example_6_No_Adap!$E$12:$AR$119,MATCH(Analysis_6_No_Adap!$C59,Example_6_No_Adap!$C$12:$C$119)+Analysis_6_No_Adap!$D59-COUNT($C$57:$C$65),MATCH(Analysis_6_No_Adap!J$56,Example_6_No_Adap!$E$11:$AR$11,0))</f>
        <v>4.6080436877371503E-6</v>
      </c>
      <c r="P59" s="57">
        <f t="shared" ref="P59:P65" si="12">LOG(E58/E59)/LOG(2)</f>
        <v>9.4189370954652176</v>
      </c>
      <c r="Q59" s="57">
        <f t="shared" si="10"/>
        <v>9.4189375896180518</v>
      </c>
      <c r="R59" s="57">
        <f t="shared" si="10"/>
        <v>9.1340298515995286</v>
      </c>
      <c r="S59" s="57">
        <f t="shared" si="10"/>
        <v>9.3757403816240821</v>
      </c>
      <c r="T59" s="57">
        <f t="shared" si="10"/>
        <v>8.1171899256684927</v>
      </c>
      <c r="U59" s="57">
        <f t="shared" si="10"/>
        <v>8.1172635345352173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INDEX(Example_6_No_Adap!$E$12:$AR$119,MATCH(Analysis_6_No_Adap!$C60,Example_6_No_Adap!$C$12:$C$119)+Analysis_6_No_Adap!$D60-COUNT($C$57:$C$65),MATCH(Analysis_6_No_Adap!E$56,Example_6_No_Adap!$E$11:$AR$11,0))</f>
        <v>5.8805117719718003E-8</v>
      </c>
      <c r="F60" s="1" cm="1">
        <f t="array" ref="F60">INDEX(Example_6_No_Adap!$E$12:$AR$119,MATCH(Analysis_6_No_Adap!$C60,Example_6_No_Adap!$C$12:$C$119)+Analysis_6_No_Adap!$D60-COUNT($C$57:$C$65),MATCH(Analysis_6_No_Adap!F$56,Example_6_No_Adap!$E$11:$AR$11,0))</f>
        <v>6.0818815650343096E-8</v>
      </c>
      <c r="G60" s="1" cm="1">
        <f t="array" ref="G60">INDEX(Example_6_No_Adap!$E$12:$AR$119,MATCH(Analysis_6_No_Adap!$C60,Example_6_No_Adap!$C$12:$C$119)+Analysis_6_No_Adap!$D60-COUNT($C$57:$C$65),MATCH(Analysis_6_No_Adap!G$56,Example_6_No_Adap!$E$11:$AR$11,0))</f>
        <v>0.255570182246388</v>
      </c>
      <c r="H60" s="1" cm="1">
        <f t="array" ref="H60">INDEX(Example_6_No_Adap!$E$12:$AR$119,MATCH(Analysis_6_No_Adap!$C60,Example_6_No_Adap!$C$12:$C$119)+Analysis_6_No_Adap!$D60-COUNT($C$57:$C$65),MATCH(Analysis_6_No_Adap!H$56,Example_6_No_Adap!$E$11:$AR$11,0))</f>
        <v>1.26002129614389E-4</v>
      </c>
      <c r="I60" s="1" cm="1">
        <f t="array" ref="I60">INDEX(Example_6_No_Adap!$E$12:$AR$119,MATCH(Analysis_6_No_Adap!$C60,Example_6_No_Adap!$C$12:$C$119)+Analysis_6_No_Adap!$D60-COUNT($C$57:$C$65),MATCH(Analysis_6_No_Adap!I$56,Example_6_No_Adap!$E$11:$AR$11,0))</f>
        <v>5.1171940412819705E-7</v>
      </c>
      <c r="J60" s="1" cm="1">
        <f t="array" ref="J60">INDEX(Example_6_No_Adap!$E$12:$AR$119,MATCH(Analysis_6_No_Adap!$C60,Example_6_No_Adap!$C$12:$C$119)+Analysis_6_No_Adap!$D60-COUNT($C$57:$C$65),MATCH(Analysis_6_No_Adap!J$56,Example_6_No_Adap!$E$11:$AR$11,0))</f>
        <v>4.1291050345559899E-7</v>
      </c>
      <c r="P60" s="57">
        <f t="shared" si="12"/>
        <v>4.9903923116640101</v>
      </c>
      <c r="Q60" s="57">
        <f t="shared" si="10"/>
        <v>4.9418158111331953</v>
      </c>
      <c r="R60" s="57">
        <f t="shared" si="10"/>
        <v>-16.775974917338484</v>
      </c>
      <c r="S60" s="57">
        <f t="shared" si="10"/>
        <v>-6.0316297554760565</v>
      </c>
      <c r="T60" s="57">
        <f t="shared" si="10"/>
        <v>3.1708031642740671</v>
      </c>
      <c r="U60" s="57">
        <f t="shared" si="10"/>
        <v>3.4802533718798441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INDEX(Example_6_No_Adap!$E$12:$AR$119,MATCH(Analysis_6_No_Adap!$C61,Example_6_No_Adap!$C$12:$C$119)+Analysis_6_No_Adap!$D61-COUNT($C$57:$C$65),MATCH(Analysis_6_No_Adap!E$56,Example_6_No_Adap!$E$11:$AR$11,0))</f>
        <v>4.9263849270786398E-7</v>
      </c>
      <c r="F61" s="1" cm="1">
        <f t="array" ref="F61">INDEX(Example_6_No_Adap!$E$12:$AR$119,MATCH(Analysis_6_No_Adap!$C61,Example_6_No_Adap!$C$12:$C$119)+Analysis_6_No_Adap!$D61-COUNT($C$57:$C$65),MATCH(Analysis_6_No_Adap!F$56,Example_6_No_Adap!$E$11:$AR$11,0))</f>
        <v>1.7756841191873799E-7</v>
      </c>
      <c r="G61" s="1" cm="1">
        <f t="array" ref="G61">INDEX(Example_6_No_Adap!$E$12:$AR$119,MATCH(Analysis_6_No_Adap!$C61,Example_6_No_Adap!$C$12:$C$119)+Analysis_6_No_Adap!$D61-COUNT($C$57:$C$65),MATCH(Analysis_6_No_Adap!G$56,Example_6_No_Adap!$E$11:$AR$11,0))</f>
        <v>2.5165996600420502</v>
      </c>
      <c r="H61" s="1" cm="1">
        <f t="array" ref="H61">INDEX(Example_6_No_Adap!$E$12:$AR$119,MATCH(Analysis_6_No_Adap!$C61,Example_6_No_Adap!$C$12:$C$119)+Analysis_6_No_Adap!$D61-COUNT($C$57:$C$65),MATCH(Analysis_6_No_Adap!H$56,Example_6_No_Adap!$E$11:$AR$11,0))</f>
        <v>1.3563918337801701E-3</v>
      </c>
      <c r="I61" s="1" cm="1">
        <f t="array" ref="I61">INDEX(Example_6_No_Adap!$E$12:$AR$119,MATCH(Analysis_6_No_Adap!$C61,Example_6_No_Adap!$C$12:$C$119)+Analysis_6_No_Adap!$D61-COUNT($C$57:$C$65),MATCH(Analysis_6_No_Adap!I$56,Example_6_No_Adap!$E$11:$AR$11,0))</f>
        <v>1.7873777374832801E-7</v>
      </c>
      <c r="J61" s="1" cm="1">
        <f t="array" ref="J61">INDEX(Example_6_No_Adap!$E$12:$AR$119,MATCH(Analysis_6_No_Adap!$C61,Example_6_No_Adap!$C$12:$C$119)+Analysis_6_No_Adap!$D61-COUNT($C$57:$C$65),MATCH(Analysis_6_No_Adap!J$56,Example_6_No_Adap!$E$11:$AR$11,0))</f>
        <v>1.48338329730713E-7</v>
      </c>
      <c r="P61" s="57">
        <f t="shared" si="12"/>
        <v>-3.0665157371999001</v>
      </c>
      <c r="Q61" s="57">
        <f t="shared" si="10"/>
        <v>-1.5457853323812334</v>
      </c>
      <c r="R61" s="57">
        <f t="shared" si="10"/>
        <v>-3.2996843013970989</v>
      </c>
      <c r="S61" s="57">
        <f t="shared" si="10"/>
        <v>-3.428253981057142</v>
      </c>
      <c r="T61" s="57">
        <f t="shared" si="10"/>
        <v>1.5175083804357947</v>
      </c>
      <c r="U61" s="57">
        <f t="shared" si="10"/>
        <v>1.4769376880218521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INDEX(Example_6_No_Adap!$E$12:$AR$119,MATCH(Analysis_6_No_Adap!$C62,Example_6_No_Adap!$C$12:$C$119)+Analysis_6_No_Adap!$D62-COUNT($C$57:$C$65),MATCH(Analysis_6_No_Adap!E$56,Example_6_No_Adap!$E$11:$AR$11,0))</f>
        <v>9.8440574585606489E-7</v>
      </c>
      <c r="F62" s="1" cm="1">
        <f t="array" ref="F62">INDEX(Example_6_No_Adap!$E$12:$AR$119,MATCH(Analysis_6_No_Adap!$C62,Example_6_No_Adap!$C$12:$C$119)+Analysis_6_No_Adap!$D62-COUNT($C$57:$C$65),MATCH(Analysis_6_No_Adap!F$56,Example_6_No_Adap!$E$11:$AR$11,0))</f>
        <v>1.98573704943139E-6</v>
      </c>
      <c r="G62" s="1" cm="1">
        <f t="array" ref="G62">INDEX(Example_6_No_Adap!$E$12:$AR$119,MATCH(Analysis_6_No_Adap!$C62,Example_6_No_Adap!$C$12:$C$119)+Analysis_6_No_Adap!$D62-COUNT($C$57:$C$65),MATCH(Analysis_6_No_Adap!G$56,Example_6_No_Adap!$E$11:$AR$11,0))</f>
        <v>30.5040679813232</v>
      </c>
      <c r="H62" s="1" cm="1">
        <f t="array" ref="H62">INDEX(Example_6_No_Adap!$E$12:$AR$119,MATCH(Analysis_6_No_Adap!$C62,Example_6_No_Adap!$C$12:$C$119)+Analysis_6_No_Adap!$D62-COUNT($C$57:$C$65),MATCH(Analysis_6_No_Adap!H$56,Example_6_No_Adap!$E$11:$AR$11,0))</f>
        <v>0.18893150917930099</v>
      </c>
      <c r="I62" s="1" cm="1">
        <f t="array" ref="I62">INDEX(Example_6_No_Adap!$E$12:$AR$119,MATCH(Analysis_6_No_Adap!$C62,Example_6_No_Adap!$C$12:$C$119)+Analysis_6_No_Adap!$D62-COUNT($C$57:$C$65),MATCH(Analysis_6_No_Adap!I$56,Example_6_No_Adap!$E$11:$AR$11,0))</f>
        <v>1.3476719035177001E-7</v>
      </c>
      <c r="J62" s="1" cm="1">
        <f t="array" ref="J62">INDEX(Example_6_No_Adap!$E$12:$AR$119,MATCH(Analysis_6_No_Adap!$C62,Example_6_No_Adap!$C$12:$C$119)+Analysis_6_No_Adap!$D62-COUNT($C$57:$C$65),MATCH(Analysis_6_No_Adap!J$56,Example_6_No_Adap!$E$11:$AR$11,0))</f>
        <v>1.10398698183189E-7</v>
      </c>
      <c r="P62" s="57">
        <f t="shared" si="12"/>
        <v>-0.99872372026807166</v>
      </c>
      <c r="Q62" s="57">
        <f t="shared" si="10"/>
        <v>-3.4832277293095664</v>
      </c>
      <c r="R62" s="57">
        <f t="shared" si="10"/>
        <v>-3.5994540150207852</v>
      </c>
      <c r="S62" s="57">
        <f t="shared" si="10"/>
        <v>-7.1219455143111814</v>
      </c>
      <c r="T62" s="57">
        <f t="shared" si="10"/>
        <v>0.40737525118355916</v>
      </c>
      <c r="U62" s="57">
        <f t="shared" si="10"/>
        <v>0.42616826965310645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INDEX(Example_6_No_Adap!$E$12:$AR$119,MATCH(Analysis_6_No_Adap!$C63,Example_6_No_Adap!$C$12:$C$119)+Analysis_6_No_Adap!$D63-COUNT($C$57:$C$65),MATCH(Analysis_6_No_Adap!E$56,Example_6_No_Adap!$E$11:$AR$11,0))</f>
        <v>1.8944112070568E-6</v>
      </c>
      <c r="F63" s="1" cm="1">
        <f t="array" ref="F63">INDEX(Example_6_No_Adap!$E$12:$AR$119,MATCH(Analysis_6_No_Adap!$C63,Example_6_No_Adap!$C$12:$C$119)+Analysis_6_No_Adap!$D63-COUNT($C$57:$C$65),MATCH(Analysis_6_No_Adap!F$56,Example_6_No_Adap!$E$11:$AR$11,0))</f>
        <v>7.7227774359200904E-5</v>
      </c>
      <c r="G63" s="1" cm="1">
        <f t="array" ref="G63">INDEX(Example_6_No_Adap!$E$12:$AR$119,MATCH(Analysis_6_No_Adap!$C63,Example_6_No_Adap!$C$12:$C$119)+Analysis_6_No_Adap!$D63-COUNT($C$57:$C$65),MATCH(Analysis_6_No_Adap!G$56,Example_6_No_Adap!$E$11:$AR$11,0))</f>
        <v>44.857945913451402</v>
      </c>
      <c r="H63" s="1" cm="1">
        <f t="array" ref="H63">INDEX(Example_6_No_Adap!$E$12:$AR$119,MATCH(Analysis_6_No_Adap!$C63,Example_6_No_Adap!$C$12:$C$119)+Analysis_6_No_Adap!$D63-COUNT($C$57:$C$65),MATCH(Analysis_6_No_Adap!H$56,Example_6_No_Adap!$E$11:$AR$11,0))</f>
        <v>41.301553342732802</v>
      </c>
      <c r="I63" s="1" cm="1">
        <f t="array" ref="I63">INDEX(Example_6_No_Adap!$E$12:$AR$119,MATCH(Analysis_6_No_Adap!$C63,Example_6_No_Adap!$C$12:$C$119)+Analysis_6_No_Adap!$D63-COUNT($C$57:$C$65),MATCH(Analysis_6_No_Adap!I$56,Example_6_No_Adap!$E$11:$AR$11,0))</f>
        <v>1.3410308252748101E-7</v>
      </c>
      <c r="J63" s="1" cm="1">
        <f t="array" ref="J63">INDEX(Example_6_No_Adap!$E$12:$AR$119,MATCH(Analysis_6_No_Adap!$C63,Example_6_No_Adap!$C$12:$C$119)+Analysis_6_No_Adap!$D63-COUNT($C$57:$C$65),MATCH(Analysis_6_No_Adap!J$56,Example_6_No_Adap!$E$11:$AR$11,0))</f>
        <v>7.8596565700195203E-8</v>
      </c>
      <c r="P63" s="57">
        <f t="shared" si="12"/>
        <v>-0.94442453710747531</v>
      </c>
      <c r="Q63" s="57">
        <f t="shared" si="10"/>
        <v>-5.2813732952147241</v>
      </c>
      <c r="R63" s="57">
        <f t="shared" si="10"/>
        <v>-0.55636190823712905</v>
      </c>
      <c r="S63" s="57">
        <f t="shared" si="10"/>
        <v>-7.7721889036705072</v>
      </c>
      <c r="T63" s="57">
        <f t="shared" si="10"/>
        <v>7.1269092182522668E-3</v>
      </c>
      <c r="U63" s="57">
        <f t="shared" si="10"/>
        <v>0.49018498002288208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INDEX(Example_6_No_Adap!$E$12:$AR$119,MATCH(Analysis_6_No_Adap!$C64,Example_6_No_Adap!$C$12:$C$119)+Analysis_6_No_Adap!$D64-COUNT($C$57:$C$65),MATCH(Analysis_6_No_Adap!E$56,Example_6_No_Adap!$E$11:$AR$11,0))</f>
        <v>7.7183931257440698E-7</v>
      </c>
      <c r="F64" s="1" cm="1">
        <f t="array" ref="F64">INDEX(Example_6_No_Adap!$E$12:$AR$119,MATCH(Analysis_6_No_Adap!$C64,Example_6_No_Adap!$C$12:$C$119)+Analysis_6_No_Adap!$D64-COUNT($C$57:$C$65),MATCH(Analysis_6_No_Adap!F$56,Example_6_No_Adap!$E$11:$AR$11,0))</f>
        <v>4.8024947538516399E-4</v>
      </c>
      <c r="G64" s="1" cm="1">
        <f t="array" ref="G64">INDEX(Example_6_No_Adap!$E$12:$AR$119,MATCH(Analysis_6_No_Adap!$C64,Example_6_No_Adap!$C$12:$C$119)+Analysis_6_No_Adap!$D64-COUNT($C$57:$C$65),MATCH(Analysis_6_No_Adap!G$56,Example_6_No_Adap!$E$11:$AR$11,0))</f>
        <v>4.9339101395804699</v>
      </c>
      <c r="H64" s="1" cm="1">
        <f t="array" ref="H64">INDEX(Example_6_No_Adap!$E$12:$AR$119,MATCH(Analysis_6_No_Adap!$C64,Example_6_No_Adap!$C$12:$C$119)+Analysis_6_No_Adap!$D64-COUNT($C$57:$C$65),MATCH(Analysis_6_No_Adap!H$56,Example_6_No_Adap!$E$11:$AR$11,0))</f>
        <v>14621.242759062599</v>
      </c>
      <c r="I64" s="1" cm="1">
        <f t="array" ref="I64">INDEX(Example_6_No_Adap!$E$12:$AR$119,MATCH(Analysis_6_No_Adap!$C64,Example_6_No_Adap!$C$12:$C$119)+Analysis_6_No_Adap!$D64-COUNT($C$57:$C$65),MATCH(Analysis_6_No_Adap!I$56,Example_6_No_Adap!$E$11:$AR$11,0))</f>
        <v>1.6906748878664499E-7</v>
      </c>
      <c r="J64" s="1" cm="1">
        <f t="array" ref="J64">INDEX(Example_6_No_Adap!$E$12:$AR$119,MATCH(Analysis_6_No_Adap!$C64,Example_6_No_Adap!$C$12:$C$119)+Analysis_6_No_Adap!$D64-COUNT($C$57:$C$65),MATCH(Analysis_6_No_Adap!J$56,Example_6_No_Adap!$E$11:$AR$11,0))</f>
        <v>4.3488219303444702E-8</v>
      </c>
      <c r="P64" s="57">
        <f t="shared" si="12"/>
        <v>1.2953770883234725</v>
      </c>
      <c r="Q64" s="57">
        <f t="shared" si="10"/>
        <v>-2.6365923381126199</v>
      </c>
      <c r="R64" s="57">
        <f t="shared" si="10"/>
        <v>3.1845602141613356</v>
      </c>
      <c r="S64" s="57">
        <f t="shared" si="10"/>
        <v>-8.4676541835251626</v>
      </c>
      <c r="T64" s="57">
        <f t="shared" si="10"/>
        <v>-0.33425686035020646</v>
      </c>
      <c r="U64" s="57">
        <f t="shared" si="10"/>
        <v>0.85384163838780136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INDEX(Example_6_No_Adap!$E$12:$AR$119,MATCH(Analysis_6_No_Adap!$C65,Example_6_No_Adap!$C$12:$C$119)+Analysis_6_No_Adap!$D65-COUNT($C$57:$C$65),MATCH(Analysis_6_No_Adap!E$56,Example_6_No_Adap!$E$11:$AR$11,0))</f>
        <v>5.3379035885869897E-7</v>
      </c>
      <c r="F65" s="1" cm="1">
        <f t="array" ref="F65">INDEX(Example_6_No_Adap!$E$12:$AR$119,MATCH(Analysis_6_No_Adap!$C65,Example_6_No_Adap!$C$12:$C$119)+Analysis_6_No_Adap!$D65-COUNT($C$57:$C$65),MATCH(Analysis_6_No_Adap!F$56,Example_6_No_Adap!$E$11:$AR$11,0))</f>
        <v>4.4641550660030104E-3</v>
      </c>
      <c r="G65" s="1" cm="1">
        <f t="array" ref="G65">INDEX(Example_6_No_Adap!$E$12:$AR$119,MATCH(Analysis_6_No_Adap!$C65,Example_6_No_Adap!$C$12:$C$119)+Analysis_6_No_Adap!$D65-COUNT($C$57:$C$65),MATCH(Analysis_6_No_Adap!G$56,Example_6_No_Adap!$E$11:$AR$11,0))</f>
        <v>7.2878124491972596</v>
      </c>
      <c r="H65" s="1" cm="1">
        <f t="array" ref="H65">INDEX(Example_6_No_Adap!$E$12:$AR$119,MATCH(Analysis_6_No_Adap!$C65,Example_6_No_Adap!$C$12:$C$119)+Analysis_6_No_Adap!$D65-COUNT($C$57:$C$65),MATCH(Analysis_6_No_Adap!H$56,Example_6_No_Adap!$E$11:$AR$11,0))</f>
        <v>717657.85813574796</v>
      </c>
      <c r="I65" s="1" cm="1">
        <f t="array" ref="I65">INDEX(Example_6_No_Adap!$E$12:$AR$119,MATCH(Analysis_6_No_Adap!$C65,Example_6_No_Adap!$C$12:$C$119)+Analysis_6_No_Adap!$D65-COUNT($C$57:$C$65),MATCH(Analysis_6_No_Adap!I$56,Example_6_No_Adap!$E$11:$AR$11,0))</f>
        <v>2.8028665310930702E-7</v>
      </c>
      <c r="J65" s="1" cm="1">
        <f t="array" ref="J65">INDEX(Example_6_No_Adap!$E$12:$AR$119,MATCH(Analysis_6_No_Adap!$C65,Example_6_No_Adap!$C$12:$C$119)+Analysis_6_No_Adap!$D65-COUNT($C$57:$C$65),MATCH(Analysis_6_No_Adap!J$56,Example_6_No_Adap!$E$11:$AR$11,0))</f>
        <v>1.6483606979367202E-8</v>
      </c>
      <c r="P65" s="57">
        <f t="shared" si="12"/>
        <v>0.53202727919504267</v>
      </c>
      <c r="Q65" s="57">
        <f t="shared" si="10"/>
        <v>-3.2165311981722997</v>
      </c>
      <c r="R65" s="57">
        <f t="shared" si="10"/>
        <v>-0.56275439173724584</v>
      </c>
      <c r="S65" s="57">
        <f t="shared" si="10"/>
        <v>-5.6171583600465746</v>
      </c>
      <c r="T65" s="57">
        <f t="shared" si="10"/>
        <v>-0.72930378659178918</v>
      </c>
      <c r="U65" s="57">
        <f t="shared" si="10"/>
        <v>1.399592665704795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INDEX(Example_6_No_Adap!$AS$12:$CF$119,MATCH(Analysis_6_No_Adap!$C69,Example_6_No_Adap!$C$12:$C$119)+Analysis_6_No_Adap!$D69-COUNT($C$69:$C$77),MATCH(Analysis_6_No_Adap!E$68,Example_6_No_Adap!$AS$11:$CF$11,0))</f>
        <v>2.9749105912366803E-4</v>
      </c>
      <c r="F69" s="1" cm="1">
        <f t="array" ref="F69">INDEX(Example_6_No_Adap!$AS$12:$CF$119,MATCH(Analysis_6_No_Adap!$C69,Example_6_No_Adap!$C$12:$C$119)+Analysis_6_No_Adap!$D69-COUNT($C$69:$C$77),MATCH(Analysis_6_No_Adap!F$68,Example_6_No_Adap!$AS$11:$CF$11,0))</f>
        <v>2.9749105912366803E-4</v>
      </c>
      <c r="G69" s="1" cm="1">
        <f t="array" ref="G69">INDEX(Example_6_No_Adap!$AS$12:$CF$119,MATCH(Analysis_6_No_Adap!$C69,Example_6_No_Adap!$C$12:$C$119)+Analysis_6_No_Adap!$D69-COUNT($C$69:$C$77),MATCH(Analysis_6_No_Adap!G$68,Example_6_No_Adap!$AS$11:$CF$11,0))</f>
        <v>2.9749105909870302E-4</v>
      </c>
      <c r="H69" s="1" cm="1">
        <f t="array" ref="H69">INDEX(Example_6_No_Adap!$AS$12:$CF$119,MATCH(Analysis_6_No_Adap!$C69,Example_6_No_Adap!$C$12:$C$119)+Analysis_6_No_Adap!$D69-COUNT($C$69:$C$77),MATCH(Analysis_6_No_Adap!H$68,Example_6_No_Adap!$AS$11:$CF$11,0))</f>
        <v>2.9749105909870302E-4</v>
      </c>
      <c r="I69" s="1" cm="1">
        <f t="array" ref="I69">INDEX(Example_6_No_Adap!$AS$12:$CF$119,MATCH(Analysis_6_No_Adap!$C69,Example_6_No_Adap!$C$12:$C$119)+Analysis_6_No_Adap!$D69-COUNT($C$69:$C$77),MATCH(Analysis_6_No_Adap!I$68,Example_6_No_Adap!$AS$11:$CF$11,0))</f>
        <v>2.9747258486222599E-4</v>
      </c>
      <c r="J69" s="1" cm="1">
        <f t="array" ref="J69">INDEX(Example_6_No_Adap!$AS$12:$CF$119,MATCH(Analysis_6_No_Adap!$C69,Example_6_No_Adap!$C$12:$C$119)+Analysis_6_No_Adap!$D69-COUNT($C$69:$C$77),MATCH(Analysis_6_No_Adap!J$68,Example_6_No_Adap!$AS$11:$CF$11,0))</f>
        <v>2.9747258486222599E-4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INDEX(Example_6_No_Adap!$AS$12:$CF$119,MATCH(Analysis_6_No_Adap!$C70,Example_6_No_Adap!$C$12:$C$119)+Analysis_6_No_Adap!$D70-COUNT($C$69:$C$77),MATCH(Analysis_6_No_Adap!E$68,Example_6_No_Adap!$AS$11:$CF$11,0))</f>
        <v>6.3155245009545903E-6</v>
      </c>
      <c r="F70" s="1" cm="1">
        <f t="array" ref="F70">INDEX(Example_6_No_Adap!$AS$12:$CF$119,MATCH(Analysis_6_No_Adap!$C70,Example_6_No_Adap!$C$12:$C$119)+Analysis_6_No_Adap!$D70-COUNT($C$69:$C$77),MATCH(Analysis_6_No_Adap!F$68,Example_6_No_Adap!$AS$11:$CF$11,0))</f>
        <v>6.3155231869965198E-6</v>
      </c>
      <c r="G70" s="1" cm="1">
        <f t="array" ref="G70">INDEX(Example_6_No_Adap!$AS$12:$CF$119,MATCH(Analysis_6_No_Adap!$C70,Example_6_No_Adap!$C$12:$C$119)+Analysis_6_No_Adap!$D70-COUNT($C$69:$C$77),MATCH(Analysis_6_No_Adap!G$68,Example_6_No_Adap!$AS$11:$CF$11,0))</f>
        <v>6.3101379867871497E-6</v>
      </c>
      <c r="H70" s="1" cm="1">
        <f t="array" ref="H70">INDEX(Example_6_No_Adap!$AS$12:$CF$119,MATCH(Analysis_6_No_Adap!$C70,Example_6_No_Adap!$C$12:$C$119)+Analysis_6_No_Adap!$D70-COUNT($C$69:$C$77),MATCH(Analysis_6_No_Adap!H$68,Example_6_No_Adap!$AS$11:$CF$11,0))</f>
        <v>6.3154128154159797E-6</v>
      </c>
      <c r="I70" s="1" cm="1">
        <f t="array" ref="I70">INDEX(Example_6_No_Adap!$AS$12:$CF$119,MATCH(Analysis_6_No_Adap!$C70,Example_6_No_Adap!$C$12:$C$119)+Analysis_6_No_Adap!$D70-COUNT($C$69:$C$77),MATCH(Analysis_6_No_Adap!I$68,Example_6_No_Adap!$AS$11:$CF$11,0))</f>
        <v>7.7761405409033404E-6</v>
      </c>
      <c r="J70" s="1" cm="1">
        <f t="array" ref="J70">INDEX(Example_6_No_Adap!$AS$12:$CF$119,MATCH(Analysis_6_No_Adap!$C70,Example_6_No_Adap!$C$12:$C$119)+Analysis_6_No_Adap!$D70-COUNT($C$69:$C$77),MATCH(Analysis_6_No_Adap!J$68,Example_6_No_Adap!$AS$11:$CF$11,0))</f>
        <v>7.7781723269377901E-6</v>
      </c>
      <c r="P70" s="57">
        <f>LOG(E69/E70)/LOG(2)</f>
        <v>5.5577999456568508</v>
      </c>
      <c r="Q70" s="57">
        <f t="shared" ref="Q70:U77" si="14">LOG(F69/F70)/LOG(2)</f>
        <v>5.5578002458125999</v>
      </c>
      <c r="R70" s="57">
        <f t="shared" si="14"/>
        <v>5.5590309459297931</v>
      </c>
      <c r="S70" s="57">
        <f t="shared" si="14"/>
        <v>5.5578254587924247</v>
      </c>
      <c r="T70" s="57">
        <f t="shared" si="14"/>
        <v>5.2575586117240585</v>
      </c>
      <c r="U70" s="57">
        <f t="shared" si="14"/>
        <v>5.2571817069160316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INDEX(Example_6_No_Adap!$AS$12:$CF$119,MATCH(Analysis_6_No_Adap!$C71,Example_6_No_Adap!$C$12:$C$119)+Analysis_6_No_Adap!$D71-COUNT($C$69:$C$77),MATCH(Analysis_6_No_Adap!E$68,Example_6_No_Adap!$AS$11:$CF$11,0))</f>
        <v>1.63717113525744E-6</v>
      </c>
      <c r="F71" s="1" cm="1">
        <f t="array" ref="F71">INDEX(Example_6_No_Adap!$AS$12:$CF$119,MATCH(Analysis_6_No_Adap!$C71,Example_6_No_Adap!$C$12:$C$119)+Analysis_6_No_Adap!$D71-COUNT($C$69:$C$77),MATCH(Analysis_6_No_Adap!F$68,Example_6_No_Adap!$AS$11:$CF$11,0))</f>
        <v>3.5177525342772699E-6</v>
      </c>
      <c r="G71" s="1" cm="1">
        <f t="array" ref="G71">INDEX(Example_6_No_Adap!$AS$12:$CF$119,MATCH(Analysis_6_No_Adap!$C71,Example_6_No_Adap!$C$12:$C$119)+Analysis_6_No_Adap!$D71-COUNT($C$69:$C$77),MATCH(Analysis_6_No_Adap!G$68,Example_6_No_Adap!$AS$11:$CF$11,0))</f>
        <v>0.78897243553468799</v>
      </c>
      <c r="H71" s="1" cm="1">
        <f t="array" ref="H71">INDEX(Example_6_No_Adap!$AS$12:$CF$119,MATCH(Analysis_6_No_Adap!$C71,Example_6_No_Adap!$C$12:$C$119)+Analysis_6_No_Adap!$D71-COUNT($C$69:$C$77),MATCH(Analysis_6_No_Adap!H$68,Example_6_No_Adap!$AS$11:$CF$11,0))</f>
        <v>1.8031430400808201E-3</v>
      </c>
      <c r="I71" s="1" cm="1">
        <f t="array" ref="I71">INDEX(Example_6_No_Adap!$AS$12:$CF$119,MATCH(Analysis_6_No_Adap!$C71,Example_6_No_Adap!$C$12:$C$119)+Analysis_6_No_Adap!$D71-COUNT($C$69:$C$77),MATCH(Analysis_6_No_Adap!I$68,Example_6_No_Adap!$AS$11:$CF$11,0))</f>
        <v>2.2062947873307899E-6</v>
      </c>
      <c r="J71" s="1" cm="1">
        <f t="array" ref="J71">INDEX(Example_6_No_Adap!$AS$12:$CF$119,MATCH(Analysis_6_No_Adap!$C71,Example_6_No_Adap!$C$12:$C$119)+Analysis_6_No_Adap!$D71-COUNT($C$69:$C$77),MATCH(Analysis_6_No_Adap!J$68,Example_6_No_Adap!$AS$11:$CF$11,0))</f>
        <v>2.0330303725735501E-6</v>
      </c>
      <c r="P71" s="57">
        <f t="shared" ref="P71:P77" si="16">LOG(E70/E71)/LOG(2)</f>
        <v>1.9476974178881015</v>
      </c>
      <c r="Q71" s="57">
        <f t="shared" si="14"/>
        <v>0.84424825775608348</v>
      </c>
      <c r="R71" s="57">
        <f t="shared" si="14"/>
        <v>-16.931943818220827</v>
      </c>
      <c r="S71" s="57">
        <f t="shared" si="14"/>
        <v>-8.1574210915755803</v>
      </c>
      <c r="T71" s="57">
        <f t="shared" si="14"/>
        <v>1.8174287284166368</v>
      </c>
      <c r="U71" s="57">
        <f t="shared" si="14"/>
        <v>1.9357994297498591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INDEX(Example_6_No_Adap!$AS$12:$CF$119,MATCH(Analysis_6_No_Adap!$C72,Example_6_No_Adap!$C$12:$C$119)+Analysis_6_No_Adap!$D72-COUNT($C$69:$C$77),MATCH(Analysis_6_No_Adap!E$68,Example_6_No_Adap!$AS$11:$CF$11,0))</f>
        <v>3.0698982017012097E-5</v>
      </c>
      <c r="F72" s="1" cm="1">
        <f t="array" ref="F72">INDEX(Example_6_No_Adap!$AS$12:$CF$119,MATCH(Analysis_6_No_Adap!$C72,Example_6_No_Adap!$C$12:$C$119)+Analysis_6_No_Adap!$D72-COUNT($C$69:$C$77),MATCH(Analysis_6_No_Adap!F$68,Example_6_No_Adap!$AS$11:$CF$11,0))</f>
        <v>2.9325556451266298E-5</v>
      </c>
      <c r="G72" s="1" cm="1">
        <f t="array" ref="G72">INDEX(Example_6_No_Adap!$AS$12:$CF$119,MATCH(Analysis_6_No_Adap!$C72,Example_6_No_Adap!$C$12:$C$119)+Analysis_6_No_Adap!$D72-COUNT($C$69:$C$77),MATCH(Analysis_6_No_Adap!G$68,Example_6_No_Adap!$AS$11:$CF$11,0))</f>
        <v>3.5872218075018898</v>
      </c>
      <c r="H72" s="1" cm="1">
        <f t="array" ref="H72">INDEX(Example_6_No_Adap!$AS$12:$CF$119,MATCH(Analysis_6_No_Adap!$C72,Example_6_No_Adap!$C$12:$C$119)+Analysis_6_No_Adap!$D72-COUNT($C$69:$C$77),MATCH(Analysis_6_No_Adap!H$68,Example_6_No_Adap!$AS$11:$CF$11,0))</f>
        <v>2.1185971073278301E-2</v>
      </c>
      <c r="I72" s="1" cm="1">
        <f t="array" ref="I72">INDEX(Example_6_No_Adap!$AS$12:$CF$119,MATCH(Analysis_6_No_Adap!$C72,Example_6_No_Adap!$C$12:$C$119)+Analysis_6_No_Adap!$D72-COUNT($C$69:$C$77),MATCH(Analysis_6_No_Adap!I$68,Example_6_No_Adap!$AS$11:$CF$11,0))</f>
        <v>1.8403765591192999E-6</v>
      </c>
      <c r="J72" s="1" cm="1">
        <f t="array" ref="J72">INDEX(Example_6_No_Adap!$AS$12:$CF$119,MATCH(Analysis_6_No_Adap!$C72,Example_6_No_Adap!$C$12:$C$119)+Analysis_6_No_Adap!$D72-COUNT($C$69:$C$77),MATCH(Analysis_6_No_Adap!J$68,Example_6_No_Adap!$AS$11:$CF$11,0))</f>
        <v>1.64600886504704E-6</v>
      </c>
      <c r="P72" s="57">
        <f t="shared" si="16"/>
        <v>-4.2289137751284969</v>
      </c>
      <c r="Q72" s="57">
        <f t="shared" si="14"/>
        <v>-3.0594325823485895</v>
      </c>
      <c r="R72" s="57">
        <f t="shared" si="14"/>
        <v>-2.1848201511919729</v>
      </c>
      <c r="S72" s="57">
        <f t="shared" si="14"/>
        <v>-3.5545235043033467</v>
      </c>
      <c r="T72" s="57">
        <f t="shared" si="14"/>
        <v>0.2616245790333504</v>
      </c>
      <c r="U72" s="57">
        <f t="shared" si="14"/>
        <v>0.30465966274543127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INDEX(Example_6_No_Adap!$AS$12:$CF$119,MATCH(Analysis_6_No_Adap!$C73,Example_6_No_Adap!$C$12:$C$119)+Analysis_6_No_Adap!$D73-COUNT($C$69:$C$77),MATCH(Analysis_6_No_Adap!E$68,Example_6_No_Adap!$AS$11:$CF$11,0))</f>
        <v>1.4624905808752E-4</v>
      </c>
      <c r="F73" s="1" cm="1">
        <f t="array" ref="F73">INDEX(Example_6_No_Adap!$AS$12:$CF$119,MATCH(Analysis_6_No_Adap!$C73,Example_6_No_Adap!$C$12:$C$119)+Analysis_6_No_Adap!$D73-COUNT($C$69:$C$77),MATCH(Analysis_6_No_Adap!F$68,Example_6_No_Adap!$AS$11:$CF$11,0))</f>
        <v>6.8108322058922698E-4</v>
      </c>
      <c r="G73" s="1" cm="1">
        <f t="array" ref="G73">INDEX(Example_6_No_Adap!$AS$12:$CF$119,MATCH(Analysis_6_No_Adap!$C73,Example_6_No_Adap!$C$12:$C$119)+Analysis_6_No_Adap!$D73-COUNT($C$69:$C$77),MATCH(Analysis_6_No_Adap!G$68,Example_6_No_Adap!$AS$11:$CF$11,0))</f>
        <v>8.7673890293626808</v>
      </c>
      <c r="H73" s="1" cm="1">
        <f t="array" ref="H73">INDEX(Example_6_No_Adap!$AS$12:$CF$119,MATCH(Analysis_6_No_Adap!$C73,Example_6_No_Adap!$C$12:$C$119)+Analysis_6_No_Adap!$D73-COUNT($C$69:$C$77),MATCH(Analysis_6_No_Adap!H$68,Example_6_No_Adap!$AS$11:$CF$11,0))</f>
        <v>0.45745683782783603</v>
      </c>
      <c r="I73" s="1" cm="1">
        <f t="array" ref="I73">INDEX(Example_6_No_Adap!$AS$12:$CF$119,MATCH(Analysis_6_No_Adap!$C73,Example_6_No_Adap!$C$12:$C$119)+Analysis_6_No_Adap!$D73-COUNT($C$69:$C$77),MATCH(Analysis_6_No_Adap!I$68,Example_6_No_Adap!$AS$11:$CF$11,0))</f>
        <v>1.56701445068135E-6</v>
      </c>
      <c r="J73" s="1" cm="1">
        <f t="array" ref="J73">INDEX(Example_6_No_Adap!$AS$12:$CF$119,MATCH(Analysis_6_No_Adap!$C73,Example_6_No_Adap!$C$12:$C$119)+Analysis_6_No_Adap!$D73-COUNT($C$69:$C$77),MATCH(Analysis_6_No_Adap!J$68,Example_6_No_Adap!$AS$11:$CF$11,0))</f>
        <v>1.2051188369433201E-6</v>
      </c>
      <c r="P73" s="57">
        <f t="shared" si="16"/>
        <v>-2.252164611582963</v>
      </c>
      <c r="Q73" s="57">
        <f t="shared" si="14"/>
        <v>-4.5376007011542834</v>
      </c>
      <c r="R73" s="57">
        <f t="shared" si="14"/>
        <v>-1.2892803113675519</v>
      </c>
      <c r="S73" s="57">
        <f t="shared" si="14"/>
        <v>-4.4324544657796769</v>
      </c>
      <c r="T73" s="57">
        <f t="shared" si="14"/>
        <v>0.23198250195513509</v>
      </c>
      <c r="U73" s="57">
        <f t="shared" si="14"/>
        <v>0.44979668798600009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INDEX(Example_6_No_Adap!$AS$12:$CF$119,MATCH(Analysis_6_No_Adap!$C74,Example_6_No_Adap!$C$12:$C$119)+Analysis_6_No_Adap!$D74-COUNT($C$69:$C$77),MATCH(Analysis_6_No_Adap!E$68,Example_6_No_Adap!$AS$11:$CF$11,0))</f>
        <v>4.5872005586319402E-5</v>
      </c>
      <c r="F74" s="1" cm="1">
        <f t="array" ref="F74">INDEX(Example_6_No_Adap!$AS$12:$CF$119,MATCH(Analysis_6_No_Adap!$C74,Example_6_No_Adap!$C$12:$C$119)+Analysis_6_No_Adap!$D74-COUNT($C$69:$C$77),MATCH(Analysis_6_No_Adap!F$68,Example_6_No_Adap!$AS$11:$CF$11,0))</f>
        <v>5.75207153306011E-3</v>
      </c>
      <c r="G74" s="1" cm="1">
        <f t="array" ref="G74">INDEX(Example_6_No_Adap!$AS$12:$CF$119,MATCH(Analysis_6_No_Adap!$C74,Example_6_No_Adap!$C$12:$C$119)+Analysis_6_No_Adap!$D74-COUNT($C$69:$C$77),MATCH(Analysis_6_No_Adap!G$68,Example_6_No_Adap!$AS$11:$CF$11,0))</f>
        <v>4700.2099188955299</v>
      </c>
      <c r="H74" s="1" cm="1">
        <f t="array" ref="H74">INDEX(Example_6_No_Adap!$AS$12:$CF$119,MATCH(Analysis_6_No_Adap!$C74,Example_6_No_Adap!$C$12:$C$119)+Analysis_6_No_Adap!$D74-COUNT($C$69:$C$77),MATCH(Analysis_6_No_Adap!H$68,Example_6_No_Adap!$AS$11:$CF$11,0))</f>
        <v>1611.6977592507801</v>
      </c>
      <c r="I74" s="1" cm="1">
        <f t="array" ref="I74">INDEX(Example_6_No_Adap!$AS$12:$CF$119,MATCH(Analysis_6_No_Adap!$C74,Example_6_No_Adap!$C$12:$C$119)+Analysis_6_No_Adap!$D74-COUNT($C$69:$C$77),MATCH(Analysis_6_No_Adap!I$68,Example_6_No_Adap!$AS$11:$CF$11,0))</f>
        <v>1.2072121080283899E-6</v>
      </c>
      <c r="J74" s="1" cm="1">
        <f t="array" ref="J74">INDEX(Example_6_No_Adap!$AS$12:$CF$119,MATCH(Analysis_6_No_Adap!$C74,Example_6_No_Adap!$C$12:$C$119)+Analysis_6_No_Adap!$D74-COUNT($C$69:$C$77),MATCH(Analysis_6_No_Adap!J$68,Example_6_No_Adap!$AS$11:$CF$11,0))</f>
        <v>6.84784625616676E-7</v>
      </c>
      <c r="P74" s="57">
        <f t="shared" si="16"/>
        <v>1.6727414425977587</v>
      </c>
      <c r="Q74" s="57">
        <f t="shared" si="14"/>
        <v>-3.0781786223451366</v>
      </c>
      <c r="R74" s="57">
        <f t="shared" si="14"/>
        <v>-9.0663622108529029</v>
      </c>
      <c r="S74" s="57">
        <f t="shared" si="14"/>
        <v>-11.782657973002628</v>
      </c>
      <c r="T74" s="57">
        <f t="shared" si="14"/>
        <v>0.37633930319372716</v>
      </c>
      <c r="U74" s="57">
        <f t="shared" si="14"/>
        <v>0.81545320116605335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INDEX(Example_6_No_Adap!$AS$12:$CF$119,MATCH(Analysis_6_No_Adap!$C75,Example_6_No_Adap!$C$12:$C$119)+Analysis_6_No_Adap!$D75-COUNT($C$69:$C$77),MATCH(Analysis_6_No_Adap!E$68,Example_6_No_Adap!$AS$11:$CF$11,0))</f>
        <v>8.3090335490405495E-4</v>
      </c>
      <c r="F75" s="1" cm="1">
        <f t="array" ref="F75">INDEX(Example_6_No_Adap!$AS$12:$CF$119,MATCH(Analysis_6_No_Adap!$C75,Example_6_No_Adap!$C$12:$C$119)+Analysis_6_No_Adap!$D75-COUNT($C$69:$C$77),MATCH(Analysis_6_No_Adap!F$68,Example_6_No_Adap!$AS$11:$CF$11,0))</f>
        <v>0.22865913752881301</v>
      </c>
      <c r="G75" s="1" cm="1">
        <f t="array" ref="G75">INDEX(Example_6_No_Adap!$AS$12:$CF$119,MATCH(Analysis_6_No_Adap!$C75,Example_6_No_Adap!$C$12:$C$119)+Analysis_6_No_Adap!$D75-COUNT($C$69:$C$77),MATCH(Analysis_6_No_Adap!G$68,Example_6_No_Adap!$AS$11:$CF$11,0))</f>
        <v>43.617015512909902</v>
      </c>
      <c r="H75" s="1" cm="1">
        <f t="array" ref="H75">INDEX(Example_6_No_Adap!$AS$12:$CF$119,MATCH(Analysis_6_No_Adap!$C75,Example_6_No_Adap!$C$12:$C$119)+Analysis_6_No_Adap!$D75-COUNT($C$69:$C$77),MATCH(Analysis_6_No_Adap!H$68,Example_6_No_Adap!$AS$11:$CF$11,0))</f>
        <v>166660.516122923</v>
      </c>
      <c r="I75" s="1" cm="1">
        <f t="array" ref="I75">INDEX(Example_6_No_Adap!$AS$12:$CF$119,MATCH(Analysis_6_No_Adap!$C75,Example_6_No_Adap!$C$12:$C$119)+Analysis_6_No_Adap!$D75-COUNT($C$69:$C$77),MATCH(Analysis_6_No_Adap!I$68,Example_6_No_Adap!$AS$11:$CF$11,0))</f>
        <v>8.4403514760585895E-7</v>
      </c>
      <c r="J75" s="1" cm="1">
        <f t="array" ref="J75">INDEX(Example_6_No_Adap!$AS$12:$CF$119,MATCH(Analysis_6_No_Adap!$C75,Example_6_No_Adap!$C$12:$C$119)+Analysis_6_No_Adap!$D75-COUNT($C$69:$C$77),MATCH(Analysis_6_No_Adap!J$68,Example_6_No_Adap!$AS$11:$CF$11,0))</f>
        <v>3.58902292623587E-7</v>
      </c>
      <c r="P75" s="57">
        <f t="shared" si="16"/>
        <v>-4.1789947916632251</v>
      </c>
      <c r="Q75" s="57">
        <f t="shared" si="14"/>
        <v>-5.3129731448000879</v>
      </c>
      <c r="R75" s="57">
        <f t="shared" si="14"/>
        <v>6.7516903238871038</v>
      </c>
      <c r="S75" s="57">
        <f t="shared" si="14"/>
        <v>-6.6921873213413807</v>
      </c>
      <c r="T75" s="57">
        <f t="shared" si="14"/>
        <v>0.51630419840587327</v>
      </c>
      <c r="U75" s="57">
        <f t="shared" si="14"/>
        <v>0.93205917261717541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INDEX(Example_6_No_Adap!$AS$12:$CF$119,MATCH(Analysis_6_No_Adap!$C76,Example_6_No_Adap!$C$12:$C$119)+Analysis_6_No_Adap!$D76-COUNT($C$69:$C$77),MATCH(Analysis_6_No_Adap!E$68,Example_6_No_Adap!$AS$11:$CF$11,0))</f>
        <v>1.20865538896137E-4</v>
      </c>
      <c r="F76" s="1" cm="1">
        <f t="array" ref="F76">INDEX(Example_6_No_Adap!$AS$12:$CF$119,MATCH(Analysis_6_No_Adap!$C76,Example_6_No_Adap!$C$12:$C$119)+Analysis_6_No_Adap!$D76-COUNT($C$69:$C$77),MATCH(Analysis_6_No_Adap!F$68,Example_6_No_Adap!$AS$11:$CF$11,0))</f>
        <v>0.85503586512416596</v>
      </c>
      <c r="G76" s="1" cm="1">
        <f t="array" ref="G76">INDEX(Example_6_No_Adap!$AS$12:$CF$119,MATCH(Analysis_6_No_Adap!$C76,Example_6_No_Adap!$C$12:$C$119)+Analysis_6_No_Adap!$D76-COUNT($C$69:$C$77),MATCH(Analysis_6_No_Adap!G$68,Example_6_No_Adap!$AS$11:$CF$11,0))</f>
        <v>51.463223189553602</v>
      </c>
      <c r="H76" s="1" cm="1">
        <f t="array" ref="H76">INDEX(Example_6_No_Adap!$AS$12:$CF$119,MATCH(Analysis_6_No_Adap!$C76,Example_6_No_Adap!$C$12:$C$119)+Analysis_6_No_Adap!$D76-COUNT($C$69:$C$77),MATCH(Analysis_6_No_Adap!H$68,Example_6_No_Adap!$AS$11:$CF$11,0))</f>
        <v>16092886.1141176</v>
      </c>
      <c r="I76" s="1" cm="1">
        <f t="array" ref="I76">INDEX(Example_6_No_Adap!$AS$12:$CF$119,MATCH(Analysis_6_No_Adap!$C76,Example_6_No_Adap!$C$12:$C$119)+Analysis_6_No_Adap!$D76-COUNT($C$69:$C$77),MATCH(Analysis_6_No_Adap!I$68,Example_6_No_Adap!$AS$11:$CF$11,0))</f>
        <v>5.6243199634339396E-7</v>
      </c>
      <c r="J76" s="1" cm="1">
        <f t="array" ref="J76">INDEX(Example_6_No_Adap!$AS$12:$CF$119,MATCH(Analysis_6_No_Adap!$C76,Example_6_No_Adap!$C$12:$C$119)+Analysis_6_No_Adap!$D76-COUNT($C$69:$C$77),MATCH(Analysis_6_No_Adap!J$68,Example_6_No_Adap!$AS$11:$CF$11,0))</f>
        <v>2.8366973882889998E-7</v>
      </c>
      <c r="P76" s="57">
        <f t="shared" si="16"/>
        <v>2.7812777192147715</v>
      </c>
      <c r="Q76" s="57">
        <f t="shared" si="14"/>
        <v>-1.902786363854668</v>
      </c>
      <c r="R76" s="57">
        <f t="shared" si="14"/>
        <v>-0.23865076004852973</v>
      </c>
      <c r="S76" s="57">
        <f t="shared" si="14"/>
        <v>-6.5933669203656269</v>
      </c>
      <c r="T76" s="57">
        <f t="shared" si="14"/>
        <v>0.58562440678630945</v>
      </c>
      <c r="U76" s="57">
        <f t="shared" si="14"/>
        <v>0.33937888318302062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INDEX(Example_6_No_Adap!$AS$12:$CF$119,MATCH(Analysis_6_No_Adap!$C77,Example_6_No_Adap!$C$12:$C$119)+Analysis_6_No_Adap!$D77-COUNT($C$69:$C$77),MATCH(Analysis_6_No_Adap!E$68,Example_6_No_Adap!$AS$11:$CF$11,0))</f>
        <v>4.1910951208090597E-4</v>
      </c>
      <c r="F77" s="1" cm="1">
        <f t="array" ref="F77">INDEX(Example_6_No_Adap!$AS$12:$CF$119,MATCH(Analysis_6_No_Adap!$C77,Example_6_No_Adap!$C$12:$C$119)+Analysis_6_No_Adap!$D77-COUNT($C$69:$C$77),MATCH(Analysis_6_No_Adap!F$68,Example_6_No_Adap!$AS$11:$CF$11,0))</f>
        <v>327.47992582970602</v>
      </c>
      <c r="G77" s="1" cm="1">
        <f t="array" ref="G77">INDEX(Example_6_No_Adap!$AS$12:$CF$119,MATCH(Analysis_6_No_Adap!$C77,Example_6_No_Adap!$C$12:$C$119)+Analysis_6_No_Adap!$D77-COUNT($C$69:$C$77),MATCH(Analysis_6_No_Adap!G$68,Example_6_No_Adap!$AS$11:$CF$11,0))</f>
        <v>54.1441882793115</v>
      </c>
      <c r="H77" s="1" cm="1">
        <f t="array" ref="H77">INDEX(Example_6_No_Adap!$AS$12:$CF$119,MATCH(Analysis_6_No_Adap!$C77,Example_6_No_Adap!$C$12:$C$119)+Analysis_6_No_Adap!$D77-COUNT($C$69:$C$77),MATCH(Analysis_6_No_Adap!H$68,Example_6_No_Adap!$AS$11:$CF$11,0))</f>
        <v>9657068866.5304298</v>
      </c>
      <c r="I77" s="1" cm="1">
        <f t="array" ref="I77">INDEX(Example_6_No_Adap!$AS$12:$CF$119,MATCH(Analysis_6_No_Adap!$C77,Example_6_No_Adap!$C$12:$C$119)+Analysis_6_No_Adap!$D77-COUNT($C$69:$C$77),MATCH(Analysis_6_No_Adap!I$68,Example_6_No_Adap!$AS$11:$CF$11,0))</f>
        <v>3.9813070369729699E-7</v>
      </c>
      <c r="J77" s="1" cm="1">
        <f t="array" ref="J77">INDEX(Example_6_No_Adap!$AS$12:$CF$119,MATCH(Analysis_6_No_Adap!$C77,Example_6_No_Adap!$C$12:$C$119)+Analysis_6_No_Adap!$D77-COUNT($C$69:$C$77),MATCH(Analysis_6_No_Adap!J$68,Example_6_No_Adap!$AS$11:$CF$11,0))</f>
        <v>2.7578792818852202E-7</v>
      </c>
      <c r="P77" s="57">
        <f t="shared" si="16"/>
        <v>-1.793924302203961</v>
      </c>
      <c r="Q77" s="57">
        <f t="shared" si="14"/>
        <v>-8.581205822155562</v>
      </c>
      <c r="R77" s="57">
        <f t="shared" si="14"/>
        <v>-7.3264673127743207E-2</v>
      </c>
      <c r="S77" s="57">
        <f t="shared" si="14"/>
        <v>-9.2290184718801758</v>
      </c>
      <c r="T77" s="57">
        <f t="shared" si="14"/>
        <v>0.49843653476232758</v>
      </c>
      <c r="U77" s="57">
        <f t="shared" si="14"/>
        <v>4.065294728837579E-2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INDEX(Example_6_No_Adap!$DU$12:$FD$119,MATCH($C84,Example_6_No_Adap!$C$12:$C$119)+$D84-COUNT($C$84:$C$92),MATCH(E$83,Example_6_No_Adap!$DU$11:$FD$11,0))</f>
        <v>3143943.1825176501</v>
      </c>
      <c r="F84" s="1" cm="1">
        <f t="array" ref="F84">INDEX(Example_6_No_Adap!$DU$12:$FD$119,MATCH($C84,Example_6_No_Adap!$C$12:$C$119)+$D84-COUNT($C$84:$C$92),MATCH(F$83,Example_6_No_Adap!$DU$11:$FD$11,0))</f>
        <v>12568590.0790234</v>
      </c>
      <c r="G84" s="1" cm="1">
        <f t="array" ref="G84">INDEX(Example_6_No_Adap!$DU$12:$FD$119,MATCH($C84,Example_6_No_Adap!$C$12:$C$119)+$D84-COUNT($C$84:$C$92),MATCH(G$83,Example_6_No_Adap!$DU$11:$FD$11,0))</f>
        <v>10346958.893250899</v>
      </c>
      <c r="H84" s="1">
        <f t="shared" ref="H84:H92" si="17">I84*I84</f>
        <v>10346958.892720426</v>
      </c>
      <c r="I84" s="1" cm="1">
        <f t="array" ref="I84">INDEX(Example_6_No_Adap!$DU$12:$FD$119,MATCH($C84,Example_6_No_Adap!$C$12:$C$119)+$D84-COUNT($C$84:$C$92),MATCH(I$83,Example_6_No_Adap!$DU$11:$FD$11,0))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INDEX(Example_6_No_Adap!$DU$12:$FD$119,MATCH($C85,Example_6_No_Adap!$C$12:$C$119)+$D85-COUNT($C$84:$C$92),MATCH(E$83,Example_6_No_Adap!$DU$11:$FD$11,0))</f>
        <v>759759815699141</v>
      </c>
      <c r="F85" s="1" cm="1">
        <f t="array" ref="F85">INDEX(Example_6_No_Adap!$DU$12:$FD$119,MATCH($C85,Example_6_No_Adap!$C$12:$C$119)+$D85-COUNT($C$84:$C$92),MATCH(F$83,Example_6_No_Adap!$DU$11:$FD$11,0))</f>
        <v>1.36389088562234E+16</v>
      </c>
      <c r="G85" s="1" cm="1">
        <f t="array" ref="G85">INDEX(Example_6_No_Adap!$DU$12:$FD$119,MATCH($C85,Example_6_No_Adap!$C$12:$C$119)+$D85-COUNT($C$84:$C$92),MATCH(G$83,Example_6_No_Adap!$DU$11:$FD$11,0))</f>
        <v>97584767.9866772</v>
      </c>
      <c r="H85" s="1">
        <f t="shared" si="17"/>
        <v>97584768.066203043</v>
      </c>
      <c r="I85" s="1" cm="1">
        <f t="array" ref="I85">INDEX(Example_6_No_Adap!$DU$12:$FD$119,MATCH($C85,Example_6_No_Adap!$C$12:$C$119)+$D85-COUNT($C$84:$C$92),MATCH(I$83,Example_6_No_Adap!$DU$11:$FD$11,0))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INDEX(Example_6_No_Adap!$DU$12:$FD$119,MATCH($C86,Example_6_No_Adap!$C$12:$C$119)+$D86-COUNT($C$84:$C$92),MATCH(E$83,Example_6_No_Adap!$DU$11:$FD$11,0))</f>
        <v>6.4993090060172303E+20</v>
      </c>
      <c r="F86" s="1" cm="1">
        <f t="array" ref="F86">INDEX(Example_6_No_Adap!$DU$12:$FD$119,MATCH($C86,Example_6_No_Adap!$C$12:$C$119)+$D86-COUNT($C$84:$C$92),MATCH(F$83,Example_6_No_Adap!$DU$11:$FD$11,0))</f>
        <v>7.5723827256096205E+17</v>
      </c>
      <c r="G86" s="1" cm="1">
        <f t="array" ref="G86">INDEX(Example_6_No_Adap!$DU$12:$FD$119,MATCH($C86,Example_6_No_Adap!$C$12:$C$119)+$D86-COUNT($C$84:$C$92),MATCH(G$83,Example_6_No_Adap!$DU$11:$FD$11,0))</f>
        <v>175674019.041776</v>
      </c>
      <c r="H86" s="1">
        <f t="shared" si="17"/>
        <v>175674019.07460332</v>
      </c>
      <c r="I86" s="1" cm="1">
        <f t="array" ref="I86">INDEX(Example_6_No_Adap!$DU$12:$FD$119,MATCH($C86,Example_6_No_Adap!$C$12:$C$119)+$D86-COUNT($C$84:$C$92),MATCH(I$83,Example_6_No_Adap!$DU$11:$FD$11,0))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INDEX(Example_6_No_Adap!$DU$12:$FD$119,MATCH($C87,Example_6_No_Adap!$C$12:$C$119)+$D87-COUNT($C$84:$C$92),MATCH(E$83,Example_6_No_Adap!$DU$11:$FD$11,0))</f>
        <v>3.4101210478369099E+20</v>
      </c>
      <c r="F87" s="1" cm="1">
        <f t="array" ref="F87">INDEX(Example_6_No_Adap!$DU$12:$FD$119,MATCH($C87,Example_6_No_Adap!$C$12:$C$119)+$D87-COUNT($C$84:$C$92),MATCH(F$83,Example_6_No_Adap!$DU$11:$FD$11,0))</f>
        <v>2.1419572944802299E+18</v>
      </c>
      <c r="G87" s="1" cm="1">
        <f t="array" ref="G87">INDEX(Example_6_No_Adap!$DU$12:$FD$119,MATCH($C87,Example_6_No_Adap!$C$12:$C$119)+$D87-COUNT($C$84:$C$92),MATCH(G$83,Example_6_No_Adap!$DU$11:$FD$11,0))</f>
        <v>331848948.963368</v>
      </c>
      <c r="H87" s="1">
        <f t="shared" si="17"/>
        <v>331848948.85484934</v>
      </c>
      <c r="I87" s="1" cm="1">
        <f t="array" ref="I87">INDEX(Example_6_No_Adap!$DU$12:$FD$119,MATCH($C87,Example_6_No_Adap!$C$12:$C$119)+$D87-COUNT($C$84:$C$92),MATCH(I$83,Example_6_No_Adap!$DU$11:$FD$11,0))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INDEX(Example_6_No_Adap!$DU$12:$FD$119,MATCH($C88,Example_6_No_Adap!$C$12:$C$119)+$D88-COUNT($C$84:$C$92),MATCH(E$83,Example_6_No_Adap!$DU$11:$FD$11,0))</f>
        <v>1.03454471297479E+20</v>
      </c>
      <c r="F88" s="1" cm="1">
        <f t="array" ref="F88">INDEX(Example_6_No_Adap!$DU$12:$FD$119,MATCH($C88,Example_6_No_Adap!$C$12:$C$119)+$D88-COUNT($C$84:$C$92),MATCH(F$83,Example_6_No_Adap!$DU$11:$FD$11,0))</f>
        <v>1.3738224788869801E+18</v>
      </c>
      <c r="G88" s="1" cm="1">
        <f t="array" ref="G88">INDEX(Example_6_No_Adap!$DU$12:$FD$119,MATCH($C88,Example_6_No_Adap!$C$12:$C$119)+$D88-COUNT($C$84:$C$92),MATCH(G$83,Example_6_No_Adap!$DU$11:$FD$11,0))</f>
        <v>644197068.40283</v>
      </c>
      <c r="H88" s="1">
        <f t="shared" si="17"/>
        <v>644197023.9771024</v>
      </c>
      <c r="I88" s="1" cm="1">
        <f t="array" ref="I88">INDEX(Example_6_No_Adap!$DU$12:$FD$119,MATCH($C88,Example_6_No_Adap!$C$12:$C$119)+$D88-COUNT($C$84:$C$92),MATCH(I$83,Example_6_No_Adap!$DU$11:$FD$11,0))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INDEX(Example_6_No_Adap!$DU$12:$FD$119,MATCH($C89,Example_6_No_Adap!$C$12:$C$119)+$D89-COUNT($C$84:$C$92),MATCH(E$83,Example_6_No_Adap!$DU$11:$FD$11,0))</f>
        <v>1.07489683859887E+21</v>
      </c>
      <c r="F89" s="1" cm="1">
        <f t="array" ref="F89">INDEX(Example_6_No_Adap!$DU$12:$FD$119,MATCH($C89,Example_6_No_Adap!$C$12:$C$119)+$D89-COUNT($C$84:$C$92),MATCH(F$83,Example_6_No_Adap!$DU$11:$FD$11,0))</f>
        <v>8.1054745269009797E+18</v>
      </c>
      <c r="G89" s="1" cm="1">
        <f t="array" ref="G89">INDEX(Example_6_No_Adap!$DU$12:$FD$119,MATCH($C89,Example_6_No_Adap!$C$12:$C$119)+$D89-COUNT($C$84:$C$92),MATCH(G$83,Example_6_No_Adap!$DU$11:$FD$11,0))</f>
        <v>1268892583.6869099</v>
      </c>
      <c r="H89" s="1">
        <f t="shared" si="17"/>
        <v>1268892285.8749449</v>
      </c>
      <c r="I89" s="1" cm="1">
        <f t="array" ref="I89">INDEX(Example_6_No_Adap!$DU$12:$FD$119,MATCH($C89,Example_6_No_Adap!$C$12:$C$119)+$D89-COUNT($C$84:$C$92),MATCH(I$83,Example_6_No_Adap!$DU$11:$FD$11,0))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INDEX(Example_6_No_Adap!$DU$12:$FD$119,MATCH($C90,Example_6_No_Adap!$C$12:$C$119)+$D90-COUNT($C$84:$C$92),MATCH(E$83,Example_6_No_Adap!$DU$11:$FD$11,0))</f>
        <v>8.4236563440539704E+20</v>
      </c>
      <c r="F90" s="1" cm="1">
        <f t="array" ref="F90">INDEX(Example_6_No_Adap!$DU$12:$FD$119,MATCH($C90,Example_6_No_Adap!$C$12:$C$119)+$D90-COUNT($C$84:$C$92),MATCH(F$83,Example_6_No_Adap!$DU$11:$FD$11,0))</f>
        <v>3.5351295901997498E+19</v>
      </c>
      <c r="G90" s="1" cm="1">
        <f t="array" ref="G90">INDEX(Example_6_No_Adap!$DU$12:$FD$119,MATCH($C90,Example_6_No_Adap!$C$12:$C$119)+$D90-COUNT($C$84:$C$92),MATCH(G$83,Example_6_No_Adap!$DU$11:$FD$11,0))</f>
        <v>2518283633.7178602</v>
      </c>
      <c r="H90" s="1">
        <f t="shared" si="17"/>
        <v>2518282548.1496034</v>
      </c>
      <c r="I90" s="1" cm="1">
        <f t="array" ref="I90">INDEX(Example_6_No_Adap!$DU$12:$FD$119,MATCH($C90,Example_6_No_Adap!$C$12:$C$119)+$D90-COUNT($C$84:$C$92),MATCH(I$83,Example_6_No_Adap!$DU$11:$FD$11,0))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INDEX(Example_6_No_Adap!$DU$12:$FD$119,MATCH($C91,Example_6_No_Adap!$C$12:$C$119)+$D91-COUNT($C$84:$C$92),MATCH(E$83,Example_6_No_Adap!$DU$11:$FD$11,0))</f>
        <v>2.9132386945051001E+21</v>
      </c>
      <c r="F91" s="1" cm="1">
        <f t="array" ref="F91">INDEX(Example_6_No_Adap!$DU$12:$FD$119,MATCH($C91,Example_6_No_Adap!$C$12:$C$119)+$D91-COUNT($C$84:$C$92),MATCH(F$83,Example_6_No_Adap!$DU$11:$FD$11,0))</f>
        <v>1.08408968498114E+20</v>
      </c>
      <c r="G91" s="1" cm="1">
        <f t="array" ref="G91">INDEX(Example_6_No_Adap!$DU$12:$FD$119,MATCH($C91,Example_6_No_Adap!$C$12:$C$119)+$D91-COUNT($C$84:$C$92),MATCH(G$83,Example_6_No_Adap!$DU$11:$FD$11,0))</f>
        <v>5017065997.8350601</v>
      </c>
      <c r="H91" s="1">
        <f t="shared" si="17"/>
        <v>5017062742.2668371</v>
      </c>
      <c r="I91" s="1" cm="1">
        <f t="array" ref="I91">INDEX(Example_6_No_Adap!$DU$12:$FD$119,MATCH($C91,Example_6_No_Adap!$C$12:$C$119)+$D91-COUNT($C$84:$C$92),MATCH(I$83,Example_6_No_Adap!$DU$11:$FD$11,0))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INDEX(Example_6_No_Adap!$DU$12:$FD$119,MATCH($C92,Example_6_No_Adap!$C$12:$C$119)+$D92-COUNT($C$84:$C$92),MATCH(E$83,Example_6_No_Adap!$DU$11:$FD$11,0))</f>
        <v>1.63350101344363E+22</v>
      </c>
      <c r="F92" s="1" cm="1">
        <f t="array" ref="F92">INDEX(Example_6_No_Adap!$DU$12:$FD$119,MATCH($C92,Example_6_No_Adap!$C$12:$C$119)+$D92-COUNT($C$84:$C$92),MATCH(F$83,Example_6_No_Adap!$DU$11:$FD$11,0))</f>
        <v>4.78603651329047E+20</v>
      </c>
      <c r="G92" s="1" cm="1">
        <f t="array" ref="G92">INDEX(Example_6_No_Adap!$DU$12:$FD$119,MATCH($C92,Example_6_No_Adap!$C$12:$C$119)+$D92-COUNT($C$84:$C$92),MATCH(G$83,Example_6_No_Adap!$DU$11:$FD$11,0))</f>
        <v>10014647358.3813</v>
      </c>
      <c r="H92" s="1">
        <f t="shared" si="17"/>
        <v>10014623976.715176</v>
      </c>
      <c r="I92" s="1" cm="1">
        <f t="array" ref="I92">INDEX(Example_6_No_Adap!$DU$12:$FD$119,MATCH($C92,Example_6_No_Adap!$C$12:$C$119)+$D92-COUNT($C$84:$C$92),MATCH(I$83,Example_6_No_Adap!$DU$11:$FD$11,0))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INDEX(Example_6_No_Adap!$E$12:$AR$119,MATCH(Analysis_6_No_Adap!$C98,Example_6_No_Adap!$C$12:$C$119)+Analysis_6_No_Adap!$D98-COUNT($C$98:$C$106),MATCH(Analysis_6_No_Adap!E$97,Example_6_No_Adap!$E$11:$AR$11,0))</f>
        <v>1.59024186821694E-3</v>
      </c>
      <c r="F98" s="1" cm="1">
        <f t="array" ref="F98">INDEX(Example_6_No_Adap!$E$12:$AR$119,MATCH(Analysis_6_No_Adap!$C98,Example_6_No_Adap!$C$12:$C$119)+Analysis_6_No_Adap!$D98-COUNT($C$98:$C$106),MATCH(Analysis_6_No_Adap!F$97,Example_6_No_Adap!$E$11:$AR$11,0))</f>
        <v>1.59024186821694E-3</v>
      </c>
      <c r="G98" s="1" cm="1">
        <f t="array" ref="G98">INDEX(Example_6_No_Adap!$E$12:$AR$119,MATCH(Analysis_6_No_Adap!$C98,Example_6_No_Adap!$C$12:$C$119)+Analysis_6_No_Adap!$D98-COUNT($C$98:$C$106),MATCH(Analysis_6_No_Adap!G$97,Example_6_No_Adap!$E$11:$AR$11,0))</f>
        <v>1.59024186615636E-3</v>
      </c>
      <c r="H98" s="1" cm="1">
        <f t="array" ref="H98">INDEX(Example_6_No_Adap!$E$12:$AR$119,MATCH(Analysis_6_No_Adap!$C98,Example_6_No_Adap!$C$12:$C$119)+Analysis_6_No_Adap!$D98-COUNT($C$98:$C$106),MATCH(Analysis_6_No_Adap!H$97,Example_6_No_Adap!$E$11:$AR$11,0))</f>
        <v>1.59024186615636E-3</v>
      </c>
      <c r="I98" s="1" cm="1">
        <f t="array" ref="I98">INDEX(Example_6_No_Adap!$E$12:$AR$119,MATCH(Analysis_6_No_Adap!$C98,Example_6_No_Adap!$C$12:$C$119)+Analysis_6_No_Adap!$D98-COUNT($C$98:$C$106),MATCH(Analysis_6_No_Adap!I$97,Example_6_No_Adap!$E$11:$AR$11,0))</f>
        <v>1.5898562853713699E-3</v>
      </c>
      <c r="J98" s="1" cm="1">
        <f t="array" ref="J98">INDEX(Example_6_No_Adap!$E$12:$AR$119,MATCH(Analysis_6_No_Adap!$C98,Example_6_No_Adap!$C$12:$C$119)+Analysis_6_No_Adap!$D98-COUNT($C$98:$C$106),MATCH(Analysis_6_No_Adap!J$97,Example_6_No_Adap!$E$11:$AR$11,0))</f>
        <v>1.5898562853713699E-3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INDEX(Example_6_No_Adap!$E$12:$AR$119,MATCH(Analysis_6_No_Adap!$C99,Example_6_No_Adap!$C$12:$C$119)+Analysis_6_No_Adap!$D99-COUNT($C$98:$C$106),MATCH(Analysis_6_No_Adap!E$97,Example_6_No_Adap!$E$11:$AR$11,0))</f>
        <v>1.8854059139927801E-5</v>
      </c>
      <c r="F99" s="1" cm="1">
        <f t="array" ref="F99">INDEX(Example_6_No_Adap!$E$12:$AR$119,MATCH(Analysis_6_No_Adap!$C99,Example_6_No_Adap!$C$12:$C$119)+Analysis_6_No_Adap!$D99-COUNT($C$98:$C$106),MATCH(Analysis_6_No_Adap!F$97,Example_6_No_Adap!$E$11:$AR$11,0))</f>
        <v>1.8853805387894499E-5</v>
      </c>
      <c r="G99" s="1" cm="1">
        <f t="array" ref="G99">INDEX(Example_6_No_Adap!$E$12:$AR$119,MATCH(Analysis_6_No_Adap!$C99,Example_6_No_Adap!$C$12:$C$119)+Analysis_6_No_Adap!$D99-COUNT($C$98:$C$106),MATCH(Analysis_6_No_Adap!G$97,Example_6_No_Adap!$E$11:$AR$11,0))</f>
        <v>5.5218696686537601E-5</v>
      </c>
      <c r="H99" s="1" cm="1">
        <f t="array" ref="H99">INDEX(Example_6_No_Adap!$E$12:$AR$119,MATCH(Analysis_6_No_Adap!$C99,Example_6_No_Adap!$C$12:$C$119)+Analysis_6_No_Adap!$D99-COUNT($C$98:$C$106),MATCH(Analysis_6_No_Adap!H$97,Example_6_No_Adap!$E$11:$AR$11,0))</f>
        <v>2.26502529913561E-5</v>
      </c>
      <c r="I99" s="1" cm="1">
        <f t="array" ref="I99">INDEX(Example_6_No_Adap!$E$12:$AR$119,MATCH(Analysis_6_No_Adap!$C99,Example_6_No_Adap!$C$12:$C$119)+Analysis_6_No_Adap!$D99-COUNT($C$98:$C$106),MATCH(Analysis_6_No_Adap!I$97,Example_6_No_Adap!$E$11:$AR$11,0))</f>
        <v>1.3864648129076299E-4</v>
      </c>
      <c r="J99" s="1" cm="1">
        <f t="array" ref="J99">INDEX(Example_6_No_Adap!$E$12:$AR$119,MATCH(Analysis_6_No_Adap!$C99,Example_6_No_Adap!$C$12:$C$119)+Analysis_6_No_Adap!$D99-COUNT($C$98:$C$106),MATCH(Analysis_6_No_Adap!J$97,Example_6_No_Adap!$E$11:$AR$11,0))</f>
        <v>1.38767961472872E-4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INDEX(Example_6_No_Adap!$E$12:$AR$119,MATCH(Analysis_6_No_Adap!$C100,Example_6_No_Adap!$C$12:$C$119)+Analysis_6_No_Adap!$D100-COUNT($C$98:$C$106),MATCH(Analysis_6_No_Adap!E$97,Example_6_No_Adap!$E$11:$AR$11,0))</f>
        <v>1.5387069030636199E-3</v>
      </c>
      <c r="F100" s="1" cm="1">
        <f t="array" ref="F100">INDEX(Example_6_No_Adap!$E$12:$AR$119,MATCH(Analysis_6_No_Adap!$C100,Example_6_No_Adap!$C$12:$C$119)+Analysis_6_No_Adap!$D100-COUNT($C$98:$C$106),MATCH(Analysis_6_No_Adap!F$97,Example_6_No_Adap!$E$11:$AR$11,0))</f>
        <v>1.4698486817955E-3</v>
      </c>
      <c r="G100" s="1" cm="1">
        <f t="array" ref="G100">INDEX(Example_6_No_Adap!$E$12:$AR$119,MATCH(Analysis_6_No_Adap!$C100,Example_6_No_Adap!$C$12:$C$119)+Analysis_6_No_Adap!$D100-COUNT($C$98:$C$106),MATCH(Analysis_6_No_Adap!G$97,Example_6_No_Adap!$E$11:$AR$11,0))</f>
        <v>110.099052115852</v>
      </c>
      <c r="H100" s="1" cm="1">
        <f t="array" ref="H100">INDEX(Example_6_No_Adap!$E$12:$AR$119,MATCH(Analysis_6_No_Adap!$C100,Example_6_No_Adap!$C$12:$C$119)+Analysis_6_No_Adap!$D100-COUNT($C$98:$C$106),MATCH(Analysis_6_No_Adap!H$97,Example_6_No_Adap!$E$11:$AR$11,0))</f>
        <v>0.42290287160011802</v>
      </c>
      <c r="I100" s="1" cm="1">
        <f t="array" ref="I100">INDEX(Example_6_No_Adap!$E$12:$AR$119,MATCH(Analysis_6_No_Adap!$C100,Example_6_No_Adap!$C$12:$C$119)+Analysis_6_No_Adap!$D100-COUNT($C$98:$C$106),MATCH(Analysis_6_No_Adap!I$97,Example_6_No_Adap!$E$11:$AR$11,0))</f>
        <v>7.80113801258919E-5</v>
      </c>
      <c r="J100" s="1" cm="1">
        <f t="array" ref="J100">INDEX(Example_6_No_Adap!$E$12:$AR$119,MATCH(Analysis_6_No_Adap!$C100,Example_6_No_Adap!$C$12:$C$119)+Analysis_6_No_Adap!$D100-COUNT($C$98:$C$106),MATCH(Analysis_6_No_Adap!J$97,Example_6_No_Adap!$E$11:$AR$11,0))</f>
        <v>8.0580553573517095E-5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INDEX(Example_6_No_Adap!$E$12:$AR$119,MATCH(Analysis_6_No_Adap!$C101,Example_6_No_Adap!$C$12:$C$119)+Analysis_6_No_Adap!$D101-COUNT($C$98:$C$106),MATCH(Analysis_6_No_Adap!E$97,Example_6_No_Adap!$E$11:$AR$11,0))</f>
        <v>2.0008086253152598E-3</v>
      </c>
      <c r="F101" s="1" cm="1">
        <f t="array" ref="F101">INDEX(Example_6_No_Adap!$E$12:$AR$119,MATCH(Analysis_6_No_Adap!$C101,Example_6_No_Adap!$C$12:$C$119)+Analysis_6_No_Adap!$D101-COUNT($C$98:$C$106),MATCH(Analysis_6_No_Adap!F$97,Example_6_No_Adap!$E$11:$AR$11,0))</f>
        <v>2.0022539400874499E-2</v>
      </c>
      <c r="G101" s="1" cm="1">
        <f t="array" ref="G101">INDEX(Example_6_No_Adap!$E$12:$AR$119,MATCH(Analysis_6_No_Adap!$C101,Example_6_No_Adap!$C$12:$C$119)+Analysis_6_No_Adap!$D101-COUNT($C$98:$C$106),MATCH(Analysis_6_No_Adap!G$97,Example_6_No_Adap!$E$11:$AR$11,0))</f>
        <v>149.20067708487301</v>
      </c>
      <c r="H101" s="1" cm="1">
        <f t="array" ref="H101">INDEX(Example_6_No_Adap!$E$12:$AR$119,MATCH(Analysis_6_No_Adap!$C101,Example_6_No_Adap!$C$12:$C$119)+Analysis_6_No_Adap!$D101-COUNT($C$98:$C$106),MATCH(Analysis_6_No_Adap!H$97,Example_6_No_Adap!$E$11:$AR$11,0))</f>
        <v>2.51882109584772</v>
      </c>
      <c r="I101" s="1" cm="1">
        <f t="array" ref="I101">INDEX(Example_6_No_Adap!$E$12:$AR$119,MATCH(Analysis_6_No_Adap!$C101,Example_6_No_Adap!$C$12:$C$119)+Analysis_6_No_Adap!$D101-COUNT($C$98:$C$106),MATCH(Analysis_6_No_Adap!I$97,Example_6_No_Adap!$E$11:$AR$11,0))</f>
        <v>6.4209418716987306E-5</v>
      </c>
      <c r="J101" s="1" cm="1">
        <f t="array" ref="J101">INDEX(Example_6_No_Adap!$E$12:$AR$119,MATCH(Analysis_6_No_Adap!$C101,Example_6_No_Adap!$C$12:$C$119)+Analysis_6_No_Adap!$D101-COUNT($C$98:$C$106),MATCH(Analysis_6_No_Adap!J$97,Example_6_No_Adap!$E$11:$AR$11,0))</f>
        <v>5.4491892922781102E-5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INDEX(Example_6_No_Adap!$E$12:$AR$119,MATCH(Analysis_6_No_Adap!$C102,Example_6_No_Adap!$C$12:$C$119)+Analysis_6_No_Adap!$D102-COUNT($C$98:$C$106),MATCH(Analysis_6_No_Adap!E$97,Example_6_No_Adap!$E$11:$AR$11,0))</f>
        <v>3.6773680247381298E-3</v>
      </c>
      <c r="F102" s="1" cm="1">
        <f t="array" ref="F102">INDEX(Example_6_No_Adap!$E$12:$AR$119,MATCH(Analysis_6_No_Adap!$C102,Example_6_No_Adap!$C$12:$C$119)+Analysis_6_No_Adap!$D102-COUNT($C$98:$C$106),MATCH(Analysis_6_No_Adap!F$97,Example_6_No_Adap!$E$11:$AR$11,0))</f>
        <v>8.9603185559572807E-2</v>
      </c>
      <c r="G102" s="1" cm="1">
        <f t="array" ref="G102">INDEX(Example_6_No_Adap!$E$12:$AR$119,MATCH(Analysis_6_No_Adap!$C102,Example_6_No_Adap!$C$12:$C$119)+Analysis_6_No_Adap!$D102-COUNT($C$98:$C$106),MATCH(Analysis_6_No_Adap!G$97,Example_6_No_Adap!$E$11:$AR$11,0))</f>
        <v>133.13071561879701</v>
      </c>
      <c r="H102" s="1" cm="1">
        <f t="array" ref="H102">INDEX(Example_6_No_Adap!$E$12:$AR$119,MATCH(Analysis_6_No_Adap!$C102,Example_6_No_Adap!$C$12:$C$119)+Analysis_6_No_Adap!$D102-COUNT($C$98:$C$106),MATCH(Analysis_6_No_Adap!H$97,Example_6_No_Adap!$E$11:$AR$11,0))</f>
        <v>27.436023949326302</v>
      </c>
      <c r="I102" s="1" cm="1">
        <f t="array" ref="I102">INDEX(Example_6_No_Adap!$E$12:$AR$119,MATCH(Analysis_6_No_Adap!$C102,Example_6_No_Adap!$C$12:$C$119)+Analysis_6_No_Adap!$D102-COUNT($C$98:$C$106),MATCH(Analysis_6_No_Adap!I$97,Example_6_No_Adap!$E$11:$AR$11,0))</f>
        <v>5.4226583442618097E-5</v>
      </c>
      <c r="J102" s="1" cm="1">
        <f t="array" ref="J102">INDEX(Example_6_No_Adap!$E$12:$AR$119,MATCH(Analysis_6_No_Adap!$C102,Example_6_No_Adap!$C$12:$C$119)+Analysis_6_No_Adap!$D102-COUNT($C$98:$C$106),MATCH(Analysis_6_No_Adap!J$97,Example_6_No_Adap!$E$11:$AR$11,0))</f>
        <v>3.4782524099274999E-5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INDEX(Example_6_No_Adap!$E$12:$AR$119,MATCH(Analysis_6_No_Adap!$C103,Example_6_No_Adap!$C$12:$C$119)+Analysis_6_No_Adap!$D103-COUNT($C$98:$C$106),MATCH(Analysis_6_No_Adap!E$97,Example_6_No_Adap!$E$11:$AR$11,0))</f>
        <v>0.17510767672491501</v>
      </c>
      <c r="F103" s="1" cm="1">
        <f t="array" ref="F103">INDEX(Example_6_No_Adap!$E$12:$AR$119,MATCH(Analysis_6_No_Adap!$C103,Example_6_No_Adap!$C$12:$C$119)+Analysis_6_No_Adap!$D103-COUNT($C$98:$C$106),MATCH(Analysis_6_No_Adap!F$97,Example_6_No_Adap!$E$11:$AR$11,0))</f>
        <v>8.9919245738100706</v>
      </c>
      <c r="G103" s="1" cm="1">
        <f t="array" ref="G103">INDEX(Example_6_No_Adap!$E$12:$AR$119,MATCH(Analysis_6_No_Adap!$C103,Example_6_No_Adap!$C$12:$C$119)+Analysis_6_No_Adap!$D103-COUNT($C$98:$C$106),MATCH(Analysis_6_No_Adap!G$97,Example_6_No_Adap!$E$11:$AR$11,0))</f>
        <v>95.711167123767595</v>
      </c>
      <c r="H103" s="1" cm="1">
        <f t="array" ref="H103">INDEX(Example_6_No_Adap!$E$12:$AR$119,MATCH(Analysis_6_No_Adap!$C103,Example_6_No_Adap!$C$12:$C$119)+Analysis_6_No_Adap!$D103-COUNT($C$98:$C$106),MATCH(Analysis_6_No_Adap!H$97,Example_6_No_Adap!$E$11:$AR$11,0))</f>
        <v>669.32183438565903</v>
      </c>
      <c r="I103" s="1" cm="1">
        <f t="array" ref="I103">INDEX(Example_6_No_Adap!$E$12:$AR$119,MATCH(Analysis_6_No_Adap!$C103,Example_6_No_Adap!$C$12:$C$119)+Analysis_6_No_Adap!$D103-COUNT($C$98:$C$106),MATCH(Analysis_6_No_Adap!I$97,Example_6_No_Adap!$E$11:$AR$11,0))</f>
        <v>3.9200158108820799E-5</v>
      </c>
      <c r="J103" s="1" cm="1">
        <f t="array" ref="J103">INDEX(Example_6_No_Adap!$E$12:$AR$119,MATCH(Analysis_6_No_Adap!$C103,Example_6_No_Adap!$C$12:$C$119)+Analysis_6_No_Adap!$D103-COUNT($C$98:$C$106),MATCH(Analysis_6_No_Adap!J$97,Example_6_No_Adap!$E$11:$AR$11,0))</f>
        <v>1.5978457747256602E-5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INDEX(Example_6_No_Adap!$E$12:$AR$119,MATCH(Analysis_6_No_Adap!$C104,Example_6_No_Adap!$C$12:$C$119)+Analysis_6_No_Adap!$D104-COUNT($C$98:$C$106),MATCH(Analysis_6_No_Adap!E$97,Example_6_No_Adap!$E$11:$AR$11,0))</f>
        <v>3.95756593497439E-2</v>
      </c>
      <c r="F104" s="1" cm="1">
        <f t="array" ref="F104">INDEX(Example_6_No_Adap!$E$12:$AR$119,MATCH(Analysis_6_No_Adap!$C104,Example_6_No_Adap!$C$12:$C$119)+Analysis_6_No_Adap!$D104-COUNT($C$98:$C$106),MATCH(Analysis_6_No_Adap!F$97,Example_6_No_Adap!$E$11:$AR$11,0))</f>
        <v>2051.0075615355299</v>
      </c>
      <c r="G104" s="1" cm="1">
        <f t="array" ref="G104">INDEX(Example_6_No_Adap!$E$12:$AR$119,MATCH(Analysis_6_No_Adap!$C104,Example_6_No_Adap!$C$12:$C$119)+Analysis_6_No_Adap!$D104-COUNT($C$98:$C$106),MATCH(Analysis_6_No_Adap!G$97,Example_6_No_Adap!$E$11:$AR$11,0))</f>
        <v>1451.50310110802</v>
      </c>
      <c r="H104" s="1" cm="1">
        <f t="array" ref="H104">INDEX(Example_6_No_Adap!$E$12:$AR$119,MATCH(Analysis_6_No_Adap!$C104,Example_6_No_Adap!$C$12:$C$119)+Analysis_6_No_Adap!$D104-COUNT($C$98:$C$106),MATCH(Analysis_6_No_Adap!H$97,Example_6_No_Adap!$E$11:$AR$11,0))</f>
        <v>207926.79950332601</v>
      </c>
      <c r="I104" s="1" cm="1">
        <f t="array" ref="I104">INDEX(Example_6_No_Adap!$E$12:$AR$119,MATCH(Analysis_6_No_Adap!$C104,Example_6_No_Adap!$C$12:$C$119)+Analysis_6_No_Adap!$D104-COUNT($C$98:$C$106),MATCH(Analysis_6_No_Adap!I$97,Example_6_No_Adap!$E$11:$AR$11,0))</f>
        <v>2.55162389122821E-5</v>
      </c>
      <c r="J104" s="1" cm="1">
        <f t="array" ref="J104">INDEX(Example_6_No_Adap!$E$12:$AR$119,MATCH(Analysis_6_No_Adap!$C104,Example_6_No_Adap!$C$12:$C$119)+Analysis_6_No_Adap!$D104-COUNT($C$98:$C$106),MATCH(Analysis_6_No_Adap!J$97,Example_6_No_Adap!$E$11:$AR$11,0))</f>
        <v>7.2242421226276204E-6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INDEX(Example_6_No_Adap!$E$12:$AR$119,MATCH(Analysis_6_No_Adap!$C105,Example_6_No_Adap!$C$12:$C$119)+Analysis_6_No_Adap!$D105-COUNT($C$98:$C$106),MATCH(Analysis_6_No_Adap!E$97,Example_6_No_Adap!$E$11:$AR$11,0))</f>
        <v>1.22169420561914E-2</v>
      </c>
      <c r="F105" s="1" cm="1">
        <f t="array" ref="F105">INDEX(Example_6_No_Adap!$E$12:$AR$119,MATCH(Analysis_6_No_Adap!$C105,Example_6_No_Adap!$C$12:$C$119)+Analysis_6_No_Adap!$D105-COUNT($C$98:$C$106),MATCH(Analysis_6_No_Adap!F$97,Example_6_No_Adap!$E$11:$AR$11,0))</f>
        <v>196608.546875528</v>
      </c>
      <c r="G105" s="1" cm="1">
        <f t="array" ref="G105">INDEX(Example_6_No_Adap!$E$12:$AR$119,MATCH(Analysis_6_No_Adap!$C105,Example_6_No_Adap!$C$12:$C$119)+Analysis_6_No_Adap!$D105-COUNT($C$98:$C$106),MATCH(Analysis_6_No_Adap!G$97,Example_6_No_Adap!$E$11:$AR$11,0))</f>
        <v>7368.7458256176797</v>
      </c>
      <c r="H105" s="1" cm="1">
        <f t="array" ref="H105">INDEX(Example_6_No_Adap!$E$12:$AR$119,MATCH(Analysis_6_No_Adap!$C105,Example_6_No_Adap!$C$12:$C$119)+Analysis_6_No_Adap!$D105-COUNT($C$98:$C$106),MATCH(Analysis_6_No_Adap!H$97,Example_6_No_Adap!$E$11:$AR$11,0))</f>
        <v>82690599.328889295</v>
      </c>
      <c r="I105" s="1" cm="1">
        <f t="array" ref="I105">INDEX(Example_6_No_Adap!$E$12:$AR$119,MATCH(Analysis_6_No_Adap!$C105,Example_6_No_Adap!$C$12:$C$119)+Analysis_6_No_Adap!$D105-COUNT($C$98:$C$106),MATCH(Analysis_6_No_Adap!I$97,Example_6_No_Adap!$E$11:$AR$11,0))</f>
        <v>1.5914338019562499E-5</v>
      </c>
      <c r="J105" s="1" cm="1">
        <f t="array" ref="J105">INDEX(Example_6_No_Adap!$E$12:$AR$119,MATCH(Analysis_6_No_Adap!$C105,Example_6_No_Adap!$C$12:$C$119)+Analysis_6_No_Adap!$D105-COUNT($C$98:$C$106),MATCH(Analysis_6_No_Adap!J$97,Example_6_No_Adap!$E$11:$AR$11,0))</f>
        <v>5.3032570196398501E-6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INDEX(Example_6_No_Adap!$E$12:$AR$119,MATCH(Analysis_6_No_Adap!$C106,Example_6_No_Adap!$C$12:$C$119)+Analysis_6_No_Adap!$D106-COUNT($C$98:$C$106),MATCH(Analysis_6_No_Adap!E$97,Example_6_No_Adap!$E$11:$AR$11,0))</f>
        <v>1.16499551010963E-2</v>
      </c>
      <c r="F106" s="1" cm="1">
        <f t="array" ref="F106">INDEX(Example_6_No_Adap!$E$12:$AR$119,MATCH(Analysis_6_No_Adap!$C106,Example_6_No_Adap!$C$12:$C$119)+Analysis_6_No_Adap!$D106-COUNT($C$98:$C$106),MATCH(Analysis_6_No_Adap!F$97,Example_6_No_Adap!$E$11:$AR$11,0))</f>
        <v>5767169.9802069496</v>
      </c>
      <c r="G106" s="1" cm="1">
        <f t="array" ref="G106">INDEX(Example_6_No_Adap!$E$12:$AR$119,MATCH(Analysis_6_No_Adap!$C106,Example_6_No_Adap!$C$12:$C$119)+Analysis_6_No_Adap!$D106-COUNT($C$98:$C$106),MATCH(Analysis_6_No_Adap!G$97,Example_6_No_Adap!$E$11:$AR$11,0))</f>
        <v>1701.93721908271</v>
      </c>
      <c r="H106" s="1" cm="1">
        <f t="array" ref="H106">INDEX(Example_6_No_Adap!$E$12:$AR$119,MATCH(Analysis_6_No_Adap!$C106,Example_6_No_Adap!$C$12:$C$119)+Analysis_6_No_Adap!$D106-COUNT($C$98:$C$106),MATCH(Analysis_6_No_Adap!H$97,Example_6_No_Adap!$E$11:$AR$11,0))</f>
        <v>11313183317.365499</v>
      </c>
      <c r="I106" s="1" cm="1">
        <f t="array" ref="I106">INDEX(Example_6_No_Adap!$E$12:$AR$119,MATCH(Analysis_6_No_Adap!$C106,Example_6_No_Adap!$C$12:$C$119)+Analysis_6_No_Adap!$D106-COUNT($C$98:$C$106),MATCH(Analysis_6_No_Adap!I$97,Example_6_No_Adap!$E$11:$AR$11,0))</f>
        <v>1.0390869812138E-5</v>
      </c>
      <c r="J106" s="1" cm="1">
        <f t="array" ref="J106">INDEX(Example_6_No_Adap!$E$12:$AR$119,MATCH(Analysis_6_No_Adap!$C106,Example_6_No_Adap!$C$12:$C$119)+Analysis_6_No_Adap!$D106-COUNT($C$98:$C$106),MATCH(Analysis_6_No_Adap!J$97,Example_6_No_Adap!$E$11:$AR$11,0))</f>
        <v>5.3936154347789004E-6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588797B-6497-4E04-B093-6A70350A858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1CE-EDED-4BB3-B7FE-64761C103925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4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3.6798410762983698E-7</v>
      </c>
      <c r="F6" s="6">
        <f t="shared" si="7"/>
        <v>2.9608932528013602E-7</v>
      </c>
      <c r="G6" s="6">
        <f t="shared" si="7"/>
        <v>0</v>
      </c>
      <c r="H6" s="6">
        <f t="shared" si="7"/>
        <v>0</v>
      </c>
      <c r="I6" s="6">
        <f t="shared" si="7"/>
        <v>2.44665555486634E-5</v>
      </c>
      <c r="J6" s="6">
        <f t="shared" si="7"/>
        <v>2.0415454950573102E-5</v>
      </c>
      <c r="K6" s="6">
        <f t="shared" si="7"/>
        <v>0</v>
      </c>
      <c r="L6" s="6">
        <f t="shared" si="7"/>
        <v>0</v>
      </c>
      <c r="M6" s="6">
        <f t="shared" si="7"/>
        <v>5.8008090642047705E-7</v>
      </c>
      <c r="N6" s="6">
        <f t="shared" si="7"/>
        <v>3.3816537126085698E-7</v>
      </c>
      <c r="O6" s="6">
        <f t="shared" si="7"/>
        <v>0</v>
      </c>
      <c r="P6" s="6">
        <f t="shared" si="7"/>
        <v>0</v>
      </c>
      <c r="Q6" s="6">
        <f t="shared" si="7"/>
        <v>2.0652624188599599E-7</v>
      </c>
      <c r="R6" s="6">
        <f t="shared" si="7"/>
        <v>1.04113459187261E-7</v>
      </c>
      <c r="S6" s="6">
        <f t="shared" si="7"/>
        <v>0</v>
      </c>
      <c r="T6" s="6">
        <f t="shared" si="7"/>
        <v>0</v>
      </c>
      <c r="U6" s="6">
        <f t="shared" si="7"/>
        <v>4.3097408841674699E-7</v>
      </c>
      <c r="V6" s="6">
        <f t="shared" si="7"/>
        <v>3.3242685493206603E-8</v>
      </c>
      <c r="W6" s="6">
        <f t="shared" si="7"/>
        <v>0</v>
      </c>
      <c r="X6" s="6">
        <f t="shared" si="7"/>
        <v>0</v>
      </c>
      <c r="Y6" s="6">
        <f t="shared" si="7"/>
        <v>1.4720089773767599E-6</v>
      </c>
      <c r="Z6" s="6">
        <f t="shared" si="7"/>
        <v>2.23838507729113E-8</v>
      </c>
      <c r="AA6" s="6">
        <f t="shared" si="7"/>
        <v>0</v>
      </c>
      <c r="AB6" s="6">
        <f t="shared" si="7"/>
        <v>0</v>
      </c>
      <c r="AC6" s="6">
        <f t="shared" si="7"/>
        <v>7.4449982636615201E-6</v>
      </c>
      <c r="AD6" s="6">
        <f t="shared" si="7"/>
        <v>4.7763365706998697E-8</v>
      </c>
      <c r="AE6" s="6">
        <f t="shared" si="7"/>
        <v>0</v>
      </c>
      <c r="AF6" s="6">
        <f t="shared" si="7"/>
        <v>0</v>
      </c>
      <c r="AG6" s="6">
        <f t="shared" si="7"/>
        <v>2.54234320888891E-5</v>
      </c>
      <c r="AH6" s="6">
        <f t="shared" si="7"/>
        <v>1.99483849439019E-7</v>
      </c>
      <c r="AI6" s="6">
        <f t="shared" si="7"/>
        <v>0</v>
      </c>
      <c r="AJ6" s="6">
        <f t="shared" si="7"/>
        <v>0</v>
      </c>
      <c r="AK6" s="6">
        <f t="shared" si="7"/>
        <v>2.4662532057906398E-5</v>
      </c>
      <c r="AL6" s="6">
        <f t="shared" si="7"/>
        <v>5.5927351638729295E-7</v>
      </c>
      <c r="AM6" s="6">
        <f t="shared" si="7"/>
        <v>0</v>
      </c>
      <c r="AN6" s="6">
        <f t="shared" si="7"/>
        <v>0</v>
      </c>
      <c r="AO6" s="6">
        <f t="shared" si="7"/>
        <v>2.70279744425395E-5</v>
      </c>
      <c r="AP6" s="6">
        <f t="shared" si="7"/>
        <v>1.7388632018722199E-6</v>
      </c>
      <c r="AQ6" s="6">
        <f t="shared" si="7"/>
        <v>0</v>
      </c>
      <c r="AR6" s="6">
        <f t="shared" si="7"/>
        <v>0</v>
      </c>
      <c r="AS6" s="6">
        <f t="shared" si="7"/>
        <v>1.3018973476176999E-7</v>
      </c>
      <c r="AT6" s="6">
        <f t="shared" si="7"/>
        <v>8.7525854102507397E-8</v>
      </c>
      <c r="AU6" s="6">
        <f t="shared" si="7"/>
        <v>0</v>
      </c>
      <c r="AV6" s="6">
        <f t="shared" si="7"/>
        <v>0</v>
      </c>
      <c r="AW6" s="6">
        <f t="shared" si="7"/>
        <v>9.8263629353845203E-6</v>
      </c>
      <c r="AX6" s="6">
        <f t="shared" si="7"/>
        <v>1.0090992821497499E-5</v>
      </c>
      <c r="AY6" s="6">
        <f t="shared" si="7"/>
        <v>0</v>
      </c>
      <c r="AZ6" s="6">
        <f t="shared" si="7"/>
        <v>0</v>
      </c>
      <c r="BA6" s="6">
        <f t="shared" si="7"/>
        <v>1.42808608043575E-7</v>
      </c>
      <c r="BB6" s="6">
        <f t="shared" si="7"/>
        <v>9.8725063890152201E-8</v>
      </c>
      <c r="BC6" s="6">
        <f t="shared" si="7"/>
        <v>0</v>
      </c>
      <c r="BD6" s="6">
        <f t="shared" si="7"/>
        <v>0</v>
      </c>
      <c r="BE6" s="6">
        <f t="shared" si="7"/>
        <v>4.8733378460102101E-8</v>
      </c>
      <c r="BF6" s="6">
        <f t="shared" si="7"/>
        <v>3.22212404068536E-8</v>
      </c>
      <c r="BG6" s="6">
        <f t="shared" si="7"/>
        <v>0</v>
      </c>
      <c r="BH6" s="6">
        <f t="shared" si="7"/>
        <v>0</v>
      </c>
      <c r="BI6" s="6">
        <f t="shared" si="7"/>
        <v>8.1674313368162994E-8</v>
      </c>
      <c r="BJ6" s="6">
        <f t="shared" si="7"/>
        <v>1.03834120259318E-8</v>
      </c>
      <c r="BK6" s="6">
        <f t="shared" si="7"/>
        <v>0</v>
      </c>
      <c r="BL6" s="6">
        <f t="shared" si="7"/>
        <v>0</v>
      </c>
      <c r="BM6" s="6">
        <f t="shared" si="7"/>
        <v>4.0314180272854402E-7</v>
      </c>
      <c r="BN6" s="6">
        <f t="shared" si="7"/>
        <v>7.3925886655185998E-9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2.08337546375875E-6</v>
      </c>
      <c r="BR6" s="6">
        <f t="shared" si="8"/>
        <v>7.0777604294501803E-9</v>
      </c>
      <c r="BS6" s="6">
        <f t="shared" si="8"/>
        <v>0</v>
      </c>
      <c r="BT6" s="6">
        <f t="shared" si="8"/>
        <v>0</v>
      </c>
      <c r="BU6" s="6">
        <f t="shared" si="8"/>
        <v>9.4388008581055298E-6</v>
      </c>
      <c r="BV6" s="6">
        <f t="shared" si="8"/>
        <v>3.51178820835678E-8</v>
      </c>
      <c r="BW6" s="6">
        <f t="shared" si="8"/>
        <v>0</v>
      </c>
      <c r="BX6" s="6">
        <f t="shared" si="8"/>
        <v>0</v>
      </c>
      <c r="BY6" s="6">
        <f t="shared" si="8"/>
        <v>1.0441465596399601E-5</v>
      </c>
      <c r="BZ6" s="6">
        <f t="shared" si="8"/>
        <v>1.2665346521793801E-7</v>
      </c>
      <c r="CA6" s="6">
        <f t="shared" si="8"/>
        <v>0</v>
      </c>
      <c r="CB6" s="6">
        <f t="shared" si="8"/>
        <v>0</v>
      </c>
      <c r="CC6" s="6">
        <f t="shared" si="8"/>
        <v>1.15279917624469E-5</v>
      </c>
      <c r="CD6" s="6">
        <f t="shared" si="8"/>
        <v>4.3598152327928999E-7</v>
      </c>
      <c r="CE6" s="6">
        <f t="shared" si="8"/>
        <v>0</v>
      </c>
      <c r="CF6" s="6">
        <f t="shared" si="8"/>
        <v>0</v>
      </c>
      <c r="CG6" s="6">
        <f t="shared" si="8"/>
        <v>1.5067799999999999E-2</v>
      </c>
      <c r="CH6" s="6">
        <f t="shared" si="8"/>
        <v>1.3945000000000001E-2</v>
      </c>
      <c r="CI6" s="6">
        <f t="shared" si="8"/>
        <v>0</v>
      </c>
      <c r="CJ6" s="6">
        <f t="shared" si="8"/>
        <v>0</v>
      </c>
      <c r="CK6" s="6">
        <f t="shared" si="8"/>
        <v>4.3654600000000002E-2</v>
      </c>
      <c r="CL6" s="6">
        <f t="shared" si="8"/>
        <v>4.2488499999999998E-2</v>
      </c>
      <c r="CM6" s="6">
        <f t="shared" si="8"/>
        <v>0</v>
      </c>
      <c r="CN6" s="6">
        <f t="shared" si="8"/>
        <v>0</v>
      </c>
      <c r="CO6" s="6">
        <f t="shared" si="8"/>
        <v>4.5836700000000001E-2</v>
      </c>
      <c r="CP6" s="6">
        <f t="shared" si="8"/>
        <v>4.5757399999999997E-2</v>
      </c>
      <c r="CQ6" s="6">
        <f t="shared" si="8"/>
        <v>0</v>
      </c>
      <c r="CR6" s="6">
        <f t="shared" si="8"/>
        <v>0</v>
      </c>
      <c r="CS6" s="6">
        <f t="shared" si="8"/>
        <v>4.6704500000000003E-2</v>
      </c>
      <c r="CT6" s="6">
        <f t="shared" si="8"/>
        <v>4.55015E-2</v>
      </c>
      <c r="CU6" s="6">
        <f t="shared" si="8"/>
        <v>0</v>
      </c>
      <c r="CV6" s="6">
        <f t="shared" si="8"/>
        <v>0</v>
      </c>
      <c r="CW6" s="6">
        <f t="shared" si="8"/>
        <v>4.5130200000000002E-2</v>
      </c>
      <c r="CX6" s="6">
        <f t="shared" si="8"/>
        <v>4.51627E-2</v>
      </c>
      <c r="CY6" s="6">
        <f t="shared" si="8"/>
        <v>0</v>
      </c>
      <c r="CZ6" s="6">
        <f t="shared" si="8"/>
        <v>0</v>
      </c>
      <c r="DA6" s="6">
        <f t="shared" si="8"/>
        <v>4.6541100000000002E-2</v>
      </c>
      <c r="DB6" s="6">
        <f t="shared" si="8"/>
        <v>4.5609200000000003E-2</v>
      </c>
      <c r="DC6" s="6">
        <f t="shared" si="8"/>
        <v>0</v>
      </c>
      <c r="DD6" s="6">
        <f t="shared" si="8"/>
        <v>0</v>
      </c>
      <c r="DE6" s="6">
        <f t="shared" si="8"/>
        <v>4.2306700000000003E-2</v>
      </c>
      <c r="DF6" s="6">
        <f t="shared" si="8"/>
        <v>4.0837699999999998E-2</v>
      </c>
      <c r="DG6" s="6">
        <f t="shared" si="8"/>
        <v>0</v>
      </c>
      <c r="DH6" s="6">
        <f t="shared" si="8"/>
        <v>0</v>
      </c>
      <c r="DI6" s="6">
        <f t="shared" si="8"/>
        <v>4.6355300000000002E-2</v>
      </c>
      <c r="DJ6" s="6">
        <f t="shared" si="8"/>
        <v>4.4987699999999999E-2</v>
      </c>
      <c r="DK6" s="6">
        <f t="shared" si="8"/>
        <v>0</v>
      </c>
      <c r="DL6" s="6">
        <f t="shared" si="8"/>
        <v>0</v>
      </c>
      <c r="DM6" s="6">
        <f t="shared" si="8"/>
        <v>4.5199499999999997E-2</v>
      </c>
      <c r="DN6" s="6">
        <f t="shared" si="8"/>
        <v>4.67061E-2</v>
      </c>
      <c r="DO6" s="6">
        <f t="shared" si="8"/>
        <v>0</v>
      </c>
      <c r="DP6" s="6">
        <f t="shared" si="8"/>
        <v>0</v>
      </c>
      <c r="DQ6" s="6">
        <f t="shared" si="8"/>
        <v>4.6431199999999999E-2</v>
      </c>
      <c r="DR6" s="6">
        <f t="shared" si="8"/>
        <v>4.5417399999999997E-2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1245182.5641085301</v>
      </c>
      <c r="F7" s="6">
        <f t="shared" si="10"/>
        <v>617416511992832</v>
      </c>
      <c r="G7" s="6">
        <f t="shared" si="10"/>
        <v>0</v>
      </c>
      <c r="H7" s="6">
        <f t="shared" si="10"/>
        <v>0</v>
      </c>
      <c r="I7" s="6">
        <f t="shared" si="10"/>
        <v>109893962.564459</v>
      </c>
      <c r="J7" s="6">
        <f t="shared" si="10"/>
        <v>3.5973071499582198E+18</v>
      </c>
      <c r="K7" s="6">
        <f t="shared" si="10"/>
        <v>0</v>
      </c>
      <c r="L7" s="6">
        <f t="shared" si="10"/>
        <v>0</v>
      </c>
      <c r="M7" s="6">
        <f t="shared" si="10"/>
        <v>2.0703352996716902</v>
      </c>
      <c r="N7" s="6">
        <f t="shared" si="10"/>
        <v>2.0703352996716902</v>
      </c>
      <c r="O7" s="6">
        <f t="shared" si="10"/>
        <v>0</v>
      </c>
      <c r="P7" s="6">
        <f t="shared" si="10"/>
        <v>0</v>
      </c>
      <c r="Q7" s="6">
        <f t="shared" si="10"/>
        <v>2.0703352996728599</v>
      </c>
      <c r="R7" s="6">
        <f t="shared" si="10"/>
        <v>2.0703352996728599</v>
      </c>
      <c r="S7" s="6">
        <f t="shared" si="10"/>
        <v>0</v>
      </c>
      <c r="T7" s="6">
        <f t="shared" si="10"/>
        <v>0</v>
      </c>
      <c r="U7" s="6">
        <f t="shared" si="10"/>
        <v>2.07033529967297</v>
      </c>
      <c r="V7" s="6">
        <f t="shared" si="10"/>
        <v>2.07033529967297</v>
      </c>
      <c r="W7" s="6">
        <f t="shared" si="10"/>
        <v>0</v>
      </c>
      <c r="X7" s="6">
        <f t="shared" si="10"/>
        <v>0</v>
      </c>
      <c r="Y7" s="6">
        <f t="shared" si="10"/>
        <v>2.0703352996729798</v>
      </c>
      <c r="Z7" s="6">
        <f t="shared" si="10"/>
        <v>2.0703352996729798</v>
      </c>
      <c r="AA7" s="6">
        <f t="shared" si="10"/>
        <v>0</v>
      </c>
      <c r="AB7" s="6">
        <f t="shared" si="10"/>
        <v>0</v>
      </c>
      <c r="AC7" s="6">
        <f t="shared" si="10"/>
        <v>2.07033529967299</v>
      </c>
      <c r="AD7" s="6">
        <f t="shared" si="10"/>
        <v>2.07033529967299</v>
      </c>
      <c r="AE7" s="6">
        <f t="shared" si="10"/>
        <v>0</v>
      </c>
      <c r="AF7" s="6">
        <f t="shared" si="10"/>
        <v>0</v>
      </c>
      <c r="AG7" s="6">
        <f t="shared" si="10"/>
        <v>2.07033529967299</v>
      </c>
      <c r="AH7" s="6">
        <f t="shared" si="10"/>
        <v>2.07033529967299</v>
      </c>
      <c r="AI7" s="6">
        <f t="shared" si="10"/>
        <v>0</v>
      </c>
      <c r="AJ7" s="6">
        <f t="shared" si="10"/>
        <v>0</v>
      </c>
      <c r="AK7" s="6">
        <f t="shared" si="10"/>
        <v>2.07033529967299</v>
      </c>
      <c r="AL7" s="6">
        <f t="shared" si="10"/>
        <v>2.07033529967299</v>
      </c>
      <c r="AM7" s="6">
        <f t="shared" si="10"/>
        <v>0</v>
      </c>
      <c r="AN7" s="6">
        <f t="shared" si="10"/>
        <v>0</v>
      </c>
      <c r="AO7" s="6">
        <f t="shared" si="10"/>
        <v>5.5057076265526597</v>
      </c>
      <c r="AP7" s="6">
        <f t="shared" si="10"/>
        <v>2.07033529967299</v>
      </c>
      <c r="AQ7" s="6">
        <f t="shared" si="10"/>
        <v>0</v>
      </c>
      <c r="AR7" s="6">
        <f t="shared" si="10"/>
        <v>0</v>
      </c>
      <c r="AS7" s="6">
        <f t="shared" si="10"/>
        <v>387400.68922502198</v>
      </c>
      <c r="AT7" s="6">
        <f t="shared" si="10"/>
        <v>177095154384666</v>
      </c>
      <c r="AU7" s="6">
        <f t="shared" si="10"/>
        <v>0</v>
      </c>
      <c r="AV7" s="6">
        <f t="shared" si="10"/>
        <v>0</v>
      </c>
      <c r="AW7" s="6">
        <f t="shared" si="10"/>
        <v>21798658.305054501</v>
      </c>
      <c r="AX7" s="6">
        <f t="shared" si="10"/>
        <v>9.2509771390198106E+17</v>
      </c>
      <c r="AY7" s="6">
        <f t="shared" si="10"/>
        <v>0</v>
      </c>
      <c r="AZ7" s="6">
        <f t="shared" si="10"/>
        <v>0</v>
      </c>
      <c r="BA7" s="6">
        <f t="shared" si="10"/>
        <v>1.44750893822492</v>
      </c>
      <c r="BB7" s="6">
        <f t="shared" si="10"/>
        <v>1.44750893822492</v>
      </c>
      <c r="BC7" s="6">
        <f t="shared" si="10"/>
        <v>0</v>
      </c>
      <c r="BD7" s="6">
        <f t="shared" si="10"/>
        <v>0</v>
      </c>
      <c r="BE7" s="6">
        <f t="shared" si="10"/>
        <v>1.44750893824795</v>
      </c>
      <c r="BF7" s="6">
        <f t="shared" si="10"/>
        <v>1.44750893824795</v>
      </c>
      <c r="BG7" s="6">
        <f t="shared" si="10"/>
        <v>0</v>
      </c>
      <c r="BH7" s="6">
        <f t="shared" si="10"/>
        <v>0</v>
      </c>
      <c r="BI7" s="6">
        <f t="shared" si="10"/>
        <v>1.4475089382502599</v>
      </c>
      <c r="BJ7" s="6">
        <f t="shared" si="10"/>
        <v>1.4475089382502599</v>
      </c>
      <c r="BK7" s="6">
        <f t="shared" si="10"/>
        <v>0</v>
      </c>
      <c r="BL7" s="6">
        <f t="shared" si="10"/>
        <v>0</v>
      </c>
      <c r="BM7" s="6">
        <f t="shared" si="10"/>
        <v>1.44750893825049</v>
      </c>
      <c r="BN7" s="6">
        <f t="shared" si="10"/>
        <v>1.44750893825049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1.44750893825051</v>
      </c>
      <c r="BR7" s="6">
        <f t="shared" si="11"/>
        <v>1.44750893825051</v>
      </c>
      <c r="BS7" s="6">
        <f t="shared" si="11"/>
        <v>0</v>
      </c>
      <c r="BT7" s="6">
        <f t="shared" si="11"/>
        <v>0</v>
      </c>
      <c r="BU7" s="6">
        <f t="shared" si="11"/>
        <v>1.44750893825051</v>
      </c>
      <c r="BV7" s="6">
        <f t="shared" si="11"/>
        <v>1.44750893825051</v>
      </c>
      <c r="BW7" s="6">
        <f t="shared" si="11"/>
        <v>0</v>
      </c>
      <c r="BX7" s="6">
        <f t="shared" si="11"/>
        <v>0</v>
      </c>
      <c r="BY7" s="6">
        <f t="shared" si="11"/>
        <v>1.44750893825051</v>
      </c>
      <c r="BZ7" s="6">
        <f t="shared" si="11"/>
        <v>1.44750893825051</v>
      </c>
      <c r="CA7" s="6">
        <f t="shared" si="11"/>
        <v>0</v>
      </c>
      <c r="CB7" s="6">
        <f t="shared" si="11"/>
        <v>0</v>
      </c>
      <c r="CC7" s="6">
        <f t="shared" si="11"/>
        <v>2.9404784928838299</v>
      </c>
      <c r="CD7" s="6">
        <f t="shared" si="11"/>
        <v>1.44750893825051</v>
      </c>
      <c r="CE7" s="6">
        <f t="shared" si="11"/>
        <v>0</v>
      </c>
      <c r="CF7" s="6">
        <f t="shared" si="11"/>
        <v>0</v>
      </c>
      <c r="CG7" s="6">
        <f t="shared" si="11"/>
        <v>2.4899298999999999</v>
      </c>
      <c r="CH7" s="6">
        <f t="shared" si="11"/>
        <v>2.9290083999999998</v>
      </c>
      <c r="CI7" s="6">
        <f t="shared" si="11"/>
        <v>0</v>
      </c>
      <c r="CJ7" s="6">
        <f t="shared" si="11"/>
        <v>0</v>
      </c>
      <c r="CK7" s="6">
        <f t="shared" si="11"/>
        <v>6.6855532999999996</v>
      </c>
      <c r="CL7" s="6">
        <f t="shared" si="11"/>
        <v>6.7711639999999997</v>
      </c>
      <c r="CM7" s="6">
        <f t="shared" si="11"/>
        <v>0</v>
      </c>
      <c r="CN7" s="6">
        <f t="shared" si="11"/>
        <v>0</v>
      </c>
      <c r="CO7" s="6">
        <f t="shared" si="11"/>
        <v>7.1024653999999998</v>
      </c>
      <c r="CP7" s="6">
        <f t="shared" si="11"/>
        <v>7.3570438999999999</v>
      </c>
      <c r="CQ7" s="6">
        <f t="shared" si="11"/>
        <v>0</v>
      </c>
      <c r="CR7" s="6">
        <f t="shared" si="11"/>
        <v>0</v>
      </c>
      <c r="CS7" s="6">
        <f t="shared" si="11"/>
        <v>7.4016394999999999</v>
      </c>
      <c r="CT7" s="6">
        <f t="shared" si="11"/>
        <v>7.5956111000000002</v>
      </c>
      <c r="CU7" s="6">
        <f t="shared" si="11"/>
        <v>0</v>
      </c>
      <c r="CV7" s="6">
        <f t="shared" si="11"/>
        <v>0</v>
      </c>
      <c r="CW7" s="6">
        <f t="shared" si="11"/>
        <v>7.1970587999999998</v>
      </c>
      <c r="CX7" s="6">
        <f t="shared" si="11"/>
        <v>7.6228705000000003</v>
      </c>
      <c r="CY7" s="6">
        <f t="shared" si="11"/>
        <v>0</v>
      </c>
      <c r="CZ7" s="6">
        <f t="shared" si="11"/>
        <v>0</v>
      </c>
      <c r="DA7" s="6">
        <f t="shared" si="11"/>
        <v>7.1877797000000001</v>
      </c>
      <c r="DB7" s="6">
        <f t="shared" si="11"/>
        <v>7.4379527000000003</v>
      </c>
      <c r="DC7" s="6">
        <f t="shared" si="11"/>
        <v>0</v>
      </c>
      <c r="DD7" s="6">
        <f t="shared" si="11"/>
        <v>0</v>
      </c>
      <c r="DE7" s="6">
        <f t="shared" si="11"/>
        <v>12.574048599999999</v>
      </c>
      <c r="DF7" s="6">
        <f t="shared" si="11"/>
        <v>7.4336327999999998</v>
      </c>
      <c r="DG7" s="6">
        <f t="shared" si="11"/>
        <v>0</v>
      </c>
      <c r="DH7" s="6">
        <f t="shared" si="11"/>
        <v>0</v>
      </c>
      <c r="DI7" s="6">
        <f t="shared" si="11"/>
        <v>7.0999186999999999</v>
      </c>
      <c r="DJ7" s="6">
        <f t="shared" si="11"/>
        <v>7.3343781000000003</v>
      </c>
      <c r="DK7" s="6">
        <f t="shared" si="11"/>
        <v>0</v>
      </c>
      <c r="DL7" s="6">
        <f t="shared" si="11"/>
        <v>0</v>
      </c>
      <c r="DM7" s="6">
        <f t="shared" si="11"/>
        <v>7.4387163999999997</v>
      </c>
      <c r="DN7" s="6">
        <f t="shared" si="11"/>
        <v>7.6039992999999999</v>
      </c>
      <c r="DO7" s="6">
        <f t="shared" si="11"/>
        <v>0</v>
      </c>
      <c r="DP7" s="6">
        <f t="shared" si="11"/>
        <v>0</v>
      </c>
      <c r="DQ7" s="6">
        <f t="shared" si="11"/>
        <v>7.3753342999999996</v>
      </c>
      <c r="DR7" s="6">
        <f t="shared" si="11"/>
        <v>7.6167090999999996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2.07033529967299</v>
      </c>
      <c r="F12" s="10">
        <v>2.07033529967299</v>
      </c>
      <c r="G12" s="10">
        <v>0</v>
      </c>
      <c r="H12" s="10">
        <v>0</v>
      </c>
      <c r="I12" s="10">
        <v>2.07033529967299</v>
      </c>
      <c r="J12" s="10">
        <v>2.07033529967299</v>
      </c>
      <c r="K12" s="10">
        <v>0</v>
      </c>
      <c r="L12" s="10">
        <v>0</v>
      </c>
      <c r="M12" s="10">
        <v>2.0703352996716902</v>
      </c>
      <c r="N12" s="10">
        <v>2.0703352996716902</v>
      </c>
      <c r="O12" s="10">
        <v>0</v>
      </c>
      <c r="P12" s="10">
        <v>0</v>
      </c>
      <c r="Q12" s="10">
        <v>2.0703352996728599</v>
      </c>
      <c r="R12" s="10">
        <v>2.0703352996728599</v>
      </c>
      <c r="S12" s="10">
        <v>0</v>
      </c>
      <c r="T12" s="10">
        <v>0</v>
      </c>
      <c r="U12" s="10">
        <v>2.07033529967297</v>
      </c>
      <c r="V12" s="10">
        <v>2.07033529967297</v>
      </c>
      <c r="W12" s="10">
        <v>0</v>
      </c>
      <c r="X12" s="10">
        <v>0</v>
      </c>
      <c r="Y12" s="10">
        <v>2.0703352996729798</v>
      </c>
      <c r="Z12" s="10">
        <v>2.0703352996729798</v>
      </c>
      <c r="AA12" s="10">
        <v>0</v>
      </c>
      <c r="AB12" s="10">
        <v>0</v>
      </c>
      <c r="AC12" s="10">
        <v>2.07033529967299</v>
      </c>
      <c r="AD12" s="10">
        <v>2.07033529967299</v>
      </c>
      <c r="AE12" s="10">
        <v>0</v>
      </c>
      <c r="AF12" s="10">
        <v>0</v>
      </c>
      <c r="AG12" s="10">
        <v>2.07033529967299</v>
      </c>
      <c r="AH12" s="10">
        <v>2.07033529967299</v>
      </c>
      <c r="AI12" s="10">
        <v>0</v>
      </c>
      <c r="AJ12" s="10">
        <v>0</v>
      </c>
      <c r="AK12" s="10">
        <v>2.07033529967299</v>
      </c>
      <c r="AL12" s="10">
        <v>2.07033529967299</v>
      </c>
      <c r="AM12" s="10">
        <v>0</v>
      </c>
      <c r="AN12" s="10">
        <v>0</v>
      </c>
      <c r="AO12" s="10">
        <v>2.07033529967299</v>
      </c>
      <c r="AP12" s="10">
        <v>2.07033529967299</v>
      </c>
      <c r="AQ12" s="10">
        <v>0</v>
      </c>
      <c r="AR12" s="10">
        <v>0</v>
      </c>
      <c r="AS12" s="10">
        <v>1.44750893825051</v>
      </c>
      <c r="AT12" s="10">
        <v>1.44750893825051</v>
      </c>
      <c r="AU12" s="10">
        <v>0</v>
      </c>
      <c r="AV12" s="10">
        <v>0</v>
      </c>
      <c r="AW12" s="10">
        <v>1.44750893825051</v>
      </c>
      <c r="AX12" s="10">
        <v>1.44750893825051</v>
      </c>
      <c r="AY12" s="10">
        <v>0</v>
      </c>
      <c r="AZ12" s="10">
        <v>0</v>
      </c>
      <c r="BA12" s="10">
        <v>1.44750893822492</v>
      </c>
      <c r="BB12" s="10">
        <v>1.44750893822492</v>
      </c>
      <c r="BC12" s="10">
        <v>0</v>
      </c>
      <c r="BD12" s="10">
        <v>0</v>
      </c>
      <c r="BE12" s="10">
        <v>1.44750893824795</v>
      </c>
      <c r="BF12" s="10">
        <v>1.44750893824795</v>
      </c>
      <c r="BG12" s="10">
        <v>0</v>
      </c>
      <c r="BH12" s="10">
        <v>0</v>
      </c>
      <c r="BI12" s="10">
        <v>1.4475089382502599</v>
      </c>
      <c r="BJ12" s="10">
        <v>1.4475089382502599</v>
      </c>
      <c r="BK12" s="10">
        <v>0</v>
      </c>
      <c r="BL12" s="10">
        <v>0</v>
      </c>
      <c r="BM12" s="10">
        <v>1.44750893825049</v>
      </c>
      <c r="BN12" s="10">
        <v>1.44750893825049</v>
      </c>
      <c r="BO12" s="10">
        <v>0</v>
      </c>
      <c r="BP12" s="10">
        <v>0</v>
      </c>
      <c r="BQ12" s="10">
        <v>1.44750893825051</v>
      </c>
      <c r="BR12" s="10">
        <v>1.44750893825051</v>
      </c>
      <c r="BS12" s="10">
        <v>0</v>
      </c>
      <c r="BT12" s="10">
        <v>0</v>
      </c>
      <c r="BU12" s="10">
        <v>1.44750893825051</v>
      </c>
      <c r="BV12" s="10">
        <v>1.44750893825051</v>
      </c>
      <c r="BW12" s="10">
        <v>0</v>
      </c>
      <c r="BX12" s="10">
        <v>0</v>
      </c>
      <c r="BY12" s="10">
        <v>1.44750893825051</v>
      </c>
      <c r="BZ12" s="10">
        <v>1.44750893825051</v>
      </c>
      <c r="CA12" s="10">
        <v>0</v>
      </c>
      <c r="CB12" s="10">
        <v>0</v>
      </c>
      <c r="CC12" s="10">
        <v>1.44750893825051</v>
      </c>
      <c r="CD12" s="10">
        <v>1.44750893825051</v>
      </c>
      <c r="CE12" s="10">
        <v>0</v>
      </c>
      <c r="CF12" s="10">
        <v>0</v>
      </c>
      <c r="CG12" s="10">
        <v>3.0609399999999998E-2</v>
      </c>
      <c r="CH12" s="10">
        <v>2.74807E-2</v>
      </c>
      <c r="CI12" s="10">
        <v>0</v>
      </c>
      <c r="CJ12" s="10">
        <v>0</v>
      </c>
      <c r="CK12" s="10">
        <v>5.1326999999999998E-2</v>
      </c>
      <c r="CL12" s="10">
        <v>5.1824299999999997E-2</v>
      </c>
      <c r="CM12" s="10">
        <v>0</v>
      </c>
      <c r="CN12" s="10">
        <v>0</v>
      </c>
      <c r="CO12" s="10">
        <v>5.46682E-2</v>
      </c>
      <c r="CP12" s="10">
        <v>5.2936700000000003E-2</v>
      </c>
      <c r="CQ12" s="10">
        <v>0</v>
      </c>
      <c r="CR12" s="10">
        <v>0</v>
      </c>
      <c r="CS12" s="10">
        <v>5.23683E-2</v>
      </c>
      <c r="CT12" s="10">
        <v>5.1102500000000002E-2</v>
      </c>
      <c r="CU12" s="10">
        <v>0</v>
      </c>
      <c r="CV12" s="10">
        <v>0</v>
      </c>
      <c r="CW12" s="10">
        <v>6.2859499999999999E-2</v>
      </c>
      <c r="CX12" s="10">
        <v>5.1031300000000002E-2</v>
      </c>
      <c r="CY12" s="10">
        <v>0</v>
      </c>
      <c r="CZ12" s="10">
        <v>0</v>
      </c>
      <c r="DA12" s="10">
        <v>5.2539799999999998E-2</v>
      </c>
      <c r="DB12" s="10">
        <v>4.9480499999999997E-2</v>
      </c>
      <c r="DC12" s="10">
        <v>0</v>
      </c>
      <c r="DD12" s="10">
        <v>0</v>
      </c>
      <c r="DE12" s="10">
        <v>5.33251E-2</v>
      </c>
      <c r="DF12" s="10">
        <v>5.5860699999999999E-2</v>
      </c>
      <c r="DG12" s="10">
        <v>0</v>
      </c>
      <c r="DH12" s="10">
        <v>0</v>
      </c>
      <c r="DI12" s="10">
        <v>5.0390999999999998E-2</v>
      </c>
      <c r="DJ12" s="10">
        <v>4.9229799999999997E-2</v>
      </c>
      <c r="DK12" s="10">
        <v>0</v>
      </c>
      <c r="DL12" s="10">
        <v>0</v>
      </c>
      <c r="DM12" s="10">
        <v>5.2805100000000001E-2</v>
      </c>
      <c r="DN12" s="10">
        <v>4.9322900000000003E-2</v>
      </c>
      <c r="DO12" s="10">
        <v>0</v>
      </c>
      <c r="DP12" s="10">
        <v>0</v>
      </c>
      <c r="DQ12" s="10">
        <v>5.3953000000000001E-2</v>
      </c>
      <c r="DR12" s="10">
        <v>6.4740300000000001E-2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1.7404707635894401</v>
      </c>
      <c r="F13" s="10">
        <v>1.7404707635894401</v>
      </c>
      <c r="G13" s="10">
        <v>0</v>
      </c>
      <c r="H13" s="10">
        <v>0</v>
      </c>
      <c r="I13" s="10">
        <v>1.7404707635894401</v>
      </c>
      <c r="J13" s="10">
        <v>1.7404707635894401</v>
      </c>
      <c r="K13" s="10">
        <v>0</v>
      </c>
      <c r="L13" s="10">
        <v>0</v>
      </c>
      <c r="M13" s="10">
        <v>1.7404707661837999</v>
      </c>
      <c r="N13" s="10">
        <v>1.74047076619708</v>
      </c>
      <c r="O13" s="10">
        <v>0</v>
      </c>
      <c r="P13" s="10">
        <v>0</v>
      </c>
      <c r="Q13" s="10">
        <v>1.7404707638488699</v>
      </c>
      <c r="R13" s="10">
        <v>1.7404707638501999</v>
      </c>
      <c r="S13" s="10">
        <v>0</v>
      </c>
      <c r="T13" s="10">
        <v>0</v>
      </c>
      <c r="U13" s="10">
        <v>1.74047076361538</v>
      </c>
      <c r="V13" s="10">
        <v>1.7404707636155099</v>
      </c>
      <c r="W13" s="10">
        <v>0</v>
      </c>
      <c r="X13" s="10">
        <v>0</v>
      </c>
      <c r="Y13" s="10">
        <v>1.74047076359203</v>
      </c>
      <c r="Z13" s="10">
        <v>1.74047076359204</v>
      </c>
      <c r="AA13" s="10">
        <v>0</v>
      </c>
      <c r="AB13" s="10">
        <v>0</v>
      </c>
      <c r="AC13" s="10">
        <v>1.7404707635897001</v>
      </c>
      <c r="AD13" s="10">
        <v>1.7404707635897001</v>
      </c>
      <c r="AE13" s="10">
        <v>0</v>
      </c>
      <c r="AF13" s="10">
        <v>0</v>
      </c>
      <c r="AG13" s="10">
        <v>1.7404707635894601</v>
      </c>
      <c r="AH13" s="10">
        <v>1.7404707635894601</v>
      </c>
      <c r="AI13" s="10">
        <v>0</v>
      </c>
      <c r="AJ13" s="10">
        <v>0</v>
      </c>
      <c r="AK13" s="10">
        <v>1.7404707635894401</v>
      </c>
      <c r="AL13" s="10">
        <v>1.7404707635894401</v>
      </c>
      <c r="AM13" s="10">
        <v>0</v>
      </c>
      <c r="AN13" s="10">
        <v>0</v>
      </c>
      <c r="AO13" s="10">
        <v>1.7404707635894401</v>
      </c>
      <c r="AP13" s="10">
        <v>1.7404707635894401</v>
      </c>
      <c r="AQ13" s="10">
        <v>0</v>
      </c>
      <c r="AR13" s="10">
        <v>0</v>
      </c>
      <c r="AS13" s="10">
        <v>1.3154201380662001</v>
      </c>
      <c r="AT13" s="10">
        <v>1.3154201380662001</v>
      </c>
      <c r="AU13" s="10">
        <v>0</v>
      </c>
      <c r="AV13" s="10">
        <v>0</v>
      </c>
      <c r="AW13" s="10">
        <v>1.3154201380662001</v>
      </c>
      <c r="AX13" s="10">
        <v>1.3154201380662001</v>
      </c>
      <c r="AY13" s="10">
        <v>0</v>
      </c>
      <c r="AZ13" s="10">
        <v>0</v>
      </c>
      <c r="BA13" s="10">
        <v>1.31542013923586</v>
      </c>
      <c r="BB13" s="10">
        <v>1.3154201392695499</v>
      </c>
      <c r="BC13" s="10">
        <v>0</v>
      </c>
      <c r="BD13" s="10">
        <v>0</v>
      </c>
      <c r="BE13" s="10">
        <v>1.3154201381831701</v>
      </c>
      <c r="BF13" s="10">
        <v>1.31542013818653</v>
      </c>
      <c r="BG13" s="10">
        <v>0</v>
      </c>
      <c r="BH13" s="10">
        <v>0</v>
      </c>
      <c r="BI13" s="10">
        <v>1.3154201380779</v>
      </c>
      <c r="BJ13" s="10">
        <v>1.31542013807823</v>
      </c>
      <c r="BK13" s="10">
        <v>0</v>
      </c>
      <c r="BL13" s="10">
        <v>0</v>
      </c>
      <c r="BM13" s="10">
        <v>1.31542013806737</v>
      </c>
      <c r="BN13" s="10">
        <v>1.31542013806741</v>
      </c>
      <c r="BO13" s="10">
        <v>0</v>
      </c>
      <c r="BP13" s="10">
        <v>0</v>
      </c>
      <c r="BQ13" s="10">
        <v>1.31542013806632</v>
      </c>
      <c r="BR13" s="10">
        <v>1.31542013806632</v>
      </c>
      <c r="BS13" s="10">
        <v>0</v>
      </c>
      <c r="BT13" s="10">
        <v>0</v>
      </c>
      <c r="BU13" s="10">
        <v>1.3154201380662101</v>
      </c>
      <c r="BV13" s="10">
        <v>1.3154201380662101</v>
      </c>
      <c r="BW13" s="10">
        <v>0</v>
      </c>
      <c r="BX13" s="10">
        <v>0</v>
      </c>
      <c r="BY13" s="10">
        <v>1.3154201380662001</v>
      </c>
      <c r="BZ13" s="10">
        <v>1.3154201380662001</v>
      </c>
      <c r="CA13" s="10">
        <v>0</v>
      </c>
      <c r="CB13" s="10">
        <v>0</v>
      </c>
      <c r="CC13" s="10">
        <v>1.3154201380662001</v>
      </c>
      <c r="CD13" s="10">
        <v>1.3154201380662001</v>
      </c>
      <c r="CE13" s="10">
        <v>0</v>
      </c>
      <c r="CF13" s="10">
        <v>0</v>
      </c>
      <c r="CG13" s="10">
        <v>2.6356399999999999E-2</v>
      </c>
      <c r="CH13" s="10">
        <v>2.9674900000000001E-2</v>
      </c>
      <c r="CI13" s="10">
        <v>0</v>
      </c>
      <c r="CJ13" s="10">
        <v>0</v>
      </c>
      <c r="CK13" s="10">
        <v>5.0026000000000001E-2</v>
      </c>
      <c r="CL13" s="10">
        <v>5.2609099999999999E-2</v>
      </c>
      <c r="CM13" s="10">
        <v>0</v>
      </c>
      <c r="CN13" s="10">
        <v>0</v>
      </c>
      <c r="CO13" s="10">
        <v>6.2361399999999997E-2</v>
      </c>
      <c r="CP13" s="10">
        <v>5.9696800000000001E-2</v>
      </c>
      <c r="CQ13" s="10">
        <v>0</v>
      </c>
      <c r="CR13" s="10">
        <v>0</v>
      </c>
      <c r="CS13" s="10">
        <v>6.2156299999999998E-2</v>
      </c>
      <c r="CT13" s="10">
        <v>6.0789500000000003E-2</v>
      </c>
      <c r="CU13" s="10">
        <v>0</v>
      </c>
      <c r="CV13" s="10">
        <v>0</v>
      </c>
      <c r="CW13" s="10">
        <v>6.2010000000000003E-2</v>
      </c>
      <c r="CX13" s="10">
        <v>6.0590400000000003E-2</v>
      </c>
      <c r="CY13" s="10">
        <v>0</v>
      </c>
      <c r="CZ13" s="10">
        <v>0</v>
      </c>
      <c r="DA13" s="10">
        <v>6.0598199999999998E-2</v>
      </c>
      <c r="DB13" s="10">
        <v>6.1801599999999998E-2</v>
      </c>
      <c r="DC13" s="10">
        <v>0</v>
      </c>
      <c r="DD13" s="10">
        <v>0</v>
      </c>
      <c r="DE13" s="10">
        <v>6.3879500000000006E-2</v>
      </c>
      <c r="DF13" s="10">
        <v>6.1711099999999998E-2</v>
      </c>
      <c r="DG13" s="10">
        <v>0</v>
      </c>
      <c r="DH13" s="10">
        <v>0</v>
      </c>
      <c r="DI13" s="10">
        <v>5.8898399999999997E-2</v>
      </c>
      <c r="DJ13" s="10">
        <v>6.0920000000000002E-2</v>
      </c>
      <c r="DK13" s="10">
        <v>0</v>
      </c>
      <c r="DL13" s="10">
        <v>0</v>
      </c>
      <c r="DM13" s="10">
        <v>6.0011099999999998E-2</v>
      </c>
      <c r="DN13" s="10">
        <v>6.6998699999999994E-2</v>
      </c>
      <c r="DO13" s="10">
        <v>0</v>
      </c>
      <c r="DP13" s="10">
        <v>0</v>
      </c>
      <c r="DQ13" s="10">
        <v>6.5914200000000006E-2</v>
      </c>
      <c r="DR13" s="10">
        <v>6.4210900000000001E-2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0.39962449325341298</v>
      </c>
      <c r="F14" s="10">
        <v>0.39962449325341398</v>
      </c>
      <c r="G14" s="10">
        <v>0</v>
      </c>
      <c r="H14" s="10">
        <v>0</v>
      </c>
      <c r="I14" s="10">
        <v>0.39962449325341298</v>
      </c>
      <c r="J14" s="10">
        <v>0.39962449325341198</v>
      </c>
      <c r="K14" s="10">
        <v>0</v>
      </c>
      <c r="L14" s="10">
        <v>0</v>
      </c>
      <c r="M14" s="10">
        <v>0.39962446436077997</v>
      </c>
      <c r="N14" s="10">
        <v>0.39962446653303302</v>
      </c>
      <c r="O14" s="10">
        <v>0</v>
      </c>
      <c r="P14" s="10">
        <v>0</v>
      </c>
      <c r="Q14" s="10">
        <v>0.39962449036414999</v>
      </c>
      <c r="R14" s="10">
        <v>0.399624490581374</v>
      </c>
      <c r="S14" s="10">
        <v>0</v>
      </c>
      <c r="T14" s="10">
        <v>0</v>
      </c>
      <c r="U14" s="10">
        <v>0.39962449296448599</v>
      </c>
      <c r="V14" s="10">
        <v>0.399624492986209</v>
      </c>
      <c r="W14" s="10">
        <v>0</v>
      </c>
      <c r="X14" s="10">
        <v>0</v>
      </c>
      <c r="Y14" s="10">
        <v>0.39962449322451998</v>
      </c>
      <c r="Z14" s="10">
        <v>0.39962449322669202</v>
      </c>
      <c r="AA14" s="10">
        <v>0</v>
      </c>
      <c r="AB14" s="10">
        <v>0</v>
      </c>
      <c r="AC14" s="10">
        <v>0.39962449325052402</v>
      </c>
      <c r="AD14" s="10">
        <v>0.39962449325074101</v>
      </c>
      <c r="AE14" s="10">
        <v>0</v>
      </c>
      <c r="AF14" s="10">
        <v>0</v>
      </c>
      <c r="AG14" s="10">
        <v>0.39962449325312299</v>
      </c>
      <c r="AH14" s="10">
        <v>0.39962449325314497</v>
      </c>
      <c r="AI14" s="10">
        <v>0</v>
      </c>
      <c r="AJ14" s="10">
        <v>0</v>
      </c>
      <c r="AK14" s="10">
        <v>0.39962449325338401</v>
      </c>
      <c r="AL14" s="10">
        <v>0.399624493253386</v>
      </c>
      <c r="AM14" s="10">
        <v>0</v>
      </c>
      <c r="AN14" s="10">
        <v>0</v>
      </c>
      <c r="AO14" s="10">
        <v>0.39962449325340998</v>
      </c>
      <c r="AP14" s="10">
        <v>0.39962449325340899</v>
      </c>
      <c r="AQ14" s="10">
        <v>0</v>
      </c>
      <c r="AR14" s="10">
        <v>0</v>
      </c>
      <c r="AS14" s="10">
        <v>0.205786642133793</v>
      </c>
      <c r="AT14" s="10">
        <v>0.205786642133794</v>
      </c>
      <c r="AU14" s="10">
        <v>0</v>
      </c>
      <c r="AV14" s="10">
        <v>0</v>
      </c>
      <c r="AW14" s="10">
        <v>0.20578664213379499</v>
      </c>
      <c r="AX14" s="10">
        <v>0.205786642133793</v>
      </c>
      <c r="AY14" s="10">
        <v>0</v>
      </c>
      <c r="AZ14" s="10">
        <v>0</v>
      </c>
      <c r="BA14" s="10">
        <v>0.205786573431845</v>
      </c>
      <c r="BB14" s="10">
        <v>0.20578657851507501</v>
      </c>
      <c r="BC14" s="10">
        <v>0</v>
      </c>
      <c r="BD14" s="10">
        <v>0</v>
      </c>
      <c r="BE14" s="10">
        <v>0.2057866352636</v>
      </c>
      <c r="BF14" s="10">
        <v>0.20578663577192299</v>
      </c>
      <c r="BG14" s="10">
        <v>0</v>
      </c>
      <c r="BH14" s="10">
        <v>0</v>
      </c>
      <c r="BI14" s="10">
        <v>0.205786641446773</v>
      </c>
      <c r="BJ14" s="10">
        <v>0.20578664149760501</v>
      </c>
      <c r="BK14" s="10">
        <v>0</v>
      </c>
      <c r="BL14" s="10">
        <v>0</v>
      </c>
      <c r="BM14" s="10">
        <v>0.20578664206509301</v>
      </c>
      <c r="BN14" s="10">
        <v>0.20578664207017699</v>
      </c>
      <c r="BO14" s="10">
        <v>0</v>
      </c>
      <c r="BP14" s="10">
        <v>0</v>
      </c>
      <c r="BQ14" s="10">
        <v>0.20578664212692599</v>
      </c>
      <c r="BR14" s="10">
        <v>0.205786642127434</v>
      </c>
      <c r="BS14" s="10">
        <v>0</v>
      </c>
      <c r="BT14" s="10">
        <v>0</v>
      </c>
      <c r="BU14" s="10">
        <v>0.20578664213310699</v>
      </c>
      <c r="BV14" s="10">
        <v>0.205786642133158</v>
      </c>
      <c r="BW14" s="10">
        <v>0</v>
      </c>
      <c r="BX14" s="10">
        <v>0</v>
      </c>
      <c r="BY14" s="10">
        <v>0.20578664213372699</v>
      </c>
      <c r="BZ14" s="10">
        <v>0.20578664213373199</v>
      </c>
      <c r="CA14" s="10">
        <v>0</v>
      </c>
      <c r="CB14" s="10">
        <v>0</v>
      </c>
      <c r="CC14" s="10">
        <v>0.205786642133786</v>
      </c>
      <c r="CD14" s="10">
        <v>0.205786642133786</v>
      </c>
      <c r="CE14" s="10">
        <v>0</v>
      </c>
      <c r="CF14" s="10">
        <v>0</v>
      </c>
      <c r="CG14" s="10">
        <v>4.1435600000000003E-2</v>
      </c>
      <c r="CH14" s="10">
        <v>4.6846400000000003E-2</v>
      </c>
      <c r="CI14" s="10">
        <v>0</v>
      </c>
      <c r="CJ14" s="10">
        <v>0</v>
      </c>
      <c r="CK14" s="10">
        <v>6.7483500000000002E-2</v>
      </c>
      <c r="CL14" s="10">
        <v>7.1112300000000003E-2</v>
      </c>
      <c r="CM14" s="10">
        <v>0</v>
      </c>
      <c r="CN14" s="10">
        <v>0</v>
      </c>
      <c r="CO14" s="10">
        <v>8.3233000000000001E-2</v>
      </c>
      <c r="CP14" s="10">
        <v>8.4801000000000001E-2</v>
      </c>
      <c r="CQ14" s="10">
        <v>0</v>
      </c>
      <c r="CR14" s="10">
        <v>0</v>
      </c>
      <c r="CS14" s="10">
        <v>8.0083600000000005E-2</v>
      </c>
      <c r="CT14" s="10">
        <v>7.8016299999999997E-2</v>
      </c>
      <c r="CU14" s="10">
        <v>0</v>
      </c>
      <c r="CV14" s="10">
        <v>0</v>
      </c>
      <c r="CW14" s="10">
        <v>8.1359000000000001E-2</v>
      </c>
      <c r="CX14" s="10">
        <v>7.9362100000000005E-2</v>
      </c>
      <c r="CY14" s="10">
        <v>0</v>
      </c>
      <c r="CZ14" s="10">
        <v>0</v>
      </c>
      <c r="DA14" s="10">
        <v>8.3030699999999999E-2</v>
      </c>
      <c r="DB14" s="10">
        <v>7.9040799999999994E-2</v>
      </c>
      <c r="DC14" s="10">
        <v>0</v>
      </c>
      <c r="DD14" s="10">
        <v>0</v>
      </c>
      <c r="DE14" s="10">
        <v>8.1997100000000003E-2</v>
      </c>
      <c r="DF14" s="10">
        <v>7.8938300000000003E-2</v>
      </c>
      <c r="DG14" s="10">
        <v>0</v>
      </c>
      <c r="DH14" s="10">
        <v>0</v>
      </c>
      <c r="DI14" s="10">
        <v>8.4210099999999996E-2</v>
      </c>
      <c r="DJ14" s="10">
        <v>7.6340400000000003E-2</v>
      </c>
      <c r="DK14" s="10">
        <v>0</v>
      </c>
      <c r="DL14" s="10">
        <v>0</v>
      </c>
      <c r="DM14" s="10">
        <v>9.2352000000000004E-2</v>
      </c>
      <c r="DN14" s="10">
        <v>9.0579800000000002E-2</v>
      </c>
      <c r="DO14" s="10">
        <v>0</v>
      </c>
      <c r="DP14" s="10">
        <v>0</v>
      </c>
      <c r="DQ14" s="10">
        <v>8.5277699999999998E-2</v>
      </c>
      <c r="DR14" s="10">
        <v>8.42754E-2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7.6813073492763895E-2</v>
      </c>
      <c r="F15" s="10">
        <v>7.6813073492762604E-2</v>
      </c>
      <c r="G15" s="10">
        <v>0</v>
      </c>
      <c r="H15" s="10">
        <v>0</v>
      </c>
      <c r="I15" s="10">
        <v>7.6813073492761702E-2</v>
      </c>
      <c r="J15" s="10">
        <v>7.6813073492762104E-2</v>
      </c>
      <c r="K15" s="10">
        <v>0</v>
      </c>
      <c r="L15" s="10">
        <v>0</v>
      </c>
      <c r="M15" s="10">
        <v>7.6813073514339497E-2</v>
      </c>
      <c r="N15" s="10">
        <v>7.6813081726692503E-2</v>
      </c>
      <c r="O15" s="10">
        <v>0</v>
      </c>
      <c r="P15" s="10">
        <v>0</v>
      </c>
      <c r="Q15" s="10">
        <v>7.6813073494920794E-2</v>
      </c>
      <c r="R15" s="10">
        <v>7.68130743161555E-2</v>
      </c>
      <c r="S15" s="10">
        <v>0</v>
      </c>
      <c r="T15" s="10">
        <v>0</v>
      </c>
      <c r="U15" s="10">
        <v>7.68130734929766E-2</v>
      </c>
      <c r="V15" s="10">
        <v>7.6813073575103405E-2</v>
      </c>
      <c r="W15" s="10">
        <v>0</v>
      </c>
      <c r="X15" s="10">
        <v>0</v>
      </c>
      <c r="Y15" s="10">
        <v>7.6813073492784295E-2</v>
      </c>
      <c r="Z15" s="10">
        <v>7.6813073500997295E-2</v>
      </c>
      <c r="AA15" s="10">
        <v>0</v>
      </c>
      <c r="AB15" s="10">
        <v>0</v>
      </c>
      <c r="AC15" s="10">
        <v>7.6813073492765199E-2</v>
      </c>
      <c r="AD15" s="10">
        <v>7.6813073493585501E-2</v>
      </c>
      <c r="AE15" s="10">
        <v>0</v>
      </c>
      <c r="AF15" s="10">
        <v>0</v>
      </c>
      <c r="AG15" s="10">
        <v>7.6813073492763506E-2</v>
      </c>
      <c r="AH15" s="10">
        <v>7.6813073492846107E-2</v>
      </c>
      <c r="AI15" s="10">
        <v>0</v>
      </c>
      <c r="AJ15" s="10">
        <v>0</v>
      </c>
      <c r="AK15" s="10">
        <v>7.6813073492762104E-2</v>
      </c>
      <c r="AL15" s="10">
        <v>7.6813073492771902E-2</v>
      </c>
      <c r="AM15" s="10">
        <v>0</v>
      </c>
      <c r="AN15" s="10">
        <v>0</v>
      </c>
      <c r="AO15" s="10">
        <v>7.68130734927603E-2</v>
      </c>
      <c r="AP15" s="10">
        <v>7.6813073492764797E-2</v>
      </c>
      <c r="AQ15" s="10">
        <v>0</v>
      </c>
      <c r="AR15" s="10">
        <v>0</v>
      </c>
      <c r="AS15" s="10">
        <v>4.3554553177557798E-2</v>
      </c>
      <c r="AT15" s="10">
        <v>4.3554553177555598E-2</v>
      </c>
      <c r="AU15" s="10">
        <v>0</v>
      </c>
      <c r="AV15" s="10">
        <v>0</v>
      </c>
      <c r="AW15" s="10">
        <v>4.3554553177556098E-2</v>
      </c>
      <c r="AX15" s="10">
        <v>4.35545531775565E-2</v>
      </c>
      <c r="AY15" s="10">
        <v>0</v>
      </c>
      <c r="AZ15" s="10">
        <v>0</v>
      </c>
      <c r="BA15" s="10">
        <v>4.3554519182568398E-2</v>
      </c>
      <c r="BB15" s="10">
        <v>4.35545594527397E-2</v>
      </c>
      <c r="BC15" s="10">
        <v>0</v>
      </c>
      <c r="BD15" s="10">
        <v>0</v>
      </c>
      <c r="BE15" s="10">
        <v>4.3554549778058803E-2</v>
      </c>
      <c r="BF15" s="10">
        <v>4.35545538050758E-2</v>
      </c>
      <c r="BG15" s="10">
        <v>0</v>
      </c>
      <c r="BH15" s="10">
        <v>0</v>
      </c>
      <c r="BI15" s="10">
        <v>4.3554552837607001E-2</v>
      </c>
      <c r="BJ15" s="10">
        <v>4.3554553240308901E-2</v>
      </c>
      <c r="BK15" s="10">
        <v>0</v>
      </c>
      <c r="BL15" s="10">
        <v>0</v>
      </c>
      <c r="BM15" s="10">
        <v>4.3554553143561998E-2</v>
      </c>
      <c r="BN15" s="10">
        <v>4.3554553183832397E-2</v>
      </c>
      <c r="BO15" s="10">
        <v>0</v>
      </c>
      <c r="BP15" s="10">
        <v>0</v>
      </c>
      <c r="BQ15" s="10">
        <v>4.3554553174158003E-2</v>
      </c>
      <c r="BR15" s="10">
        <v>4.3554553178184102E-2</v>
      </c>
      <c r="BS15" s="10">
        <v>0</v>
      </c>
      <c r="BT15" s="10">
        <v>0</v>
      </c>
      <c r="BU15" s="10">
        <v>4.3554553177217299E-2</v>
      </c>
      <c r="BV15" s="10">
        <v>4.3554553177620102E-2</v>
      </c>
      <c r="BW15" s="10">
        <v>0</v>
      </c>
      <c r="BX15" s="10">
        <v>0</v>
      </c>
      <c r="BY15" s="10">
        <v>4.3554553177523499E-2</v>
      </c>
      <c r="BZ15" s="10">
        <v>4.3554553177564001E-2</v>
      </c>
      <c r="CA15" s="10">
        <v>0</v>
      </c>
      <c r="CB15" s="10">
        <v>0</v>
      </c>
      <c r="CC15" s="10">
        <v>4.35545531775531E-2</v>
      </c>
      <c r="CD15" s="10">
        <v>4.3554553177557701E-2</v>
      </c>
      <c r="CE15" s="10">
        <v>0</v>
      </c>
      <c r="CF15" s="10">
        <v>0</v>
      </c>
      <c r="CG15" s="10">
        <v>6.6810999999999995E-2</v>
      </c>
      <c r="CH15" s="10">
        <v>6.6403199999999996E-2</v>
      </c>
      <c r="CI15" s="10">
        <v>0</v>
      </c>
      <c r="CJ15" s="10">
        <v>0</v>
      </c>
      <c r="CK15" s="10">
        <v>8.8539300000000001E-2</v>
      </c>
      <c r="CL15" s="10">
        <v>9.6428799999999995E-2</v>
      </c>
      <c r="CM15" s="10">
        <v>0</v>
      </c>
      <c r="CN15" s="10">
        <v>0</v>
      </c>
      <c r="CO15" s="10">
        <v>0.12569540000000001</v>
      </c>
      <c r="CP15" s="10">
        <v>0.12025909999999999</v>
      </c>
      <c r="CQ15" s="10">
        <v>0</v>
      </c>
      <c r="CR15" s="10">
        <v>0</v>
      </c>
      <c r="CS15" s="10">
        <v>0.1252162</v>
      </c>
      <c r="CT15" s="10">
        <v>0.12588730000000001</v>
      </c>
      <c r="CU15" s="10">
        <v>0</v>
      </c>
      <c r="CV15" s="10">
        <v>0</v>
      </c>
      <c r="CW15" s="10">
        <v>0.1197473</v>
      </c>
      <c r="CX15" s="10">
        <v>0.1177277</v>
      </c>
      <c r="CY15" s="10">
        <v>0</v>
      </c>
      <c r="CZ15" s="10">
        <v>0</v>
      </c>
      <c r="DA15" s="10">
        <v>0.12339260000000001</v>
      </c>
      <c r="DB15" s="10">
        <v>0.1187844</v>
      </c>
      <c r="DC15" s="10">
        <v>0</v>
      </c>
      <c r="DD15" s="10">
        <v>0</v>
      </c>
      <c r="DE15" s="10">
        <v>0.12769330000000001</v>
      </c>
      <c r="DF15" s="10">
        <v>0.1260975</v>
      </c>
      <c r="DG15" s="10">
        <v>0</v>
      </c>
      <c r="DH15" s="10">
        <v>0</v>
      </c>
      <c r="DI15" s="10">
        <v>0.1147465</v>
      </c>
      <c r="DJ15" s="10">
        <v>0.1217729</v>
      </c>
      <c r="DK15" s="10">
        <v>0</v>
      </c>
      <c r="DL15" s="10">
        <v>0</v>
      </c>
      <c r="DM15" s="10">
        <v>0.13428850000000001</v>
      </c>
      <c r="DN15" s="10">
        <v>0.11706999999999999</v>
      </c>
      <c r="DO15" s="10">
        <v>0</v>
      </c>
      <c r="DP15" s="10">
        <v>0</v>
      </c>
      <c r="DQ15" s="10">
        <v>0.1315914</v>
      </c>
      <c r="DR15" s="10">
        <v>0.12595239999999999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3.7094075122468001E-4</v>
      </c>
      <c r="F16" s="10">
        <v>3.7094073992349801E-4</v>
      </c>
      <c r="G16" s="10">
        <v>0</v>
      </c>
      <c r="H16" s="10">
        <v>0</v>
      </c>
      <c r="I16" s="10">
        <v>3.7094257240255502E-4</v>
      </c>
      <c r="J16" s="10">
        <v>3.70936760363261E-4</v>
      </c>
      <c r="K16" s="10">
        <v>0</v>
      </c>
      <c r="L16" s="10">
        <v>0</v>
      </c>
      <c r="M16" s="10">
        <v>8.0508627048514502E-4</v>
      </c>
      <c r="N16" s="10">
        <v>8.0508416550628703E-4</v>
      </c>
      <c r="O16" s="10">
        <v>0</v>
      </c>
      <c r="P16" s="10">
        <v>0</v>
      </c>
      <c r="Q16" s="10">
        <v>6.3180347026836603E-4</v>
      </c>
      <c r="R16" s="10">
        <v>6.3180290831477105E-4</v>
      </c>
      <c r="S16" s="10">
        <v>0</v>
      </c>
      <c r="T16" s="10">
        <v>0</v>
      </c>
      <c r="U16" s="10">
        <v>5.1536233375060203E-4</v>
      </c>
      <c r="V16" s="10">
        <v>5.1536136394103604E-4</v>
      </c>
      <c r="W16" s="10">
        <v>0</v>
      </c>
      <c r="X16" s="10">
        <v>0</v>
      </c>
      <c r="Y16" s="10">
        <v>4.4651919442273397E-4</v>
      </c>
      <c r="Z16" s="10">
        <v>4.4651963994723999E-4</v>
      </c>
      <c r="AA16" s="10">
        <v>0</v>
      </c>
      <c r="AB16" s="10">
        <v>0</v>
      </c>
      <c r="AC16" s="10">
        <v>3.9563896983096897E-4</v>
      </c>
      <c r="AD16" s="10">
        <v>3.9564335715702698E-4</v>
      </c>
      <c r="AE16" s="10">
        <v>0</v>
      </c>
      <c r="AF16" s="10">
        <v>0</v>
      </c>
      <c r="AG16" s="10">
        <v>3.7431647964814003E-4</v>
      </c>
      <c r="AH16" s="10">
        <v>3.7430846008756902E-4</v>
      </c>
      <c r="AI16" s="10">
        <v>0</v>
      </c>
      <c r="AJ16" s="10">
        <v>0</v>
      </c>
      <c r="AK16" s="10">
        <v>3.7128406964859201E-4</v>
      </c>
      <c r="AL16" s="10">
        <v>3.7129075156760999E-4</v>
      </c>
      <c r="AM16" s="10">
        <v>0</v>
      </c>
      <c r="AN16" s="10">
        <v>0</v>
      </c>
      <c r="AO16" s="10">
        <v>3.70982416196597E-4</v>
      </c>
      <c r="AP16" s="10">
        <v>3.7097377202455201E-4</v>
      </c>
      <c r="AQ16" s="10">
        <v>0</v>
      </c>
      <c r="AR16" s="10">
        <v>0</v>
      </c>
      <c r="AS16" s="10">
        <v>2.25313253578552E-4</v>
      </c>
      <c r="AT16" s="10">
        <v>2.25313082492175E-4</v>
      </c>
      <c r="AU16" s="10">
        <v>0</v>
      </c>
      <c r="AV16" s="10">
        <v>0</v>
      </c>
      <c r="AW16" s="10">
        <v>2.2533019812287801E-4</v>
      </c>
      <c r="AX16" s="10">
        <v>2.25333109249916E-4</v>
      </c>
      <c r="AY16" s="10">
        <v>0</v>
      </c>
      <c r="AZ16" s="10">
        <v>0</v>
      </c>
      <c r="BA16" s="10">
        <v>4.9739288928024497E-4</v>
      </c>
      <c r="BB16" s="10">
        <v>4.97408905510634E-4</v>
      </c>
      <c r="BC16" s="10">
        <v>0</v>
      </c>
      <c r="BD16" s="10">
        <v>0</v>
      </c>
      <c r="BE16" s="10">
        <v>3.9492451565562801E-4</v>
      </c>
      <c r="BF16" s="10">
        <v>3.9492558118405099E-4</v>
      </c>
      <c r="BG16" s="10">
        <v>0</v>
      </c>
      <c r="BH16" s="10">
        <v>0</v>
      </c>
      <c r="BI16" s="10">
        <v>3.1978939888431101E-4</v>
      </c>
      <c r="BJ16" s="10">
        <v>3.19788379991863E-4</v>
      </c>
      <c r="BK16" s="10">
        <v>0</v>
      </c>
      <c r="BL16" s="10">
        <v>0</v>
      </c>
      <c r="BM16" s="10">
        <v>2.8239294231769698E-4</v>
      </c>
      <c r="BN16" s="10">
        <v>2.8236225403756603E-4</v>
      </c>
      <c r="BO16" s="10">
        <v>0</v>
      </c>
      <c r="BP16" s="10">
        <v>0</v>
      </c>
      <c r="BQ16" s="10">
        <v>2.45410847904472E-4</v>
      </c>
      <c r="BR16" s="10">
        <v>2.4551251720203199E-4</v>
      </c>
      <c r="BS16" s="10">
        <v>0</v>
      </c>
      <c r="BT16" s="10">
        <v>0</v>
      </c>
      <c r="BU16" s="10">
        <v>2.2779998027161699E-4</v>
      </c>
      <c r="BV16" s="10">
        <v>2.28085588470959E-4</v>
      </c>
      <c r="BW16" s="10">
        <v>0</v>
      </c>
      <c r="BX16" s="10">
        <v>0</v>
      </c>
      <c r="BY16" s="10">
        <v>2.2577149717059499E-4</v>
      </c>
      <c r="BZ16" s="10">
        <v>2.2556983691085001E-4</v>
      </c>
      <c r="CA16" s="10">
        <v>0</v>
      </c>
      <c r="CB16" s="10">
        <v>0</v>
      </c>
      <c r="CC16" s="10">
        <v>2.2522462172761001E-4</v>
      </c>
      <c r="CD16" s="10">
        <v>2.25360065467091E-4</v>
      </c>
      <c r="CE16" s="10">
        <v>0</v>
      </c>
      <c r="CF16" s="10">
        <v>0</v>
      </c>
      <c r="CG16" s="10">
        <v>0.13476569999999999</v>
      </c>
      <c r="CH16" s="10">
        <v>0.14053299999999999</v>
      </c>
      <c r="CI16" s="10">
        <v>0</v>
      </c>
      <c r="CJ16" s="10">
        <v>0</v>
      </c>
      <c r="CK16" s="10">
        <v>0.15305189999999999</v>
      </c>
      <c r="CL16" s="10">
        <v>0.15670719999999999</v>
      </c>
      <c r="CM16" s="10">
        <v>0</v>
      </c>
      <c r="CN16" s="10">
        <v>0</v>
      </c>
      <c r="CO16" s="10">
        <v>0.19958790000000001</v>
      </c>
      <c r="CP16" s="10">
        <v>0.1973965</v>
      </c>
      <c r="CQ16" s="10">
        <v>0</v>
      </c>
      <c r="CR16" s="10">
        <v>0</v>
      </c>
      <c r="CS16" s="10">
        <v>0.20711930000000001</v>
      </c>
      <c r="CT16" s="10">
        <v>0.197489</v>
      </c>
      <c r="CU16" s="10">
        <v>0</v>
      </c>
      <c r="CV16" s="10">
        <v>0</v>
      </c>
      <c r="CW16" s="10">
        <v>0.1962206</v>
      </c>
      <c r="CX16" s="10">
        <v>0.19019929999999999</v>
      </c>
      <c r="CY16" s="10">
        <v>0</v>
      </c>
      <c r="CZ16" s="10">
        <v>0</v>
      </c>
      <c r="DA16" s="10">
        <v>0.19701750000000001</v>
      </c>
      <c r="DB16" s="10">
        <v>0.21193609999999999</v>
      </c>
      <c r="DC16" s="10">
        <v>0</v>
      </c>
      <c r="DD16" s="10">
        <v>0</v>
      </c>
      <c r="DE16" s="10">
        <v>0.22100410000000001</v>
      </c>
      <c r="DF16" s="10">
        <v>0.2229313</v>
      </c>
      <c r="DG16" s="10">
        <v>0</v>
      </c>
      <c r="DH16" s="10">
        <v>0</v>
      </c>
      <c r="DI16" s="10">
        <v>0.18771840000000001</v>
      </c>
      <c r="DJ16" s="10">
        <v>0.18287790000000001</v>
      </c>
      <c r="DK16" s="10">
        <v>0</v>
      </c>
      <c r="DL16" s="10">
        <v>0</v>
      </c>
      <c r="DM16" s="10">
        <v>0.20158300000000001</v>
      </c>
      <c r="DN16" s="10">
        <v>0.19864589999999999</v>
      </c>
      <c r="DO16" s="10">
        <v>0</v>
      </c>
      <c r="DP16" s="10">
        <v>0</v>
      </c>
      <c r="DQ16" s="10">
        <v>0.197323</v>
      </c>
      <c r="DR16" s="10">
        <v>0.201041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1.6485578040459399E-6</v>
      </c>
      <c r="F17" s="10">
        <v>1.5408064895083799E-6</v>
      </c>
      <c r="G17" s="10">
        <v>0</v>
      </c>
      <c r="H17" s="10">
        <v>0</v>
      </c>
      <c r="I17" s="10">
        <v>3.9369340328856901</v>
      </c>
      <c r="J17" s="10">
        <v>2.9298508344806099E-3</v>
      </c>
      <c r="K17" s="10">
        <v>0</v>
      </c>
      <c r="L17" s="10">
        <v>0</v>
      </c>
      <c r="M17" s="10">
        <v>2.1856920081830801E-5</v>
      </c>
      <c r="N17" s="10">
        <v>2.30043624176446E-5</v>
      </c>
      <c r="O17" s="10">
        <v>0</v>
      </c>
      <c r="P17" s="10">
        <v>0</v>
      </c>
      <c r="Q17" s="10">
        <v>1.05354575530292E-5</v>
      </c>
      <c r="R17" s="10">
        <v>1.09682799593891E-5</v>
      </c>
      <c r="S17" s="10">
        <v>0</v>
      </c>
      <c r="T17" s="10">
        <v>0</v>
      </c>
      <c r="U17" s="10">
        <v>5.2355957005367804E-6</v>
      </c>
      <c r="V17" s="10">
        <v>5.28913413910814E-6</v>
      </c>
      <c r="W17" s="10">
        <v>0</v>
      </c>
      <c r="X17" s="10">
        <v>0</v>
      </c>
      <c r="Y17" s="10">
        <v>2.9001875256895502E-6</v>
      </c>
      <c r="Z17" s="10">
        <v>2.6267970336668599E-6</v>
      </c>
      <c r="AA17" s="10">
        <v>0</v>
      </c>
      <c r="AB17" s="10">
        <v>0</v>
      </c>
      <c r="AC17" s="10">
        <v>1.2037348925853001E-5</v>
      </c>
      <c r="AD17" s="10">
        <v>1.41255498586901E-6</v>
      </c>
      <c r="AE17" s="10">
        <v>0</v>
      </c>
      <c r="AF17" s="10">
        <v>0</v>
      </c>
      <c r="AG17" s="10">
        <v>7.6547428641715598E-5</v>
      </c>
      <c r="AH17" s="10">
        <v>1.0271711214926399E-6</v>
      </c>
      <c r="AI17" s="10">
        <v>0</v>
      </c>
      <c r="AJ17" s="10">
        <v>0</v>
      </c>
      <c r="AK17" s="10">
        <v>5.3260936299848204E-4</v>
      </c>
      <c r="AL17" s="10">
        <v>3.9257323365404798E-6</v>
      </c>
      <c r="AM17" s="10">
        <v>0</v>
      </c>
      <c r="AN17" s="10">
        <v>0</v>
      </c>
      <c r="AO17" s="10">
        <v>6.0426046096688796E-3</v>
      </c>
      <c r="AP17" s="10">
        <v>1.49648957115112E-5</v>
      </c>
      <c r="AQ17" s="10">
        <v>0</v>
      </c>
      <c r="AR17" s="10">
        <v>0</v>
      </c>
      <c r="AS17" s="10">
        <v>8.4060144485553503E-7</v>
      </c>
      <c r="AT17" s="10">
        <v>8.0275396680151599E-7</v>
      </c>
      <c r="AU17" s="10">
        <v>0</v>
      </c>
      <c r="AV17" s="10">
        <v>0</v>
      </c>
      <c r="AW17" s="10">
        <v>1.75746498187456</v>
      </c>
      <c r="AX17" s="10">
        <v>1.14963657304627E-3</v>
      </c>
      <c r="AY17" s="10">
        <v>0</v>
      </c>
      <c r="AZ17" s="10">
        <v>0</v>
      </c>
      <c r="BA17" s="10">
        <v>1.26457500625429E-5</v>
      </c>
      <c r="BB17" s="10">
        <v>1.3380610458374699E-5</v>
      </c>
      <c r="BC17" s="10">
        <v>0</v>
      </c>
      <c r="BD17" s="10">
        <v>0</v>
      </c>
      <c r="BE17" s="10">
        <v>6.2709553523858299E-6</v>
      </c>
      <c r="BF17" s="10">
        <v>6.5224708863354804E-6</v>
      </c>
      <c r="BG17" s="10">
        <v>0</v>
      </c>
      <c r="BH17" s="10">
        <v>0</v>
      </c>
      <c r="BI17" s="10">
        <v>3.1694870425386398E-6</v>
      </c>
      <c r="BJ17" s="10">
        <v>3.1879692368138399E-6</v>
      </c>
      <c r="BK17" s="10">
        <v>0</v>
      </c>
      <c r="BL17" s="10">
        <v>0</v>
      </c>
      <c r="BM17" s="10">
        <v>1.8021209684946599E-6</v>
      </c>
      <c r="BN17" s="10">
        <v>1.59735149247987E-6</v>
      </c>
      <c r="BO17" s="10">
        <v>0</v>
      </c>
      <c r="BP17" s="10">
        <v>0</v>
      </c>
      <c r="BQ17" s="10">
        <v>3.8730388894002103E-6</v>
      </c>
      <c r="BR17" s="10">
        <v>8.3192630386201404E-7</v>
      </c>
      <c r="BS17" s="10">
        <v>0</v>
      </c>
      <c r="BT17" s="10">
        <v>0</v>
      </c>
      <c r="BU17" s="10">
        <v>1.9498432757200499E-5</v>
      </c>
      <c r="BV17" s="10">
        <v>3.4613629668170902E-7</v>
      </c>
      <c r="BW17" s="10">
        <v>0</v>
      </c>
      <c r="BX17" s="10">
        <v>0</v>
      </c>
      <c r="BY17" s="10">
        <v>1.39913081541966E-4</v>
      </c>
      <c r="BZ17" s="10">
        <v>1.55630225310606E-6</v>
      </c>
      <c r="CA17" s="10">
        <v>0</v>
      </c>
      <c r="CB17" s="10">
        <v>0</v>
      </c>
      <c r="CC17" s="10">
        <v>1.2299317262930199E-3</v>
      </c>
      <c r="CD17" s="10">
        <v>2.3165417540067498E-6</v>
      </c>
      <c r="CE17" s="10">
        <v>0</v>
      </c>
      <c r="CF17" s="10">
        <v>0</v>
      </c>
      <c r="CG17" s="10">
        <v>0.27186379999999999</v>
      </c>
      <c r="CH17" s="10">
        <v>0.28613650000000002</v>
      </c>
      <c r="CI17" s="10">
        <v>0</v>
      </c>
      <c r="CJ17" s="10">
        <v>0</v>
      </c>
      <c r="CK17" s="10">
        <v>0.31880760000000002</v>
      </c>
      <c r="CL17" s="10">
        <v>0.3371789</v>
      </c>
      <c r="CM17" s="10">
        <v>0</v>
      </c>
      <c r="CN17" s="10">
        <v>0</v>
      </c>
      <c r="CO17" s="10">
        <v>0.40137319999999999</v>
      </c>
      <c r="CP17" s="10">
        <v>0.38391809999999998</v>
      </c>
      <c r="CQ17" s="10">
        <v>0</v>
      </c>
      <c r="CR17" s="10">
        <v>0</v>
      </c>
      <c r="CS17" s="10">
        <v>0.36923600000000001</v>
      </c>
      <c r="CT17" s="10">
        <v>0.36387570000000002</v>
      </c>
      <c r="CU17" s="10">
        <v>0</v>
      </c>
      <c r="CV17" s="10">
        <v>0</v>
      </c>
      <c r="CW17" s="10">
        <v>0.36213260000000003</v>
      </c>
      <c r="CX17" s="10">
        <v>0.37158370000000002</v>
      </c>
      <c r="CY17" s="10">
        <v>0</v>
      </c>
      <c r="CZ17" s="10">
        <v>0</v>
      </c>
      <c r="DA17" s="10">
        <v>0.3800308</v>
      </c>
      <c r="DB17" s="10">
        <v>0.36400929999999998</v>
      </c>
      <c r="DC17" s="10">
        <v>0</v>
      </c>
      <c r="DD17" s="10">
        <v>0</v>
      </c>
      <c r="DE17" s="10">
        <v>0.40307539999999997</v>
      </c>
      <c r="DF17" s="10">
        <v>0.37103639999999999</v>
      </c>
      <c r="DG17" s="10">
        <v>0</v>
      </c>
      <c r="DH17" s="10">
        <v>0</v>
      </c>
      <c r="DI17" s="10">
        <v>0.35985099999999998</v>
      </c>
      <c r="DJ17" s="10">
        <v>0.34965570000000001</v>
      </c>
      <c r="DK17" s="10">
        <v>0</v>
      </c>
      <c r="DL17" s="10">
        <v>0</v>
      </c>
      <c r="DM17" s="10">
        <v>0.38875480000000001</v>
      </c>
      <c r="DN17" s="10">
        <v>0.37724869999999999</v>
      </c>
      <c r="DO17" s="10">
        <v>0</v>
      </c>
      <c r="DP17" s="10">
        <v>0</v>
      </c>
      <c r="DQ17" s="10">
        <v>0.3937078</v>
      </c>
      <c r="DR17" s="10">
        <v>0.37528299999999998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4.5713722931495201E-6</v>
      </c>
      <c r="F18" s="10">
        <v>3.61594435283052E-6</v>
      </c>
      <c r="G18" s="10">
        <v>0</v>
      </c>
      <c r="H18" s="10">
        <v>0</v>
      </c>
      <c r="I18" s="10">
        <v>0.88272643430657904</v>
      </c>
      <c r="J18" s="10">
        <v>2.5333408087353699E-2</v>
      </c>
      <c r="K18" s="10">
        <v>0</v>
      </c>
      <c r="L18" s="10">
        <v>0</v>
      </c>
      <c r="M18" s="10">
        <v>2.7870348446867899E-6</v>
      </c>
      <c r="N18" s="10">
        <v>2.3172710741370399E-6</v>
      </c>
      <c r="O18" s="10">
        <v>0</v>
      </c>
      <c r="P18" s="10">
        <v>0</v>
      </c>
      <c r="Q18" s="10">
        <v>1.0187436867426001E-6</v>
      </c>
      <c r="R18" s="10">
        <v>8.4627532404013603E-7</v>
      </c>
      <c r="S18" s="10">
        <v>0</v>
      </c>
      <c r="T18" s="10">
        <v>0</v>
      </c>
      <c r="U18" s="10">
        <v>4.3097408841674699E-7</v>
      </c>
      <c r="V18" s="10">
        <v>3.2039699293662201E-7</v>
      </c>
      <c r="W18" s="10">
        <v>0</v>
      </c>
      <c r="X18" s="10">
        <v>0</v>
      </c>
      <c r="Y18" s="10">
        <v>1.61652580676908E-6</v>
      </c>
      <c r="Z18" s="10">
        <v>1.4216626897933801E-7</v>
      </c>
      <c r="AA18" s="10">
        <v>0</v>
      </c>
      <c r="AB18" s="10">
        <v>0</v>
      </c>
      <c r="AC18" s="10">
        <v>1.59181069223635E-5</v>
      </c>
      <c r="AD18" s="10">
        <v>2.7809920521981702E-7</v>
      </c>
      <c r="AE18" s="10">
        <v>0</v>
      </c>
      <c r="AF18" s="10">
        <v>0</v>
      </c>
      <c r="AG18" s="10">
        <v>1.6576223430320199E-4</v>
      </c>
      <c r="AH18" s="10">
        <v>4.8975609168167001E-7</v>
      </c>
      <c r="AI18" s="10">
        <v>0</v>
      </c>
      <c r="AJ18" s="10">
        <v>0</v>
      </c>
      <c r="AK18" s="10">
        <v>1.4574906441873199E-3</v>
      </c>
      <c r="AL18" s="10">
        <v>2.7225004117781299E-6</v>
      </c>
      <c r="AM18" s="10">
        <v>0</v>
      </c>
      <c r="AN18" s="10">
        <v>0</v>
      </c>
      <c r="AO18" s="10">
        <v>3.4107912664012502E-2</v>
      </c>
      <c r="AP18" s="10">
        <v>1.69618165268837E-5</v>
      </c>
      <c r="AQ18" s="10">
        <v>0</v>
      </c>
      <c r="AR18" s="10">
        <v>0</v>
      </c>
      <c r="AS18" s="10">
        <v>2.0051646388962199E-6</v>
      </c>
      <c r="AT18" s="10">
        <v>1.24585489628414E-6</v>
      </c>
      <c r="AU18" s="10">
        <v>0</v>
      </c>
      <c r="AV18" s="10">
        <v>0</v>
      </c>
      <c r="AW18" s="10">
        <v>0.41344100340388701</v>
      </c>
      <c r="AX18" s="10">
        <v>8.4404243013987707E-3</v>
      </c>
      <c r="AY18" s="10">
        <v>0</v>
      </c>
      <c r="AZ18" s="10">
        <v>0</v>
      </c>
      <c r="BA18" s="10">
        <v>1.17575417885504E-6</v>
      </c>
      <c r="BB18" s="10">
        <v>9.8912087042624994E-7</v>
      </c>
      <c r="BC18" s="10">
        <v>0</v>
      </c>
      <c r="BD18" s="10">
        <v>0</v>
      </c>
      <c r="BE18" s="10">
        <v>4.6744578906351698E-7</v>
      </c>
      <c r="BF18" s="10">
        <v>3.96251958163972E-7</v>
      </c>
      <c r="BG18" s="10">
        <v>0</v>
      </c>
      <c r="BH18" s="10">
        <v>0</v>
      </c>
      <c r="BI18" s="10">
        <v>1.2270578419305601E-7</v>
      </c>
      <c r="BJ18" s="10">
        <v>1.61023494567782E-7</v>
      </c>
      <c r="BK18" s="10">
        <v>0</v>
      </c>
      <c r="BL18" s="10">
        <v>0</v>
      </c>
      <c r="BM18" s="10">
        <v>4.8257595896191102E-7</v>
      </c>
      <c r="BN18" s="10">
        <v>7.0501780898043403E-8</v>
      </c>
      <c r="BO18" s="10">
        <v>0</v>
      </c>
      <c r="BP18" s="10">
        <v>0</v>
      </c>
      <c r="BQ18" s="10">
        <v>5.6292662311412602E-6</v>
      </c>
      <c r="BR18" s="10">
        <v>7.0055827540617094E-8</v>
      </c>
      <c r="BS18" s="10">
        <v>0</v>
      </c>
      <c r="BT18" s="10">
        <v>0</v>
      </c>
      <c r="BU18" s="10">
        <v>4.7560437595362397E-5</v>
      </c>
      <c r="BV18" s="10">
        <v>1.1846991395632101E-7</v>
      </c>
      <c r="BW18" s="10">
        <v>0</v>
      </c>
      <c r="BX18" s="10">
        <v>0</v>
      </c>
      <c r="BY18" s="10">
        <v>3.1299483047484599E-4</v>
      </c>
      <c r="BZ18" s="10">
        <v>4.4717138444687599E-7</v>
      </c>
      <c r="CA18" s="10">
        <v>0</v>
      </c>
      <c r="CB18" s="10">
        <v>0</v>
      </c>
      <c r="CC18" s="10">
        <v>1.16729128194678E-2</v>
      </c>
      <c r="CD18" s="10">
        <v>3.4284899189338101E-6</v>
      </c>
      <c r="CE18" s="10">
        <v>0</v>
      </c>
      <c r="CF18" s="10">
        <v>0</v>
      </c>
      <c r="CG18" s="10">
        <v>0.51509249999999995</v>
      </c>
      <c r="CH18" s="10">
        <v>0.56507099999999999</v>
      </c>
      <c r="CI18" s="10">
        <v>0</v>
      </c>
      <c r="CJ18" s="10">
        <v>0</v>
      </c>
      <c r="CK18" s="10">
        <v>1.0406039</v>
      </c>
      <c r="CL18" s="10">
        <v>1.2893173</v>
      </c>
      <c r="CM18" s="10">
        <v>0</v>
      </c>
      <c r="CN18" s="10">
        <v>0</v>
      </c>
      <c r="CO18" s="10">
        <v>1.3624137000000001</v>
      </c>
      <c r="CP18" s="10">
        <v>1.450645</v>
      </c>
      <c r="CQ18" s="10">
        <v>0</v>
      </c>
      <c r="CR18" s="10">
        <v>0</v>
      </c>
      <c r="CS18" s="10">
        <v>1.4616909</v>
      </c>
      <c r="CT18" s="10">
        <v>1.5166158999999999</v>
      </c>
      <c r="CU18" s="10">
        <v>0</v>
      </c>
      <c r="CV18" s="10">
        <v>0</v>
      </c>
      <c r="CW18" s="10">
        <v>1.7897472999999999</v>
      </c>
      <c r="CX18" s="10">
        <v>1.7155665</v>
      </c>
      <c r="CY18" s="10">
        <v>0</v>
      </c>
      <c r="CZ18" s="10">
        <v>0</v>
      </c>
      <c r="DA18" s="10">
        <v>1.3664504</v>
      </c>
      <c r="DB18" s="10">
        <v>1.5644361</v>
      </c>
      <c r="DC18" s="10">
        <v>0</v>
      </c>
      <c r="DD18" s="10">
        <v>0</v>
      </c>
      <c r="DE18" s="10">
        <v>1.3985867999999999</v>
      </c>
      <c r="DF18" s="10">
        <v>1.5773600999999999</v>
      </c>
      <c r="DG18" s="10">
        <v>0</v>
      </c>
      <c r="DH18" s="10">
        <v>0</v>
      </c>
      <c r="DI18" s="10">
        <v>1.3985437000000001</v>
      </c>
      <c r="DJ18" s="10">
        <v>1.4227126000000001</v>
      </c>
      <c r="DK18" s="10">
        <v>0</v>
      </c>
      <c r="DL18" s="10">
        <v>0</v>
      </c>
      <c r="DM18" s="10">
        <v>1.5103103</v>
      </c>
      <c r="DN18" s="10">
        <v>1.4939845</v>
      </c>
      <c r="DO18" s="10">
        <v>0</v>
      </c>
      <c r="DP18" s="10">
        <v>0</v>
      </c>
      <c r="DQ18" s="10">
        <v>1.5871006999999999</v>
      </c>
      <c r="DR18" s="10">
        <v>1.5858251000000001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8.7474545185095599E-6</v>
      </c>
      <c r="F19" s="10">
        <v>8.1053091732119498E-5</v>
      </c>
      <c r="G19" s="10">
        <v>0</v>
      </c>
      <c r="H19" s="10">
        <v>0</v>
      </c>
      <c r="I19" s="10">
        <v>1.47831479700994</v>
      </c>
      <c r="J19" s="10">
        <v>0.81319771423369802</v>
      </c>
      <c r="K19" s="10">
        <v>0</v>
      </c>
      <c r="L19" s="10">
        <v>0</v>
      </c>
      <c r="M19" s="10">
        <v>1.0207108531723499E-6</v>
      </c>
      <c r="N19" s="10">
        <v>6.8821891074932804E-7</v>
      </c>
      <c r="O19" s="10">
        <v>0</v>
      </c>
      <c r="P19" s="10">
        <v>0</v>
      </c>
      <c r="Q19" s="10">
        <v>3.4093087819542202E-7</v>
      </c>
      <c r="R19" s="10">
        <v>2.1920797621532999E-7</v>
      </c>
      <c r="S19" s="10">
        <v>0</v>
      </c>
      <c r="T19" s="10">
        <v>0</v>
      </c>
      <c r="U19" s="10">
        <v>4.6767147665605101E-7</v>
      </c>
      <c r="V19" s="10">
        <v>7.2097718017971602E-8</v>
      </c>
      <c r="W19" s="10">
        <v>0</v>
      </c>
      <c r="X19" s="10">
        <v>0</v>
      </c>
      <c r="Y19" s="10">
        <v>4.0686642699405704E-6</v>
      </c>
      <c r="Z19" s="10">
        <v>6.0508926535973702E-8</v>
      </c>
      <c r="AA19" s="10">
        <v>0</v>
      </c>
      <c r="AB19" s="10">
        <v>0</v>
      </c>
      <c r="AC19" s="10">
        <v>3.6741398427242397E-5</v>
      </c>
      <c r="AD19" s="10">
        <v>2.1838557673348199E-7</v>
      </c>
      <c r="AE19" s="10">
        <v>0</v>
      </c>
      <c r="AF19" s="10">
        <v>0</v>
      </c>
      <c r="AG19" s="10">
        <v>4.3912013638402998E-4</v>
      </c>
      <c r="AH19" s="10">
        <v>3.5083554061898802E-7</v>
      </c>
      <c r="AI19" s="10">
        <v>0</v>
      </c>
      <c r="AJ19" s="10">
        <v>0</v>
      </c>
      <c r="AK19" s="10">
        <v>3.19954089233399E-3</v>
      </c>
      <c r="AL19" s="10">
        <v>2.82598544520951E-6</v>
      </c>
      <c r="AM19" s="10">
        <v>0</v>
      </c>
      <c r="AN19" s="10">
        <v>0</v>
      </c>
      <c r="AO19" s="10">
        <v>0.85427974211581803</v>
      </c>
      <c r="AP19" s="10">
        <v>1.56261591500728E-4</v>
      </c>
      <c r="AQ19" s="10">
        <v>0</v>
      </c>
      <c r="AR19" s="10">
        <v>0</v>
      </c>
      <c r="AS19" s="10">
        <v>3.6957670258000501E-6</v>
      </c>
      <c r="AT19" s="10">
        <v>4.6043610892736299E-5</v>
      </c>
      <c r="AU19" s="10">
        <v>0</v>
      </c>
      <c r="AV19" s="10">
        <v>0</v>
      </c>
      <c r="AW19" s="10">
        <v>0.34627613969328203</v>
      </c>
      <c r="AX19" s="10">
        <v>0.23665690253416199</v>
      </c>
      <c r="AY19" s="10">
        <v>0</v>
      </c>
      <c r="AZ19" s="10">
        <v>0</v>
      </c>
      <c r="BA19" s="10">
        <v>2.6189967567334097E-7</v>
      </c>
      <c r="BB19" s="10">
        <v>2.0330287889699901E-7</v>
      </c>
      <c r="BC19" s="10">
        <v>0</v>
      </c>
      <c r="BD19" s="10">
        <v>0</v>
      </c>
      <c r="BE19" s="10">
        <v>9.1580834008020302E-8</v>
      </c>
      <c r="BF19" s="10">
        <v>6.67937796873553E-8</v>
      </c>
      <c r="BG19" s="10">
        <v>0</v>
      </c>
      <c r="BH19" s="10">
        <v>0</v>
      </c>
      <c r="BI19" s="10">
        <v>8.1674313368162994E-8</v>
      </c>
      <c r="BJ19" s="10">
        <v>2.1501118038417301E-8</v>
      </c>
      <c r="BK19" s="10">
        <v>0</v>
      </c>
      <c r="BL19" s="10">
        <v>0</v>
      </c>
      <c r="BM19" s="10">
        <v>9.76226132938327E-7</v>
      </c>
      <c r="BN19" s="10">
        <v>9.9436981853228606E-9</v>
      </c>
      <c r="BO19" s="10">
        <v>0</v>
      </c>
      <c r="BP19" s="10">
        <v>0</v>
      </c>
      <c r="BQ19" s="10">
        <v>7.1206089839993296E-6</v>
      </c>
      <c r="BR19" s="10">
        <v>3.6801618809707598E-8</v>
      </c>
      <c r="BS19" s="10">
        <v>0</v>
      </c>
      <c r="BT19" s="10">
        <v>0</v>
      </c>
      <c r="BU19" s="10">
        <v>1.2275817592545101E-4</v>
      </c>
      <c r="BV19" s="10">
        <v>6.57225971904344E-8</v>
      </c>
      <c r="BW19" s="10">
        <v>0</v>
      </c>
      <c r="BX19" s="10">
        <v>0</v>
      </c>
      <c r="BY19" s="10">
        <v>6.58375709377383E-4</v>
      </c>
      <c r="BZ19" s="10">
        <v>4.6482631425193998E-7</v>
      </c>
      <c r="CA19" s="10">
        <v>0</v>
      </c>
      <c r="CB19" s="10">
        <v>0</v>
      </c>
      <c r="CC19" s="10">
        <v>0.10500766328781699</v>
      </c>
      <c r="CD19" s="10">
        <v>2.8154316130161499E-5</v>
      </c>
      <c r="CE19" s="10">
        <v>0</v>
      </c>
      <c r="CF19" s="10">
        <v>0</v>
      </c>
      <c r="CG19" s="10">
        <v>1.2333453999999999</v>
      </c>
      <c r="CH19" s="10">
        <v>1.2956312000000001</v>
      </c>
      <c r="CI19" s="10">
        <v>0</v>
      </c>
      <c r="CJ19" s="10">
        <v>0</v>
      </c>
      <c r="CK19" s="10">
        <v>2.7673988999999999</v>
      </c>
      <c r="CL19" s="10">
        <v>2.7625188999999999</v>
      </c>
      <c r="CM19" s="10">
        <v>0</v>
      </c>
      <c r="CN19" s="10">
        <v>0</v>
      </c>
      <c r="CO19" s="10">
        <v>3.1864973999999999</v>
      </c>
      <c r="CP19" s="10">
        <v>3.4305283000000002</v>
      </c>
      <c r="CQ19" s="10">
        <v>0</v>
      </c>
      <c r="CR19" s="10">
        <v>0</v>
      </c>
      <c r="CS19" s="10">
        <v>3.0933704</v>
      </c>
      <c r="CT19" s="10">
        <v>3.244326</v>
      </c>
      <c r="CU19" s="10">
        <v>0</v>
      </c>
      <c r="CV19" s="10">
        <v>0</v>
      </c>
      <c r="CW19" s="10">
        <v>3.1035501999999999</v>
      </c>
      <c r="CX19" s="10">
        <v>3.2796211</v>
      </c>
      <c r="CY19" s="10">
        <v>0</v>
      </c>
      <c r="CZ19" s="10">
        <v>0</v>
      </c>
      <c r="DA19" s="10">
        <v>3.0259985999999999</v>
      </c>
      <c r="DB19" s="10">
        <v>3.1433832000000002</v>
      </c>
      <c r="DC19" s="10">
        <v>0</v>
      </c>
      <c r="DD19" s="10">
        <v>0</v>
      </c>
      <c r="DE19" s="10">
        <v>3.1672685999999999</v>
      </c>
      <c r="DF19" s="10">
        <v>3.1865253999999998</v>
      </c>
      <c r="DG19" s="10">
        <v>0</v>
      </c>
      <c r="DH19" s="10">
        <v>0</v>
      </c>
      <c r="DI19" s="10">
        <v>3.0790389999999999</v>
      </c>
      <c r="DJ19" s="10">
        <v>3.2050150999999998</v>
      </c>
      <c r="DK19" s="10">
        <v>0</v>
      </c>
      <c r="DL19" s="10">
        <v>0</v>
      </c>
      <c r="DM19" s="10">
        <v>3.2291382</v>
      </c>
      <c r="DN19" s="10">
        <v>3.3519464000000001</v>
      </c>
      <c r="DO19" s="10">
        <v>0</v>
      </c>
      <c r="DP19" s="10">
        <v>0</v>
      </c>
      <c r="DQ19" s="10">
        <v>3.5672893000000001</v>
      </c>
      <c r="DR19" s="10">
        <v>3.3391340999999999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1.10906118392373E-4</v>
      </c>
      <c r="F20" s="10">
        <v>1.1792630406850701E-2</v>
      </c>
      <c r="G20" s="10">
        <v>0</v>
      </c>
      <c r="H20" s="10">
        <v>0</v>
      </c>
      <c r="I20" s="10">
        <v>20.456716333581198</v>
      </c>
      <c r="J20" s="10">
        <v>182.61055037937999</v>
      </c>
      <c r="K20" s="10">
        <v>0</v>
      </c>
      <c r="L20" s="10">
        <v>0</v>
      </c>
      <c r="M20" s="10">
        <v>5.8008090642047705E-7</v>
      </c>
      <c r="N20" s="10">
        <v>3.3816537126085698E-7</v>
      </c>
      <c r="O20" s="10">
        <v>0</v>
      </c>
      <c r="P20" s="10">
        <v>0</v>
      </c>
      <c r="Q20" s="10">
        <v>2.0652624188599599E-7</v>
      </c>
      <c r="R20" s="10">
        <v>1.04113459187261E-7</v>
      </c>
      <c r="S20" s="10">
        <v>0</v>
      </c>
      <c r="T20" s="10">
        <v>0</v>
      </c>
      <c r="U20" s="10">
        <v>9.1471663088427104E-7</v>
      </c>
      <c r="V20" s="10">
        <v>3.3242685493206603E-8</v>
      </c>
      <c r="W20" s="10">
        <v>0</v>
      </c>
      <c r="X20" s="10">
        <v>0</v>
      </c>
      <c r="Y20" s="10">
        <v>6.6855766345241801E-6</v>
      </c>
      <c r="Z20" s="10">
        <v>5.9043194999830501E-8</v>
      </c>
      <c r="AA20" s="10">
        <v>0</v>
      </c>
      <c r="AB20" s="10">
        <v>0</v>
      </c>
      <c r="AC20" s="10">
        <v>8.5504073333630997E-5</v>
      </c>
      <c r="AD20" s="10">
        <v>2.29859620448636E-7</v>
      </c>
      <c r="AE20" s="10">
        <v>0</v>
      </c>
      <c r="AF20" s="10">
        <v>0</v>
      </c>
      <c r="AG20" s="10">
        <v>8.3615998606312303E-4</v>
      </c>
      <c r="AH20" s="10">
        <v>3.5646779306119898E-7</v>
      </c>
      <c r="AI20" s="10">
        <v>0</v>
      </c>
      <c r="AJ20" s="10">
        <v>0</v>
      </c>
      <c r="AK20" s="10">
        <v>8.1557851386726606E-3</v>
      </c>
      <c r="AL20" s="10">
        <v>2.8363046626900299E-6</v>
      </c>
      <c r="AM20" s="10">
        <v>0</v>
      </c>
      <c r="AN20" s="10">
        <v>0</v>
      </c>
      <c r="AO20" s="10">
        <v>5.5057076265526597</v>
      </c>
      <c r="AP20" s="10">
        <v>4.4398539000765104E-3</v>
      </c>
      <c r="AQ20" s="10">
        <v>0</v>
      </c>
      <c r="AR20" s="10">
        <v>0</v>
      </c>
      <c r="AS20" s="10">
        <v>1.63636864003886E-5</v>
      </c>
      <c r="AT20" s="10">
        <v>2.22968371327704E-3</v>
      </c>
      <c r="AU20" s="10">
        <v>0</v>
      </c>
      <c r="AV20" s="10">
        <v>0</v>
      </c>
      <c r="AW20" s="10">
        <v>4.1856982726099998</v>
      </c>
      <c r="AX20" s="10">
        <v>57.579855703836103</v>
      </c>
      <c r="AY20" s="10">
        <v>0</v>
      </c>
      <c r="AZ20" s="10">
        <v>0</v>
      </c>
      <c r="BA20" s="10">
        <v>1.42808608043575E-7</v>
      </c>
      <c r="BB20" s="10">
        <v>9.8725063890152201E-8</v>
      </c>
      <c r="BC20" s="10">
        <v>0</v>
      </c>
      <c r="BD20" s="10">
        <v>0</v>
      </c>
      <c r="BE20" s="10">
        <v>4.8733378460102101E-8</v>
      </c>
      <c r="BF20" s="10">
        <v>3.22212404068536E-8</v>
      </c>
      <c r="BG20" s="10">
        <v>0</v>
      </c>
      <c r="BH20" s="10">
        <v>0</v>
      </c>
      <c r="BI20" s="10">
        <v>1.5024325905453001E-7</v>
      </c>
      <c r="BJ20" s="10">
        <v>1.03834120259318E-8</v>
      </c>
      <c r="BK20" s="10">
        <v>0</v>
      </c>
      <c r="BL20" s="10">
        <v>0</v>
      </c>
      <c r="BM20" s="10">
        <v>1.38754884768315E-6</v>
      </c>
      <c r="BN20" s="10">
        <v>9.0242653062820402E-9</v>
      </c>
      <c r="BO20" s="10">
        <v>0</v>
      </c>
      <c r="BP20" s="10">
        <v>0</v>
      </c>
      <c r="BQ20" s="10">
        <v>2.7507433163948899E-5</v>
      </c>
      <c r="BR20" s="10">
        <v>3.8468784595355301E-8</v>
      </c>
      <c r="BS20" s="10">
        <v>0</v>
      </c>
      <c r="BT20" s="10">
        <v>0</v>
      </c>
      <c r="BU20" s="10">
        <v>1.67478671682248E-4</v>
      </c>
      <c r="BV20" s="10">
        <v>6.5700827974312798E-8</v>
      </c>
      <c r="BW20" s="10">
        <v>0</v>
      </c>
      <c r="BX20" s="10">
        <v>0</v>
      </c>
      <c r="BY20" s="10">
        <v>1.53315599086229E-3</v>
      </c>
      <c r="BZ20" s="10">
        <v>4.8796327301882096E-7</v>
      </c>
      <c r="CA20" s="10">
        <v>0</v>
      </c>
      <c r="CB20" s="10">
        <v>0</v>
      </c>
      <c r="CC20" s="10">
        <v>2.9404784928838299</v>
      </c>
      <c r="CD20" s="10">
        <v>1.13068258953972E-3</v>
      </c>
      <c r="CE20" s="10">
        <v>0</v>
      </c>
      <c r="CF20" s="10">
        <v>0</v>
      </c>
      <c r="CG20" s="10">
        <v>2.3350601000000002</v>
      </c>
      <c r="CH20" s="10">
        <v>2.9290083999999998</v>
      </c>
      <c r="CI20" s="10">
        <v>0</v>
      </c>
      <c r="CJ20" s="10">
        <v>0</v>
      </c>
      <c r="CK20" s="10">
        <v>6.4103200999999999</v>
      </c>
      <c r="CL20" s="10">
        <v>6.4828346000000003</v>
      </c>
      <c r="CM20" s="10">
        <v>0</v>
      </c>
      <c r="CN20" s="10">
        <v>0</v>
      </c>
      <c r="CO20" s="10">
        <v>7.1024653999999998</v>
      </c>
      <c r="CP20" s="10">
        <v>7.3570438999999999</v>
      </c>
      <c r="CQ20" s="10">
        <v>0</v>
      </c>
      <c r="CR20" s="10">
        <v>0</v>
      </c>
      <c r="CS20" s="10">
        <v>7.4016394999999999</v>
      </c>
      <c r="CT20" s="10">
        <v>7.5956111000000002</v>
      </c>
      <c r="CU20" s="10">
        <v>0</v>
      </c>
      <c r="CV20" s="10">
        <v>0</v>
      </c>
      <c r="CW20" s="10">
        <v>7.1960838000000003</v>
      </c>
      <c r="CX20" s="10">
        <v>7.6228705000000003</v>
      </c>
      <c r="CY20" s="10">
        <v>0</v>
      </c>
      <c r="CZ20" s="10">
        <v>0</v>
      </c>
      <c r="DA20" s="10">
        <v>7.1877797000000001</v>
      </c>
      <c r="DB20" s="10">
        <v>7.2793701999999998</v>
      </c>
      <c r="DC20" s="10">
        <v>0</v>
      </c>
      <c r="DD20" s="10">
        <v>0</v>
      </c>
      <c r="DE20" s="10">
        <v>7.149985</v>
      </c>
      <c r="DF20" s="10">
        <v>7.4336327999999998</v>
      </c>
      <c r="DG20" s="10">
        <v>0</v>
      </c>
      <c r="DH20" s="10">
        <v>0</v>
      </c>
      <c r="DI20" s="10">
        <v>7.0999186999999999</v>
      </c>
      <c r="DJ20" s="10">
        <v>7.3343781000000003</v>
      </c>
      <c r="DK20" s="10">
        <v>0</v>
      </c>
      <c r="DL20" s="10">
        <v>0</v>
      </c>
      <c r="DM20" s="10">
        <v>7.4387163999999997</v>
      </c>
      <c r="DN20" s="10">
        <v>7.6039992999999999</v>
      </c>
      <c r="DO20" s="10">
        <v>0</v>
      </c>
      <c r="DP20" s="10">
        <v>0</v>
      </c>
      <c r="DQ20" s="10">
        <v>7.3753342999999996</v>
      </c>
      <c r="DR20" s="10">
        <v>7.6167090999999996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1.25187905242291</v>
      </c>
      <c r="F21" s="10">
        <v>1.25187905242291</v>
      </c>
      <c r="G21" s="10">
        <v>0</v>
      </c>
      <c r="H21" s="10">
        <v>0</v>
      </c>
      <c r="I21" s="10">
        <v>1.25187905242291</v>
      </c>
      <c r="J21" s="10">
        <v>1.25187905242291</v>
      </c>
      <c r="K21" s="10">
        <v>0</v>
      </c>
      <c r="L21" s="10">
        <v>0</v>
      </c>
      <c r="M21" s="10">
        <v>1.2518790629855201</v>
      </c>
      <c r="N21" s="10">
        <v>1.2518790629855201</v>
      </c>
      <c r="O21" s="10">
        <v>0</v>
      </c>
      <c r="P21" s="10">
        <v>0</v>
      </c>
      <c r="Q21" s="10">
        <v>1.2518790534791799</v>
      </c>
      <c r="R21" s="10">
        <v>1.2518790534791799</v>
      </c>
      <c r="S21" s="10">
        <v>0</v>
      </c>
      <c r="T21" s="10">
        <v>0</v>
      </c>
      <c r="U21" s="10">
        <v>1.2518790525285399</v>
      </c>
      <c r="V21" s="10">
        <v>1.2518790525285399</v>
      </c>
      <c r="W21" s="10">
        <v>0</v>
      </c>
      <c r="X21" s="10">
        <v>0</v>
      </c>
      <c r="Y21" s="10">
        <v>1.25187905243348</v>
      </c>
      <c r="Z21" s="10">
        <v>1.25187905243348</v>
      </c>
      <c r="AA21" s="10">
        <v>0</v>
      </c>
      <c r="AB21" s="10">
        <v>0</v>
      </c>
      <c r="AC21" s="10">
        <v>1.25187905242397</v>
      </c>
      <c r="AD21" s="10">
        <v>1.25187905242397</v>
      </c>
      <c r="AE21" s="10">
        <v>0</v>
      </c>
      <c r="AF21" s="10">
        <v>0</v>
      </c>
      <c r="AG21" s="10">
        <v>1.2518790524230199</v>
      </c>
      <c r="AH21" s="10">
        <v>1.2518790524230199</v>
      </c>
      <c r="AI21" s="10">
        <v>0</v>
      </c>
      <c r="AJ21" s="10">
        <v>0</v>
      </c>
      <c r="AK21" s="10">
        <v>1.25187905242293</v>
      </c>
      <c r="AL21" s="10">
        <v>1.25187905242293</v>
      </c>
      <c r="AM21" s="10">
        <v>0</v>
      </c>
      <c r="AN21" s="10">
        <v>0</v>
      </c>
      <c r="AO21" s="10">
        <v>1.25187905242292</v>
      </c>
      <c r="AP21" s="10">
        <v>1.25187905242292</v>
      </c>
      <c r="AQ21" s="10">
        <v>0</v>
      </c>
      <c r="AR21" s="10">
        <v>0</v>
      </c>
      <c r="AS21" s="10">
        <v>0.83747955737483304</v>
      </c>
      <c r="AT21" s="10">
        <v>0.83747955737483304</v>
      </c>
      <c r="AU21" s="10">
        <v>0</v>
      </c>
      <c r="AV21" s="10">
        <v>0</v>
      </c>
      <c r="AW21" s="10">
        <v>0.83747955737483304</v>
      </c>
      <c r="AX21" s="10">
        <v>0.83747955737483304</v>
      </c>
      <c r="AY21" s="10">
        <v>0</v>
      </c>
      <c r="AZ21" s="10">
        <v>0</v>
      </c>
      <c r="BA21" s="10">
        <v>0.837479564432552</v>
      </c>
      <c r="BB21" s="10">
        <v>0.837479564432552</v>
      </c>
      <c r="BC21" s="10">
        <v>0</v>
      </c>
      <c r="BD21" s="10">
        <v>0</v>
      </c>
      <c r="BE21" s="10">
        <v>0.83747955808060404</v>
      </c>
      <c r="BF21" s="10">
        <v>0.83747955808060404</v>
      </c>
      <c r="BG21" s="10">
        <v>0</v>
      </c>
      <c r="BH21" s="10">
        <v>0</v>
      </c>
      <c r="BI21" s="10">
        <v>0.83747955744541303</v>
      </c>
      <c r="BJ21" s="10">
        <v>0.83747955744541303</v>
      </c>
      <c r="BK21" s="10">
        <v>0</v>
      </c>
      <c r="BL21" s="10">
        <v>0</v>
      </c>
      <c r="BM21" s="10">
        <v>0.83747955738188495</v>
      </c>
      <c r="BN21" s="10">
        <v>0.83747955738188495</v>
      </c>
      <c r="BO21" s="10">
        <v>0</v>
      </c>
      <c r="BP21" s="10">
        <v>0</v>
      </c>
      <c r="BQ21" s="10">
        <v>0.83747955737553703</v>
      </c>
      <c r="BR21" s="10">
        <v>0.83747955737553703</v>
      </c>
      <c r="BS21" s="10">
        <v>0</v>
      </c>
      <c r="BT21" s="10">
        <v>0</v>
      </c>
      <c r="BU21" s="10">
        <v>0.83747955737489899</v>
      </c>
      <c r="BV21" s="10">
        <v>0.83747955737489899</v>
      </c>
      <c r="BW21" s="10">
        <v>0</v>
      </c>
      <c r="BX21" s="10">
        <v>0</v>
      </c>
      <c r="BY21" s="10">
        <v>0.83747955737483903</v>
      </c>
      <c r="BZ21" s="10">
        <v>0.83747955737483903</v>
      </c>
      <c r="CA21" s="10">
        <v>0</v>
      </c>
      <c r="CB21" s="10">
        <v>0</v>
      </c>
      <c r="CC21" s="10">
        <v>0.83747955737483304</v>
      </c>
      <c r="CD21" s="10">
        <v>0.83747955737483304</v>
      </c>
      <c r="CE21" s="10">
        <v>0</v>
      </c>
      <c r="CF21" s="10">
        <v>0</v>
      </c>
      <c r="CG21" s="10">
        <v>1.8715900000000001E-2</v>
      </c>
      <c r="CH21" s="10">
        <v>1.9145499999999999E-2</v>
      </c>
      <c r="CI21" s="10">
        <v>0</v>
      </c>
      <c r="CJ21" s="10">
        <v>0</v>
      </c>
      <c r="CK21" s="10">
        <v>5.5878499999999998E-2</v>
      </c>
      <c r="CL21" s="10">
        <v>5.5720899999999997E-2</v>
      </c>
      <c r="CM21" s="10">
        <v>0</v>
      </c>
      <c r="CN21" s="10">
        <v>0</v>
      </c>
      <c r="CO21" s="10">
        <v>6.15828E-2</v>
      </c>
      <c r="CP21" s="10">
        <v>6.1190000000000001E-2</v>
      </c>
      <c r="CQ21" s="10">
        <v>0</v>
      </c>
      <c r="CR21" s="10">
        <v>0</v>
      </c>
      <c r="CS21" s="10">
        <v>8.3229600000000001E-2</v>
      </c>
      <c r="CT21" s="10">
        <v>6.2521999999999994E-2</v>
      </c>
      <c r="CU21" s="10">
        <v>0</v>
      </c>
      <c r="CV21" s="10">
        <v>0</v>
      </c>
      <c r="CW21" s="10">
        <v>5.2228999999999998E-2</v>
      </c>
      <c r="CX21" s="10">
        <v>5.6049300000000003E-2</v>
      </c>
      <c r="CY21" s="10">
        <v>0</v>
      </c>
      <c r="CZ21" s="10">
        <v>0</v>
      </c>
      <c r="DA21" s="10">
        <v>5.56626E-2</v>
      </c>
      <c r="DB21" s="10">
        <v>5.0867999999999997E-2</v>
      </c>
      <c r="DC21" s="10">
        <v>0</v>
      </c>
      <c r="DD21" s="10">
        <v>0</v>
      </c>
      <c r="DE21" s="10">
        <v>5.2155199999999999E-2</v>
      </c>
      <c r="DF21" s="10">
        <v>5.2132699999999997E-2</v>
      </c>
      <c r="DG21" s="10">
        <v>0</v>
      </c>
      <c r="DH21" s="10">
        <v>0</v>
      </c>
      <c r="DI21" s="10">
        <v>5.6364299999999999E-2</v>
      </c>
      <c r="DJ21" s="10">
        <v>5.1842399999999997E-2</v>
      </c>
      <c r="DK21" s="10">
        <v>0</v>
      </c>
      <c r="DL21" s="10">
        <v>0</v>
      </c>
      <c r="DM21" s="10">
        <v>5.6192600000000002E-2</v>
      </c>
      <c r="DN21" s="10">
        <v>5.6241600000000003E-2</v>
      </c>
      <c r="DO21" s="10">
        <v>0</v>
      </c>
      <c r="DP21" s="10">
        <v>0</v>
      </c>
      <c r="DQ21" s="10">
        <v>5.03264E-2</v>
      </c>
      <c r="DR21" s="10">
        <v>5.8152599999999999E-2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0.441533662905296</v>
      </c>
      <c r="F22" s="10">
        <v>0.441533662905296</v>
      </c>
      <c r="G22" s="10">
        <v>0</v>
      </c>
      <c r="H22" s="10">
        <v>0</v>
      </c>
      <c r="I22" s="10">
        <v>0.441533662905296</v>
      </c>
      <c r="J22" s="10">
        <v>0.441533662905296</v>
      </c>
      <c r="K22" s="10">
        <v>0</v>
      </c>
      <c r="L22" s="10">
        <v>0</v>
      </c>
      <c r="M22" s="10">
        <v>0.44153361704013899</v>
      </c>
      <c r="N22" s="10">
        <v>0.44153362286939002</v>
      </c>
      <c r="O22" s="10">
        <v>0</v>
      </c>
      <c r="P22" s="10">
        <v>0</v>
      </c>
      <c r="Q22" s="10">
        <v>0.441533658318781</v>
      </c>
      <c r="R22" s="10">
        <v>0.44153365890170598</v>
      </c>
      <c r="S22" s="10">
        <v>0</v>
      </c>
      <c r="T22" s="10">
        <v>0</v>
      </c>
      <c r="U22" s="10">
        <v>0.44153366244664399</v>
      </c>
      <c r="V22" s="10">
        <v>0.44153366250493697</v>
      </c>
      <c r="W22" s="10">
        <v>0</v>
      </c>
      <c r="X22" s="10">
        <v>0</v>
      </c>
      <c r="Y22" s="10">
        <v>0.44153366285943202</v>
      </c>
      <c r="Z22" s="10">
        <v>0.44153366286526102</v>
      </c>
      <c r="AA22" s="10">
        <v>0</v>
      </c>
      <c r="AB22" s="10">
        <v>0</v>
      </c>
      <c r="AC22" s="10">
        <v>0.44153366290071</v>
      </c>
      <c r="AD22" s="10">
        <v>0.44153366290129198</v>
      </c>
      <c r="AE22" s="10">
        <v>0</v>
      </c>
      <c r="AF22" s="10">
        <v>0</v>
      </c>
      <c r="AG22" s="10">
        <v>0.44153366290483698</v>
      </c>
      <c r="AH22" s="10">
        <v>0.44153366290489698</v>
      </c>
      <c r="AI22" s="10">
        <v>0</v>
      </c>
      <c r="AJ22" s="10">
        <v>0</v>
      </c>
      <c r="AK22" s="10">
        <v>0.44153366290524998</v>
      </c>
      <c r="AL22" s="10">
        <v>0.44153366290525597</v>
      </c>
      <c r="AM22" s="10">
        <v>0</v>
      </c>
      <c r="AN22" s="10">
        <v>0</v>
      </c>
      <c r="AO22" s="10">
        <v>0.441533662905292</v>
      </c>
      <c r="AP22" s="10">
        <v>0.441533662905294</v>
      </c>
      <c r="AQ22" s="10">
        <v>0</v>
      </c>
      <c r="AR22" s="10">
        <v>0</v>
      </c>
      <c r="AS22" s="10">
        <v>0.255602089876725</v>
      </c>
      <c r="AT22" s="10">
        <v>0.255602089876725</v>
      </c>
      <c r="AU22" s="10">
        <v>0</v>
      </c>
      <c r="AV22" s="10">
        <v>0</v>
      </c>
      <c r="AW22" s="10">
        <v>0.255602089876725</v>
      </c>
      <c r="AX22" s="10">
        <v>0.255602089876725</v>
      </c>
      <c r="AY22" s="10">
        <v>0</v>
      </c>
      <c r="AZ22" s="10">
        <v>0</v>
      </c>
      <c r="BA22" s="10">
        <v>0.25560202616937999</v>
      </c>
      <c r="BB22" s="10">
        <v>0.25560203677321702</v>
      </c>
      <c r="BC22" s="10">
        <v>0</v>
      </c>
      <c r="BD22" s="10">
        <v>0</v>
      </c>
      <c r="BE22" s="10">
        <v>0.25560208350599001</v>
      </c>
      <c r="BF22" s="10">
        <v>0.25560208456637401</v>
      </c>
      <c r="BG22" s="10">
        <v>0</v>
      </c>
      <c r="BH22" s="10">
        <v>0</v>
      </c>
      <c r="BI22" s="10">
        <v>0.255602089239651</v>
      </c>
      <c r="BJ22" s="10">
        <v>0.25560208934569001</v>
      </c>
      <c r="BK22" s="10">
        <v>0</v>
      </c>
      <c r="BL22" s="10">
        <v>0</v>
      </c>
      <c r="BM22" s="10">
        <v>0.25560208981301802</v>
      </c>
      <c r="BN22" s="10">
        <v>0.25560208982362098</v>
      </c>
      <c r="BO22" s="10">
        <v>0</v>
      </c>
      <c r="BP22" s="10">
        <v>0</v>
      </c>
      <c r="BQ22" s="10">
        <v>0.25560208987035399</v>
      </c>
      <c r="BR22" s="10">
        <v>0.25560208987141497</v>
      </c>
      <c r="BS22" s="10">
        <v>0</v>
      </c>
      <c r="BT22" s="10">
        <v>0</v>
      </c>
      <c r="BU22" s="10">
        <v>0.25560208987608701</v>
      </c>
      <c r="BV22" s="10">
        <v>0.25560208987619398</v>
      </c>
      <c r="BW22" s="10">
        <v>0</v>
      </c>
      <c r="BX22" s="10">
        <v>0</v>
      </c>
      <c r="BY22" s="10">
        <v>0.255602089876661</v>
      </c>
      <c r="BZ22" s="10">
        <v>0.25560208987667099</v>
      </c>
      <c r="CA22" s="10">
        <v>0</v>
      </c>
      <c r="CB22" s="10">
        <v>0</v>
      </c>
      <c r="CC22" s="10">
        <v>0.25560208987671901</v>
      </c>
      <c r="CD22" s="10">
        <v>0.25560208987672001</v>
      </c>
      <c r="CE22" s="10">
        <v>0</v>
      </c>
      <c r="CF22" s="10">
        <v>0</v>
      </c>
      <c r="CG22" s="10">
        <v>2.7031800000000002E-2</v>
      </c>
      <c r="CH22" s="10">
        <v>2.75211E-2</v>
      </c>
      <c r="CI22" s="10">
        <v>0</v>
      </c>
      <c r="CJ22" s="10">
        <v>0</v>
      </c>
      <c r="CK22" s="10">
        <v>6.22138E-2</v>
      </c>
      <c r="CL22" s="10">
        <v>6.38431E-2</v>
      </c>
      <c r="CM22" s="10">
        <v>0</v>
      </c>
      <c r="CN22" s="10">
        <v>0</v>
      </c>
      <c r="CO22" s="10">
        <v>5.8748700000000001E-2</v>
      </c>
      <c r="CP22" s="10">
        <v>5.6350900000000002E-2</v>
      </c>
      <c r="CQ22" s="10">
        <v>0</v>
      </c>
      <c r="CR22" s="10">
        <v>0</v>
      </c>
      <c r="CS22" s="10">
        <v>7.1874400000000005E-2</v>
      </c>
      <c r="CT22" s="10">
        <v>6.1999899999999997E-2</v>
      </c>
      <c r="CU22" s="10">
        <v>0</v>
      </c>
      <c r="CV22" s="10">
        <v>0</v>
      </c>
      <c r="CW22" s="10">
        <v>6.5036700000000003E-2</v>
      </c>
      <c r="CX22" s="10">
        <v>6.2661999999999995E-2</v>
      </c>
      <c r="CY22" s="10">
        <v>0</v>
      </c>
      <c r="CZ22" s="10">
        <v>0</v>
      </c>
      <c r="DA22" s="10">
        <v>6.1753500000000003E-2</v>
      </c>
      <c r="DB22" s="10">
        <v>5.9564400000000003E-2</v>
      </c>
      <c r="DC22" s="10">
        <v>0</v>
      </c>
      <c r="DD22" s="10">
        <v>0</v>
      </c>
      <c r="DE22" s="10">
        <v>6.1517000000000002E-2</v>
      </c>
      <c r="DF22" s="10">
        <v>6.0742600000000001E-2</v>
      </c>
      <c r="DG22" s="10">
        <v>0</v>
      </c>
      <c r="DH22" s="10">
        <v>0</v>
      </c>
      <c r="DI22" s="10">
        <v>6.2379900000000002E-2</v>
      </c>
      <c r="DJ22" s="10">
        <v>5.9750200000000003E-2</v>
      </c>
      <c r="DK22" s="10">
        <v>0</v>
      </c>
      <c r="DL22" s="10">
        <v>0</v>
      </c>
      <c r="DM22" s="10">
        <v>6.0749200000000003E-2</v>
      </c>
      <c r="DN22" s="10">
        <v>6.2631699999999998E-2</v>
      </c>
      <c r="DO22" s="10">
        <v>0</v>
      </c>
      <c r="DP22" s="10">
        <v>0</v>
      </c>
      <c r="DQ22" s="10">
        <v>6.24153E-2</v>
      </c>
      <c r="DR22" s="10">
        <v>5.64413E-2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8.4607179521542203E-2</v>
      </c>
      <c r="F23" s="10">
        <v>8.4607179521542203E-2</v>
      </c>
      <c r="G23" s="10">
        <v>0</v>
      </c>
      <c r="H23" s="10">
        <v>0</v>
      </c>
      <c r="I23" s="10">
        <v>8.4607179521542605E-2</v>
      </c>
      <c r="J23" s="10">
        <v>8.4607179521542203E-2</v>
      </c>
      <c r="K23" s="10">
        <v>0</v>
      </c>
      <c r="L23" s="10">
        <v>0</v>
      </c>
      <c r="M23" s="10">
        <v>8.4607201479316899E-2</v>
      </c>
      <c r="N23" s="10">
        <v>8.4607213409898296E-2</v>
      </c>
      <c r="O23" s="10">
        <v>0</v>
      </c>
      <c r="P23" s="10">
        <v>0</v>
      </c>
      <c r="Q23" s="10">
        <v>8.4607181717321706E-2</v>
      </c>
      <c r="R23" s="10">
        <v>8.4607182910380302E-2</v>
      </c>
      <c r="S23" s="10">
        <v>0</v>
      </c>
      <c r="T23" s="10">
        <v>0</v>
      </c>
      <c r="U23" s="10">
        <v>8.4607179741120794E-2</v>
      </c>
      <c r="V23" s="10">
        <v>8.4607179860426193E-2</v>
      </c>
      <c r="W23" s="10">
        <v>0</v>
      </c>
      <c r="X23" s="10">
        <v>0</v>
      </c>
      <c r="Y23" s="10">
        <v>8.4607179543501096E-2</v>
      </c>
      <c r="Z23" s="10">
        <v>8.4607179555429707E-2</v>
      </c>
      <c r="AA23" s="10">
        <v>0</v>
      </c>
      <c r="AB23" s="10">
        <v>0</v>
      </c>
      <c r="AC23" s="10">
        <v>8.4607179523738196E-2</v>
      </c>
      <c r="AD23" s="10">
        <v>8.4607179524931506E-2</v>
      </c>
      <c r="AE23" s="10">
        <v>0</v>
      </c>
      <c r="AF23" s="10">
        <v>0</v>
      </c>
      <c r="AG23" s="10">
        <v>8.4607179521761999E-2</v>
      </c>
      <c r="AH23" s="10">
        <v>8.4607179521880099E-2</v>
      </c>
      <c r="AI23" s="10">
        <v>0</v>
      </c>
      <c r="AJ23" s="10">
        <v>0</v>
      </c>
      <c r="AK23" s="10">
        <v>8.4607179521565296E-2</v>
      </c>
      <c r="AL23" s="10">
        <v>8.4607179521575898E-2</v>
      </c>
      <c r="AM23" s="10">
        <v>0</v>
      </c>
      <c r="AN23" s="10">
        <v>0</v>
      </c>
      <c r="AO23" s="10">
        <v>8.4607179521544798E-2</v>
      </c>
      <c r="AP23" s="10">
        <v>8.4607179521547102E-2</v>
      </c>
      <c r="AQ23" s="10">
        <v>0</v>
      </c>
      <c r="AR23" s="10">
        <v>0</v>
      </c>
      <c r="AS23" s="10">
        <v>4.6658024940455602E-2</v>
      </c>
      <c r="AT23" s="10">
        <v>4.66580249404559E-2</v>
      </c>
      <c r="AU23" s="10">
        <v>0</v>
      </c>
      <c r="AV23" s="10">
        <v>0</v>
      </c>
      <c r="AW23" s="10">
        <v>4.6658024940456497E-2</v>
      </c>
      <c r="AX23" s="10">
        <v>4.6658024940457399E-2</v>
      </c>
      <c r="AY23" s="10">
        <v>0</v>
      </c>
      <c r="AZ23" s="10">
        <v>0</v>
      </c>
      <c r="BA23" s="10">
        <v>4.6658008523142301E-2</v>
      </c>
      <c r="BB23" s="10">
        <v>4.6658044307760799E-2</v>
      </c>
      <c r="BC23" s="10">
        <v>0</v>
      </c>
      <c r="BD23" s="10">
        <v>0</v>
      </c>
      <c r="BE23" s="10">
        <v>4.66580232987263E-2</v>
      </c>
      <c r="BF23" s="10">
        <v>4.6658026877189E-2</v>
      </c>
      <c r="BG23" s="10">
        <v>0</v>
      </c>
      <c r="BH23" s="10">
        <v>0</v>
      </c>
      <c r="BI23" s="10">
        <v>4.66580247762843E-2</v>
      </c>
      <c r="BJ23" s="10">
        <v>4.6658025134130199E-2</v>
      </c>
      <c r="BK23" s="10">
        <v>0</v>
      </c>
      <c r="BL23" s="10">
        <v>0</v>
      </c>
      <c r="BM23" s="10">
        <v>4.6658024924038602E-2</v>
      </c>
      <c r="BN23" s="10">
        <v>4.6658024959822998E-2</v>
      </c>
      <c r="BO23" s="10">
        <v>0</v>
      </c>
      <c r="BP23" s="10">
        <v>0</v>
      </c>
      <c r="BQ23" s="10">
        <v>4.6658024938814803E-2</v>
      </c>
      <c r="BR23" s="10">
        <v>4.6658024942393003E-2</v>
      </c>
      <c r="BS23" s="10">
        <v>0</v>
      </c>
      <c r="BT23" s="10">
        <v>0</v>
      </c>
      <c r="BU23" s="10">
        <v>4.66580249402926E-2</v>
      </c>
      <c r="BV23" s="10">
        <v>4.6658024940650099E-2</v>
      </c>
      <c r="BW23" s="10">
        <v>0</v>
      </c>
      <c r="BX23" s="10">
        <v>0</v>
      </c>
      <c r="BY23" s="10">
        <v>4.6658024940441301E-2</v>
      </c>
      <c r="BZ23" s="10">
        <v>4.6658024940476502E-2</v>
      </c>
      <c r="CA23" s="10">
        <v>0</v>
      </c>
      <c r="CB23" s="10">
        <v>0</v>
      </c>
      <c r="CC23" s="10">
        <v>4.6658024940454998E-2</v>
      </c>
      <c r="CD23" s="10">
        <v>4.6658024940459598E-2</v>
      </c>
      <c r="CE23" s="10">
        <v>0</v>
      </c>
      <c r="CF23" s="10">
        <v>0</v>
      </c>
      <c r="CG23" s="10">
        <v>4.6805399999999997E-2</v>
      </c>
      <c r="CH23" s="10">
        <v>4.3931199999999997E-2</v>
      </c>
      <c r="CI23" s="10">
        <v>0</v>
      </c>
      <c r="CJ23" s="10">
        <v>0</v>
      </c>
      <c r="CK23" s="10">
        <v>8.1267800000000001E-2</v>
      </c>
      <c r="CL23" s="10">
        <v>7.7207300000000006E-2</v>
      </c>
      <c r="CM23" s="10">
        <v>0</v>
      </c>
      <c r="CN23" s="10">
        <v>0</v>
      </c>
      <c r="CO23" s="10">
        <v>7.7393400000000001E-2</v>
      </c>
      <c r="CP23" s="10">
        <v>7.5495499999999993E-2</v>
      </c>
      <c r="CQ23" s="10">
        <v>0</v>
      </c>
      <c r="CR23" s="10">
        <v>0</v>
      </c>
      <c r="CS23" s="10">
        <v>8.2192799999999996E-2</v>
      </c>
      <c r="CT23" s="10">
        <v>8.0965999999999996E-2</v>
      </c>
      <c r="CU23" s="10">
        <v>0</v>
      </c>
      <c r="CV23" s="10">
        <v>0</v>
      </c>
      <c r="CW23" s="10">
        <v>8.2830699999999993E-2</v>
      </c>
      <c r="CX23" s="10">
        <v>8.0599100000000007E-2</v>
      </c>
      <c r="CY23" s="10">
        <v>0</v>
      </c>
      <c r="CZ23" s="10">
        <v>0</v>
      </c>
      <c r="DA23" s="10">
        <v>8.0529400000000001E-2</v>
      </c>
      <c r="DB23" s="10">
        <v>7.91848E-2</v>
      </c>
      <c r="DC23" s="10">
        <v>0</v>
      </c>
      <c r="DD23" s="10">
        <v>0</v>
      </c>
      <c r="DE23" s="10">
        <v>7.9749799999999996E-2</v>
      </c>
      <c r="DF23" s="10">
        <v>7.97287E-2</v>
      </c>
      <c r="DG23" s="10">
        <v>0</v>
      </c>
      <c r="DH23" s="10">
        <v>0</v>
      </c>
      <c r="DI23" s="10">
        <v>8.1165299999999996E-2</v>
      </c>
      <c r="DJ23" s="10">
        <v>7.9028600000000004E-2</v>
      </c>
      <c r="DK23" s="10">
        <v>0</v>
      </c>
      <c r="DL23" s="10">
        <v>0</v>
      </c>
      <c r="DM23" s="10">
        <v>8.8625800000000005E-2</v>
      </c>
      <c r="DN23" s="10">
        <v>9.34667E-2</v>
      </c>
      <c r="DO23" s="10">
        <v>0</v>
      </c>
      <c r="DP23" s="10">
        <v>0</v>
      </c>
      <c r="DQ23" s="10">
        <v>7.7060699999999996E-2</v>
      </c>
      <c r="DR23" s="10">
        <v>7.5736600000000001E-2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6.5300309967675197E-4</v>
      </c>
      <c r="F24" s="10">
        <v>6.5300309747140495E-4</v>
      </c>
      <c r="G24" s="10">
        <v>0</v>
      </c>
      <c r="H24" s="10">
        <v>0</v>
      </c>
      <c r="I24" s="10">
        <v>6.5300334444806695E-4</v>
      </c>
      <c r="J24" s="10">
        <v>6.5300324223782603E-4</v>
      </c>
      <c r="K24" s="10">
        <v>0</v>
      </c>
      <c r="L24" s="10">
        <v>0</v>
      </c>
      <c r="M24" s="10">
        <v>1.1440604553651899E-3</v>
      </c>
      <c r="N24" s="10">
        <v>1.14405331248602E-3</v>
      </c>
      <c r="O24" s="10">
        <v>0</v>
      </c>
      <c r="P24" s="10">
        <v>0</v>
      </c>
      <c r="Q24" s="10">
        <v>8.8760796954190401E-4</v>
      </c>
      <c r="R24" s="10">
        <v>8.8760565884138398E-4</v>
      </c>
      <c r="S24" s="10">
        <v>0</v>
      </c>
      <c r="T24" s="10">
        <v>0</v>
      </c>
      <c r="U24" s="10">
        <v>6.9916779596645995E-4</v>
      </c>
      <c r="V24" s="10">
        <v>6.9916757187771196E-4</v>
      </c>
      <c r="W24" s="10">
        <v>0</v>
      </c>
      <c r="X24" s="10">
        <v>0</v>
      </c>
      <c r="Y24" s="10">
        <v>6.5813709770079498E-4</v>
      </c>
      <c r="Z24" s="10">
        <v>6.5813679400461599E-4</v>
      </c>
      <c r="AA24" s="10">
        <v>0</v>
      </c>
      <c r="AB24" s="10">
        <v>0</v>
      </c>
      <c r="AC24" s="10">
        <v>6.5352262732254495E-4</v>
      </c>
      <c r="AD24" s="10">
        <v>6.5352254757034E-4</v>
      </c>
      <c r="AE24" s="10">
        <v>0</v>
      </c>
      <c r="AF24" s="10">
        <v>0</v>
      </c>
      <c r="AG24" s="10">
        <v>6.5305475122379197E-4</v>
      </c>
      <c r="AH24" s="10">
        <v>6.5305521497549502E-4</v>
      </c>
      <c r="AI24" s="10">
        <v>0</v>
      </c>
      <c r="AJ24" s="10">
        <v>0</v>
      </c>
      <c r="AK24" s="10">
        <v>6.5300832117465301E-4</v>
      </c>
      <c r="AL24" s="10">
        <v>6.5300860825257001E-4</v>
      </c>
      <c r="AM24" s="10">
        <v>0</v>
      </c>
      <c r="AN24" s="10">
        <v>0</v>
      </c>
      <c r="AO24" s="10">
        <v>6.53003638896976E-4</v>
      </c>
      <c r="AP24" s="10">
        <v>6.53003710176847E-4</v>
      </c>
      <c r="AQ24" s="10">
        <v>0</v>
      </c>
      <c r="AR24" s="10">
        <v>0</v>
      </c>
      <c r="AS24" s="10">
        <v>3.6049523530239498E-4</v>
      </c>
      <c r="AT24" s="10">
        <v>3.6049523104672598E-4</v>
      </c>
      <c r="AU24" s="10">
        <v>0</v>
      </c>
      <c r="AV24" s="10">
        <v>0</v>
      </c>
      <c r="AW24" s="10">
        <v>3.60495342519239E-4</v>
      </c>
      <c r="AX24" s="10">
        <v>3.6049532172923701E-4</v>
      </c>
      <c r="AY24" s="10">
        <v>0</v>
      </c>
      <c r="AZ24" s="10">
        <v>0</v>
      </c>
      <c r="BA24" s="10">
        <v>6.9607097999295898E-4</v>
      </c>
      <c r="BB24" s="10">
        <v>6.9608002580036203E-4</v>
      </c>
      <c r="BC24" s="10">
        <v>0</v>
      </c>
      <c r="BD24" s="10">
        <v>0</v>
      </c>
      <c r="BE24" s="10">
        <v>5.4380952694225201E-4</v>
      </c>
      <c r="BF24" s="10">
        <v>5.4380932015195597E-4</v>
      </c>
      <c r="BG24" s="10">
        <v>0</v>
      </c>
      <c r="BH24" s="10">
        <v>0</v>
      </c>
      <c r="BI24" s="10">
        <v>3.9624523699527398E-4</v>
      </c>
      <c r="BJ24" s="10">
        <v>3.9624528872862698E-4</v>
      </c>
      <c r="BK24" s="10">
        <v>0</v>
      </c>
      <c r="BL24" s="10">
        <v>0</v>
      </c>
      <c r="BM24" s="10">
        <v>3.6443500848573097E-4</v>
      </c>
      <c r="BN24" s="10">
        <v>3.6443419057092499E-4</v>
      </c>
      <c r="BO24" s="10">
        <v>0</v>
      </c>
      <c r="BP24" s="10">
        <v>0</v>
      </c>
      <c r="BQ24" s="10">
        <v>3.6089279592401699E-4</v>
      </c>
      <c r="BR24" s="10">
        <v>3.6089273526788702E-4</v>
      </c>
      <c r="BS24" s="10">
        <v>0</v>
      </c>
      <c r="BT24" s="10">
        <v>0</v>
      </c>
      <c r="BU24" s="10">
        <v>3.6053422546655501E-4</v>
      </c>
      <c r="BV24" s="10">
        <v>3.60534619849352E-4</v>
      </c>
      <c r="BW24" s="10">
        <v>0</v>
      </c>
      <c r="BX24" s="10">
        <v>0</v>
      </c>
      <c r="BY24" s="10">
        <v>3.6049918080065501E-4</v>
      </c>
      <c r="BZ24" s="10">
        <v>3.6049943006073899E-4</v>
      </c>
      <c r="CA24" s="10">
        <v>0</v>
      </c>
      <c r="CB24" s="10">
        <v>0</v>
      </c>
      <c r="CC24" s="10">
        <v>3.6049602209847401E-4</v>
      </c>
      <c r="CD24" s="10">
        <v>3.6049529689598703E-4</v>
      </c>
      <c r="CE24" s="10">
        <v>0</v>
      </c>
      <c r="CF24" s="10">
        <v>0</v>
      </c>
      <c r="CG24" s="10">
        <v>7.7798699999999998E-2</v>
      </c>
      <c r="CH24" s="10">
        <v>8.20269E-2</v>
      </c>
      <c r="CI24" s="10">
        <v>0</v>
      </c>
      <c r="CJ24" s="10">
        <v>0</v>
      </c>
      <c r="CK24" s="10">
        <v>0.114858</v>
      </c>
      <c r="CL24" s="10">
        <v>0.1147799</v>
      </c>
      <c r="CM24" s="10">
        <v>0</v>
      </c>
      <c r="CN24" s="10">
        <v>0</v>
      </c>
      <c r="CO24" s="10">
        <v>0.11677700000000001</v>
      </c>
      <c r="CP24" s="10">
        <v>0.12852069999999999</v>
      </c>
      <c r="CQ24" s="10">
        <v>0</v>
      </c>
      <c r="CR24" s="10">
        <v>0</v>
      </c>
      <c r="CS24" s="10">
        <v>0.1250867</v>
      </c>
      <c r="CT24" s="10">
        <v>0.12075370000000001</v>
      </c>
      <c r="CU24" s="10">
        <v>0</v>
      </c>
      <c r="CV24" s="10">
        <v>0</v>
      </c>
      <c r="CW24" s="10">
        <v>0.1218159</v>
      </c>
      <c r="CX24" s="10">
        <v>0.1184771</v>
      </c>
      <c r="CY24" s="10">
        <v>0</v>
      </c>
      <c r="CZ24" s="10">
        <v>0</v>
      </c>
      <c r="DA24" s="10">
        <v>0.1207669</v>
      </c>
      <c r="DB24" s="10">
        <v>0.115291</v>
      </c>
      <c r="DC24" s="10">
        <v>0</v>
      </c>
      <c r="DD24" s="10">
        <v>0</v>
      </c>
      <c r="DE24" s="10">
        <v>0.12485250000000001</v>
      </c>
      <c r="DF24" s="10">
        <v>0.119241</v>
      </c>
      <c r="DG24" s="10">
        <v>0</v>
      </c>
      <c r="DH24" s="10">
        <v>0</v>
      </c>
      <c r="DI24" s="10">
        <v>0.1200962</v>
      </c>
      <c r="DJ24" s="10">
        <v>0.11772000000000001</v>
      </c>
      <c r="DK24" s="10">
        <v>0</v>
      </c>
      <c r="DL24" s="10">
        <v>0</v>
      </c>
      <c r="DM24" s="10">
        <v>0.1398856</v>
      </c>
      <c r="DN24" s="10">
        <v>0.13448769999999999</v>
      </c>
      <c r="DO24" s="10">
        <v>0</v>
      </c>
      <c r="DP24" s="10">
        <v>0</v>
      </c>
      <c r="DQ24" s="10">
        <v>0.1176393</v>
      </c>
      <c r="DR24" s="10">
        <v>0.1268155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3.6798410762983698E-7</v>
      </c>
      <c r="F25" s="10">
        <v>2.9608932528013602E-7</v>
      </c>
      <c r="G25" s="10">
        <v>0</v>
      </c>
      <c r="H25" s="10">
        <v>0</v>
      </c>
      <c r="I25" s="10">
        <v>0.63031198304431901</v>
      </c>
      <c r="J25" s="10">
        <v>6.4312641183494901E-4</v>
      </c>
      <c r="K25" s="10">
        <v>0</v>
      </c>
      <c r="L25" s="10">
        <v>0</v>
      </c>
      <c r="M25" s="10">
        <v>4.1501515754660498E-5</v>
      </c>
      <c r="N25" s="10">
        <v>4.3115946080973799E-5</v>
      </c>
      <c r="O25" s="10">
        <v>0</v>
      </c>
      <c r="P25" s="10">
        <v>0</v>
      </c>
      <c r="Q25" s="10">
        <v>2.0044427739396301E-5</v>
      </c>
      <c r="R25" s="10">
        <v>2.09747230250912E-5</v>
      </c>
      <c r="S25" s="10">
        <v>0</v>
      </c>
      <c r="T25" s="10">
        <v>0</v>
      </c>
      <c r="U25" s="10">
        <v>9.7143445336733708E-6</v>
      </c>
      <c r="V25" s="10">
        <v>9.9281750545188208E-6</v>
      </c>
      <c r="W25" s="10">
        <v>0</v>
      </c>
      <c r="X25" s="10">
        <v>0</v>
      </c>
      <c r="Y25" s="10">
        <v>5.2492818376492803E-6</v>
      </c>
      <c r="Z25" s="10">
        <v>4.9876003949123102E-6</v>
      </c>
      <c r="AA25" s="10">
        <v>0</v>
      </c>
      <c r="AB25" s="10">
        <v>0</v>
      </c>
      <c r="AC25" s="10">
        <v>7.9538393120692808E-6</v>
      </c>
      <c r="AD25" s="10">
        <v>2.5644023371462799E-6</v>
      </c>
      <c r="AE25" s="10">
        <v>0</v>
      </c>
      <c r="AF25" s="10">
        <v>0</v>
      </c>
      <c r="AG25" s="10">
        <v>6.1254277323286006E-5</v>
      </c>
      <c r="AH25" s="10">
        <v>1.49238991964396E-6</v>
      </c>
      <c r="AI25" s="10">
        <v>0</v>
      </c>
      <c r="AJ25" s="10">
        <v>0</v>
      </c>
      <c r="AK25" s="10">
        <v>5.0033285354267299E-4</v>
      </c>
      <c r="AL25" s="10">
        <v>1.5342498196346799E-6</v>
      </c>
      <c r="AM25" s="10">
        <v>0</v>
      </c>
      <c r="AN25" s="10">
        <v>0</v>
      </c>
      <c r="AO25" s="10">
        <v>3.6724602734685701E-3</v>
      </c>
      <c r="AP25" s="10">
        <v>1.1395363428867701E-5</v>
      </c>
      <c r="AQ25" s="10">
        <v>0</v>
      </c>
      <c r="AR25" s="10">
        <v>0</v>
      </c>
      <c r="AS25" s="10">
        <v>1.3018973476176999E-7</v>
      </c>
      <c r="AT25" s="10">
        <v>8.7525854102507397E-8</v>
      </c>
      <c r="AU25" s="10">
        <v>0</v>
      </c>
      <c r="AV25" s="10">
        <v>0</v>
      </c>
      <c r="AW25" s="10">
        <v>0.20712467214852701</v>
      </c>
      <c r="AX25" s="10">
        <v>1.2878785605097701E-4</v>
      </c>
      <c r="AY25" s="10">
        <v>0</v>
      </c>
      <c r="AZ25" s="10">
        <v>0</v>
      </c>
      <c r="BA25" s="10">
        <v>2.2167852613492801E-5</v>
      </c>
      <c r="BB25" s="10">
        <v>2.2992844636598499E-5</v>
      </c>
      <c r="BC25" s="10">
        <v>0</v>
      </c>
      <c r="BD25" s="10">
        <v>0</v>
      </c>
      <c r="BE25" s="10">
        <v>1.1543689636289399E-5</v>
      </c>
      <c r="BF25" s="10">
        <v>1.21374435382651E-5</v>
      </c>
      <c r="BG25" s="10">
        <v>0</v>
      </c>
      <c r="BH25" s="10">
        <v>0</v>
      </c>
      <c r="BI25" s="10">
        <v>5.4283853903100997E-6</v>
      </c>
      <c r="BJ25" s="10">
        <v>5.6004504045505698E-6</v>
      </c>
      <c r="BK25" s="10">
        <v>0</v>
      </c>
      <c r="BL25" s="10">
        <v>0</v>
      </c>
      <c r="BM25" s="10">
        <v>3.0652054204737799E-6</v>
      </c>
      <c r="BN25" s="10">
        <v>2.9860392636648799E-6</v>
      </c>
      <c r="BO25" s="10">
        <v>0</v>
      </c>
      <c r="BP25" s="10">
        <v>0</v>
      </c>
      <c r="BQ25" s="10">
        <v>2.8923608698616899E-6</v>
      </c>
      <c r="BR25" s="10">
        <v>1.44161178835573E-6</v>
      </c>
      <c r="BS25" s="10">
        <v>0</v>
      </c>
      <c r="BT25" s="10">
        <v>0</v>
      </c>
      <c r="BU25" s="10">
        <v>1.8414776355167199E-5</v>
      </c>
      <c r="BV25" s="10">
        <v>8.5165581754848005E-7</v>
      </c>
      <c r="BW25" s="10">
        <v>0</v>
      </c>
      <c r="BX25" s="10">
        <v>0</v>
      </c>
      <c r="BY25" s="10">
        <v>1.19395161350943E-4</v>
      </c>
      <c r="BZ25" s="10">
        <v>2.7996504955236202E-7</v>
      </c>
      <c r="CA25" s="10">
        <v>0</v>
      </c>
      <c r="CB25" s="10">
        <v>0</v>
      </c>
      <c r="CC25" s="10">
        <v>7.5556930217292404E-4</v>
      </c>
      <c r="CD25" s="10">
        <v>1.8635242467395399E-6</v>
      </c>
      <c r="CE25" s="10">
        <v>0</v>
      </c>
      <c r="CF25" s="10">
        <v>0</v>
      </c>
      <c r="CG25" s="10">
        <v>0.1479096</v>
      </c>
      <c r="CH25" s="10">
        <v>0.14933969999999999</v>
      </c>
      <c r="CI25" s="10">
        <v>0</v>
      </c>
      <c r="CJ25" s="10">
        <v>0</v>
      </c>
      <c r="CK25" s="10">
        <v>0.16484270000000001</v>
      </c>
      <c r="CL25" s="10">
        <v>0.1764638</v>
      </c>
      <c r="CM25" s="10">
        <v>0</v>
      </c>
      <c r="CN25" s="10">
        <v>0</v>
      </c>
      <c r="CO25" s="10">
        <v>0.18852169999999999</v>
      </c>
      <c r="CP25" s="10">
        <v>0.18436810000000001</v>
      </c>
      <c r="CQ25" s="10">
        <v>0</v>
      </c>
      <c r="CR25" s="10">
        <v>0</v>
      </c>
      <c r="CS25" s="10">
        <v>0.20537910000000001</v>
      </c>
      <c r="CT25" s="10">
        <v>0.19245519999999999</v>
      </c>
      <c r="CU25" s="10">
        <v>0</v>
      </c>
      <c r="CV25" s="10">
        <v>0</v>
      </c>
      <c r="CW25" s="10">
        <v>0.19335160000000001</v>
      </c>
      <c r="CX25" s="10">
        <v>0.19475529999999999</v>
      </c>
      <c r="CY25" s="10">
        <v>0</v>
      </c>
      <c r="CZ25" s="10">
        <v>0</v>
      </c>
      <c r="DA25" s="10">
        <v>0.18979280000000001</v>
      </c>
      <c r="DB25" s="10">
        <v>0.1851875</v>
      </c>
      <c r="DC25" s="10">
        <v>0</v>
      </c>
      <c r="DD25" s="10">
        <v>0</v>
      </c>
      <c r="DE25" s="10">
        <v>0.1962439</v>
      </c>
      <c r="DF25" s="10">
        <v>0.19545560000000001</v>
      </c>
      <c r="DG25" s="10">
        <v>0</v>
      </c>
      <c r="DH25" s="10">
        <v>0</v>
      </c>
      <c r="DI25" s="10">
        <v>0.211981</v>
      </c>
      <c r="DJ25" s="10">
        <v>0.2041888</v>
      </c>
      <c r="DK25" s="10">
        <v>0</v>
      </c>
      <c r="DL25" s="10">
        <v>0</v>
      </c>
      <c r="DM25" s="10">
        <v>0.21001800000000001</v>
      </c>
      <c r="DN25" s="10">
        <v>0.2111981</v>
      </c>
      <c r="DO25" s="10">
        <v>0</v>
      </c>
      <c r="DP25" s="10">
        <v>0</v>
      </c>
      <c r="DQ25" s="10">
        <v>0.20443</v>
      </c>
      <c r="DR25" s="10">
        <v>0.2019426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4.6915573943540101E-6</v>
      </c>
      <c r="F26" s="10">
        <v>6.3065799820183301E-6</v>
      </c>
      <c r="G26" s="10">
        <v>0</v>
      </c>
      <c r="H26" s="10">
        <v>0</v>
      </c>
      <c r="I26" s="10">
        <v>1.84356274918968</v>
      </c>
      <c r="J26" s="10">
        <v>5.5830871112263498E-3</v>
      </c>
      <c r="K26" s="10">
        <v>0</v>
      </c>
      <c r="L26" s="10">
        <v>0</v>
      </c>
      <c r="M26" s="10">
        <v>6.3678023081159602E-6</v>
      </c>
      <c r="N26" s="10">
        <v>5.1743498374889896E-6</v>
      </c>
      <c r="O26" s="10">
        <v>0</v>
      </c>
      <c r="P26" s="10">
        <v>0</v>
      </c>
      <c r="Q26" s="10">
        <v>2.26343493947567E-6</v>
      </c>
      <c r="R26" s="10">
        <v>1.8534063714881199E-6</v>
      </c>
      <c r="S26" s="10">
        <v>0</v>
      </c>
      <c r="T26" s="10">
        <v>0</v>
      </c>
      <c r="U26" s="10">
        <v>9.0440681388415101E-7</v>
      </c>
      <c r="V26" s="10">
        <v>7.0736016111183599E-7</v>
      </c>
      <c r="W26" s="10">
        <v>0</v>
      </c>
      <c r="X26" s="10">
        <v>0</v>
      </c>
      <c r="Y26" s="10">
        <v>1.4720089773767599E-6</v>
      </c>
      <c r="Z26" s="10">
        <v>2.7635173571738402E-7</v>
      </c>
      <c r="AA26" s="10">
        <v>0</v>
      </c>
      <c r="AB26" s="10">
        <v>0</v>
      </c>
      <c r="AC26" s="10">
        <v>1.18826561648078E-5</v>
      </c>
      <c r="AD26" s="10">
        <v>1.45445820276535E-7</v>
      </c>
      <c r="AE26" s="10">
        <v>0</v>
      </c>
      <c r="AF26" s="10">
        <v>0</v>
      </c>
      <c r="AG26" s="10">
        <v>1.14099705187609E-4</v>
      </c>
      <c r="AH26" s="10">
        <v>2.29456631917202E-7</v>
      </c>
      <c r="AI26" s="10">
        <v>0</v>
      </c>
      <c r="AJ26" s="10">
        <v>0</v>
      </c>
      <c r="AK26" s="10">
        <v>1.09819480541695E-3</v>
      </c>
      <c r="AL26" s="10">
        <v>1.7551063651311E-6</v>
      </c>
      <c r="AM26" s="10">
        <v>0</v>
      </c>
      <c r="AN26" s="10">
        <v>0</v>
      </c>
      <c r="AO26" s="10">
        <v>1.18235867790655E-2</v>
      </c>
      <c r="AP26" s="10">
        <v>1.1108779355950601E-5</v>
      </c>
      <c r="AQ26" s="10">
        <v>0</v>
      </c>
      <c r="AR26" s="10">
        <v>0</v>
      </c>
      <c r="AS26" s="10">
        <v>1.80717969182819E-6</v>
      </c>
      <c r="AT26" s="10">
        <v>2.04691952431904E-6</v>
      </c>
      <c r="AU26" s="10">
        <v>0</v>
      </c>
      <c r="AV26" s="10">
        <v>0</v>
      </c>
      <c r="AW26" s="10">
        <v>0.49053381342031999</v>
      </c>
      <c r="AX26" s="10">
        <v>1.6305419731477799E-3</v>
      </c>
      <c r="AY26" s="10">
        <v>0</v>
      </c>
      <c r="AZ26" s="10">
        <v>0</v>
      </c>
      <c r="BA26" s="10">
        <v>2.5358883710827602E-6</v>
      </c>
      <c r="BB26" s="10">
        <v>2.1908515032163102E-6</v>
      </c>
      <c r="BC26" s="10">
        <v>0</v>
      </c>
      <c r="BD26" s="10">
        <v>0</v>
      </c>
      <c r="BE26" s="10">
        <v>9.7599506652224108E-7</v>
      </c>
      <c r="BF26" s="10">
        <v>8.1096295707717998E-7</v>
      </c>
      <c r="BG26" s="10">
        <v>0</v>
      </c>
      <c r="BH26" s="10">
        <v>0</v>
      </c>
      <c r="BI26" s="10">
        <v>4.07189315170999E-7</v>
      </c>
      <c r="BJ26" s="10">
        <v>3.5202676082579202E-7</v>
      </c>
      <c r="BK26" s="10">
        <v>0</v>
      </c>
      <c r="BL26" s="10">
        <v>0</v>
      </c>
      <c r="BM26" s="10">
        <v>4.0314180272854402E-7</v>
      </c>
      <c r="BN26" s="10">
        <v>1.3470232058991499E-7</v>
      </c>
      <c r="BO26" s="10">
        <v>0</v>
      </c>
      <c r="BP26" s="10">
        <v>0</v>
      </c>
      <c r="BQ26" s="10">
        <v>3.1360348989394301E-6</v>
      </c>
      <c r="BR26" s="10">
        <v>6.5095834772527303E-8</v>
      </c>
      <c r="BS26" s="10">
        <v>0</v>
      </c>
      <c r="BT26" s="10">
        <v>0</v>
      </c>
      <c r="BU26" s="10">
        <v>2.4300310986522701E-5</v>
      </c>
      <c r="BV26" s="10">
        <v>4.6768911077002503E-8</v>
      </c>
      <c r="BW26" s="10">
        <v>0</v>
      </c>
      <c r="BX26" s="10">
        <v>0</v>
      </c>
      <c r="BY26" s="10">
        <v>2.4513588006056598E-4</v>
      </c>
      <c r="BZ26" s="10">
        <v>2.7982981443540998E-7</v>
      </c>
      <c r="CA26" s="10">
        <v>0</v>
      </c>
      <c r="CB26" s="10">
        <v>0</v>
      </c>
      <c r="CC26" s="10">
        <v>2.71529116511931E-3</v>
      </c>
      <c r="CD26" s="10">
        <v>1.79110517101966E-6</v>
      </c>
      <c r="CE26" s="10">
        <v>0</v>
      </c>
      <c r="CF26" s="10">
        <v>0</v>
      </c>
      <c r="CG26" s="10">
        <v>0.28746529999999998</v>
      </c>
      <c r="CH26" s="10">
        <v>0.29452899999999999</v>
      </c>
      <c r="CI26" s="10">
        <v>0</v>
      </c>
      <c r="CJ26" s="10">
        <v>0</v>
      </c>
      <c r="CK26" s="10">
        <v>0.32109470000000001</v>
      </c>
      <c r="CL26" s="10">
        <v>0.3419952</v>
      </c>
      <c r="CM26" s="10">
        <v>0</v>
      </c>
      <c r="CN26" s="10">
        <v>0</v>
      </c>
      <c r="CO26" s="10">
        <v>0.34469729999999998</v>
      </c>
      <c r="CP26" s="10">
        <v>0.36208970000000001</v>
      </c>
      <c r="CQ26" s="10">
        <v>0</v>
      </c>
      <c r="CR26" s="10">
        <v>0</v>
      </c>
      <c r="CS26" s="10">
        <v>0.36394690000000002</v>
      </c>
      <c r="CT26" s="10">
        <v>0.35449150000000001</v>
      </c>
      <c r="CU26" s="10">
        <v>0</v>
      </c>
      <c r="CV26" s="10">
        <v>0</v>
      </c>
      <c r="CW26" s="10">
        <v>0.3920496</v>
      </c>
      <c r="CX26" s="10">
        <v>0.41034599999999999</v>
      </c>
      <c r="CY26" s="10">
        <v>0</v>
      </c>
      <c r="CZ26" s="10">
        <v>0</v>
      </c>
      <c r="DA26" s="10">
        <v>0.34307589999999999</v>
      </c>
      <c r="DB26" s="10">
        <v>0.35073110000000002</v>
      </c>
      <c r="DC26" s="10">
        <v>0</v>
      </c>
      <c r="DD26" s="10">
        <v>0</v>
      </c>
      <c r="DE26" s="10">
        <v>0.38199300000000003</v>
      </c>
      <c r="DF26" s="10">
        <v>0.36001</v>
      </c>
      <c r="DG26" s="10">
        <v>0</v>
      </c>
      <c r="DH26" s="10">
        <v>0</v>
      </c>
      <c r="DI26" s="10">
        <v>0.36724760000000001</v>
      </c>
      <c r="DJ26" s="10">
        <v>0.35170400000000002</v>
      </c>
      <c r="DK26" s="10">
        <v>0</v>
      </c>
      <c r="DL26" s="10">
        <v>0</v>
      </c>
      <c r="DM26" s="10">
        <v>0.36413580000000001</v>
      </c>
      <c r="DN26" s="10">
        <v>0.35336600000000001</v>
      </c>
      <c r="DO26" s="10">
        <v>0</v>
      </c>
      <c r="DP26" s="10">
        <v>0</v>
      </c>
      <c r="DQ26" s="10">
        <v>0.36579679999999998</v>
      </c>
      <c r="DR26" s="10">
        <v>0.3604405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2.4112020307054398E-6</v>
      </c>
      <c r="F27" s="10">
        <v>1.89280426692307E-5</v>
      </c>
      <c r="G27" s="10">
        <v>0</v>
      </c>
      <c r="H27" s="10">
        <v>0</v>
      </c>
      <c r="I27" s="10">
        <v>1.9894002642809601</v>
      </c>
      <c r="J27" s="10">
        <v>6.8815162289497203E-2</v>
      </c>
      <c r="K27" s="10">
        <v>0</v>
      </c>
      <c r="L27" s="10">
        <v>0</v>
      </c>
      <c r="M27" s="10">
        <v>2.4922767369872598E-6</v>
      </c>
      <c r="N27" s="10">
        <v>1.7252880293305901E-6</v>
      </c>
      <c r="O27" s="10">
        <v>0</v>
      </c>
      <c r="P27" s="10">
        <v>0</v>
      </c>
      <c r="Q27" s="10">
        <v>7.9218517523571595E-7</v>
      </c>
      <c r="R27" s="10">
        <v>5.2280337792254304E-7</v>
      </c>
      <c r="S27" s="10">
        <v>0</v>
      </c>
      <c r="T27" s="10">
        <v>0</v>
      </c>
      <c r="U27" s="10">
        <v>4.5016442307144199E-7</v>
      </c>
      <c r="V27" s="10">
        <v>1.7906850091620199E-7</v>
      </c>
      <c r="W27" s="10">
        <v>0</v>
      </c>
      <c r="X27" s="10">
        <v>0</v>
      </c>
      <c r="Y27" s="10">
        <v>2.35561088679503E-6</v>
      </c>
      <c r="Z27" s="10">
        <v>6.0478020813548001E-8</v>
      </c>
      <c r="AA27" s="10">
        <v>0</v>
      </c>
      <c r="AB27" s="10">
        <v>0</v>
      </c>
      <c r="AC27" s="10">
        <v>3.0652222214433402E-5</v>
      </c>
      <c r="AD27" s="10">
        <v>5.7840662925912103E-8</v>
      </c>
      <c r="AE27" s="10">
        <v>0</v>
      </c>
      <c r="AF27" s="10">
        <v>0</v>
      </c>
      <c r="AG27" s="10">
        <v>2.2608307599103499E-4</v>
      </c>
      <c r="AH27" s="10">
        <v>1.99483849439019E-7</v>
      </c>
      <c r="AI27" s="10">
        <v>0</v>
      </c>
      <c r="AJ27" s="10">
        <v>0</v>
      </c>
      <c r="AK27" s="10">
        <v>2.17197673143454E-3</v>
      </c>
      <c r="AL27" s="10">
        <v>1.71271754734192E-6</v>
      </c>
      <c r="AM27" s="10">
        <v>0</v>
      </c>
      <c r="AN27" s="10">
        <v>0</v>
      </c>
      <c r="AO27" s="10">
        <v>3.0859146587661101E-2</v>
      </c>
      <c r="AP27" s="10">
        <v>1.0988103656295301E-5</v>
      </c>
      <c r="AQ27" s="10">
        <v>0</v>
      </c>
      <c r="AR27" s="10">
        <v>0</v>
      </c>
      <c r="AS27" s="10">
        <v>5.5218712381769995E-7</v>
      </c>
      <c r="AT27" s="10">
        <v>3.8677453314390498E-6</v>
      </c>
      <c r="AU27" s="10">
        <v>0</v>
      </c>
      <c r="AV27" s="10">
        <v>0</v>
      </c>
      <c r="AW27" s="10">
        <v>0.64754960903999204</v>
      </c>
      <c r="AX27" s="10">
        <v>2.2626212295088401E-2</v>
      </c>
      <c r="AY27" s="10">
        <v>0</v>
      </c>
      <c r="AZ27" s="10">
        <v>0</v>
      </c>
      <c r="BA27" s="10">
        <v>8.1474470343032902E-7</v>
      </c>
      <c r="BB27" s="10">
        <v>6.5209313072466404E-7</v>
      </c>
      <c r="BC27" s="10">
        <v>0</v>
      </c>
      <c r="BD27" s="10">
        <v>0</v>
      </c>
      <c r="BE27" s="10">
        <v>2.3634132210707501E-7</v>
      </c>
      <c r="BF27" s="10">
        <v>1.82001663327331E-7</v>
      </c>
      <c r="BG27" s="10">
        <v>0</v>
      </c>
      <c r="BH27" s="10">
        <v>0</v>
      </c>
      <c r="BI27" s="10">
        <v>9.2794678030113095E-8</v>
      </c>
      <c r="BJ27" s="10">
        <v>6.6737103362197694E-8</v>
      </c>
      <c r="BK27" s="10">
        <v>0</v>
      </c>
      <c r="BL27" s="10">
        <v>0</v>
      </c>
      <c r="BM27" s="10">
        <v>4.7932658109882204E-7</v>
      </c>
      <c r="BN27" s="10">
        <v>2.03742691278534E-8</v>
      </c>
      <c r="BO27" s="10">
        <v>0</v>
      </c>
      <c r="BP27" s="10">
        <v>0</v>
      </c>
      <c r="BQ27" s="10">
        <v>1.05013407420028E-5</v>
      </c>
      <c r="BR27" s="10">
        <v>1.14661992957137E-8</v>
      </c>
      <c r="BS27" s="10">
        <v>0</v>
      </c>
      <c r="BT27" s="10">
        <v>0</v>
      </c>
      <c r="BU27" s="10">
        <v>4.4073787277054803E-5</v>
      </c>
      <c r="BV27" s="10">
        <v>3.51178820835678E-8</v>
      </c>
      <c r="BW27" s="10">
        <v>0</v>
      </c>
      <c r="BX27" s="10">
        <v>0</v>
      </c>
      <c r="BY27" s="10">
        <v>5.1364877318120299E-4</v>
      </c>
      <c r="BZ27" s="10">
        <v>2.8039920575060499E-7</v>
      </c>
      <c r="CA27" s="10">
        <v>0</v>
      </c>
      <c r="CB27" s="10">
        <v>0</v>
      </c>
      <c r="CC27" s="10">
        <v>8.1263875603624306E-3</v>
      </c>
      <c r="CD27" s="10">
        <v>1.92785614396798E-6</v>
      </c>
      <c r="CE27" s="10">
        <v>0</v>
      </c>
      <c r="CF27" s="10">
        <v>0</v>
      </c>
      <c r="CG27" s="10">
        <v>0.51876699999999998</v>
      </c>
      <c r="CH27" s="10">
        <v>0.65368570000000004</v>
      </c>
      <c r="CI27" s="10">
        <v>0</v>
      </c>
      <c r="CJ27" s="10">
        <v>0</v>
      </c>
      <c r="CK27" s="10">
        <v>1.2827172</v>
      </c>
      <c r="CL27" s="10">
        <v>1.1624540999999999</v>
      </c>
      <c r="CM27" s="10">
        <v>0</v>
      </c>
      <c r="CN27" s="10">
        <v>0</v>
      </c>
      <c r="CO27" s="10">
        <v>1.3161741</v>
      </c>
      <c r="CP27" s="10">
        <v>1.4615290000000001</v>
      </c>
      <c r="CQ27" s="10">
        <v>0</v>
      </c>
      <c r="CR27" s="10">
        <v>0</v>
      </c>
      <c r="CS27" s="10">
        <v>1.47519</v>
      </c>
      <c r="CT27" s="10">
        <v>1.5765452</v>
      </c>
      <c r="CU27" s="10">
        <v>0</v>
      </c>
      <c r="CV27" s="10">
        <v>0</v>
      </c>
      <c r="CW27" s="10">
        <v>1.3853820999999999</v>
      </c>
      <c r="CX27" s="10">
        <v>1.5623739000000001</v>
      </c>
      <c r="CY27" s="10">
        <v>0</v>
      </c>
      <c r="CZ27" s="10">
        <v>0</v>
      </c>
      <c r="DA27" s="10">
        <v>1.3831644000000001</v>
      </c>
      <c r="DB27" s="10">
        <v>1.3808387</v>
      </c>
      <c r="DC27" s="10">
        <v>0</v>
      </c>
      <c r="DD27" s="10">
        <v>0</v>
      </c>
      <c r="DE27" s="10">
        <v>1.3684892</v>
      </c>
      <c r="DF27" s="10">
        <v>1.4809000000000001</v>
      </c>
      <c r="DG27" s="10">
        <v>0</v>
      </c>
      <c r="DH27" s="10">
        <v>0</v>
      </c>
      <c r="DI27" s="10">
        <v>1.4052608</v>
      </c>
      <c r="DJ27" s="10">
        <v>1.4665627999999999</v>
      </c>
      <c r="DK27" s="10">
        <v>0</v>
      </c>
      <c r="DL27" s="10">
        <v>0</v>
      </c>
      <c r="DM27" s="10">
        <v>1.4370229000000001</v>
      </c>
      <c r="DN27" s="10">
        <v>1.5189482999999999</v>
      </c>
      <c r="DO27" s="10">
        <v>0</v>
      </c>
      <c r="DP27" s="10">
        <v>0</v>
      </c>
      <c r="DQ27" s="10">
        <v>1.3782732</v>
      </c>
      <c r="DR27" s="10">
        <v>1.5742181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2.2752678086046499E-5</v>
      </c>
      <c r="F28" s="10">
        <v>8.5677706514330999E-4</v>
      </c>
      <c r="G28" s="10">
        <v>0</v>
      </c>
      <c r="H28" s="10">
        <v>0</v>
      </c>
      <c r="I28" s="10">
        <v>11.2732544195191</v>
      </c>
      <c r="J28" s="10">
        <v>4.0668994665072997</v>
      </c>
      <c r="K28" s="10">
        <v>0</v>
      </c>
      <c r="L28" s="10">
        <v>0</v>
      </c>
      <c r="M28" s="10">
        <v>1.4636921332744601E-6</v>
      </c>
      <c r="N28" s="10">
        <v>8.4873882366665001E-7</v>
      </c>
      <c r="O28" s="10">
        <v>0</v>
      </c>
      <c r="P28" s="10">
        <v>0</v>
      </c>
      <c r="Q28" s="10">
        <v>4.8322331291927899E-7</v>
      </c>
      <c r="R28" s="10">
        <v>2.6374181638644197E-7</v>
      </c>
      <c r="S28" s="10">
        <v>0</v>
      </c>
      <c r="T28" s="10">
        <v>0</v>
      </c>
      <c r="U28" s="10">
        <v>8.5231871294055903E-7</v>
      </c>
      <c r="V28" s="10">
        <v>7.9987286127902695E-8</v>
      </c>
      <c r="W28" s="10">
        <v>0</v>
      </c>
      <c r="X28" s="10">
        <v>0</v>
      </c>
      <c r="Y28" s="10">
        <v>5.8413659935752102E-6</v>
      </c>
      <c r="Z28" s="10">
        <v>2.81174625804681E-8</v>
      </c>
      <c r="AA28" s="10">
        <v>0</v>
      </c>
      <c r="AB28" s="10">
        <v>0</v>
      </c>
      <c r="AC28" s="10">
        <v>6.0917259610660002E-5</v>
      </c>
      <c r="AD28" s="10">
        <v>4.9640228372282997E-8</v>
      </c>
      <c r="AE28" s="10">
        <v>0</v>
      </c>
      <c r="AF28" s="10">
        <v>0</v>
      </c>
      <c r="AG28" s="10">
        <v>5.8841665623843298E-4</v>
      </c>
      <c r="AH28" s="10">
        <v>2.0933300248771E-7</v>
      </c>
      <c r="AI28" s="10">
        <v>0</v>
      </c>
      <c r="AJ28" s="10">
        <v>0</v>
      </c>
      <c r="AK28" s="10">
        <v>5.36780232528944E-3</v>
      </c>
      <c r="AL28" s="10">
        <v>1.6971932645937201E-6</v>
      </c>
      <c r="AM28" s="10">
        <v>0</v>
      </c>
      <c r="AN28" s="10">
        <v>0</v>
      </c>
      <c r="AO28" s="10">
        <v>0.33487117055131199</v>
      </c>
      <c r="AP28" s="10">
        <v>1.21394214032122E-5</v>
      </c>
      <c r="AQ28" s="10">
        <v>0</v>
      </c>
      <c r="AR28" s="10">
        <v>0</v>
      </c>
      <c r="AS28" s="10">
        <v>9.3755531531582006E-6</v>
      </c>
      <c r="AT28" s="10">
        <v>3.9053901548271398E-4</v>
      </c>
      <c r="AU28" s="10">
        <v>0</v>
      </c>
      <c r="AV28" s="10">
        <v>0</v>
      </c>
      <c r="AW28" s="10">
        <v>2.33901878471739</v>
      </c>
      <c r="AX28" s="10">
        <v>0.95704542694730399</v>
      </c>
      <c r="AY28" s="10">
        <v>0</v>
      </c>
      <c r="AZ28" s="10">
        <v>0</v>
      </c>
      <c r="BA28" s="10">
        <v>5.0979717523331702E-7</v>
      </c>
      <c r="BB28" s="10">
        <v>3.2185287809065799E-7</v>
      </c>
      <c r="BC28" s="10">
        <v>0</v>
      </c>
      <c r="BD28" s="10">
        <v>0</v>
      </c>
      <c r="BE28" s="10">
        <v>1.42571414569996E-7</v>
      </c>
      <c r="BF28" s="10">
        <v>1.10489139646031E-7</v>
      </c>
      <c r="BG28" s="10">
        <v>0</v>
      </c>
      <c r="BH28" s="10">
        <v>0</v>
      </c>
      <c r="BI28" s="10">
        <v>2.0675569831348601E-7</v>
      </c>
      <c r="BJ28" s="10">
        <v>2.9668914373177499E-8</v>
      </c>
      <c r="BK28" s="10">
        <v>0</v>
      </c>
      <c r="BL28" s="10">
        <v>0</v>
      </c>
      <c r="BM28" s="10">
        <v>1.20136272018606E-6</v>
      </c>
      <c r="BN28" s="10">
        <v>1.0690626000454701E-8</v>
      </c>
      <c r="BO28" s="10">
        <v>0</v>
      </c>
      <c r="BP28" s="10">
        <v>0</v>
      </c>
      <c r="BQ28" s="10">
        <v>1.3399966710636999E-5</v>
      </c>
      <c r="BR28" s="10">
        <v>7.6753924717702103E-9</v>
      </c>
      <c r="BS28" s="10">
        <v>0</v>
      </c>
      <c r="BT28" s="10">
        <v>0</v>
      </c>
      <c r="BU28" s="10">
        <v>1.2942494254644801E-4</v>
      </c>
      <c r="BV28" s="10">
        <v>3.5222235607622699E-8</v>
      </c>
      <c r="BW28" s="10">
        <v>0</v>
      </c>
      <c r="BX28" s="10">
        <v>0</v>
      </c>
      <c r="BY28" s="10">
        <v>1.1486698167977999E-3</v>
      </c>
      <c r="BZ28" s="10">
        <v>2.7469423036406802E-7</v>
      </c>
      <c r="CA28" s="10">
        <v>0</v>
      </c>
      <c r="CB28" s="10">
        <v>0</v>
      </c>
      <c r="CC28" s="10">
        <v>5.76709099227928E-2</v>
      </c>
      <c r="CD28" s="10">
        <v>2.4131119009515901E-6</v>
      </c>
      <c r="CE28" s="10">
        <v>0</v>
      </c>
      <c r="CF28" s="10">
        <v>0</v>
      </c>
      <c r="CG28" s="10">
        <v>1.1208868999999999</v>
      </c>
      <c r="CH28" s="10">
        <v>1.2574844999999999</v>
      </c>
      <c r="CI28" s="10">
        <v>0</v>
      </c>
      <c r="CJ28" s="10">
        <v>0</v>
      </c>
      <c r="CK28" s="10">
        <v>2.6533280000000001</v>
      </c>
      <c r="CL28" s="10">
        <v>2.6828159</v>
      </c>
      <c r="CM28" s="10">
        <v>0</v>
      </c>
      <c r="CN28" s="10">
        <v>0</v>
      </c>
      <c r="CO28" s="10">
        <v>3.0000814</v>
      </c>
      <c r="CP28" s="10">
        <v>3.0974761000000002</v>
      </c>
      <c r="CQ28" s="10">
        <v>0</v>
      </c>
      <c r="CR28" s="10">
        <v>0</v>
      </c>
      <c r="CS28" s="10">
        <v>3.2531511000000002</v>
      </c>
      <c r="CT28" s="10">
        <v>3.2217395</v>
      </c>
      <c r="CU28" s="10">
        <v>0</v>
      </c>
      <c r="CV28" s="10">
        <v>0</v>
      </c>
      <c r="CW28" s="10">
        <v>3.1897790000000001</v>
      </c>
      <c r="CX28" s="10">
        <v>3.2355765000000001</v>
      </c>
      <c r="CY28" s="10">
        <v>0</v>
      </c>
      <c r="CZ28" s="10">
        <v>0</v>
      </c>
      <c r="DA28" s="10">
        <v>2.9373371000000001</v>
      </c>
      <c r="DB28" s="10">
        <v>3.0189428</v>
      </c>
      <c r="DC28" s="10">
        <v>0</v>
      </c>
      <c r="DD28" s="10">
        <v>0</v>
      </c>
      <c r="DE28" s="10">
        <v>3.0841774000000002</v>
      </c>
      <c r="DF28" s="10">
        <v>3.0616302000000002</v>
      </c>
      <c r="DG28" s="10">
        <v>0</v>
      </c>
      <c r="DH28" s="10">
        <v>0</v>
      </c>
      <c r="DI28" s="10">
        <v>3.0798676</v>
      </c>
      <c r="DJ28" s="10">
        <v>3.1593306000000001</v>
      </c>
      <c r="DK28" s="10">
        <v>0</v>
      </c>
      <c r="DL28" s="10">
        <v>0</v>
      </c>
      <c r="DM28" s="10">
        <v>3.0863315999999998</v>
      </c>
      <c r="DN28" s="10">
        <v>3.1865549999999998</v>
      </c>
      <c r="DO28" s="10">
        <v>0</v>
      </c>
      <c r="DP28" s="10">
        <v>0</v>
      </c>
      <c r="DQ28" s="10">
        <v>3.1670139000000002</v>
      </c>
      <c r="DR28" s="10">
        <v>3.1973201000000002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1.8388432381444299E-5</v>
      </c>
      <c r="F29" s="10">
        <v>7.7553650191732899E-3</v>
      </c>
      <c r="G29" s="10">
        <v>0</v>
      </c>
      <c r="H29" s="10">
        <v>0</v>
      </c>
      <c r="I29" s="10">
        <v>4.9108633450774102</v>
      </c>
      <c r="J29" s="10">
        <v>86.251881036016897</v>
      </c>
      <c r="K29" s="10">
        <v>0</v>
      </c>
      <c r="L29" s="10">
        <v>0</v>
      </c>
      <c r="M29" s="10">
        <v>9.9042948065175594E-7</v>
      </c>
      <c r="N29" s="10">
        <v>5.0640855686623396E-7</v>
      </c>
      <c r="O29" s="10">
        <v>0</v>
      </c>
      <c r="P29" s="10">
        <v>0</v>
      </c>
      <c r="Q29" s="10">
        <v>3.5432555822723099E-7</v>
      </c>
      <c r="R29" s="10">
        <v>1.6359622945216801E-7</v>
      </c>
      <c r="S29" s="10">
        <v>0</v>
      </c>
      <c r="T29" s="10">
        <v>0</v>
      </c>
      <c r="U29" s="10">
        <v>1.30864077263482E-6</v>
      </c>
      <c r="V29" s="10">
        <v>4.7394018931612403E-8</v>
      </c>
      <c r="W29" s="10">
        <v>0</v>
      </c>
      <c r="X29" s="10">
        <v>0</v>
      </c>
      <c r="Y29" s="10">
        <v>1.21660930973988E-5</v>
      </c>
      <c r="Z29" s="10">
        <v>2.23838507729113E-8</v>
      </c>
      <c r="AA29" s="10">
        <v>0</v>
      </c>
      <c r="AB29" s="10">
        <v>0</v>
      </c>
      <c r="AC29" s="10">
        <v>1.69429957433298E-4</v>
      </c>
      <c r="AD29" s="10">
        <v>4.7763365706998697E-8</v>
      </c>
      <c r="AE29" s="10">
        <v>0</v>
      </c>
      <c r="AF29" s="10">
        <v>0</v>
      </c>
      <c r="AG29" s="10">
        <v>1.2646634453361599E-3</v>
      </c>
      <c r="AH29" s="10">
        <v>2.2049464298845599E-7</v>
      </c>
      <c r="AI29" s="10">
        <v>0</v>
      </c>
      <c r="AJ29" s="10">
        <v>0</v>
      </c>
      <c r="AK29" s="10">
        <v>1.22142973881929E-2</v>
      </c>
      <c r="AL29" s="10">
        <v>1.7174918864881801E-6</v>
      </c>
      <c r="AM29" s="10">
        <v>0</v>
      </c>
      <c r="AN29" s="10">
        <v>0</v>
      </c>
      <c r="AO29" s="10">
        <v>0.219321004584343</v>
      </c>
      <c r="AP29" s="10">
        <v>1.44870239338069E-5</v>
      </c>
      <c r="AQ29" s="10">
        <v>0</v>
      </c>
      <c r="AR29" s="10">
        <v>0</v>
      </c>
      <c r="AS29" s="10">
        <v>4.2465021842537399E-6</v>
      </c>
      <c r="AT29" s="10">
        <v>3.2963442987387101E-3</v>
      </c>
      <c r="AU29" s="10">
        <v>0</v>
      </c>
      <c r="AV29" s="10">
        <v>0</v>
      </c>
      <c r="AW29" s="10">
        <v>1.31290084428729</v>
      </c>
      <c r="AX29" s="10">
        <v>23.5432937925804</v>
      </c>
      <c r="AY29" s="10">
        <v>0</v>
      </c>
      <c r="AZ29" s="10">
        <v>0</v>
      </c>
      <c r="BA29" s="10">
        <v>3.3714007090565801E-7</v>
      </c>
      <c r="BB29" s="10">
        <v>2.0790850608696201E-7</v>
      </c>
      <c r="BC29" s="10">
        <v>0</v>
      </c>
      <c r="BD29" s="10">
        <v>0</v>
      </c>
      <c r="BE29" s="10">
        <v>1.05323261658816E-7</v>
      </c>
      <c r="BF29" s="10">
        <v>7.6502070793397095E-8</v>
      </c>
      <c r="BG29" s="10">
        <v>0</v>
      </c>
      <c r="BH29" s="10">
        <v>0</v>
      </c>
      <c r="BI29" s="10">
        <v>2.8333064332332797E-7</v>
      </c>
      <c r="BJ29" s="10">
        <v>1.99887694629007E-8</v>
      </c>
      <c r="BK29" s="10">
        <v>0</v>
      </c>
      <c r="BL29" s="10">
        <v>0</v>
      </c>
      <c r="BM29" s="10">
        <v>2.4657703044632902E-6</v>
      </c>
      <c r="BN29" s="10">
        <v>7.3925886655185998E-9</v>
      </c>
      <c r="BO29" s="10">
        <v>0</v>
      </c>
      <c r="BP29" s="10">
        <v>0</v>
      </c>
      <c r="BQ29" s="10">
        <v>4.4997958863898502E-5</v>
      </c>
      <c r="BR29" s="10">
        <v>7.0777604294501803E-9</v>
      </c>
      <c r="BS29" s="10">
        <v>0</v>
      </c>
      <c r="BT29" s="10">
        <v>0</v>
      </c>
      <c r="BU29" s="10">
        <v>2.4899808424163998E-4</v>
      </c>
      <c r="BV29" s="10">
        <v>3.6998994398793498E-8</v>
      </c>
      <c r="BW29" s="10">
        <v>0</v>
      </c>
      <c r="BX29" s="10">
        <v>0</v>
      </c>
      <c r="BY29" s="10">
        <v>2.7976350319447898E-3</v>
      </c>
      <c r="BZ29" s="10">
        <v>2.7631354353705198E-7</v>
      </c>
      <c r="CA29" s="10">
        <v>0</v>
      </c>
      <c r="CB29" s="10">
        <v>0</v>
      </c>
      <c r="CC29" s="10">
        <v>4.4030651116391602E-2</v>
      </c>
      <c r="CD29" s="10">
        <v>3.19309030295664E-6</v>
      </c>
      <c r="CE29" s="10">
        <v>0</v>
      </c>
      <c r="CF29" s="10">
        <v>0</v>
      </c>
      <c r="CG29" s="10">
        <v>2.2869003000000001</v>
      </c>
      <c r="CH29" s="10">
        <v>2.7706095999999998</v>
      </c>
      <c r="CI29" s="10">
        <v>0</v>
      </c>
      <c r="CJ29" s="10">
        <v>0</v>
      </c>
      <c r="CK29" s="10">
        <v>6.2910795000000004</v>
      </c>
      <c r="CL29" s="10">
        <v>6.5817661000000003</v>
      </c>
      <c r="CM29" s="10">
        <v>0</v>
      </c>
      <c r="CN29" s="10">
        <v>0</v>
      </c>
      <c r="CO29" s="10">
        <v>6.9268000000000001</v>
      </c>
      <c r="CP29" s="10">
        <v>7.1553253000000003</v>
      </c>
      <c r="CQ29" s="10">
        <v>0</v>
      </c>
      <c r="CR29" s="10">
        <v>0</v>
      </c>
      <c r="CS29" s="10">
        <v>7.3333161999999996</v>
      </c>
      <c r="CT29" s="10">
        <v>7.5365900999999997</v>
      </c>
      <c r="CU29" s="10">
        <v>0</v>
      </c>
      <c r="CV29" s="10">
        <v>0</v>
      </c>
      <c r="CW29" s="10">
        <v>7.1970587999999998</v>
      </c>
      <c r="CX29" s="10">
        <v>7.4511089000000004</v>
      </c>
      <c r="CY29" s="10">
        <v>0</v>
      </c>
      <c r="CZ29" s="10">
        <v>0</v>
      </c>
      <c r="DA29" s="10">
        <v>6.9138621000000002</v>
      </c>
      <c r="DB29" s="10">
        <v>7.0647167</v>
      </c>
      <c r="DC29" s="10">
        <v>0</v>
      </c>
      <c r="DD29" s="10">
        <v>0</v>
      </c>
      <c r="DE29" s="10">
        <v>6.7796323000000003</v>
      </c>
      <c r="DF29" s="10">
        <v>7.0500083</v>
      </c>
      <c r="DG29" s="10">
        <v>0</v>
      </c>
      <c r="DH29" s="10">
        <v>0</v>
      </c>
      <c r="DI29" s="10">
        <v>6.9728243000000001</v>
      </c>
      <c r="DJ29" s="10">
        <v>7.1314285999999996</v>
      </c>
      <c r="DK29" s="10">
        <v>0</v>
      </c>
      <c r="DL29" s="10">
        <v>0</v>
      </c>
      <c r="DM29" s="10">
        <v>7.2795373000000003</v>
      </c>
      <c r="DN29" s="10">
        <v>7.3127993</v>
      </c>
      <c r="DO29" s="10">
        <v>0</v>
      </c>
      <c r="DP29" s="10">
        <v>0</v>
      </c>
      <c r="DQ29" s="10">
        <v>7.3111819000000002</v>
      </c>
      <c r="DR29" s="10">
        <v>7.3527943999999996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0.50152409187957603</v>
      </c>
      <c r="F30" s="10">
        <v>0.50152409187957603</v>
      </c>
      <c r="G30" s="10">
        <v>0</v>
      </c>
      <c r="H30" s="10">
        <v>0</v>
      </c>
      <c r="I30" s="10">
        <v>0.50152409187957503</v>
      </c>
      <c r="J30" s="10">
        <v>0.50152409187957503</v>
      </c>
      <c r="K30" s="10">
        <v>0</v>
      </c>
      <c r="L30" s="10">
        <v>0</v>
      </c>
      <c r="M30" s="10">
        <v>0.50152404762035696</v>
      </c>
      <c r="N30" s="10">
        <v>0.50152404762035696</v>
      </c>
      <c r="O30" s="10">
        <v>0</v>
      </c>
      <c r="P30" s="10">
        <v>0</v>
      </c>
      <c r="Q30" s="10">
        <v>0.50152408745365296</v>
      </c>
      <c r="R30" s="10">
        <v>0.50152408745365296</v>
      </c>
      <c r="S30" s="10">
        <v>0</v>
      </c>
      <c r="T30" s="10">
        <v>0</v>
      </c>
      <c r="U30" s="10">
        <v>0.50152409143698395</v>
      </c>
      <c r="V30" s="10">
        <v>0.50152409143698395</v>
      </c>
      <c r="W30" s="10">
        <v>0</v>
      </c>
      <c r="X30" s="10">
        <v>0</v>
      </c>
      <c r="Y30" s="10">
        <v>0.50152409183531699</v>
      </c>
      <c r="Z30" s="10">
        <v>0.50152409183531699</v>
      </c>
      <c r="AA30" s="10">
        <v>0</v>
      </c>
      <c r="AB30" s="10">
        <v>0</v>
      </c>
      <c r="AC30" s="10">
        <v>0.50152409187515001</v>
      </c>
      <c r="AD30" s="10">
        <v>0.50152409187515001</v>
      </c>
      <c r="AE30" s="10">
        <v>0</v>
      </c>
      <c r="AF30" s="10">
        <v>0</v>
      </c>
      <c r="AG30" s="10">
        <v>0.50152409187913405</v>
      </c>
      <c r="AH30" s="10">
        <v>0.50152409187913405</v>
      </c>
      <c r="AI30" s="10">
        <v>0</v>
      </c>
      <c r="AJ30" s="10">
        <v>0</v>
      </c>
      <c r="AK30" s="10">
        <v>0.50152409187953195</v>
      </c>
      <c r="AL30" s="10">
        <v>0.50152409187953195</v>
      </c>
      <c r="AM30" s="10">
        <v>0</v>
      </c>
      <c r="AN30" s="10">
        <v>0</v>
      </c>
      <c r="AO30" s="10">
        <v>0.50152409187957203</v>
      </c>
      <c r="AP30" s="10">
        <v>0.50152409187957203</v>
      </c>
      <c r="AQ30" s="10">
        <v>0</v>
      </c>
      <c r="AR30" s="10">
        <v>0</v>
      </c>
      <c r="AS30" s="10">
        <v>0.31974335142654797</v>
      </c>
      <c r="AT30" s="10">
        <v>0.31974335142654797</v>
      </c>
      <c r="AU30" s="10">
        <v>0</v>
      </c>
      <c r="AV30" s="10">
        <v>0</v>
      </c>
      <c r="AW30" s="10">
        <v>0.31974335142654797</v>
      </c>
      <c r="AX30" s="10">
        <v>0.31974335142654797</v>
      </c>
      <c r="AY30" s="10">
        <v>0</v>
      </c>
      <c r="AZ30" s="10">
        <v>0</v>
      </c>
      <c r="BA30" s="10">
        <v>0.319743312576103</v>
      </c>
      <c r="BB30" s="10">
        <v>0.319743312576103</v>
      </c>
      <c r="BC30" s="10">
        <v>0</v>
      </c>
      <c r="BD30" s="10">
        <v>0</v>
      </c>
      <c r="BE30" s="10">
        <v>0.31974334754150302</v>
      </c>
      <c r="BF30" s="10">
        <v>0.31974334754150302</v>
      </c>
      <c r="BG30" s="10">
        <v>0</v>
      </c>
      <c r="BH30" s="10">
        <v>0</v>
      </c>
      <c r="BI30" s="10">
        <v>0.31974335103804402</v>
      </c>
      <c r="BJ30" s="10">
        <v>0.31974335103804402</v>
      </c>
      <c r="BK30" s="10">
        <v>0</v>
      </c>
      <c r="BL30" s="10">
        <v>0</v>
      </c>
      <c r="BM30" s="10">
        <v>0.31974335138769699</v>
      </c>
      <c r="BN30" s="10">
        <v>0.31974335138769699</v>
      </c>
      <c r="BO30" s="10">
        <v>0</v>
      </c>
      <c r="BP30" s="10">
        <v>0</v>
      </c>
      <c r="BQ30" s="10">
        <v>0.31974335142266402</v>
      </c>
      <c r="BR30" s="10">
        <v>0.31974335142266402</v>
      </c>
      <c r="BS30" s="10">
        <v>0</v>
      </c>
      <c r="BT30" s="10">
        <v>0</v>
      </c>
      <c r="BU30" s="10">
        <v>0.319743351426161</v>
      </c>
      <c r="BV30" s="10">
        <v>0.319743351426161</v>
      </c>
      <c r="BW30" s="10">
        <v>0</v>
      </c>
      <c r="BX30" s="10">
        <v>0</v>
      </c>
      <c r="BY30" s="10">
        <v>0.319743351426509</v>
      </c>
      <c r="BZ30" s="10">
        <v>0.319743351426509</v>
      </c>
      <c r="CA30" s="10">
        <v>0</v>
      </c>
      <c r="CB30" s="10">
        <v>0</v>
      </c>
      <c r="CC30" s="10">
        <v>0.31974335142654497</v>
      </c>
      <c r="CD30" s="10">
        <v>0.31974335142654497</v>
      </c>
      <c r="CE30" s="10">
        <v>0</v>
      </c>
      <c r="CF30" s="10">
        <v>0</v>
      </c>
      <c r="CG30" s="10">
        <v>1.6797300000000001E-2</v>
      </c>
      <c r="CH30" s="10">
        <v>1.6235699999999999E-2</v>
      </c>
      <c r="CI30" s="10">
        <v>0</v>
      </c>
      <c r="CJ30" s="10">
        <v>0</v>
      </c>
      <c r="CK30" s="10">
        <v>4.4457200000000002E-2</v>
      </c>
      <c r="CL30" s="10">
        <v>4.2992500000000003E-2</v>
      </c>
      <c r="CM30" s="10">
        <v>0</v>
      </c>
      <c r="CN30" s="10">
        <v>0</v>
      </c>
      <c r="CO30" s="10">
        <v>5.0414899999999999E-2</v>
      </c>
      <c r="CP30" s="10">
        <v>4.9234199999999999E-2</v>
      </c>
      <c r="CQ30" s="10">
        <v>0</v>
      </c>
      <c r="CR30" s="10">
        <v>0</v>
      </c>
      <c r="CS30" s="10">
        <v>4.9875299999999997E-2</v>
      </c>
      <c r="CT30" s="10">
        <v>5.0604999999999997E-2</v>
      </c>
      <c r="CU30" s="10">
        <v>0</v>
      </c>
      <c r="CV30" s="10">
        <v>0</v>
      </c>
      <c r="CW30" s="10">
        <v>5.0023499999999999E-2</v>
      </c>
      <c r="CX30" s="10">
        <v>4.9919600000000001E-2</v>
      </c>
      <c r="CY30" s="10">
        <v>0</v>
      </c>
      <c r="CZ30" s="10">
        <v>0</v>
      </c>
      <c r="DA30" s="10">
        <v>5.0160900000000001E-2</v>
      </c>
      <c r="DB30" s="10">
        <v>4.9001799999999998E-2</v>
      </c>
      <c r="DC30" s="10">
        <v>0</v>
      </c>
      <c r="DD30" s="10">
        <v>0</v>
      </c>
      <c r="DE30" s="10">
        <v>6.2356599999999998E-2</v>
      </c>
      <c r="DF30" s="10">
        <v>6.1109499999999997E-2</v>
      </c>
      <c r="DG30" s="10">
        <v>0</v>
      </c>
      <c r="DH30" s="10">
        <v>0</v>
      </c>
      <c r="DI30" s="10">
        <v>4.9557900000000002E-2</v>
      </c>
      <c r="DJ30" s="10">
        <v>4.8957300000000002E-2</v>
      </c>
      <c r="DK30" s="10">
        <v>0</v>
      </c>
      <c r="DL30" s="10">
        <v>0</v>
      </c>
      <c r="DM30" s="10">
        <v>6.1208800000000001E-2</v>
      </c>
      <c r="DN30" s="10">
        <v>6.1305800000000001E-2</v>
      </c>
      <c r="DO30" s="10">
        <v>0</v>
      </c>
      <c r="DP30" s="10">
        <v>0</v>
      </c>
      <c r="DQ30" s="10">
        <v>6.5946299999999999E-2</v>
      </c>
      <c r="DR30" s="10">
        <v>5.5021599999999997E-2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0.106109109094146</v>
      </c>
      <c r="F31" s="10">
        <v>0.106109109094146</v>
      </c>
      <c r="G31" s="10">
        <v>0</v>
      </c>
      <c r="H31" s="10">
        <v>0</v>
      </c>
      <c r="I31" s="10">
        <v>0.106109109094147</v>
      </c>
      <c r="J31" s="10">
        <v>0.106109109094147</v>
      </c>
      <c r="K31" s="10">
        <v>0</v>
      </c>
      <c r="L31" s="10">
        <v>0</v>
      </c>
      <c r="M31" s="10">
        <v>0.10610919720655899</v>
      </c>
      <c r="N31" s="10">
        <v>0.106109208406251</v>
      </c>
      <c r="O31" s="10">
        <v>0</v>
      </c>
      <c r="P31" s="10">
        <v>0</v>
      </c>
      <c r="Q31" s="10">
        <v>0.106109117905395</v>
      </c>
      <c r="R31" s="10">
        <v>0.106109119025365</v>
      </c>
      <c r="S31" s="10">
        <v>0</v>
      </c>
      <c r="T31" s="10">
        <v>0</v>
      </c>
      <c r="U31" s="10">
        <v>0.106109109975272</v>
      </c>
      <c r="V31" s="10">
        <v>0.106109110087268</v>
      </c>
      <c r="W31" s="10">
        <v>0</v>
      </c>
      <c r="X31" s="10">
        <v>0</v>
      </c>
      <c r="Y31" s="10">
        <v>0.10610910918226001</v>
      </c>
      <c r="Z31" s="10">
        <v>0.106109109193461</v>
      </c>
      <c r="AA31" s="10">
        <v>0</v>
      </c>
      <c r="AB31" s="10">
        <v>0</v>
      </c>
      <c r="AC31" s="10">
        <v>0.106109109102958</v>
      </c>
      <c r="AD31" s="10">
        <v>0.106109109104079</v>
      </c>
      <c r="AE31" s="10">
        <v>0</v>
      </c>
      <c r="AF31" s="10">
        <v>0</v>
      </c>
      <c r="AG31" s="10">
        <v>0.10610910909502801</v>
      </c>
      <c r="AH31" s="10">
        <v>0.10610910909514</v>
      </c>
      <c r="AI31" s="10">
        <v>0</v>
      </c>
      <c r="AJ31" s="10">
        <v>0</v>
      </c>
      <c r="AK31" s="10">
        <v>0.106109109094236</v>
      </c>
      <c r="AL31" s="10">
        <v>0.10610910909424701</v>
      </c>
      <c r="AM31" s="10">
        <v>0</v>
      </c>
      <c r="AN31" s="10">
        <v>0</v>
      </c>
      <c r="AO31" s="10">
        <v>0.106109109094156</v>
      </c>
      <c r="AP31" s="10">
        <v>0.10610910909415699</v>
      </c>
      <c r="AQ31" s="10">
        <v>0</v>
      </c>
      <c r="AR31" s="10">
        <v>0</v>
      </c>
      <c r="AS31" s="10">
        <v>5.7006982842730002E-2</v>
      </c>
      <c r="AT31" s="10">
        <v>5.7006982842729398E-2</v>
      </c>
      <c r="AU31" s="10">
        <v>0</v>
      </c>
      <c r="AV31" s="10">
        <v>0</v>
      </c>
      <c r="AW31" s="10">
        <v>5.7006982842730702E-2</v>
      </c>
      <c r="AX31" s="10">
        <v>5.7006982842730598E-2</v>
      </c>
      <c r="AY31" s="10">
        <v>0</v>
      </c>
      <c r="AZ31" s="10">
        <v>0</v>
      </c>
      <c r="BA31" s="10">
        <v>5.7007016801378499E-2</v>
      </c>
      <c r="BB31" s="10">
        <v>5.7007038586219402E-2</v>
      </c>
      <c r="BC31" s="10">
        <v>0</v>
      </c>
      <c r="BD31" s="10">
        <v>0</v>
      </c>
      <c r="BE31" s="10">
        <v>5.7006986238597797E-2</v>
      </c>
      <c r="BF31" s="10">
        <v>5.70069884170828E-2</v>
      </c>
      <c r="BG31" s="10">
        <v>0</v>
      </c>
      <c r="BH31" s="10">
        <v>0</v>
      </c>
      <c r="BI31" s="10">
        <v>5.7006983182317998E-2</v>
      </c>
      <c r="BJ31" s="10">
        <v>5.7006983400165703E-2</v>
      </c>
      <c r="BK31" s="10">
        <v>0</v>
      </c>
      <c r="BL31" s="10">
        <v>0</v>
      </c>
      <c r="BM31" s="10">
        <v>5.7006982876689802E-2</v>
      </c>
      <c r="BN31" s="10">
        <v>5.7006982898474501E-2</v>
      </c>
      <c r="BO31" s="10">
        <v>0</v>
      </c>
      <c r="BP31" s="10">
        <v>0</v>
      </c>
      <c r="BQ31" s="10">
        <v>5.70069828461265E-2</v>
      </c>
      <c r="BR31" s="10">
        <v>5.7006982848305202E-2</v>
      </c>
      <c r="BS31" s="10">
        <v>0</v>
      </c>
      <c r="BT31" s="10">
        <v>0</v>
      </c>
      <c r="BU31" s="10">
        <v>5.7006982843069903E-2</v>
      </c>
      <c r="BV31" s="10">
        <v>5.7006982843287902E-2</v>
      </c>
      <c r="BW31" s="10">
        <v>0</v>
      </c>
      <c r="BX31" s="10">
        <v>0</v>
      </c>
      <c r="BY31" s="10">
        <v>5.7006982842765397E-2</v>
      </c>
      <c r="BZ31" s="10">
        <v>5.7006982842786699E-2</v>
      </c>
      <c r="CA31" s="10">
        <v>0</v>
      </c>
      <c r="CB31" s="10">
        <v>0</v>
      </c>
      <c r="CC31" s="10">
        <v>5.7006982842734401E-2</v>
      </c>
      <c r="CD31" s="10">
        <v>5.7006982842736899E-2</v>
      </c>
      <c r="CE31" s="10">
        <v>0</v>
      </c>
      <c r="CF31" s="10">
        <v>0</v>
      </c>
      <c r="CG31" s="10">
        <v>2.3587299999999999E-2</v>
      </c>
      <c r="CH31" s="10">
        <v>2.3802199999999999E-2</v>
      </c>
      <c r="CI31" s="10">
        <v>0</v>
      </c>
      <c r="CJ31" s="10">
        <v>0</v>
      </c>
      <c r="CK31" s="10">
        <v>5.0874500000000003E-2</v>
      </c>
      <c r="CL31" s="10">
        <v>5.0179700000000001E-2</v>
      </c>
      <c r="CM31" s="10">
        <v>0</v>
      </c>
      <c r="CN31" s="10">
        <v>0</v>
      </c>
      <c r="CO31" s="10">
        <v>5.9344399999999999E-2</v>
      </c>
      <c r="CP31" s="10">
        <v>5.6726400000000003E-2</v>
      </c>
      <c r="CQ31" s="10">
        <v>0</v>
      </c>
      <c r="CR31" s="10">
        <v>0</v>
      </c>
      <c r="CS31" s="10">
        <v>5.9350399999999998E-2</v>
      </c>
      <c r="CT31" s="10">
        <v>5.7133400000000001E-2</v>
      </c>
      <c r="CU31" s="10">
        <v>0</v>
      </c>
      <c r="CV31" s="10">
        <v>0</v>
      </c>
      <c r="CW31" s="10">
        <v>6.0381799999999999E-2</v>
      </c>
      <c r="CX31" s="10">
        <v>5.9596299999999998E-2</v>
      </c>
      <c r="CY31" s="10">
        <v>0</v>
      </c>
      <c r="CZ31" s="10">
        <v>0</v>
      </c>
      <c r="DA31" s="10">
        <v>5.6821999999999998E-2</v>
      </c>
      <c r="DB31" s="10">
        <v>5.5024799999999999E-2</v>
      </c>
      <c r="DC31" s="10">
        <v>0</v>
      </c>
      <c r="DD31" s="10">
        <v>0</v>
      </c>
      <c r="DE31" s="10">
        <v>6.9455600000000006E-2</v>
      </c>
      <c r="DF31" s="10">
        <v>6.8366700000000002E-2</v>
      </c>
      <c r="DG31" s="10">
        <v>0</v>
      </c>
      <c r="DH31" s="10">
        <v>0</v>
      </c>
      <c r="DI31" s="10">
        <v>5.6561300000000002E-2</v>
      </c>
      <c r="DJ31" s="10">
        <v>5.4307099999999997E-2</v>
      </c>
      <c r="DK31" s="10">
        <v>0</v>
      </c>
      <c r="DL31" s="10">
        <v>0</v>
      </c>
      <c r="DM31" s="10">
        <v>6.8481399999999998E-2</v>
      </c>
      <c r="DN31" s="10">
        <v>5.5515500000000002E-2</v>
      </c>
      <c r="DO31" s="10">
        <v>0</v>
      </c>
      <c r="DP31" s="10">
        <v>0</v>
      </c>
      <c r="DQ31" s="10">
        <v>6.4531400000000003E-2</v>
      </c>
      <c r="DR31" s="10">
        <v>7.5091199999999997E-2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2.20019946515926E-3</v>
      </c>
      <c r="F32" s="10">
        <v>2.20019946544436E-3</v>
      </c>
      <c r="G32" s="10">
        <v>0</v>
      </c>
      <c r="H32" s="10">
        <v>0</v>
      </c>
      <c r="I32" s="10">
        <v>2.2001994582847599E-3</v>
      </c>
      <c r="J32" s="10">
        <v>2.2001994705194202E-3</v>
      </c>
      <c r="K32" s="10">
        <v>0</v>
      </c>
      <c r="L32" s="10">
        <v>0</v>
      </c>
      <c r="M32" s="10">
        <v>2.2620239043096299E-3</v>
      </c>
      <c r="N32" s="10">
        <v>2.2620085073548099E-3</v>
      </c>
      <c r="O32" s="10">
        <v>0</v>
      </c>
      <c r="P32" s="10">
        <v>0</v>
      </c>
      <c r="Q32" s="10">
        <v>2.2065038306524599E-3</v>
      </c>
      <c r="R32" s="10">
        <v>2.2065022478101599E-3</v>
      </c>
      <c r="S32" s="10">
        <v>0</v>
      </c>
      <c r="T32" s="10">
        <v>0</v>
      </c>
      <c r="U32" s="10">
        <v>2.2008311531909199E-3</v>
      </c>
      <c r="V32" s="10">
        <v>2.2008309924395099E-3</v>
      </c>
      <c r="W32" s="10">
        <v>0</v>
      </c>
      <c r="X32" s="10">
        <v>0</v>
      </c>
      <c r="Y32" s="10">
        <v>2.2002626484241001E-3</v>
      </c>
      <c r="Z32" s="10">
        <v>2.2002626281199E-3</v>
      </c>
      <c r="AA32" s="10">
        <v>0</v>
      </c>
      <c r="AB32" s="10">
        <v>0</v>
      </c>
      <c r="AC32" s="10">
        <v>2.2002057937395799E-3</v>
      </c>
      <c r="AD32" s="10">
        <v>2.2002057802277299E-3</v>
      </c>
      <c r="AE32" s="10">
        <v>0</v>
      </c>
      <c r="AF32" s="10">
        <v>0</v>
      </c>
      <c r="AG32" s="10">
        <v>2.2002001042746898E-3</v>
      </c>
      <c r="AH32" s="10">
        <v>2.2002000906242701E-3</v>
      </c>
      <c r="AI32" s="10">
        <v>0</v>
      </c>
      <c r="AJ32" s="10">
        <v>0</v>
      </c>
      <c r="AK32" s="10">
        <v>2.2001995275271499E-3</v>
      </c>
      <c r="AL32" s="10">
        <v>2.20019952380524E-3</v>
      </c>
      <c r="AM32" s="10">
        <v>0</v>
      </c>
      <c r="AN32" s="10">
        <v>0</v>
      </c>
      <c r="AO32" s="10">
        <v>2.2001994705878E-3</v>
      </c>
      <c r="AP32" s="10">
        <v>2.2001994691196501E-3</v>
      </c>
      <c r="AQ32" s="10">
        <v>0</v>
      </c>
      <c r="AR32" s="10">
        <v>0</v>
      </c>
      <c r="AS32" s="10">
        <v>1.1229802699413501E-3</v>
      </c>
      <c r="AT32" s="10">
        <v>1.1229802704091599E-3</v>
      </c>
      <c r="AU32" s="10">
        <v>0</v>
      </c>
      <c r="AV32" s="10">
        <v>0</v>
      </c>
      <c r="AW32" s="10">
        <v>1.12298027058788E-3</v>
      </c>
      <c r="AX32" s="10">
        <v>1.1229802723278599E-3</v>
      </c>
      <c r="AY32" s="10">
        <v>0</v>
      </c>
      <c r="AZ32" s="10">
        <v>0</v>
      </c>
      <c r="BA32" s="10">
        <v>1.1617582740356799E-3</v>
      </c>
      <c r="BB32" s="10">
        <v>1.1617468321920401E-3</v>
      </c>
      <c r="BC32" s="10">
        <v>0</v>
      </c>
      <c r="BD32" s="10">
        <v>0</v>
      </c>
      <c r="BE32" s="10">
        <v>1.12689510972478E-3</v>
      </c>
      <c r="BF32" s="10">
        <v>1.1268939495761099E-3</v>
      </c>
      <c r="BG32" s="10">
        <v>0</v>
      </c>
      <c r="BH32" s="10">
        <v>0</v>
      </c>
      <c r="BI32" s="10">
        <v>1.12337210806274E-3</v>
      </c>
      <c r="BJ32" s="10">
        <v>1.12337199488117E-3</v>
      </c>
      <c r="BK32" s="10">
        <v>0</v>
      </c>
      <c r="BL32" s="10">
        <v>0</v>
      </c>
      <c r="BM32" s="10">
        <v>1.1230194580875801E-3</v>
      </c>
      <c r="BN32" s="10">
        <v>1.12301944397657E-3</v>
      </c>
      <c r="BO32" s="10">
        <v>0</v>
      </c>
      <c r="BP32" s="10">
        <v>0</v>
      </c>
      <c r="BQ32" s="10">
        <v>1.12298419287692E-3</v>
      </c>
      <c r="BR32" s="10">
        <v>1.12298418817333E-3</v>
      </c>
      <c r="BS32" s="10">
        <v>0</v>
      </c>
      <c r="BT32" s="10">
        <v>0</v>
      </c>
      <c r="BU32" s="10">
        <v>1.1229806634857401E-3</v>
      </c>
      <c r="BV32" s="10">
        <v>1.12298066092074E-3</v>
      </c>
      <c r="BW32" s="10">
        <v>0</v>
      </c>
      <c r="BX32" s="10">
        <v>0</v>
      </c>
      <c r="BY32" s="10">
        <v>1.1229803075863099E-3</v>
      </c>
      <c r="BZ32" s="10">
        <v>1.12298030765901E-3</v>
      </c>
      <c r="CA32" s="10">
        <v>0</v>
      </c>
      <c r="CB32" s="10">
        <v>0</v>
      </c>
      <c r="CC32" s="10">
        <v>1.1229802749881401E-3</v>
      </c>
      <c r="CD32" s="10">
        <v>1.12298027588824E-3</v>
      </c>
      <c r="CE32" s="10">
        <v>0</v>
      </c>
      <c r="CF32" s="10">
        <v>0</v>
      </c>
      <c r="CG32" s="10">
        <v>4.2465599999999999E-2</v>
      </c>
      <c r="CH32" s="10">
        <v>4.3823599999999997E-2</v>
      </c>
      <c r="CI32" s="10">
        <v>0</v>
      </c>
      <c r="CJ32" s="10">
        <v>0</v>
      </c>
      <c r="CK32" s="10">
        <v>7.5457300000000005E-2</v>
      </c>
      <c r="CL32" s="10">
        <v>7.8605599999999998E-2</v>
      </c>
      <c r="CM32" s="10">
        <v>0</v>
      </c>
      <c r="CN32" s="10">
        <v>0</v>
      </c>
      <c r="CO32" s="10">
        <v>8.1943000000000002E-2</v>
      </c>
      <c r="CP32" s="10">
        <v>8.7454299999999999E-2</v>
      </c>
      <c r="CQ32" s="10">
        <v>0</v>
      </c>
      <c r="CR32" s="10">
        <v>0</v>
      </c>
      <c r="CS32" s="10">
        <v>7.92736E-2</v>
      </c>
      <c r="CT32" s="10">
        <v>7.7364299999999997E-2</v>
      </c>
      <c r="CU32" s="10">
        <v>0</v>
      </c>
      <c r="CV32" s="10">
        <v>0</v>
      </c>
      <c r="CW32" s="10">
        <v>7.7823799999999999E-2</v>
      </c>
      <c r="CX32" s="10">
        <v>7.6747599999999999E-2</v>
      </c>
      <c r="CY32" s="10">
        <v>0</v>
      </c>
      <c r="CZ32" s="10">
        <v>0</v>
      </c>
      <c r="DA32" s="10">
        <v>7.3886499999999994E-2</v>
      </c>
      <c r="DB32" s="10">
        <v>7.2856500000000005E-2</v>
      </c>
      <c r="DC32" s="10">
        <v>0</v>
      </c>
      <c r="DD32" s="10">
        <v>0</v>
      </c>
      <c r="DE32" s="10">
        <v>8.6224700000000001E-2</v>
      </c>
      <c r="DF32" s="10">
        <v>8.3107200000000006E-2</v>
      </c>
      <c r="DG32" s="10">
        <v>0</v>
      </c>
      <c r="DH32" s="10">
        <v>0</v>
      </c>
      <c r="DI32" s="10">
        <v>7.6266100000000003E-2</v>
      </c>
      <c r="DJ32" s="10">
        <v>7.3975399999999997E-2</v>
      </c>
      <c r="DK32" s="10">
        <v>0</v>
      </c>
      <c r="DL32" s="10">
        <v>0</v>
      </c>
      <c r="DM32" s="10">
        <v>7.1870199999999995E-2</v>
      </c>
      <c r="DN32" s="10">
        <v>7.0896600000000004E-2</v>
      </c>
      <c r="DO32" s="10">
        <v>0</v>
      </c>
      <c r="DP32" s="10">
        <v>0</v>
      </c>
      <c r="DQ32" s="10">
        <v>9.2346700000000004E-2</v>
      </c>
      <c r="DR32" s="10">
        <v>8.6687E-2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5.6352179811369804E-7</v>
      </c>
      <c r="F33" s="10">
        <v>4.6313638701889198E-7</v>
      </c>
      <c r="G33" s="10">
        <v>0</v>
      </c>
      <c r="H33" s="10">
        <v>0</v>
      </c>
      <c r="I33" s="10">
        <v>0.374022177122176</v>
      </c>
      <c r="J33" s="10">
        <v>1.7859840559555399E-3</v>
      </c>
      <c r="K33" s="10">
        <v>0</v>
      </c>
      <c r="L33" s="10">
        <v>0</v>
      </c>
      <c r="M33" s="10">
        <v>9.8664962493000302E-5</v>
      </c>
      <c r="N33" s="10">
        <v>1.0107059738517801E-4</v>
      </c>
      <c r="O33" s="10">
        <v>0</v>
      </c>
      <c r="P33" s="10">
        <v>0</v>
      </c>
      <c r="Q33" s="10">
        <v>4.6424289996238599E-5</v>
      </c>
      <c r="R33" s="10">
        <v>4.6850216965932403E-5</v>
      </c>
      <c r="S33" s="10">
        <v>0</v>
      </c>
      <c r="T33" s="10">
        <v>0</v>
      </c>
      <c r="U33" s="10">
        <v>2.3547882320507099E-5</v>
      </c>
      <c r="V33" s="10">
        <v>2.35712532750121E-5</v>
      </c>
      <c r="W33" s="10">
        <v>0</v>
      </c>
      <c r="X33" s="10">
        <v>0</v>
      </c>
      <c r="Y33" s="10">
        <v>1.24182621679125E-5</v>
      </c>
      <c r="Z33" s="10">
        <v>1.22387341461305E-5</v>
      </c>
      <c r="AA33" s="10">
        <v>0</v>
      </c>
      <c r="AB33" s="10">
        <v>0</v>
      </c>
      <c r="AC33" s="10">
        <v>7.4449982636615201E-6</v>
      </c>
      <c r="AD33" s="10">
        <v>6.4432147217630097E-6</v>
      </c>
      <c r="AE33" s="10">
        <v>0</v>
      </c>
      <c r="AF33" s="10">
        <v>0</v>
      </c>
      <c r="AG33" s="10">
        <v>3.7397615302081599E-5</v>
      </c>
      <c r="AH33" s="10">
        <v>3.7737847602414802E-6</v>
      </c>
      <c r="AI33" s="10">
        <v>0</v>
      </c>
      <c r="AJ33" s="10">
        <v>0</v>
      </c>
      <c r="AK33" s="10">
        <v>3.7955001735356898E-4</v>
      </c>
      <c r="AL33" s="10">
        <v>4.0502495066707701E-6</v>
      </c>
      <c r="AM33" s="10">
        <v>0</v>
      </c>
      <c r="AN33" s="10">
        <v>0</v>
      </c>
      <c r="AO33" s="10">
        <v>3.47606922126564E-3</v>
      </c>
      <c r="AP33" s="10">
        <v>2.32427791262424E-5</v>
      </c>
      <c r="AQ33" s="10">
        <v>0</v>
      </c>
      <c r="AR33" s="10">
        <v>0</v>
      </c>
      <c r="AS33" s="10">
        <v>2.6144839598839603E-7</v>
      </c>
      <c r="AT33" s="10">
        <v>1.9608986056579101E-7</v>
      </c>
      <c r="AU33" s="10">
        <v>0</v>
      </c>
      <c r="AV33" s="10">
        <v>0</v>
      </c>
      <c r="AW33" s="10">
        <v>9.2452730605111305E-2</v>
      </c>
      <c r="AX33" s="10">
        <v>3.6367833846181899E-4</v>
      </c>
      <c r="AY33" s="10">
        <v>0</v>
      </c>
      <c r="AZ33" s="10">
        <v>0</v>
      </c>
      <c r="BA33" s="10">
        <v>5.2434697518433901E-5</v>
      </c>
      <c r="BB33" s="10">
        <v>5.4493580195652002E-5</v>
      </c>
      <c r="BC33" s="10">
        <v>0</v>
      </c>
      <c r="BD33" s="10">
        <v>0</v>
      </c>
      <c r="BE33" s="10">
        <v>2.30915120822119E-5</v>
      </c>
      <c r="BF33" s="10">
        <v>2.3394263899112401E-5</v>
      </c>
      <c r="BG33" s="10">
        <v>0</v>
      </c>
      <c r="BH33" s="10">
        <v>0</v>
      </c>
      <c r="BI33" s="10">
        <v>1.38013043788556E-5</v>
      </c>
      <c r="BJ33" s="10">
        <v>1.38315112202084E-5</v>
      </c>
      <c r="BK33" s="10">
        <v>0</v>
      </c>
      <c r="BL33" s="10">
        <v>0</v>
      </c>
      <c r="BM33" s="10">
        <v>7.1200070414052299E-6</v>
      </c>
      <c r="BN33" s="10">
        <v>7.10810402236473E-6</v>
      </c>
      <c r="BO33" s="10">
        <v>0</v>
      </c>
      <c r="BP33" s="10">
        <v>0</v>
      </c>
      <c r="BQ33" s="10">
        <v>2.6687437507664899E-6</v>
      </c>
      <c r="BR33" s="10">
        <v>3.2903803590409802E-6</v>
      </c>
      <c r="BS33" s="10">
        <v>0</v>
      </c>
      <c r="BT33" s="10">
        <v>0</v>
      </c>
      <c r="BU33" s="10">
        <v>9.4388008581055298E-6</v>
      </c>
      <c r="BV33" s="10">
        <v>2.1372569675570302E-6</v>
      </c>
      <c r="BW33" s="10">
        <v>0</v>
      </c>
      <c r="BX33" s="10">
        <v>0</v>
      </c>
      <c r="BY33" s="10">
        <v>1.16840733329909E-4</v>
      </c>
      <c r="BZ33" s="10">
        <v>1.8100005445006999E-6</v>
      </c>
      <c r="CA33" s="10">
        <v>0</v>
      </c>
      <c r="CB33" s="10">
        <v>0</v>
      </c>
      <c r="CC33" s="10">
        <v>1.0072856086822801E-3</v>
      </c>
      <c r="CD33" s="10">
        <v>6.8696929371639099E-6</v>
      </c>
      <c r="CE33" s="10">
        <v>0</v>
      </c>
      <c r="CF33" s="10">
        <v>0</v>
      </c>
      <c r="CG33" s="10">
        <v>7.8975799999999999E-2</v>
      </c>
      <c r="CH33" s="10">
        <v>7.8931299999999996E-2</v>
      </c>
      <c r="CI33" s="10">
        <v>0</v>
      </c>
      <c r="CJ33" s="10">
        <v>0</v>
      </c>
      <c r="CK33" s="10">
        <v>0.1125241</v>
      </c>
      <c r="CL33" s="10">
        <v>0.1109721</v>
      </c>
      <c r="CM33" s="10">
        <v>0</v>
      </c>
      <c r="CN33" s="10">
        <v>0</v>
      </c>
      <c r="CO33" s="10">
        <v>0.12680449999999999</v>
      </c>
      <c r="CP33" s="10">
        <v>0.1151648</v>
      </c>
      <c r="CQ33" s="10">
        <v>0</v>
      </c>
      <c r="CR33" s="10">
        <v>0</v>
      </c>
      <c r="CS33" s="10">
        <v>0.11550680000000001</v>
      </c>
      <c r="CT33" s="10">
        <v>0.11125</v>
      </c>
      <c r="CU33" s="10">
        <v>0</v>
      </c>
      <c r="CV33" s="10">
        <v>0</v>
      </c>
      <c r="CW33" s="10">
        <v>0.115148</v>
      </c>
      <c r="CX33" s="10">
        <v>0.11091669999999999</v>
      </c>
      <c r="CY33" s="10">
        <v>0</v>
      </c>
      <c r="CZ33" s="10">
        <v>0</v>
      </c>
      <c r="DA33" s="10">
        <v>0.11164209999999999</v>
      </c>
      <c r="DB33" s="10">
        <v>0.1090334</v>
      </c>
      <c r="DC33" s="10">
        <v>0</v>
      </c>
      <c r="DD33" s="10">
        <v>0</v>
      </c>
      <c r="DE33" s="10">
        <v>0.119563</v>
      </c>
      <c r="DF33" s="10">
        <v>0.1108676</v>
      </c>
      <c r="DG33" s="10">
        <v>0</v>
      </c>
      <c r="DH33" s="10">
        <v>0</v>
      </c>
      <c r="DI33" s="10">
        <v>0.1121592</v>
      </c>
      <c r="DJ33" s="10">
        <v>0.1084862</v>
      </c>
      <c r="DK33" s="10">
        <v>0</v>
      </c>
      <c r="DL33" s="10">
        <v>0</v>
      </c>
      <c r="DM33" s="10">
        <v>0.1077948</v>
      </c>
      <c r="DN33" s="10">
        <v>0.1114561</v>
      </c>
      <c r="DO33" s="10">
        <v>0</v>
      </c>
      <c r="DP33" s="10">
        <v>0</v>
      </c>
      <c r="DQ33" s="10">
        <v>0.1225869</v>
      </c>
      <c r="DR33" s="10">
        <v>0.13210350000000001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3.7712712632753698E-6</v>
      </c>
      <c r="F34" s="10">
        <v>6.1243437605718001E-6</v>
      </c>
      <c r="G34" s="10">
        <v>0</v>
      </c>
      <c r="H34" s="10">
        <v>0</v>
      </c>
      <c r="I34" s="10">
        <v>79.017201744289096</v>
      </c>
      <c r="J34" s="10">
        <v>0.20049912520329</v>
      </c>
      <c r="K34" s="10">
        <v>0</v>
      </c>
      <c r="L34" s="10">
        <v>0</v>
      </c>
      <c r="M34" s="10">
        <v>1.7419208654168E-5</v>
      </c>
      <c r="N34" s="10">
        <v>1.28548174047616E-5</v>
      </c>
      <c r="O34" s="10">
        <v>0</v>
      </c>
      <c r="P34" s="10">
        <v>0</v>
      </c>
      <c r="Q34" s="10">
        <v>6.2205173123608404E-6</v>
      </c>
      <c r="R34" s="10">
        <v>4.8913008208195697E-6</v>
      </c>
      <c r="S34" s="10">
        <v>0</v>
      </c>
      <c r="T34" s="10">
        <v>0</v>
      </c>
      <c r="U34" s="10">
        <v>2.3858422810718602E-6</v>
      </c>
      <c r="V34" s="10">
        <v>1.98483204494337E-6</v>
      </c>
      <c r="W34" s="10">
        <v>0</v>
      </c>
      <c r="X34" s="10">
        <v>0</v>
      </c>
      <c r="Y34" s="10">
        <v>1.8041009774982799E-6</v>
      </c>
      <c r="Z34" s="10">
        <v>7.6939872473147396E-7</v>
      </c>
      <c r="AA34" s="10">
        <v>0</v>
      </c>
      <c r="AB34" s="10">
        <v>0</v>
      </c>
      <c r="AC34" s="10">
        <v>8.6159930843265897E-6</v>
      </c>
      <c r="AD34" s="10">
        <v>3.4333176079925899E-7</v>
      </c>
      <c r="AE34" s="10">
        <v>0</v>
      </c>
      <c r="AF34" s="10">
        <v>0</v>
      </c>
      <c r="AG34" s="10">
        <v>8.81037550368724E-5</v>
      </c>
      <c r="AH34" s="10">
        <v>4.3851277231610203E-7</v>
      </c>
      <c r="AI34" s="10">
        <v>0</v>
      </c>
      <c r="AJ34" s="10">
        <v>0</v>
      </c>
      <c r="AK34" s="10">
        <v>9.6025440447422604E-4</v>
      </c>
      <c r="AL34" s="10">
        <v>2.1455148295768099E-6</v>
      </c>
      <c r="AM34" s="10">
        <v>0</v>
      </c>
      <c r="AN34" s="10">
        <v>0</v>
      </c>
      <c r="AO34" s="10">
        <v>8.0062250081498493E-3</v>
      </c>
      <c r="AP34" s="10">
        <v>1.5684079220257301E-5</v>
      </c>
      <c r="AQ34" s="10">
        <v>0</v>
      </c>
      <c r="AR34" s="10">
        <v>0</v>
      </c>
      <c r="AS34" s="10">
        <v>9.0520567604382705E-7</v>
      </c>
      <c r="AT34" s="10">
        <v>1.5779481215543E-6</v>
      </c>
      <c r="AU34" s="10">
        <v>0</v>
      </c>
      <c r="AV34" s="10">
        <v>0</v>
      </c>
      <c r="AW34" s="10">
        <v>18.585853607544699</v>
      </c>
      <c r="AX34" s="10">
        <v>4.5243590730844697E-2</v>
      </c>
      <c r="AY34" s="10">
        <v>0</v>
      </c>
      <c r="AZ34" s="10">
        <v>0</v>
      </c>
      <c r="BA34" s="10">
        <v>6.5454519399783803E-6</v>
      </c>
      <c r="BB34" s="10">
        <v>5.1315873264818297E-6</v>
      </c>
      <c r="BC34" s="10">
        <v>0</v>
      </c>
      <c r="BD34" s="10">
        <v>0</v>
      </c>
      <c r="BE34" s="10">
        <v>2.6089154915256302E-6</v>
      </c>
      <c r="BF34" s="10">
        <v>2.2715832558017899E-6</v>
      </c>
      <c r="BG34" s="10">
        <v>0</v>
      </c>
      <c r="BH34" s="10">
        <v>0</v>
      </c>
      <c r="BI34" s="10">
        <v>1.1109515471953901E-6</v>
      </c>
      <c r="BJ34" s="10">
        <v>1.0023229094860501E-6</v>
      </c>
      <c r="BK34" s="10">
        <v>0</v>
      </c>
      <c r="BL34" s="10">
        <v>0</v>
      </c>
      <c r="BM34" s="10">
        <v>6.4200811072522997E-7</v>
      </c>
      <c r="BN34" s="10">
        <v>3.3470092784325902E-7</v>
      </c>
      <c r="BO34" s="10">
        <v>0</v>
      </c>
      <c r="BP34" s="10">
        <v>0</v>
      </c>
      <c r="BQ34" s="10">
        <v>2.1012129458017702E-6</v>
      </c>
      <c r="BR34" s="10">
        <v>1.7438819797420199E-7</v>
      </c>
      <c r="BS34" s="10">
        <v>0</v>
      </c>
      <c r="BT34" s="10">
        <v>0</v>
      </c>
      <c r="BU34" s="10">
        <v>2.12957986893914E-5</v>
      </c>
      <c r="BV34" s="10">
        <v>1.2065176742786301E-7</v>
      </c>
      <c r="BW34" s="10">
        <v>0</v>
      </c>
      <c r="BX34" s="10">
        <v>0</v>
      </c>
      <c r="BY34" s="10">
        <v>2.1297671505428599E-4</v>
      </c>
      <c r="BZ34" s="10">
        <v>4.3957677197364501E-7</v>
      </c>
      <c r="CA34" s="10">
        <v>0</v>
      </c>
      <c r="CB34" s="10">
        <v>0</v>
      </c>
      <c r="CC34" s="10">
        <v>1.88870399870551E-3</v>
      </c>
      <c r="CD34" s="10">
        <v>3.2697768848815699E-6</v>
      </c>
      <c r="CE34" s="10">
        <v>0</v>
      </c>
      <c r="CF34" s="10">
        <v>0</v>
      </c>
      <c r="CG34" s="10">
        <v>0.16805629999999999</v>
      </c>
      <c r="CH34" s="10">
        <v>0.1591466</v>
      </c>
      <c r="CI34" s="10">
        <v>0</v>
      </c>
      <c r="CJ34" s="10">
        <v>0</v>
      </c>
      <c r="CK34" s="10">
        <v>0.183088</v>
      </c>
      <c r="CL34" s="10">
        <v>0.18393509999999999</v>
      </c>
      <c r="CM34" s="10">
        <v>0</v>
      </c>
      <c r="CN34" s="10">
        <v>0</v>
      </c>
      <c r="CO34" s="10">
        <v>0.1846342</v>
      </c>
      <c r="CP34" s="10">
        <v>0.17787910000000001</v>
      </c>
      <c r="CQ34" s="10">
        <v>0</v>
      </c>
      <c r="CR34" s="10">
        <v>0</v>
      </c>
      <c r="CS34" s="10">
        <v>0.1814934</v>
      </c>
      <c r="CT34" s="10">
        <v>0.1846835</v>
      </c>
      <c r="CU34" s="10">
        <v>0</v>
      </c>
      <c r="CV34" s="10">
        <v>0</v>
      </c>
      <c r="CW34" s="10">
        <v>0.1825079</v>
      </c>
      <c r="CX34" s="10">
        <v>0.17771039999999999</v>
      </c>
      <c r="CY34" s="10">
        <v>0</v>
      </c>
      <c r="CZ34" s="10">
        <v>0</v>
      </c>
      <c r="DA34" s="10">
        <v>0.17950389999999999</v>
      </c>
      <c r="DB34" s="10">
        <v>0.17246159999999999</v>
      </c>
      <c r="DC34" s="10">
        <v>0</v>
      </c>
      <c r="DD34" s="10">
        <v>0</v>
      </c>
      <c r="DE34" s="10">
        <v>0.17306630000000001</v>
      </c>
      <c r="DF34" s="10">
        <v>0.17040279999999999</v>
      </c>
      <c r="DG34" s="10">
        <v>0</v>
      </c>
      <c r="DH34" s="10">
        <v>0</v>
      </c>
      <c r="DI34" s="10">
        <v>0.1786461</v>
      </c>
      <c r="DJ34" s="10">
        <v>0.17691709999999999</v>
      </c>
      <c r="DK34" s="10">
        <v>0</v>
      </c>
      <c r="DL34" s="10">
        <v>0</v>
      </c>
      <c r="DM34" s="10">
        <v>0.19302610000000001</v>
      </c>
      <c r="DN34" s="10">
        <v>0.19627890000000001</v>
      </c>
      <c r="DO34" s="10">
        <v>0</v>
      </c>
      <c r="DP34" s="10">
        <v>0</v>
      </c>
      <c r="DQ34" s="10">
        <v>0.20282449999999999</v>
      </c>
      <c r="DR34" s="10">
        <v>0.18727469999999999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1.61432141596585E-5</v>
      </c>
      <c r="F35" s="10">
        <v>9.5582503273572401E-5</v>
      </c>
      <c r="G35" s="10">
        <v>0</v>
      </c>
      <c r="H35" s="10">
        <v>0</v>
      </c>
      <c r="I35" s="10">
        <v>4.8007360363235296</v>
      </c>
      <c r="J35" s="10">
        <v>1.41880353171622</v>
      </c>
      <c r="K35" s="10">
        <v>0</v>
      </c>
      <c r="L35" s="10">
        <v>0</v>
      </c>
      <c r="M35" s="10">
        <v>6.9980363708310699E-6</v>
      </c>
      <c r="N35" s="10">
        <v>4.7594194310107696E-6</v>
      </c>
      <c r="O35" s="10">
        <v>0</v>
      </c>
      <c r="P35" s="10">
        <v>0</v>
      </c>
      <c r="Q35" s="10">
        <v>2.2919028914714099E-6</v>
      </c>
      <c r="R35" s="10">
        <v>1.64814221870202E-6</v>
      </c>
      <c r="S35" s="10">
        <v>0</v>
      </c>
      <c r="T35" s="10">
        <v>0</v>
      </c>
      <c r="U35" s="10">
        <v>8.9895967381181705E-7</v>
      </c>
      <c r="V35" s="10">
        <v>4.8539038832728899E-7</v>
      </c>
      <c r="W35" s="10">
        <v>0</v>
      </c>
      <c r="X35" s="10">
        <v>0</v>
      </c>
      <c r="Y35" s="10">
        <v>2.4173001054173001E-6</v>
      </c>
      <c r="Z35" s="10">
        <v>1.7406300090172501E-7</v>
      </c>
      <c r="AA35" s="10">
        <v>0</v>
      </c>
      <c r="AB35" s="10">
        <v>0</v>
      </c>
      <c r="AC35" s="10">
        <v>1.9293535074904601E-5</v>
      </c>
      <c r="AD35" s="10">
        <v>9.0029011801107104E-8</v>
      </c>
      <c r="AE35" s="10">
        <v>0</v>
      </c>
      <c r="AF35" s="10">
        <v>0</v>
      </c>
      <c r="AG35" s="10">
        <v>2.40096177960503E-4</v>
      </c>
      <c r="AH35" s="10">
        <v>3.5097600514788501E-7</v>
      </c>
      <c r="AI35" s="10">
        <v>0</v>
      </c>
      <c r="AJ35" s="10">
        <v>0</v>
      </c>
      <c r="AK35" s="10">
        <v>2.2671153551190302E-3</v>
      </c>
      <c r="AL35" s="10">
        <v>2.0880339575146699E-6</v>
      </c>
      <c r="AM35" s="10">
        <v>0</v>
      </c>
      <c r="AN35" s="10">
        <v>0</v>
      </c>
      <c r="AO35" s="10">
        <v>1.7274704591510901E-2</v>
      </c>
      <c r="AP35" s="10">
        <v>1.60678382301604E-5</v>
      </c>
      <c r="AQ35" s="10">
        <v>0</v>
      </c>
      <c r="AR35" s="10">
        <v>0</v>
      </c>
      <c r="AS35" s="10">
        <v>3.9086516293427198E-6</v>
      </c>
      <c r="AT35" s="10">
        <v>2.9654083231821999E-5</v>
      </c>
      <c r="AU35" s="10">
        <v>0</v>
      </c>
      <c r="AV35" s="10">
        <v>0</v>
      </c>
      <c r="AW35" s="10">
        <v>1.17298736146767</v>
      </c>
      <c r="AX35" s="10">
        <v>0.27168006907884701</v>
      </c>
      <c r="AY35" s="10">
        <v>0</v>
      </c>
      <c r="AZ35" s="10">
        <v>0</v>
      </c>
      <c r="BA35" s="10">
        <v>2.79505330939882E-6</v>
      </c>
      <c r="BB35" s="10">
        <v>2.1227889759170802E-6</v>
      </c>
      <c r="BC35" s="10">
        <v>0</v>
      </c>
      <c r="BD35" s="10">
        <v>0</v>
      </c>
      <c r="BE35" s="10">
        <v>9.0839810592259598E-7</v>
      </c>
      <c r="BF35" s="10">
        <v>7.6295538707345501E-7</v>
      </c>
      <c r="BG35" s="10">
        <v>0</v>
      </c>
      <c r="BH35" s="10">
        <v>0</v>
      </c>
      <c r="BI35" s="10">
        <v>2.7531595584364598E-7</v>
      </c>
      <c r="BJ35" s="10">
        <v>1.9298434283514201E-7</v>
      </c>
      <c r="BK35" s="10">
        <v>0</v>
      </c>
      <c r="BL35" s="10">
        <v>0</v>
      </c>
      <c r="BM35" s="10">
        <v>5.0542744337424095E-7</v>
      </c>
      <c r="BN35" s="10">
        <v>6.7784223849749496E-8</v>
      </c>
      <c r="BO35" s="10">
        <v>0</v>
      </c>
      <c r="BP35" s="10">
        <v>0</v>
      </c>
      <c r="BQ35" s="10">
        <v>4.5431143276372302E-6</v>
      </c>
      <c r="BR35" s="10">
        <v>2.9375264505615402E-8</v>
      </c>
      <c r="BS35" s="10">
        <v>0</v>
      </c>
      <c r="BT35" s="10">
        <v>0</v>
      </c>
      <c r="BU35" s="10">
        <v>5.0776594978430202E-5</v>
      </c>
      <c r="BV35" s="10">
        <v>7.34745379228359E-8</v>
      </c>
      <c r="BW35" s="10">
        <v>0</v>
      </c>
      <c r="BX35" s="10">
        <v>0</v>
      </c>
      <c r="BY35" s="10">
        <v>4.8240707584785601E-4</v>
      </c>
      <c r="BZ35" s="10">
        <v>4.36998520531314E-7</v>
      </c>
      <c r="CA35" s="10">
        <v>0</v>
      </c>
      <c r="CB35" s="10">
        <v>0</v>
      </c>
      <c r="CC35" s="10">
        <v>3.76322833926115E-3</v>
      </c>
      <c r="CD35" s="10">
        <v>3.31950716017576E-6</v>
      </c>
      <c r="CE35" s="10">
        <v>0</v>
      </c>
      <c r="CF35" s="10">
        <v>0</v>
      </c>
      <c r="CG35" s="10">
        <v>0.29103420000000002</v>
      </c>
      <c r="CH35" s="10">
        <v>0.28345819999999999</v>
      </c>
      <c r="CI35" s="10">
        <v>0</v>
      </c>
      <c r="CJ35" s="10">
        <v>0</v>
      </c>
      <c r="CK35" s="10">
        <v>0.34232210000000002</v>
      </c>
      <c r="CL35" s="10">
        <v>0.35374290000000003</v>
      </c>
      <c r="CM35" s="10">
        <v>0</v>
      </c>
      <c r="CN35" s="10">
        <v>0</v>
      </c>
      <c r="CO35" s="10">
        <v>0.34315889999999999</v>
      </c>
      <c r="CP35" s="10">
        <v>0.35426289999999999</v>
      </c>
      <c r="CQ35" s="10">
        <v>0</v>
      </c>
      <c r="CR35" s="10">
        <v>0</v>
      </c>
      <c r="CS35" s="10">
        <v>0.36259200000000003</v>
      </c>
      <c r="CT35" s="10">
        <v>0.35497889999999999</v>
      </c>
      <c r="CU35" s="10">
        <v>0</v>
      </c>
      <c r="CV35" s="10">
        <v>0</v>
      </c>
      <c r="CW35" s="10">
        <v>0.33281939999999999</v>
      </c>
      <c r="CX35" s="10">
        <v>0.34028950000000002</v>
      </c>
      <c r="CY35" s="10">
        <v>0</v>
      </c>
      <c r="CZ35" s="10">
        <v>0</v>
      </c>
      <c r="DA35" s="10">
        <v>0.33183669999999998</v>
      </c>
      <c r="DB35" s="10">
        <v>0.37338860000000001</v>
      </c>
      <c r="DC35" s="10">
        <v>0</v>
      </c>
      <c r="DD35" s="10">
        <v>0</v>
      </c>
      <c r="DE35" s="10">
        <v>0.33208569999999998</v>
      </c>
      <c r="DF35" s="10">
        <v>0.33683000000000002</v>
      </c>
      <c r="DG35" s="10">
        <v>0</v>
      </c>
      <c r="DH35" s="10">
        <v>0</v>
      </c>
      <c r="DI35" s="10">
        <v>0.35913590000000001</v>
      </c>
      <c r="DJ35" s="10">
        <v>0.34862320000000002</v>
      </c>
      <c r="DK35" s="10">
        <v>0</v>
      </c>
      <c r="DL35" s="10">
        <v>0</v>
      </c>
      <c r="DM35" s="10">
        <v>0.3523925</v>
      </c>
      <c r="DN35" s="10">
        <v>0.3594212</v>
      </c>
      <c r="DO35" s="10">
        <v>0</v>
      </c>
      <c r="DP35" s="10">
        <v>0</v>
      </c>
      <c r="DQ35" s="10">
        <v>0.34494049999999998</v>
      </c>
      <c r="DR35" s="10">
        <v>0.33211810000000003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1.13616210852818E-5</v>
      </c>
      <c r="F36" s="10">
        <v>3.6789164895312297E-4</v>
      </c>
      <c r="G36" s="10">
        <v>0</v>
      </c>
      <c r="H36" s="10">
        <v>0</v>
      </c>
      <c r="I36" s="10">
        <v>25.394863546359598</v>
      </c>
      <c r="J36" s="10">
        <v>66.5700027992131</v>
      </c>
      <c r="K36" s="10">
        <v>0</v>
      </c>
      <c r="L36" s="10">
        <v>0</v>
      </c>
      <c r="M36" s="10">
        <v>4.1598671711717802E-6</v>
      </c>
      <c r="N36" s="10">
        <v>2.5045228730924399E-6</v>
      </c>
      <c r="O36" s="10">
        <v>0</v>
      </c>
      <c r="P36" s="10">
        <v>0</v>
      </c>
      <c r="Q36" s="10">
        <v>1.39492527750917E-6</v>
      </c>
      <c r="R36" s="10">
        <v>8.48022381205738E-7</v>
      </c>
      <c r="S36" s="10">
        <v>0</v>
      </c>
      <c r="T36" s="10">
        <v>0</v>
      </c>
      <c r="U36" s="10">
        <v>1.0941975019385099E-6</v>
      </c>
      <c r="V36" s="10">
        <v>2.4770347417657501E-7</v>
      </c>
      <c r="W36" s="10">
        <v>0</v>
      </c>
      <c r="X36" s="10">
        <v>0</v>
      </c>
      <c r="Y36" s="10">
        <v>4.73676236545373E-6</v>
      </c>
      <c r="Z36" s="10">
        <v>7.8200256936611394E-8</v>
      </c>
      <c r="AA36" s="10">
        <v>0</v>
      </c>
      <c r="AB36" s="10">
        <v>0</v>
      </c>
      <c r="AC36" s="10">
        <v>5.7562995241511303E-5</v>
      </c>
      <c r="AD36" s="10">
        <v>5.8922725809651397E-8</v>
      </c>
      <c r="AE36" s="10">
        <v>0</v>
      </c>
      <c r="AF36" s="10">
        <v>0</v>
      </c>
      <c r="AG36" s="10">
        <v>5.0770633430063895E-4</v>
      </c>
      <c r="AH36" s="10">
        <v>3.56919930943889E-7</v>
      </c>
      <c r="AI36" s="10">
        <v>0</v>
      </c>
      <c r="AJ36" s="10">
        <v>0</v>
      </c>
      <c r="AK36" s="10">
        <v>3.9202546149215102E-3</v>
      </c>
      <c r="AL36" s="10">
        <v>2.07925312722956E-6</v>
      </c>
      <c r="AM36" s="10">
        <v>0</v>
      </c>
      <c r="AN36" s="10">
        <v>0</v>
      </c>
      <c r="AO36" s="10">
        <v>4.4387269125641303E-2</v>
      </c>
      <c r="AP36" s="10">
        <v>1.6185837782511901E-5</v>
      </c>
      <c r="AQ36" s="10">
        <v>0</v>
      </c>
      <c r="AR36" s="10">
        <v>0</v>
      </c>
      <c r="AS36" s="10">
        <v>2.58709867649561E-6</v>
      </c>
      <c r="AT36" s="10">
        <v>7.6627355666440998E-5</v>
      </c>
      <c r="AU36" s="10">
        <v>0</v>
      </c>
      <c r="AV36" s="10">
        <v>0</v>
      </c>
      <c r="AW36" s="10">
        <v>5.67838546012797</v>
      </c>
      <c r="AX36" s="10">
        <v>14.2937831055734</v>
      </c>
      <c r="AY36" s="10">
        <v>0</v>
      </c>
      <c r="AZ36" s="10">
        <v>0</v>
      </c>
      <c r="BA36" s="10">
        <v>1.84480593079248E-6</v>
      </c>
      <c r="BB36" s="10">
        <v>1.1927917931769101E-6</v>
      </c>
      <c r="BC36" s="10">
        <v>0</v>
      </c>
      <c r="BD36" s="10">
        <v>0</v>
      </c>
      <c r="BE36" s="10">
        <v>6.1300286223480103E-7</v>
      </c>
      <c r="BF36" s="10">
        <v>4.2644994166284098E-7</v>
      </c>
      <c r="BG36" s="10">
        <v>0</v>
      </c>
      <c r="BH36" s="10">
        <v>0</v>
      </c>
      <c r="BI36" s="10">
        <v>2.4488067177789998E-7</v>
      </c>
      <c r="BJ36" s="10">
        <v>1.26360935880565E-7</v>
      </c>
      <c r="BK36" s="10">
        <v>0</v>
      </c>
      <c r="BL36" s="10">
        <v>0</v>
      </c>
      <c r="BM36" s="10">
        <v>1.0128879341125901E-6</v>
      </c>
      <c r="BN36" s="10">
        <v>3.7154151940393198E-8</v>
      </c>
      <c r="BO36" s="10">
        <v>0</v>
      </c>
      <c r="BP36" s="10">
        <v>0</v>
      </c>
      <c r="BQ36" s="10">
        <v>1.27399287880819E-5</v>
      </c>
      <c r="BR36" s="10">
        <v>1.3985121352224299E-8</v>
      </c>
      <c r="BS36" s="10">
        <v>0</v>
      </c>
      <c r="BT36" s="10">
        <v>0</v>
      </c>
      <c r="BU36" s="10">
        <v>1.13717279651922E-4</v>
      </c>
      <c r="BV36" s="10">
        <v>7.3094439101571503E-8</v>
      </c>
      <c r="BW36" s="10">
        <v>0</v>
      </c>
      <c r="BX36" s="10">
        <v>0</v>
      </c>
      <c r="BY36" s="10">
        <v>8.30101232623651E-4</v>
      </c>
      <c r="BZ36" s="10">
        <v>4.3703380914632599E-7</v>
      </c>
      <c r="CA36" s="10">
        <v>0</v>
      </c>
      <c r="CB36" s="10">
        <v>0</v>
      </c>
      <c r="CC36" s="10">
        <v>8.2190857431157401E-3</v>
      </c>
      <c r="CD36" s="10">
        <v>3.40608941983744E-6</v>
      </c>
      <c r="CE36" s="10">
        <v>0</v>
      </c>
      <c r="CF36" s="10">
        <v>0</v>
      </c>
      <c r="CG36" s="10">
        <v>0.52224190000000004</v>
      </c>
      <c r="CH36" s="10">
        <v>0.65441839999999996</v>
      </c>
      <c r="CI36" s="10">
        <v>0</v>
      </c>
      <c r="CJ36" s="10">
        <v>0</v>
      </c>
      <c r="CK36" s="10">
        <v>1.2758874</v>
      </c>
      <c r="CL36" s="10">
        <v>1.152444</v>
      </c>
      <c r="CM36" s="10">
        <v>0</v>
      </c>
      <c r="CN36" s="10">
        <v>0</v>
      </c>
      <c r="CO36" s="10">
        <v>1.3105998000000001</v>
      </c>
      <c r="CP36" s="10">
        <v>1.3737005</v>
      </c>
      <c r="CQ36" s="10">
        <v>0</v>
      </c>
      <c r="CR36" s="10">
        <v>0</v>
      </c>
      <c r="CS36" s="10">
        <v>1.3380863999999999</v>
      </c>
      <c r="CT36" s="10">
        <v>1.4619386000000001</v>
      </c>
      <c r="CU36" s="10">
        <v>0</v>
      </c>
      <c r="CV36" s="10">
        <v>0</v>
      </c>
      <c r="CW36" s="10">
        <v>1.2831486999999999</v>
      </c>
      <c r="CX36" s="10">
        <v>1.4221272</v>
      </c>
      <c r="CY36" s="10">
        <v>0</v>
      </c>
      <c r="CZ36" s="10">
        <v>0</v>
      </c>
      <c r="DA36" s="10">
        <v>1.391297</v>
      </c>
      <c r="DB36" s="10">
        <v>1.3111115</v>
      </c>
      <c r="DC36" s="10">
        <v>0</v>
      </c>
      <c r="DD36" s="10">
        <v>0</v>
      </c>
      <c r="DE36" s="10">
        <v>1.3251591</v>
      </c>
      <c r="DF36" s="10">
        <v>1.3625265</v>
      </c>
      <c r="DG36" s="10">
        <v>0</v>
      </c>
      <c r="DH36" s="10">
        <v>0</v>
      </c>
      <c r="DI36" s="10">
        <v>1.3017027999999999</v>
      </c>
      <c r="DJ36" s="10">
        <v>1.4625811</v>
      </c>
      <c r="DK36" s="10">
        <v>0</v>
      </c>
      <c r="DL36" s="10">
        <v>0</v>
      </c>
      <c r="DM36" s="10">
        <v>1.2858152</v>
      </c>
      <c r="DN36" s="10">
        <v>1.3784894999999999</v>
      </c>
      <c r="DO36" s="10">
        <v>0</v>
      </c>
      <c r="DP36" s="10">
        <v>0</v>
      </c>
      <c r="DQ36" s="10">
        <v>1.4158132999999999</v>
      </c>
      <c r="DR36" s="10">
        <v>1.4587237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2.09171620155768E-5</v>
      </c>
      <c r="F37" s="10">
        <v>1.8873294050010501E-2</v>
      </c>
      <c r="G37" s="10">
        <v>0</v>
      </c>
      <c r="H37" s="10">
        <v>0</v>
      </c>
      <c r="I37" s="10">
        <v>15.716343929464401</v>
      </c>
      <c r="J37" s="10">
        <v>2668.7919073468902</v>
      </c>
      <c r="K37" s="10">
        <v>0</v>
      </c>
      <c r="L37" s="10">
        <v>0</v>
      </c>
      <c r="M37" s="10">
        <v>2.9778785375356199E-6</v>
      </c>
      <c r="N37" s="10">
        <v>1.60627413992032E-6</v>
      </c>
      <c r="O37" s="10">
        <v>0</v>
      </c>
      <c r="P37" s="10">
        <v>0</v>
      </c>
      <c r="Q37" s="10">
        <v>1.0011330826564799E-6</v>
      </c>
      <c r="R37" s="10">
        <v>4.6411815501912201E-7</v>
      </c>
      <c r="S37" s="10">
        <v>0</v>
      </c>
      <c r="T37" s="10">
        <v>0</v>
      </c>
      <c r="U37" s="10">
        <v>1.1802450861075899E-6</v>
      </c>
      <c r="V37" s="10">
        <v>1.5340691161824801E-7</v>
      </c>
      <c r="W37" s="10">
        <v>0</v>
      </c>
      <c r="X37" s="10">
        <v>0</v>
      </c>
      <c r="Y37" s="10">
        <v>1.0292404186484901E-5</v>
      </c>
      <c r="Z37" s="10">
        <v>5.4974136798335902E-8</v>
      </c>
      <c r="AA37" s="10">
        <v>0</v>
      </c>
      <c r="AB37" s="10">
        <v>0</v>
      </c>
      <c r="AC37" s="10">
        <v>1.0490997232404101E-4</v>
      </c>
      <c r="AD37" s="10">
        <v>5.1819493585014698E-8</v>
      </c>
      <c r="AE37" s="10">
        <v>0</v>
      </c>
      <c r="AF37" s="10">
        <v>0</v>
      </c>
      <c r="AG37" s="10">
        <v>9.70725497182912E-4</v>
      </c>
      <c r="AH37" s="10">
        <v>3.5688653898802201E-7</v>
      </c>
      <c r="AI37" s="10">
        <v>0</v>
      </c>
      <c r="AJ37" s="10">
        <v>0</v>
      </c>
      <c r="AK37" s="10">
        <v>8.3683336224846805E-3</v>
      </c>
      <c r="AL37" s="10">
        <v>2.05106809270106E-6</v>
      </c>
      <c r="AM37" s="10">
        <v>0</v>
      </c>
      <c r="AN37" s="10">
        <v>0</v>
      </c>
      <c r="AO37" s="10">
        <v>0.104348783281007</v>
      </c>
      <c r="AP37" s="10">
        <v>1.62027332779591E-5</v>
      </c>
      <c r="AQ37" s="10">
        <v>0</v>
      </c>
      <c r="AR37" s="10">
        <v>0</v>
      </c>
      <c r="AS37" s="10">
        <v>1.0547846261849101E-5</v>
      </c>
      <c r="AT37" s="10">
        <v>7.5975587651063497E-3</v>
      </c>
      <c r="AU37" s="10">
        <v>0</v>
      </c>
      <c r="AV37" s="10">
        <v>0</v>
      </c>
      <c r="AW37" s="10">
        <v>3.79701366020086</v>
      </c>
      <c r="AX37" s="10">
        <v>831.37048131940901</v>
      </c>
      <c r="AY37" s="10">
        <v>0</v>
      </c>
      <c r="AZ37" s="10">
        <v>0</v>
      </c>
      <c r="BA37" s="10">
        <v>1.26850201841149E-6</v>
      </c>
      <c r="BB37" s="10">
        <v>8.7518103079383696E-7</v>
      </c>
      <c r="BC37" s="10">
        <v>0</v>
      </c>
      <c r="BD37" s="10">
        <v>0</v>
      </c>
      <c r="BE37" s="10">
        <v>4.2270186393983698E-7</v>
      </c>
      <c r="BF37" s="10">
        <v>2.2395155738774101E-7</v>
      </c>
      <c r="BG37" s="10">
        <v>0</v>
      </c>
      <c r="BH37" s="10">
        <v>0</v>
      </c>
      <c r="BI37" s="10">
        <v>2.4297193946097402E-7</v>
      </c>
      <c r="BJ37" s="10">
        <v>7.9418730779196598E-8</v>
      </c>
      <c r="BK37" s="10">
        <v>0</v>
      </c>
      <c r="BL37" s="10">
        <v>0</v>
      </c>
      <c r="BM37" s="10">
        <v>2.4036195364599701E-6</v>
      </c>
      <c r="BN37" s="10">
        <v>2.8181326672906301E-8</v>
      </c>
      <c r="BO37" s="10">
        <v>0</v>
      </c>
      <c r="BP37" s="10">
        <v>0</v>
      </c>
      <c r="BQ37" s="10">
        <v>2.58026539799878E-5</v>
      </c>
      <c r="BR37" s="10">
        <v>1.08941483196911E-8</v>
      </c>
      <c r="BS37" s="10">
        <v>0</v>
      </c>
      <c r="BT37" s="10">
        <v>0</v>
      </c>
      <c r="BU37" s="10">
        <v>2.0215220569688201E-4</v>
      </c>
      <c r="BV37" s="10">
        <v>7.2295529799651803E-8</v>
      </c>
      <c r="BW37" s="10">
        <v>0</v>
      </c>
      <c r="BX37" s="10">
        <v>0</v>
      </c>
      <c r="BY37" s="10">
        <v>1.92150593601908E-3</v>
      </c>
      <c r="BZ37" s="10">
        <v>4.36308541287573E-7</v>
      </c>
      <c r="CA37" s="10">
        <v>0</v>
      </c>
      <c r="CB37" s="10">
        <v>0</v>
      </c>
      <c r="CC37" s="10">
        <v>2.17969841062133E-2</v>
      </c>
      <c r="CD37" s="10">
        <v>3.3399166117193599E-6</v>
      </c>
      <c r="CE37" s="10">
        <v>0</v>
      </c>
      <c r="CF37" s="10">
        <v>0</v>
      </c>
      <c r="CG37" s="10">
        <v>1.085523</v>
      </c>
      <c r="CH37" s="10">
        <v>1.2384900000000001</v>
      </c>
      <c r="CI37" s="10">
        <v>0</v>
      </c>
      <c r="CJ37" s="10">
        <v>0</v>
      </c>
      <c r="CK37" s="10">
        <v>2.6700200999999999</v>
      </c>
      <c r="CL37" s="10">
        <v>2.7381829999999998</v>
      </c>
      <c r="CM37" s="10">
        <v>0</v>
      </c>
      <c r="CN37" s="10">
        <v>0</v>
      </c>
      <c r="CO37" s="10">
        <v>2.9325095999999999</v>
      </c>
      <c r="CP37" s="10">
        <v>2.9974436</v>
      </c>
      <c r="CQ37" s="10">
        <v>0</v>
      </c>
      <c r="CR37" s="10">
        <v>0</v>
      </c>
      <c r="CS37" s="10">
        <v>2.9619338000000002</v>
      </c>
      <c r="CT37" s="10">
        <v>3.0227902000000002</v>
      </c>
      <c r="CU37" s="10">
        <v>0</v>
      </c>
      <c r="CV37" s="10">
        <v>0</v>
      </c>
      <c r="CW37" s="10">
        <v>2.9781209</v>
      </c>
      <c r="CX37" s="10">
        <v>3.0726705000000001</v>
      </c>
      <c r="CY37" s="10">
        <v>0</v>
      </c>
      <c r="CZ37" s="10">
        <v>0</v>
      </c>
      <c r="DA37" s="10">
        <v>2.9212115999999999</v>
      </c>
      <c r="DB37" s="10">
        <v>2.9337694000000001</v>
      </c>
      <c r="DC37" s="10">
        <v>0</v>
      </c>
      <c r="DD37" s="10">
        <v>0</v>
      </c>
      <c r="DE37" s="10">
        <v>2.9605182000000001</v>
      </c>
      <c r="DF37" s="10">
        <v>2.9282598000000002</v>
      </c>
      <c r="DG37" s="10">
        <v>0</v>
      </c>
      <c r="DH37" s="10">
        <v>0</v>
      </c>
      <c r="DI37" s="10">
        <v>2.8590914000000001</v>
      </c>
      <c r="DJ37" s="10">
        <v>2.9654026999999998</v>
      </c>
      <c r="DK37" s="10">
        <v>0</v>
      </c>
      <c r="DL37" s="10">
        <v>0</v>
      </c>
      <c r="DM37" s="10">
        <v>2.9079396000000002</v>
      </c>
      <c r="DN37" s="10">
        <v>2.9083199</v>
      </c>
      <c r="DO37" s="10">
        <v>0</v>
      </c>
      <c r="DP37" s="10">
        <v>0</v>
      </c>
      <c r="DQ37" s="10">
        <v>2.9509734000000001</v>
      </c>
      <c r="DR37" s="10">
        <v>3.0515916999999999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8.9586961191212593E-5</v>
      </c>
      <c r="F38" s="10">
        <v>0.60298147099862498</v>
      </c>
      <c r="G38" s="10">
        <v>0</v>
      </c>
      <c r="H38" s="10">
        <v>0</v>
      </c>
      <c r="I38" s="10">
        <v>36.004538213414598</v>
      </c>
      <c r="J38" s="10">
        <v>151885.77355483</v>
      </c>
      <c r="K38" s="10">
        <v>0</v>
      </c>
      <c r="L38" s="10">
        <v>0</v>
      </c>
      <c r="M38" s="10">
        <v>2.1192832138083902E-6</v>
      </c>
      <c r="N38" s="10">
        <v>1.1535518438243699E-6</v>
      </c>
      <c r="O38" s="10">
        <v>0</v>
      </c>
      <c r="P38" s="10">
        <v>0</v>
      </c>
      <c r="Q38" s="10">
        <v>7.9711452727337896E-7</v>
      </c>
      <c r="R38" s="10">
        <v>2.9800446288419401E-7</v>
      </c>
      <c r="S38" s="10">
        <v>0</v>
      </c>
      <c r="T38" s="10">
        <v>0</v>
      </c>
      <c r="U38" s="10">
        <v>2.3743852770596899E-6</v>
      </c>
      <c r="V38" s="10">
        <v>9.3973813175551894E-8</v>
      </c>
      <c r="W38" s="10">
        <v>0</v>
      </c>
      <c r="X38" s="10">
        <v>0</v>
      </c>
      <c r="Y38" s="10">
        <v>2.15624664732239E-5</v>
      </c>
      <c r="Z38" s="10">
        <v>4.0895321351541698E-8</v>
      </c>
      <c r="AA38" s="10">
        <v>0</v>
      </c>
      <c r="AB38" s="10">
        <v>0</v>
      </c>
      <c r="AC38" s="10">
        <v>2.06469846550039E-4</v>
      </c>
      <c r="AD38" s="10">
        <v>5.1829025959904103E-8</v>
      </c>
      <c r="AE38" s="10">
        <v>0</v>
      </c>
      <c r="AF38" s="10">
        <v>0</v>
      </c>
      <c r="AG38" s="10">
        <v>1.8956208361817801E-3</v>
      </c>
      <c r="AH38" s="10">
        <v>3.62167010825587E-7</v>
      </c>
      <c r="AI38" s="10">
        <v>0</v>
      </c>
      <c r="AJ38" s="10">
        <v>0</v>
      </c>
      <c r="AK38" s="10">
        <v>1.7126599804298599E-2</v>
      </c>
      <c r="AL38" s="10">
        <v>2.0487021794579602E-6</v>
      </c>
      <c r="AM38" s="10">
        <v>0</v>
      </c>
      <c r="AN38" s="10">
        <v>0</v>
      </c>
      <c r="AO38" s="10">
        <v>0.23981141306815101</v>
      </c>
      <c r="AP38" s="10">
        <v>1.6197286215602299E-5</v>
      </c>
      <c r="AQ38" s="10">
        <v>0</v>
      </c>
      <c r="AR38" s="10">
        <v>0</v>
      </c>
      <c r="AS38" s="10">
        <v>3.5912277679271603E-5</v>
      </c>
      <c r="AT38" s="10">
        <v>0.17241819738941999</v>
      </c>
      <c r="AU38" s="10">
        <v>0</v>
      </c>
      <c r="AV38" s="10">
        <v>0</v>
      </c>
      <c r="AW38" s="10">
        <v>7.7429455059701304</v>
      </c>
      <c r="AX38" s="10">
        <v>33131.3770804511</v>
      </c>
      <c r="AY38" s="10">
        <v>0</v>
      </c>
      <c r="AZ38" s="10">
        <v>0</v>
      </c>
      <c r="BA38" s="10">
        <v>9.1725313697304395E-7</v>
      </c>
      <c r="BB38" s="10">
        <v>6.6157945849518199E-7</v>
      </c>
      <c r="BC38" s="10">
        <v>0</v>
      </c>
      <c r="BD38" s="10">
        <v>0</v>
      </c>
      <c r="BE38" s="10">
        <v>2.8264430227010201E-7</v>
      </c>
      <c r="BF38" s="10">
        <v>1.5981523217544599E-7</v>
      </c>
      <c r="BG38" s="10">
        <v>0</v>
      </c>
      <c r="BH38" s="10">
        <v>0</v>
      </c>
      <c r="BI38" s="10">
        <v>5.02203362300458E-7</v>
      </c>
      <c r="BJ38" s="10">
        <v>4.6983811592973199E-8</v>
      </c>
      <c r="BK38" s="10">
        <v>0</v>
      </c>
      <c r="BL38" s="10">
        <v>0</v>
      </c>
      <c r="BM38" s="10">
        <v>4.0362551518839003E-6</v>
      </c>
      <c r="BN38" s="10">
        <v>1.8072985324266699E-8</v>
      </c>
      <c r="BO38" s="10">
        <v>0</v>
      </c>
      <c r="BP38" s="10">
        <v>0</v>
      </c>
      <c r="BQ38" s="10">
        <v>4.1512525525834199E-5</v>
      </c>
      <c r="BR38" s="10">
        <v>1.04455644846026E-8</v>
      </c>
      <c r="BS38" s="10">
        <v>0</v>
      </c>
      <c r="BT38" s="10">
        <v>0</v>
      </c>
      <c r="BU38" s="10">
        <v>4.1940647670841199E-4</v>
      </c>
      <c r="BV38" s="10">
        <v>7.1689016366740893E-8</v>
      </c>
      <c r="BW38" s="10">
        <v>0</v>
      </c>
      <c r="BX38" s="10">
        <v>0</v>
      </c>
      <c r="BY38" s="10">
        <v>4.3044867861498897E-3</v>
      </c>
      <c r="BZ38" s="10">
        <v>4.3693637114443501E-7</v>
      </c>
      <c r="CA38" s="10">
        <v>0</v>
      </c>
      <c r="CB38" s="10">
        <v>0</v>
      </c>
      <c r="CC38" s="10">
        <v>5.0072996158668899E-2</v>
      </c>
      <c r="CD38" s="10">
        <v>3.4341724354571599E-6</v>
      </c>
      <c r="CE38" s="10">
        <v>0</v>
      </c>
      <c r="CF38" s="10">
        <v>0</v>
      </c>
      <c r="CG38" s="10">
        <v>2.0906083</v>
      </c>
      <c r="CH38" s="10">
        <v>2.7006701999999998</v>
      </c>
      <c r="CI38" s="10">
        <v>0</v>
      </c>
      <c r="CJ38" s="10">
        <v>0</v>
      </c>
      <c r="CK38" s="10">
        <v>6.0802705000000001</v>
      </c>
      <c r="CL38" s="10">
        <v>6.2562243999999998</v>
      </c>
      <c r="CM38" s="10">
        <v>0</v>
      </c>
      <c r="CN38" s="10">
        <v>0</v>
      </c>
      <c r="CO38" s="10">
        <v>6.7341056999999998</v>
      </c>
      <c r="CP38" s="10">
        <v>7.0303712000000003</v>
      </c>
      <c r="CQ38" s="10">
        <v>0</v>
      </c>
      <c r="CR38" s="10">
        <v>0</v>
      </c>
      <c r="CS38" s="10">
        <v>6.8184199000000003</v>
      </c>
      <c r="CT38" s="10">
        <v>7.0620903000000004</v>
      </c>
      <c r="CU38" s="10">
        <v>0</v>
      </c>
      <c r="CV38" s="10">
        <v>0</v>
      </c>
      <c r="CW38" s="10">
        <v>6.7985629999999997</v>
      </c>
      <c r="CX38" s="10">
        <v>6.9342896999999999</v>
      </c>
      <c r="CY38" s="10">
        <v>0</v>
      </c>
      <c r="CZ38" s="10">
        <v>0</v>
      </c>
      <c r="DA38" s="10">
        <v>6.5827824000000001</v>
      </c>
      <c r="DB38" s="10">
        <v>6.7721656000000001</v>
      </c>
      <c r="DC38" s="10">
        <v>0</v>
      </c>
      <c r="DD38" s="10">
        <v>0</v>
      </c>
      <c r="DE38" s="10">
        <v>7.4050798999999996</v>
      </c>
      <c r="DF38" s="10">
        <v>6.7226359000000002</v>
      </c>
      <c r="DG38" s="10">
        <v>0</v>
      </c>
      <c r="DH38" s="10">
        <v>0</v>
      </c>
      <c r="DI38" s="10">
        <v>6.5473635000000003</v>
      </c>
      <c r="DJ38" s="10">
        <v>6.6116666000000004</v>
      </c>
      <c r="DK38" s="10">
        <v>0</v>
      </c>
      <c r="DL38" s="10">
        <v>0</v>
      </c>
      <c r="DM38" s="10">
        <v>6.5855867999999997</v>
      </c>
      <c r="DN38" s="10">
        <v>6.7750386000000002</v>
      </c>
      <c r="DO38" s="10">
        <v>0</v>
      </c>
      <c r="DP38" s="10">
        <v>0</v>
      </c>
      <c r="DQ38" s="10">
        <v>7.0488619999999997</v>
      </c>
      <c r="DR38" s="10">
        <v>7.2283651999999998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0.165447813689236</v>
      </c>
      <c r="F39" s="10">
        <v>0.165447813689236</v>
      </c>
      <c r="G39" s="10">
        <v>0</v>
      </c>
      <c r="H39" s="10">
        <v>0</v>
      </c>
      <c r="I39" s="10">
        <v>0.165447813689236</v>
      </c>
      <c r="J39" s="10">
        <v>0.165447813689236</v>
      </c>
      <c r="K39" s="10">
        <v>0</v>
      </c>
      <c r="L39" s="10">
        <v>0</v>
      </c>
      <c r="M39" s="10">
        <v>0.16544805585905401</v>
      </c>
      <c r="N39" s="10">
        <v>0.16544805585905401</v>
      </c>
      <c r="O39" s="10">
        <v>0</v>
      </c>
      <c r="P39" s="10">
        <v>0</v>
      </c>
      <c r="Q39" s="10">
        <v>0.16544783790623799</v>
      </c>
      <c r="R39" s="10">
        <v>0.16544783790623799</v>
      </c>
      <c r="S39" s="10">
        <v>0</v>
      </c>
      <c r="T39" s="10">
        <v>0</v>
      </c>
      <c r="U39" s="10">
        <v>0.16544781611093701</v>
      </c>
      <c r="V39" s="10">
        <v>0.16544781611093701</v>
      </c>
      <c r="W39" s="10">
        <v>0</v>
      </c>
      <c r="X39" s="10">
        <v>0</v>
      </c>
      <c r="Y39" s="10">
        <v>0.16544781393140501</v>
      </c>
      <c r="Z39" s="10">
        <v>0.16544781393140501</v>
      </c>
      <c r="AA39" s="10">
        <v>0</v>
      </c>
      <c r="AB39" s="10">
        <v>0</v>
      </c>
      <c r="AC39" s="10">
        <v>0.16544781371345299</v>
      </c>
      <c r="AD39" s="10">
        <v>0.16544781371345299</v>
      </c>
      <c r="AE39" s="10">
        <v>0</v>
      </c>
      <c r="AF39" s="10">
        <v>0</v>
      </c>
      <c r="AG39" s="10">
        <v>0.16544781369165801</v>
      </c>
      <c r="AH39" s="10">
        <v>0.16544781369165801</v>
      </c>
      <c r="AI39" s="10">
        <v>0</v>
      </c>
      <c r="AJ39" s="10">
        <v>0</v>
      </c>
      <c r="AK39" s="10">
        <v>0.165447813689478</v>
      </c>
      <c r="AL39" s="10">
        <v>0.165447813689478</v>
      </c>
      <c r="AM39" s="10">
        <v>0</v>
      </c>
      <c r="AN39" s="10">
        <v>0</v>
      </c>
      <c r="AO39" s="10">
        <v>0.16544781368926001</v>
      </c>
      <c r="AP39" s="10">
        <v>0.16544781368926001</v>
      </c>
      <c r="AQ39" s="10">
        <v>0</v>
      </c>
      <c r="AR39" s="10">
        <v>0</v>
      </c>
      <c r="AS39" s="10">
        <v>9.5192540148688803E-2</v>
      </c>
      <c r="AT39" s="10">
        <v>9.5192540148688803E-2</v>
      </c>
      <c r="AU39" s="10">
        <v>0</v>
      </c>
      <c r="AV39" s="10">
        <v>0</v>
      </c>
      <c r="AW39" s="10">
        <v>9.5192540148688401E-2</v>
      </c>
      <c r="AX39" s="10">
        <v>9.5192540148688401E-2</v>
      </c>
      <c r="AY39" s="10">
        <v>0</v>
      </c>
      <c r="AZ39" s="10">
        <v>0</v>
      </c>
      <c r="BA39" s="10">
        <v>9.5192720432636102E-2</v>
      </c>
      <c r="BB39" s="10">
        <v>9.5192720432636102E-2</v>
      </c>
      <c r="BC39" s="10">
        <v>0</v>
      </c>
      <c r="BD39" s="10">
        <v>0</v>
      </c>
      <c r="BE39" s="10">
        <v>9.5192558177085301E-2</v>
      </c>
      <c r="BF39" s="10">
        <v>9.5192558177085301E-2</v>
      </c>
      <c r="BG39" s="10">
        <v>0</v>
      </c>
      <c r="BH39" s="10">
        <v>0</v>
      </c>
      <c r="BI39" s="10">
        <v>9.5192541951528098E-2</v>
      </c>
      <c r="BJ39" s="10">
        <v>9.5192541951528098E-2</v>
      </c>
      <c r="BK39" s="10">
        <v>0</v>
      </c>
      <c r="BL39" s="10">
        <v>0</v>
      </c>
      <c r="BM39" s="10">
        <v>9.5192540328973202E-2</v>
      </c>
      <c r="BN39" s="10">
        <v>9.5192540328973202E-2</v>
      </c>
      <c r="BO39" s="10">
        <v>0</v>
      </c>
      <c r="BP39" s="10">
        <v>0</v>
      </c>
      <c r="BQ39" s="10">
        <v>9.5192540166717104E-2</v>
      </c>
      <c r="BR39" s="10">
        <v>9.5192540166717104E-2</v>
      </c>
      <c r="BS39" s="10">
        <v>0</v>
      </c>
      <c r="BT39" s="10">
        <v>0</v>
      </c>
      <c r="BU39" s="10">
        <v>9.5192540150491195E-2</v>
      </c>
      <c r="BV39" s="10">
        <v>9.5192540150491195E-2</v>
      </c>
      <c r="BW39" s="10">
        <v>0</v>
      </c>
      <c r="BX39" s="10">
        <v>0</v>
      </c>
      <c r="BY39" s="10">
        <v>9.5192540148868604E-2</v>
      </c>
      <c r="BZ39" s="10">
        <v>9.5192540148868604E-2</v>
      </c>
      <c r="CA39" s="10">
        <v>0</v>
      </c>
      <c r="CB39" s="10">
        <v>0</v>
      </c>
      <c r="CC39" s="10">
        <v>9.5192540148707205E-2</v>
      </c>
      <c r="CD39" s="10">
        <v>9.5192540148707205E-2</v>
      </c>
      <c r="CE39" s="10">
        <v>0</v>
      </c>
      <c r="CF39" s="10">
        <v>0</v>
      </c>
      <c r="CG39" s="10">
        <v>2.61675E-2</v>
      </c>
      <c r="CH39" s="10">
        <v>1.48424E-2</v>
      </c>
      <c r="CI39" s="10">
        <v>0</v>
      </c>
      <c r="CJ39" s="10">
        <v>0</v>
      </c>
      <c r="CK39" s="10">
        <v>4.8260499999999998E-2</v>
      </c>
      <c r="CL39" s="10">
        <v>4.4212399999999999E-2</v>
      </c>
      <c r="CM39" s="10">
        <v>0</v>
      </c>
      <c r="CN39" s="10">
        <v>0</v>
      </c>
      <c r="CO39" s="10">
        <v>5.1840700000000003E-2</v>
      </c>
      <c r="CP39" s="10">
        <v>5.2029499999999999E-2</v>
      </c>
      <c r="CQ39" s="10">
        <v>0</v>
      </c>
      <c r="CR39" s="10">
        <v>0</v>
      </c>
      <c r="CS39" s="10">
        <v>6.3197100000000006E-2</v>
      </c>
      <c r="CT39" s="10">
        <v>4.9006099999999997E-2</v>
      </c>
      <c r="CU39" s="10">
        <v>0</v>
      </c>
      <c r="CV39" s="10">
        <v>0</v>
      </c>
      <c r="CW39" s="10">
        <v>6.1061999999999998E-2</v>
      </c>
      <c r="CX39" s="10">
        <v>6.1232099999999998E-2</v>
      </c>
      <c r="CY39" s="10">
        <v>0</v>
      </c>
      <c r="CZ39" s="10">
        <v>0</v>
      </c>
      <c r="DA39" s="10">
        <v>4.8175799999999998E-2</v>
      </c>
      <c r="DB39" s="10">
        <v>4.76151E-2</v>
      </c>
      <c r="DC39" s="10">
        <v>0</v>
      </c>
      <c r="DD39" s="10">
        <v>0</v>
      </c>
      <c r="DE39" s="10">
        <v>5.7778799999999998E-2</v>
      </c>
      <c r="DF39" s="10">
        <v>5.9253300000000002E-2</v>
      </c>
      <c r="DG39" s="10">
        <v>0</v>
      </c>
      <c r="DH39" s="10">
        <v>0</v>
      </c>
      <c r="DI39" s="10">
        <v>4.7436100000000002E-2</v>
      </c>
      <c r="DJ39" s="10">
        <v>4.7708100000000003E-2</v>
      </c>
      <c r="DK39" s="10">
        <v>0</v>
      </c>
      <c r="DL39" s="10">
        <v>0</v>
      </c>
      <c r="DM39" s="10">
        <v>4.7962999999999999E-2</v>
      </c>
      <c r="DN39" s="10">
        <v>4.67061E-2</v>
      </c>
      <c r="DO39" s="10">
        <v>0</v>
      </c>
      <c r="DP39" s="10">
        <v>0</v>
      </c>
      <c r="DQ39" s="10">
        <v>6.7272200000000004E-2</v>
      </c>
      <c r="DR39" s="10">
        <v>5.30792E-2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1.0633338654712599E-2</v>
      </c>
      <c r="F40" s="10">
        <v>1.06333386547166E-2</v>
      </c>
      <c r="G40" s="10">
        <v>0</v>
      </c>
      <c r="H40" s="10">
        <v>0</v>
      </c>
      <c r="I40" s="10">
        <v>1.06333386549524E-2</v>
      </c>
      <c r="J40" s="10">
        <v>1.0633338655009299E-2</v>
      </c>
      <c r="K40" s="10">
        <v>0</v>
      </c>
      <c r="L40" s="10">
        <v>0</v>
      </c>
      <c r="M40" s="10">
        <v>1.06387709102131E-2</v>
      </c>
      <c r="N40" s="10">
        <v>1.06387532804657E-2</v>
      </c>
      <c r="O40" s="10">
        <v>0</v>
      </c>
      <c r="P40" s="10">
        <v>0</v>
      </c>
      <c r="Q40" s="10">
        <v>1.06338819638481E-2</v>
      </c>
      <c r="R40" s="10">
        <v>1.0633880202242501E-2</v>
      </c>
      <c r="S40" s="10">
        <v>0</v>
      </c>
      <c r="T40" s="10">
        <v>0</v>
      </c>
      <c r="U40" s="10">
        <v>1.0633392986845199E-2</v>
      </c>
      <c r="V40" s="10">
        <v>1.06333928106226E-2</v>
      </c>
      <c r="W40" s="10">
        <v>0</v>
      </c>
      <c r="X40" s="10">
        <v>0</v>
      </c>
      <c r="Y40" s="10">
        <v>1.06333440877764E-2</v>
      </c>
      <c r="Z40" s="10">
        <v>1.0633344070313E-2</v>
      </c>
      <c r="AA40" s="10">
        <v>0</v>
      </c>
      <c r="AB40" s="10">
        <v>0</v>
      </c>
      <c r="AC40" s="10">
        <v>1.06333391978932E-2</v>
      </c>
      <c r="AD40" s="10">
        <v>1.06333391962465E-2</v>
      </c>
      <c r="AE40" s="10">
        <v>0</v>
      </c>
      <c r="AF40" s="10">
        <v>0</v>
      </c>
      <c r="AG40" s="10">
        <v>1.0633338708838201E-2</v>
      </c>
      <c r="AH40" s="10">
        <v>1.06333387085971E-2</v>
      </c>
      <c r="AI40" s="10">
        <v>0</v>
      </c>
      <c r="AJ40" s="10">
        <v>0</v>
      </c>
      <c r="AK40" s="10">
        <v>1.06333386600079E-2</v>
      </c>
      <c r="AL40" s="10">
        <v>1.0633338659925299E-2</v>
      </c>
      <c r="AM40" s="10">
        <v>0</v>
      </c>
      <c r="AN40" s="10">
        <v>0</v>
      </c>
      <c r="AO40" s="10">
        <v>1.0633338655251699E-2</v>
      </c>
      <c r="AP40" s="10">
        <v>1.0633338655333001E-2</v>
      </c>
      <c r="AQ40" s="10">
        <v>0</v>
      </c>
      <c r="AR40" s="10">
        <v>0</v>
      </c>
      <c r="AS40" s="10">
        <v>5.4262072726491296E-3</v>
      </c>
      <c r="AT40" s="10">
        <v>5.42620727265203E-3</v>
      </c>
      <c r="AU40" s="10">
        <v>0</v>
      </c>
      <c r="AV40" s="10">
        <v>0</v>
      </c>
      <c r="AW40" s="10">
        <v>5.4262072727568897E-3</v>
      </c>
      <c r="AX40" s="10">
        <v>5.4262072727429E-3</v>
      </c>
      <c r="AY40" s="10">
        <v>0</v>
      </c>
      <c r="AZ40" s="10">
        <v>0</v>
      </c>
      <c r="BA40" s="10">
        <v>5.4285481619453999E-3</v>
      </c>
      <c r="BB40" s="10">
        <v>5.4284989597376803E-3</v>
      </c>
      <c r="BC40" s="10">
        <v>0</v>
      </c>
      <c r="BD40" s="10">
        <v>0</v>
      </c>
      <c r="BE40" s="10">
        <v>5.4264413382201504E-3</v>
      </c>
      <c r="BF40" s="10">
        <v>5.4264364197227598E-3</v>
      </c>
      <c r="BG40" s="10">
        <v>0</v>
      </c>
      <c r="BH40" s="10">
        <v>0</v>
      </c>
      <c r="BI40" s="10">
        <v>5.4262306790690499E-3</v>
      </c>
      <c r="BJ40" s="10">
        <v>5.4262301872322798E-3</v>
      </c>
      <c r="BK40" s="10">
        <v>0</v>
      </c>
      <c r="BL40" s="10">
        <v>0</v>
      </c>
      <c r="BM40" s="10">
        <v>5.4262096132291901E-3</v>
      </c>
      <c r="BN40" s="10">
        <v>5.4262095641505297E-3</v>
      </c>
      <c r="BO40" s="10">
        <v>0</v>
      </c>
      <c r="BP40" s="10">
        <v>0</v>
      </c>
      <c r="BQ40" s="10">
        <v>5.4262075067529301E-3</v>
      </c>
      <c r="BR40" s="10">
        <v>5.4262075017872799E-3</v>
      </c>
      <c r="BS40" s="10">
        <v>0</v>
      </c>
      <c r="BT40" s="10">
        <v>0</v>
      </c>
      <c r="BU40" s="10">
        <v>5.4262072959330998E-3</v>
      </c>
      <c r="BV40" s="10">
        <v>5.4262072953770602E-3</v>
      </c>
      <c r="BW40" s="10">
        <v>0</v>
      </c>
      <c r="BX40" s="10">
        <v>0</v>
      </c>
      <c r="BY40" s="10">
        <v>5.42620727500442E-3</v>
      </c>
      <c r="BZ40" s="10">
        <v>5.4262072749263904E-3</v>
      </c>
      <c r="CA40" s="10">
        <v>0</v>
      </c>
      <c r="CB40" s="10">
        <v>0</v>
      </c>
      <c r="CC40" s="10">
        <v>5.4262072728987901E-3</v>
      </c>
      <c r="CD40" s="10">
        <v>5.42620727293239E-3</v>
      </c>
      <c r="CE40" s="10">
        <v>0</v>
      </c>
      <c r="CF40" s="10">
        <v>0</v>
      </c>
      <c r="CG40" s="10">
        <v>2.4432700000000002E-2</v>
      </c>
      <c r="CH40" s="10">
        <v>2.2721700000000001E-2</v>
      </c>
      <c r="CI40" s="10">
        <v>0</v>
      </c>
      <c r="CJ40" s="10">
        <v>0</v>
      </c>
      <c r="CK40" s="10">
        <v>5.2218500000000001E-2</v>
      </c>
      <c r="CL40" s="10">
        <v>4.9529200000000002E-2</v>
      </c>
      <c r="CM40" s="10">
        <v>0</v>
      </c>
      <c r="CN40" s="10">
        <v>0</v>
      </c>
      <c r="CO40" s="10">
        <v>6.0158299999999998E-2</v>
      </c>
      <c r="CP40" s="10">
        <v>5.8676199999999998E-2</v>
      </c>
      <c r="CQ40" s="10">
        <v>0</v>
      </c>
      <c r="CR40" s="10">
        <v>0</v>
      </c>
      <c r="CS40" s="10">
        <v>5.7362099999999999E-2</v>
      </c>
      <c r="CT40" s="10">
        <v>5.8955399999999998E-2</v>
      </c>
      <c r="CU40" s="10">
        <v>0</v>
      </c>
      <c r="CV40" s="10">
        <v>0</v>
      </c>
      <c r="CW40" s="10">
        <v>6.8152000000000004E-2</v>
      </c>
      <c r="CX40" s="10">
        <v>6.5713800000000003E-2</v>
      </c>
      <c r="CY40" s="10">
        <v>0</v>
      </c>
      <c r="CZ40" s="10">
        <v>0</v>
      </c>
      <c r="DA40" s="10">
        <v>5.6748300000000002E-2</v>
      </c>
      <c r="DB40" s="10">
        <v>5.49633E-2</v>
      </c>
      <c r="DC40" s="10">
        <v>0</v>
      </c>
      <c r="DD40" s="10">
        <v>0</v>
      </c>
      <c r="DE40" s="10">
        <v>6.5572199999999997E-2</v>
      </c>
      <c r="DF40" s="10">
        <v>6.5373500000000001E-2</v>
      </c>
      <c r="DG40" s="10">
        <v>0</v>
      </c>
      <c r="DH40" s="10">
        <v>0</v>
      </c>
      <c r="DI40" s="10">
        <v>5.4755499999999999E-2</v>
      </c>
      <c r="DJ40" s="10">
        <v>5.3388499999999998E-2</v>
      </c>
      <c r="DK40" s="10">
        <v>0</v>
      </c>
      <c r="DL40" s="10">
        <v>0</v>
      </c>
      <c r="DM40" s="10">
        <v>5.5206900000000003E-2</v>
      </c>
      <c r="DN40" s="10">
        <v>5.4574600000000001E-2</v>
      </c>
      <c r="DO40" s="10">
        <v>0</v>
      </c>
      <c r="DP40" s="10">
        <v>0</v>
      </c>
      <c r="DQ40" s="10">
        <v>6.1840800000000001E-2</v>
      </c>
      <c r="DR40" s="10">
        <v>6.1895899999999997E-2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2.0167946714000398E-5</v>
      </c>
      <c r="F41" s="10">
        <v>2.0167934448256399E-5</v>
      </c>
      <c r="G41" s="10">
        <v>0</v>
      </c>
      <c r="H41" s="10">
        <v>0</v>
      </c>
      <c r="I41" s="10">
        <v>2.44665555486634E-5</v>
      </c>
      <c r="J41" s="10">
        <v>2.0415454950573102E-5</v>
      </c>
      <c r="K41" s="10">
        <v>0</v>
      </c>
      <c r="L41" s="10">
        <v>0</v>
      </c>
      <c r="M41" s="10">
        <v>3.1653591458002999E-4</v>
      </c>
      <c r="N41" s="10">
        <v>3.1706950436216597E-4</v>
      </c>
      <c r="O41" s="10">
        <v>0</v>
      </c>
      <c r="P41" s="10">
        <v>0</v>
      </c>
      <c r="Q41" s="10">
        <v>1.67006287919325E-4</v>
      </c>
      <c r="R41" s="10">
        <v>1.6707468720955599E-4</v>
      </c>
      <c r="S41" s="10">
        <v>0</v>
      </c>
      <c r="T41" s="10">
        <v>0</v>
      </c>
      <c r="U41" s="10">
        <v>9.0363235098589497E-5</v>
      </c>
      <c r="V41" s="10">
        <v>9.03497949567012E-5</v>
      </c>
      <c r="W41" s="10">
        <v>0</v>
      </c>
      <c r="X41" s="10">
        <v>0</v>
      </c>
      <c r="Y41" s="10">
        <v>5.7610608360292297E-5</v>
      </c>
      <c r="Z41" s="10">
        <v>5.7421339525021201E-5</v>
      </c>
      <c r="AA41" s="10">
        <v>0</v>
      </c>
      <c r="AB41" s="10">
        <v>0</v>
      </c>
      <c r="AC41" s="10">
        <v>2.95760850579363E-5</v>
      </c>
      <c r="AD41" s="10">
        <v>2.8080670342767201E-5</v>
      </c>
      <c r="AE41" s="10">
        <v>0</v>
      </c>
      <c r="AF41" s="10">
        <v>0</v>
      </c>
      <c r="AG41" s="10">
        <v>2.54234320888891E-5</v>
      </c>
      <c r="AH41" s="10">
        <v>2.1340677268888401E-5</v>
      </c>
      <c r="AI41" s="10">
        <v>0</v>
      </c>
      <c r="AJ41" s="10">
        <v>0</v>
      </c>
      <c r="AK41" s="10">
        <v>2.4662532057906398E-5</v>
      </c>
      <c r="AL41" s="10">
        <v>2.04860747459179E-5</v>
      </c>
      <c r="AM41" s="10">
        <v>0</v>
      </c>
      <c r="AN41" s="10">
        <v>0</v>
      </c>
      <c r="AO41" s="10">
        <v>2.70279744425395E-5</v>
      </c>
      <c r="AP41" s="10">
        <v>2.04987660539224E-5</v>
      </c>
      <c r="AQ41" s="10">
        <v>0</v>
      </c>
      <c r="AR41" s="10">
        <v>0</v>
      </c>
      <c r="AS41" s="10">
        <v>1.01121745351918E-5</v>
      </c>
      <c r="AT41" s="10">
        <v>1.01121547468773E-5</v>
      </c>
      <c r="AU41" s="10">
        <v>0</v>
      </c>
      <c r="AV41" s="10">
        <v>0</v>
      </c>
      <c r="AW41" s="10">
        <v>9.8263629353845203E-6</v>
      </c>
      <c r="AX41" s="10">
        <v>1.0090992821497499E-5</v>
      </c>
      <c r="AY41" s="10">
        <v>0</v>
      </c>
      <c r="AZ41" s="10">
        <v>0</v>
      </c>
      <c r="BA41" s="10">
        <v>1.4623646516631099E-4</v>
      </c>
      <c r="BB41" s="10">
        <v>1.4661699135064499E-4</v>
      </c>
      <c r="BC41" s="10">
        <v>0</v>
      </c>
      <c r="BD41" s="10">
        <v>0</v>
      </c>
      <c r="BE41" s="10">
        <v>8.2072906221050101E-5</v>
      </c>
      <c r="BF41" s="10">
        <v>8.2117701988760198E-5</v>
      </c>
      <c r="BG41" s="10">
        <v>0</v>
      </c>
      <c r="BH41" s="10">
        <v>0</v>
      </c>
      <c r="BI41" s="10">
        <v>5.7755262793862001E-5</v>
      </c>
      <c r="BJ41" s="10">
        <v>5.7752435223488602E-5</v>
      </c>
      <c r="BK41" s="10">
        <v>0</v>
      </c>
      <c r="BL41" s="10">
        <v>0</v>
      </c>
      <c r="BM41" s="10">
        <v>3.7872511226056502E-5</v>
      </c>
      <c r="BN41" s="10">
        <v>3.7813543245145901E-5</v>
      </c>
      <c r="BO41" s="10">
        <v>0</v>
      </c>
      <c r="BP41" s="10">
        <v>0</v>
      </c>
      <c r="BQ41" s="10">
        <v>1.4737377806449601E-5</v>
      </c>
      <c r="BR41" s="10">
        <v>1.46422196298159E-5</v>
      </c>
      <c r="BS41" s="10">
        <v>0</v>
      </c>
      <c r="BT41" s="10">
        <v>0</v>
      </c>
      <c r="BU41" s="10">
        <v>1.0210586845546699E-5</v>
      </c>
      <c r="BV41" s="10">
        <v>1.0490284543545199E-5</v>
      </c>
      <c r="BW41" s="10">
        <v>0</v>
      </c>
      <c r="BX41" s="10">
        <v>0</v>
      </c>
      <c r="BY41" s="10">
        <v>1.0441465596399601E-5</v>
      </c>
      <c r="BZ41" s="10">
        <v>1.0130308566456E-5</v>
      </c>
      <c r="CA41" s="10">
        <v>0</v>
      </c>
      <c r="CB41" s="10">
        <v>0</v>
      </c>
      <c r="CC41" s="10">
        <v>1.15279917624469E-5</v>
      </c>
      <c r="CD41" s="10">
        <v>1.01490315314755E-5</v>
      </c>
      <c r="CE41" s="10">
        <v>0</v>
      </c>
      <c r="CF41" s="10">
        <v>0</v>
      </c>
      <c r="CG41" s="10">
        <v>3.7802099999999998E-2</v>
      </c>
      <c r="CH41" s="10">
        <v>3.6637999999999997E-2</v>
      </c>
      <c r="CI41" s="10">
        <v>0</v>
      </c>
      <c r="CJ41" s="10">
        <v>0</v>
      </c>
      <c r="CK41" s="10">
        <v>6.4350199999999996E-2</v>
      </c>
      <c r="CL41" s="10">
        <v>6.2204599999999999E-2</v>
      </c>
      <c r="CM41" s="10">
        <v>0</v>
      </c>
      <c r="CN41" s="10">
        <v>0</v>
      </c>
      <c r="CO41" s="10">
        <v>7.6521500000000006E-2</v>
      </c>
      <c r="CP41" s="10">
        <v>7.8734499999999999E-2</v>
      </c>
      <c r="CQ41" s="10">
        <v>0</v>
      </c>
      <c r="CR41" s="10">
        <v>0</v>
      </c>
      <c r="CS41" s="10">
        <v>7.49668E-2</v>
      </c>
      <c r="CT41" s="10">
        <v>7.3705499999999993E-2</v>
      </c>
      <c r="CU41" s="10">
        <v>0</v>
      </c>
      <c r="CV41" s="10">
        <v>0</v>
      </c>
      <c r="CW41" s="10">
        <v>8.5496299999999997E-2</v>
      </c>
      <c r="CX41" s="10">
        <v>8.4637799999999999E-2</v>
      </c>
      <c r="CY41" s="10">
        <v>0</v>
      </c>
      <c r="CZ41" s="10">
        <v>0</v>
      </c>
      <c r="DA41" s="10">
        <v>7.1355799999999997E-2</v>
      </c>
      <c r="DB41" s="10">
        <v>7.3202799999999998E-2</v>
      </c>
      <c r="DC41" s="10">
        <v>0</v>
      </c>
      <c r="DD41" s="10">
        <v>0</v>
      </c>
      <c r="DE41" s="10">
        <v>8.2177200000000006E-2</v>
      </c>
      <c r="DF41" s="10">
        <v>7.0998699999999998E-2</v>
      </c>
      <c r="DG41" s="10">
        <v>0</v>
      </c>
      <c r="DH41" s="10">
        <v>0</v>
      </c>
      <c r="DI41" s="10">
        <v>7.1743399999999999E-2</v>
      </c>
      <c r="DJ41" s="10">
        <v>6.9586700000000001E-2</v>
      </c>
      <c r="DK41" s="10">
        <v>0</v>
      </c>
      <c r="DL41" s="10">
        <v>0</v>
      </c>
      <c r="DM41" s="10">
        <v>7.0938399999999999E-2</v>
      </c>
      <c r="DN41" s="10">
        <v>7.0094799999999999E-2</v>
      </c>
      <c r="DO41" s="10">
        <v>0</v>
      </c>
      <c r="DP41" s="10">
        <v>0</v>
      </c>
      <c r="DQ41" s="10">
        <v>8.4654599999999997E-2</v>
      </c>
      <c r="DR41" s="10">
        <v>8.7134799999999998E-2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4.5073126164751898E-6</v>
      </c>
      <c r="F42" s="10">
        <v>4.5057493860411998E-6</v>
      </c>
      <c r="G42" s="10">
        <v>0</v>
      </c>
      <c r="H42" s="10">
        <v>0</v>
      </c>
      <c r="I42" s="10">
        <v>4.4102512594548697</v>
      </c>
      <c r="J42" s="10">
        <v>8.7237248681049095E-4</v>
      </c>
      <c r="K42" s="10">
        <v>0</v>
      </c>
      <c r="L42" s="10">
        <v>0</v>
      </c>
      <c r="M42" s="10">
        <v>6.6351361766248105E-5</v>
      </c>
      <c r="N42" s="10">
        <v>5.24958380179186E-5</v>
      </c>
      <c r="O42" s="10">
        <v>0</v>
      </c>
      <c r="P42" s="10">
        <v>0</v>
      </c>
      <c r="Q42" s="10">
        <v>2.3792552904744499E-5</v>
      </c>
      <c r="R42" s="10">
        <v>1.91414639338916E-5</v>
      </c>
      <c r="S42" s="10">
        <v>0</v>
      </c>
      <c r="T42" s="10">
        <v>0</v>
      </c>
      <c r="U42" s="10">
        <v>9.5623358706831107E-6</v>
      </c>
      <c r="V42" s="10">
        <v>8.5500317710263102E-6</v>
      </c>
      <c r="W42" s="10">
        <v>0</v>
      </c>
      <c r="X42" s="10">
        <v>0</v>
      </c>
      <c r="Y42" s="10">
        <v>4.2044489956261097E-6</v>
      </c>
      <c r="Z42" s="10">
        <v>3.3473087119873E-6</v>
      </c>
      <c r="AA42" s="10">
        <v>0</v>
      </c>
      <c r="AB42" s="10">
        <v>0</v>
      </c>
      <c r="AC42" s="10">
        <v>7.5656407187985104E-6</v>
      </c>
      <c r="AD42" s="10">
        <v>1.63194155611279E-6</v>
      </c>
      <c r="AE42" s="10">
        <v>0</v>
      </c>
      <c r="AF42" s="10">
        <v>0</v>
      </c>
      <c r="AG42" s="10">
        <v>5.4926476354966203E-5</v>
      </c>
      <c r="AH42" s="10">
        <v>9.2371344795338896E-7</v>
      </c>
      <c r="AI42" s="10">
        <v>0</v>
      </c>
      <c r="AJ42" s="10">
        <v>0</v>
      </c>
      <c r="AK42" s="10">
        <v>5.2800810522546403E-4</v>
      </c>
      <c r="AL42" s="10">
        <v>6.4577292135936702E-7</v>
      </c>
      <c r="AM42" s="10">
        <v>0</v>
      </c>
      <c r="AN42" s="10">
        <v>0</v>
      </c>
      <c r="AO42" s="10">
        <v>5.5827424737007201E-3</v>
      </c>
      <c r="AP42" s="10">
        <v>1.7931416311789399E-6</v>
      </c>
      <c r="AQ42" s="10">
        <v>0</v>
      </c>
      <c r="AR42" s="10">
        <v>0</v>
      </c>
      <c r="AS42" s="10">
        <v>1.14096493713103E-6</v>
      </c>
      <c r="AT42" s="10">
        <v>1.1901797250496599E-6</v>
      </c>
      <c r="AU42" s="10">
        <v>0</v>
      </c>
      <c r="AV42" s="10">
        <v>0</v>
      </c>
      <c r="AW42" s="10">
        <v>0.97868115611364603</v>
      </c>
      <c r="AX42" s="10">
        <v>2.17027175290265E-4</v>
      </c>
      <c r="AY42" s="10">
        <v>0</v>
      </c>
      <c r="AZ42" s="10">
        <v>0</v>
      </c>
      <c r="BA42" s="10">
        <v>2.6177248129385E-5</v>
      </c>
      <c r="BB42" s="10">
        <v>2.2728655062048601E-5</v>
      </c>
      <c r="BC42" s="10">
        <v>0</v>
      </c>
      <c r="BD42" s="10">
        <v>0</v>
      </c>
      <c r="BE42" s="10">
        <v>1.09130608271977E-5</v>
      </c>
      <c r="BF42" s="10">
        <v>1.00978213153858E-5</v>
      </c>
      <c r="BG42" s="10">
        <v>0</v>
      </c>
      <c r="BH42" s="10">
        <v>0</v>
      </c>
      <c r="BI42" s="10">
        <v>4.7373916568959999E-6</v>
      </c>
      <c r="BJ42" s="10">
        <v>4.4769734442805004E-6</v>
      </c>
      <c r="BK42" s="10">
        <v>0</v>
      </c>
      <c r="BL42" s="10">
        <v>0</v>
      </c>
      <c r="BM42" s="10">
        <v>1.6205801837098801E-6</v>
      </c>
      <c r="BN42" s="10">
        <v>1.43069196227031E-6</v>
      </c>
      <c r="BO42" s="10">
        <v>0</v>
      </c>
      <c r="BP42" s="10">
        <v>0</v>
      </c>
      <c r="BQ42" s="10">
        <v>2.1003463656944802E-6</v>
      </c>
      <c r="BR42" s="10">
        <v>7.0518575145487895E-7</v>
      </c>
      <c r="BS42" s="10">
        <v>0</v>
      </c>
      <c r="BT42" s="10">
        <v>0</v>
      </c>
      <c r="BU42" s="10">
        <v>1.29090263833177E-5</v>
      </c>
      <c r="BV42" s="10">
        <v>3.9672506171520001E-7</v>
      </c>
      <c r="BW42" s="10">
        <v>0</v>
      </c>
      <c r="BX42" s="10">
        <v>0</v>
      </c>
      <c r="BY42" s="10">
        <v>1.1768433492389901E-4</v>
      </c>
      <c r="BZ42" s="10">
        <v>1.5703889223488699E-7</v>
      </c>
      <c r="CA42" s="10">
        <v>0</v>
      </c>
      <c r="CB42" s="10">
        <v>0</v>
      </c>
      <c r="CC42" s="10">
        <v>1.41952396273978E-3</v>
      </c>
      <c r="CD42" s="10">
        <v>4.3598152327928999E-7</v>
      </c>
      <c r="CE42" s="10">
        <v>0</v>
      </c>
      <c r="CF42" s="10">
        <v>0</v>
      </c>
      <c r="CG42" s="10">
        <v>7.3365100000000003E-2</v>
      </c>
      <c r="CH42" s="10">
        <v>7.2964600000000004E-2</v>
      </c>
      <c r="CI42" s="10">
        <v>0</v>
      </c>
      <c r="CJ42" s="10">
        <v>0</v>
      </c>
      <c r="CK42" s="10">
        <v>0.1086068</v>
      </c>
      <c r="CL42" s="10">
        <v>0.1082205</v>
      </c>
      <c r="CM42" s="10">
        <v>0</v>
      </c>
      <c r="CN42" s="10">
        <v>0</v>
      </c>
      <c r="CO42" s="10">
        <v>0.116352</v>
      </c>
      <c r="CP42" s="10">
        <v>0.1117205</v>
      </c>
      <c r="CQ42" s="10">
        <v>0</v>
      </c>
      <c r="CR42" s="10">
        <v>0</v>
      </c>
      <c r="CS42" s="10">
        <v>0.1117774</v>
      </c>
      <c r="CT42" s="10">
        <v>0.1127664</v>
      </c>
      <c r="CU42" s="10">
        <v>0</v>
      </c>
      <c r="CV42" s="10">
        <v>0</v>
      </c>
      <c r="CW42" s="10">
        <v>0.1205286</v>
      </c>
      <c r="CX42" s="10">
        <v>0.11261839999999999</v>
      </c>
      <c r="CY42" s="10">
        <v>0</v>
      </c>
      <c r="CZ42" s="10">
        <v>0</v>
      </c>
      <c r="DA42" s="10">
        <v>0.1076532</v>
      </c>
      <c r="DB42" s="10">
        <v>0.1039354</v>
      </c>
      <c r="DC42" s="10">
        <v>0</v>
      </c>
      <c r="DD42" s="10">
        <v>0</v>
      </c>
      <c r="DE42" s="10">
        <v>0.1054433</v>
      </c>
      <c r="DF42" s="10">
        <v>0.1028493</v>
      </c>
      <c r="DG42" s="10">
        <v>0</v>
      </c>
      <c r="DH42" s="10">
        <v>0</v>
      </c>
      <c r="DI42" s="10">
        <v>0.1052063</v>
      </c>
      <c r="DJ42" s="10">
        <v>0.10381410000000001</v>
      </c>
      <c r="DK42" s="10">
        <v>0</v>
      </c>
      <c r="DL42" s="10">
        <v>0</v>
      </c>
      <c r="DM42" s="10">
        <v>0.10631740000000001</v>
      </c>
      <c r="DN42" s="10">
        <v>0.1044559</v>
      </c>
      <c r="DO42" s="10">
        <v>0</v>
      </c>
      <c r="DP42" s="10">
        <v>0</v>
      </c>
      <c r="DQ42" s="10">
        <v>0.1271186</v>
      </c>
      <c r="DR42" s="10">
        <v>0.1125603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1.36317580043954E-5</v>
      </c>
      <c r="F43" s="10">
        <v>1.2174306200041201E-5</v>
      </c>
      <c r="G43" s="10">
        <v>0</v>
      </c>
      <c r="H43" s="10">
        <v>0</v>
      </c>
      <c r="I43" s="10">
        <v>36.927054846279397</v>
      </c>
      <c r="J43" s="10">
        <v>1.00246161949222E-2</v>
      </c>
      <c r="K43" s="10">
        <v>0</v>
      </c>
      <c r="L43" s="10">
        <v>0</v>
      </c>
      <c r="M43" s="10">
        <v>2.7565205342305901E-5</v>
      </c>
      <c r="N43" s="10">
        <v>1.59242499429002E-5</v>
      </c>
      <c r="O43" s="10">
        <v>0</v>
      </c>
      <c r="P43" s="10">
        <v>0</v>
      </c>
      <c r="Q43" s="10">
        <v>8.8602606829191205E-6</v>
      </c>
      <c r="R43" s="10">
        <v>7.1069171294624303E-6</v>
      </c>
      <c r="S43" s="10">
        <v>0</v>
      </c>
      <c r="T43" s="10">
        <v>0</v>
      </c>
      <c r="U43" s="10">
        <v>2.8131491416338899E-6</v>
      </c>
      <c r="V43" s="10">
        <v>1.75751827491411E-6</v>
      </c>
      <c r="W43" s="10">
        <v>0</v>
      </c>
      <c r="X43" s="10">
        <v>0</v>
      </c>
      <c r="Y43" s="10">
        <v>2.53556245910502E-6</v>
      </c>
      <c r="Z43" s="10">
        <v>7.67314983107781E-7</v>
      </c>
      <c r="AA43" s="10">
        <v>0</v>
      </c>
      <c r="AB43" s="10">
        <v>0</v>
      </c>
      <c r="AC43" s="10">
        <v>1.33633691312696E-5</v>
      </c>
      <c r="AD43" s="10">
        <v>3.8432828652901202E-7</v>
      </c>
      <c r="AE43" s="10">
        <v>0</v>
      </c>
      <c r="AF43" s="10">
        <v>0</v>
      </c>
      <c r="AG43" s="10">
        <v>2.0527904283662601E-4</v>
      </c>
      <c r="AH43" s="10">
        <v>3.90786470294557E-7</v>
      </c>
      <c r="AI43" s="10">
        <v>0</v>
      </c>
      <c r="AJ43" s="10">
        <v>0</v>
      </c>
      <c r="AK43" s="10">
        <v>1.38407427899123E-3</v>
      </c>
      <c r="AL43" s="10">
        <v>5.6730770836566101E-7</v>
      </c>
      <c r="AM43" s="10">
        <v>0</v>
      </c>
      <c r="AN43" s="10">
        <v>0</v>
      </c>
      <c r="AO43" s="10">
        <v>1.0604149857995199E-2</v>
      </c>
      <c r="AP43" s="10">
        <v>1.8319668728672401E-6</v>
      </c>
      <c r="AQ43" s="10">
        <v>0</v>
      </c>
      <c r="AR43" s="10">
        <v>0</v>
      </c>
      <c r="AS43" s="10">
        <v>3.7938933121051601E-6</v>
      </c>
      <c r="AT43" s="10">
        <v>3.6060470414823998E-6</v>
      </c>
      <c r="AU43" s="10">
        <v>0</v>
      </c>
      <c r="AV43" s="10">
        <v>0</v>
      </c>
      <c r="AW43" s="10">
        <v>9.6933032919463695</v>
      </c>
      <c r="AX43" s="10">
        <v>2.8200349845408802E-3</v>
      </c>
      <c r="AY43" s="10">
        <v>0</v>
      </c>
      <c r="AZ43" s="10">
        <v>0</v>
      </c>
      <c r="BA43" s="10">
        <v>1.27838379945483E-5</v>
      </c>
      <c r="BB43" s="10">
        <v>7.8528053768809901E-6</v>
      </c>
      <c r="BC43" s="10">
        <v>0</v>
      </c>
      <c r="BD43" s="10">
        <v>0</v>
      </c>
      <c r="BE43" s="10">
        <v>4.3107286630113896E-6</v>
      </c>
      <c r="BF43" s="10">
        <v>3.6523477227951402E-6</v>
      </c>
      <c r="BG43" s="10">
        <v>0</v>
      </c>
      <c r="BH43" s="10">
        <v>0</v>
      </c>
      <c r="BI43" s="10">
        <v>1.2082236016115401E-6</v>
      </c>
      <c r="BJ43" s="10">
        <v>7.9316457049432101E-7</v>
      </c>
      <c r="BK43" s="10">
        <v>0</v>
      </c>
      <c r="BL43" s="10">
        <v>0</v>
      </c>
      <c r="BM43" s="10">
        <v>6.7092218285141105E-7</v>
      </c>
      <c r="BN43" s="10">
        <v>3.6169478827169101E-7</v>
      </c>
      <c r="BO43" s="10">
        <v>0</v>
      </c>
      <c r="BP43" s="10">
        <v>0</v>
      </c>
      <c r="BQ43" s="10">
        <v>3.0875486130108599E-6</v>
      </c>
      <c r="BR43" s="10">
        <v>1.3007375617248499E-7</v>
      </c>
      <c r="BS43" s="10">
        <v>0</v>
      </c>
      <c r="BT43" s="10">
        <v>0</v>
      </c>
      <c r="BU43" s="10">
        <v>4.32191663531253E-5</v>
      </c>
      <c r="BV43" s="10">
        <v>1.0132480833087E-7</v>
      </c>
      <c r="BW43" s="10">
        <v>0</v>
      </c>
      <c r="BX43" s="10">
        <v>0</v>
      </c>
      <c r="BY43" s="10">
        <v>3.5887393425441602E-4</v>
      </c>
      <c r="BZ43" s="10">
        <v>1.2958847951195799E-7</v>
      </c>
      <c r="CA43" s="10">
        <v>0</v>
      </c>
      <c r="CB43" s="10">
        <v>0</v>
      </c>
      <c r="CC43" s="10">
        <v>2.4928134710289701E-3</v>
      </c>
      <c r="CD43" s="10">
        <v>4.3935837465575E-7</v>
      </c>
      <c r="CE43" s="10">
        <v>0</v>
      </c>
      <c r="CF43" s="10">
        <v>0</v>
      </c>
      <c r="CG43" s="10">
        <v>0.1334757</v>
      </c>
      <c r="CH43" s="10">
        <v>0.14395930000000001</v>
      </c>
      <c r="CI43" s="10">
        <v>0</v>
      </c>
      <c r="CJ43" s="10">
        <v>0</v>
      </c>
      <c r="CK43" s="10">
        <v>0.1520272</v>
      </c>
      <c r="CL43" s="10">
        <v>0.16660330000000001</v>
      </c>
      <c r="CM43" s="10">
        <v>0</v>
      </c>
      <c r="CN43" s="10">
        <v>0</v>
      </c>
      <c r="CO43" s="10">
        <v>0.17159669999999999</v>
      </c>
      <c r="CP43" s="10">
        <v>0.16845859999999999</v>
      </c>
      <c r="CQ43" s="10">
        <v>0</v>
      </c>
      <c r="CR43" s="10">
        <v>0</v>
      </c>
      <c r="CS43" s="10">
        <v>0.1785803</v>
      </c>
      <c r="CT43" s="10">
        <v>0.1674911</v>
      </c>
      <c r="CU43" s="10">
        <v>0</v>
      </c>
      <c r="CV43" s="10">
        <v>0</v>
      </c>
      <c r="CW43" s="10">
        <v>0.1626571</v>
      </c>
      <c r="CX43" s="10">
        <v>0.16473650000000001</v>
      </c>
      <c r="CY43" s="10">
        <v>0</v>
      </c>
      <c r="CZ43" s="10">
        <v>0</v>
      </c>
      <c r="DA43" s="10">
        <v>0.17121359999999999</v>
      </c>
      <c r="DB43" s="10">
        <v>0.17312530000000001</v>
      </c>
      <c r="DC43" s="10">
        <v>0</v>
      </c>
      <c r="DD43" s="10">
        <v>0</v>
      </c>
      <c r="DE43" s="10">
        <v>0.16911129999999999</v>
      </c>
      <c r="DF43" s="10">
        <v>0.1631406</v>
      </c>
      <c r="DG43" s="10">
        <v>0</v>
      </c>
      <c r="DH43" s="10">
        <v>0</v>
      </c>
      <c r="DI43" s="10">
        <v>0.16926060000000001</v>
      </c>
      <c r="DJ43" s="10">
        <v>0.16962279999999999</v>
      </c>
      <c r="DK43" s="10">
        <v>0</v>
      </c>
      <c r="DL43" s="10">
        <v>0</v>
      </c>
      <c r="DM43" s="10">
        <v>0.171991</v>
      </c>
      <c r="DN43" s="10">
        <v>0.16313150000000001</v>
      </c>
      <c r="DO43" s="10">
        <v>0</v>
      </c>
      <c r="DP43" s="10">
        <v>0</v>
      </c>
      <c r="DQ43" s="10">
        <v>0.18395059999999999</v>
      </c>
      <c r="DR43" s="10">
        <v>0.19463030000000001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1.2950231626929201E-4</v>
      </c>
      <c r="F44" s="10">
        <v>4.3418246336646198E-4</v>
      </c>
      <c r="G44" s="10">
        <v>0</v>
      </c>
      <c r="H44" s="10">
        <v>0</v>
      </c>
      <c r="I44" s="10">
        <v>445.198987897206</v>
      </c>
      <c r="J44" s="10">
        <v>1.5446961771819401</v>
      </c>
      <c r="K44" s="10">
        <v>0</v>
      </c>
      <c r="L44" s="10">
        <v>0</v>
      </c>
      <c r="M44" s="10">
        <v>1.5866866988734101E-5</v>
      </c>
      <c r="N44" s="10">
        <v>9.3578184929832292E-6</v>
      </c>
      <c r="O44" s="10">
        <v>0</v>
      </c>
      <c r="P44" s="10">
        <v>0</v>
      </c>
      <c r="Q44" s="10">
        <v>5.4034466074881502E-6</v>
      </c>
      <c r="R44" s="10">
        <v>3.3348664616461602E-6</v>
      </c>
      <c r="S44" s="10">
        <v>0</v>
      </c>
      <c r="T44" s="10">
        <v>0</v>
      </c>
      <c r="U44" s="10">
        <v>1.9452575976686199E-6</v>
      </c>
      <c r="V44" s="10">
        <v>1.03259693418067E-6</v>
      </c>
      <c r="W44" s="10">
        <v>0</v>
      </c>
      <c r="X44" s="10">
        <v>0</v>
      </c>
      <c r="Y44" s="10">
        <v>3.72757779265598E-6</v>
      </c>
      <c r="Z44" s="10">
        <v>3.1658417354307702E-7</v>
      </c>
      <c r="AA44" s="10">
        <v>0</v>
      </c>
      <c r="AB44" s="10">
        <v>0</v>
      </c>
      <c r="AC44" s="10">
        <v>2.95364105262763E-5</v>
      </c>
      <c r="AD44" s="10">
        <v>2.5558830740735098E-7</v>
      </c>
      <c r="AE44" s="10">
        <v>0</v>
      </c>
      <c r="AF44" s="10">
        <v>0</v>
      </c>
      <c r="AG44" s="10">
        <v>4.6597086791466701E-4</v>
      </c>
      <c r="AH44" s="10">
        <v>4.20293285063877E-7</v>
      </c>
      <c r="AI44" s="10">
        <v>0</v>
      </c>
      <c r="AJ44" s="10">
        <v>0</v>
      </c>
      <c r="AK44" s="10">
        <v>3.9831837843644601E-3</v>
      </c>
      <c r="AL44" s="10">
        <v>5.6254071001404803E-7</v>
      </c>
      <c r="AM44" s="10">
        <v>0</v>
      </c>
      <c r="AN44" s="10">
        <v>0</v>
      </c>
      <c r="AO44" s="10">
        <v>3.30452005044157E-2</v>
      </c>
      <c r="AP44" s="10">
        <v>1.7388632018722199E-6</v>
      </c>
      <c r="AQ44" s="10">
        <v>0</v>
      </c>
      <c r="AR44" s="10">
        <v>0</v>
      </c>
      <c r="AS44" s="10">
        <v>3.1090493998395998E-5</v>
      </c>
      <c r="AT44" s="10">
        <v>9.88382408374551E-5</v>
      </c>
      <c r="AU44" s="10">
        <v>0</v>
      </c>
      <c r="AV44" s="10">
        <v>0</v>
      </c>
      <c r="AW44" s="10">
        <v>109.730597346555</v>
      </c>
      <c r="AX44" s="10">
        <v>0.35837148061124402</v>
      </c>
      <c r="AY44" s="10">
        <v>0</v>
      </c>
      <c r="AZ44" s="10">
        <v>0</v>
      </c>
      <c r="BA44" s="10">
        <v>8.1256393293373796E-6</v>
      </c>
      <c r="BB44" s="10">
        <v>5.3145661753413099E-6</v>
      </c>
      <c r="BC44" s="10">
        <v>0</v>
      </c>
      <c r="BD44" s="10">
        <v>0</v>
      </c>
      <c r="BE44" s="10">
        <v>2.9346484611424601E-6</v>
      </c>
      <c r="BF44" s="10">
        <v>1.8068829255082399E-6</v>
      </c>
      <c r="BG44" s="10">
        <v>0</v>
      </c>
      <c r="BH44" s="10">
        <v>0</v>
      </c>
      <c r="BI44" s="10">
        <v>7.7605851063766104E-7</v>
      </c>
      <c r="BJ44" s="10">
        <v>5.9382382298253995E-7</v>
      </c>
      <c r="BK44" s="10">
        <v>0</v>
      </c>
      <c r="BL44" s="10">
        <v>0</v>
      </c>
      <c r="BM44" s="10">
        <v>7.9139493641829399E-7</v>
      </c>
      <c r="BN44" s="10">
        <v>1.4738776891072599E-7</v>
      </c>
      <c r="BO44" s="10">
        <v>0</v>
      </c>
      <c r="BP44" s="10">
        <v>0</v>
      </c>
      <c r="BQ44" s="10">
        <v>6.66625823515358E-6</v>
      </c>
      <c r="BR44" s="10">
        <v>8.1345665972817997E-8</v>
      </c>
      <c r="BS44" s="10">
        <v>0</v>
      </c>
      <c r="BT44" s="10">
        <v>0</v>
      </c>
      <c r="BU44" s="10">
        <v>1.20833133169131E-4</v>
      </c>
      <c r="BV44" s="10">
        <v>1.07512849578449E-7</v>
      </c>
      <c r="BW44" s="10">
        <v>0</v>
      </c>
      <c r="BX44" s="10">
        <v>0</v>
      </c>
      <c r="BY44" s="10">
        <v>1.0919882840904E-3</v>
      </c>
      <c r="BZ44" s="10">
        <v>1.2665346521793801E-7</v>
      </c>
      <c r="CA44" s="10">
        <v>0</v>
      </c>
      <c r="CB44" s="10">
        <v>0</v>
      </c>
      <c r="CC44" s="10">
        <v>6.9697070242935501E-3</v>
      </c>
      <c r="CD44" s="10">
        <v>4.4385960772733598E-7</v>
      </c>
      <c r="CE44" s="10">
        <v>0</v>
      </c>
      <c r="CF44" s="10">
        <v>0</v>
      </c>
      <c r="CG44" s="10">
        <v>0.26708579999999998</v>
      </c>
      <c r="CH44" s="10">
        <v>0.25203809999999999</v>
      </c>
      <c r="CI44" s="10">
        <v>0</v>
      </c>
      <c r="CJ44" s="10">
        <v>0</v>
      </c>
      <c r="CK44" s="10">
        <v>0.31621719999999998</v>
      </c>
      <c r="CL44" s="10">
        <v>0.32494499999999998</v>
      </c>
      <c r="CM44" s="10">
        <v>0</v>
      </c>
      <c r="CN44" s="10">
        <v>0</v>
      </c>
      <c r="CO44" s="10">
        <v>0.31792900000000002</v>
      </c>
      <c r="CP44" s="10">
        <v>0.32457639999999999</v>
      </c>
      <c r="CQ44" s="10">
        <v>0</v>
      </c>
      <c r="CR44" s="10">
        <v>0</v>
      </c>
      <c r="CS44" s="10">
        <v>0.32124200000000003</v>
      </c>
      <c r="CT44" s="10">
        <v>0.32092720000000002</v>
      </c>
      <c r="CU44" s="10">
        <v>0</v>
      </c>
      <c r="CV44" s="10">
        <v>0</v>
      </c>
      <c r="CW44" s="10">
        <v>0.30882739999999997</v>
      </c>
      <c r="CX44" s="10">
        <v>0.31159999999999999</v>
      </c>
      <c r="CY44" s="10">
        <v>0</v>
      </c>
      <c r="CZ44" s="10">
        <v>0</v>
      </c>
      <c r="DA44" s="10">
        <v>0.3156484</v>
      </c>
      <c r="DB44" s="10">
        <v>0.30942209999999998</v>
      </c>
      <c r="DC44" s="10">
        <v>0</v>
      </c>
      <c r="DD44" s="10">
        <v>0</v>
      </c>
      <c r="DE44" s="10">
        <v>0.31552730000000001</v>
      </c>
      <c r="DF44" s="10">
        <v>0.32700869999999999</v>
      </c>
      <c r="DG44" s="10">
        <v>0</v>
      </c>
      <c r="DH44" s="10">
        <v>0</v>
      </c>
      <c r="DI44" s="10">
        <v>0.33945029999999998</v>
      </c>
      <c r="DJ44" s="10">
        <v>0.37699519999999997</v>
      </c>
      <c r="DK44" s="10">
        <v>0</v>
      </c>
      <c r="DL44" s="10">
        <v>0</v>
      </c>
      <c r="DM44" s="10">
        <v>0.2978346</v>
      </c>
      <c r="DN44" s="10">
        <v>0.30211680000000002</v>
      </c>
      <c r="DO44" s="10">
        <v>0</v>
      </c>
      <c r="DP44" s="10">
        <v>0</v>
      </c>
      <c r="DQ44" s="10">
        <v>0.34051890000000001</v>
      </c>
      <c r="DR44" s="10">
        <v>0.33593400000000001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3.1660129891308801E-5</v>
      </c>
      <c r="F45" s="10">
        <v>2.86320107974647E-3</v>
      </c>
      <c r="G45" s="10">
        <v>0</v>
      </c>
      <c r="H45" s="10">
        <v>0</v>
      </c>
      <c r="I45" s="10">
        <v>644.95534488142096</v>
      </c>
      <c r="J45" s="10">
        <v>369.569088337766</v>
      </c>
      <c r="K45" s="10">
        <v>0</v>
      </c>
      <c r="L45" s="10">
        <v>0</v>
      </c>
      <c r="M45" s="10">
        <v>1.1502622739190101E-5</v>
      </c>
      <c r="N45" s="10">
        <v>7.1538543826577E-6</v>
      </c>
      <c r="O45" s="10">
        <v>0</v>
      </c>
      <c r="P45" s="10">
        <v>0</v>
      </c>
      <c r="Q45" s="10">
        <v>3.67477952289974E-6</v>
      </c>
      <c r="R45" s="10">
        <v>1.64861946938544E-6</v>
      </c>
      <c r="S45" s="10">
        <v>0</v>
      </c>
      <c r="T45" s="10">
        <v>0</v>
      </c>
      <c r="U45" s="10">
        <v>1.8383878419569999E-6</v>
      </c>
      <c r="V45" s="10">
        <v>7.2554637675637E-7</v>
      </c>
      <c r="W45" s="10">
        <v>0</v>
      </c>
      <c r="X45" s="10">
        <v>0</v>
      </c>
      <c r="Y45" s="10">
        <v>6.7032355304252897E-6</v>
      </c>
      <c r="Z45" s="10">
        <v>1.7735020474418701E-7</v>
      </c>
      <c r="AA45" s="10">
        <v>0</v>
      </c>
      <c r="AB45" s="10">
        <v>0</v>
      </c>
      <c r="AC45" s="10">
        <v>6.4876695164084507E-5</v>
      </c>
      <c r="AD45" s="10">
        <v>2.0914739762290001E-7</v>
      </c>
      <c r="AE45" s="10">
        <v>0</v>
      </c>
      <c r="AF45" s="10">
        <v>0</v>
      </c>
      <c r="AG45" s="10">
        <v>6.8010153794317895E-4</v>
      </c>
      <c r="AH45" s="10">
        <v>4.14111180235821E-7</v>
      </c>
      <c r="AI45" s="10">
        <v>0</v>
      </c>
      <c r="AJ45" s="10">
        <v>0</v>
      </c>
      <c r="AK45" s="10">
        <v>6.6618921812144896E-3</v>
      </c>
      <c r="AL45" s="10">
        <v>5.5927351638729295E-7</v>
      </c>
      <c r="AM45" s="10">
        <v>0</v>
      </c>
      <c r="AN45" s="10">
        <v>0</v>
      </c>
      <c r="AO45" s="10">
        <v>6.1876200026215897E-2</v>
      </c>
      <c r="AP45" s="10">
        <v>1.8376486532467599E-6</v>
      </c>
      <c r="AQ45" s="10">
        <v>0</v>
      </c>
      <c r="AR45" s="10">
        <v>0</v>
      </c>
      <c r="AS45" s="10">
        <v>1.00993969118571E-5</v>
      </c>
      <c r="AT45" s="10">
        <v>6.5183934673924298E-4</v>
      </c>
      <c r="AU45" s="10">
        <v>0</v>
      </c>
      <c r="AV45" s="10">
        <v>0</v>
      </c>
      <c r="AW45" s="10">
        <v>171.41400073607599</v>
      </c>
      <c r="AX45" s="10">
        <v>82.757340755199607</v>
      </c>
      <c r="AY45" s="10">
        <v>0</v>
      </c>
      <c r="AZ45" s="10">
        <v>0</v>
      </c>
      <c r="BA45" s="10">
        <v>5.8002674325051897E-6</v>
      </c>
      <c r="BB45" s="10">
        <v>4.36943550062609E-6</v>
      </c>
      <c r="BC45" s="10">
        <v>0</v>
      </c>
      <c r="BD45" s="10">
        <v>0</v>
      </c>
      <c r="BE45" s="10">
        <v>1.9453221534254499E-6</v>
      </c>
      <c r="BF45" s="10">
        <v>8.7792072681583397E-7</v>
      </c>
      <c r="BG45" s="10">
        <v>0</v>
      </c>
      <c r="BH45" s="10">
        <v>0</v>
      </c>
      <c r="BI45" s="10">
        <v>6.0338198129020596E-7</v>
      </c>
      <c r="BJ45" s="10">
        <v>4.35548519155123E-7</v>
      </c>
      <c r="BK45" s="10">
        <v>0</v>
      </c>
      <c r="BL45" s="10">
        <v>0</v>
      </c>
      <c r="BM45" s="10">
        <v>1.4256333612763E-6</v>
      </c>
      <c r="BN45" s="10">
        <v>9.0504303649976398E-8</v>
      </c>
      <c r="BO45" s="10">
        <v>0</v>
      </c>
      <c r="BP45" s="10">
        <v>0</v>
      </c>
      <c r="BQ45" s="10">
        <v>1.3707935037918801E-5</v>
      </c>
      <c r="BR45" s="10">
        <v>6.0470865717449201E-8</v>
      </c>
      <c r="BS45" s="10">
        <v>0</v>
      </c>
      <c r="BT45" s="10">
        <v>0</v>
      </c>
      <c r="BU45" s="10">
        <v>1.7185385827670299E-4</v>
      </c>
      <c r="BV45" s="10">
        <v>1.07789170605508E-7</v>
      </c>
      <c r="BW45" s="10">
        <v>0</v>
      </c>
      <c r="BX45" s="10">
        <v>0</v>
      </c>
      <c r="BY45" s="10">
        <v>1.42858057039686E-3</v>
      </c>
      <c r="BZ45" s="10">
        <v>1.34838393198829E-7</v>
      </c>
      <c r="CA45" s="10">
        <v>0</v>
      </c>
      <c r="CB45" s="10">
        <v>0</v>
      </c>
      <c r="CC45" s="10">
        <v>1.47209341490346E-2</v>
      </c>
      <c r="CD45" s="10">
        <v>4.5868279135564498E-7</v>
      </c>
      <c r="CE45" s="10">
        <v>0</v>
      </c>
      <c r="CF45" s="10">
        <v>0</v>
      </c>
      <c r="CG45" s="10">
        <v>0.4561095</v>
      </c>
      <c r="CH45" s="10">
        <v>0.59742629999999997</v>
      </c>
      <c r="CI45" s="10">
        <v>0</v>
      </c>
      <c r="CJ45" s="10">
        <v>0</v>
      </c>
      <c r="CK45" s="10">
        <v>1.1278010000000001</v>
      </c>
      <c r="CL45" s="10">
        <v>1.1689096000000001</v>
      </c>
      <c r="CM45" s="10">
        <v>0</v>
      </c>
      <c r="CN45" s="10">
        <v>0</v>
      </c>
      <c r="CO45" s="10">
        <v>1.2398880000000001</v>
      </c>
      <c r="CP45" s="10">
        <v>1.4477643</v>
      </c>
      <c r="CQ45" s="10">
        <v>0</v>
      </c>
      <c r="CR45" s="10">
        <v>0</v>
      </c>
      <c r="CS45" s="10">
        <v>1.2993839</v>
      </c>
      <c r="CT45" s="10">
        <v>1.3646039000000001</v>
      </c>
      <c r="CU45" s="10">
        <v>0</v>
      </c>
      <c r="CV45" s="10">
        <v>0</v>
      </c>
      <c r="CW45" s="10">
        <v>1.2231862</v>
      </c>
      <c r="CX45" s="10">
        <v>1.3961395999999999</v>
      </c>
      <c r="CY45" s="10">
        <v>0</v>
      </c>
      <c r="CZ45" s="10">
        <v>0</v>
      </c>
      <c r="DA45" s="10">
        <v>1.256721</v>
      </c>
      <c r="DB45" s="10">
        <v>1.2392854</v>
      </c>
      <c r="DC45" s="10">
        <v>0</v>
      </c>
      <c r="DD45" s="10">
        <v>0</v>
      </c>
      <c r="DE45" s="10">
        <v>1.2472197</v>
      </c>
      <c r="DF45" s="10">
        <v>1.3604345</v>
      </c>
      <c r="DG45" s="10">
        <v>0</v>
      </c>
      <c r="DH45" s="10">
        <v>0</v>
      </c>
      <c r="DI45" s="10">
        <v>1.3085039999999999</v>
      </c>
      <c r="DJ45" s="10">
        <v>1.4632661</v>
      </c>
      <c r="DK45" s="10">
        <v>0</v>
      </c>
      <c r="DL45" s="10">
        <v>0</v>
      </c>
      <c r="DM45" s="10">
        <v>1.2689258999999999</v>
      </c>
      <c r="DN45" s="10">
        <v>1.4056109000000001</v>
      </c>
      <c r="DO45" s="10">
        <v>0</v>
      </c>
      <c r="DP45" s="10">
        <v>0</v>
      </c>
      <c r="DQ45" s="10">
        <v>1.2966367000000001</v>
      </c>
      <c r="DR45" s="10">
        <v>1.4311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1.11837498559808E-5</v>
      </c>
      <c r="F46" s="10">
        <v>9.7652790756126394E-3</v>
      </c>
      <c r="G46" s="10">
        <v>0</v>
      </c>
      <c r="H46" s="10">
        <v>0</v>
      </c>
      <c r="I46" s="10">
        <v>74.369958280819503</v>
      </c>
      <c r="J46" s="10">
        <v>132434.01743170101</v>
      </c>
      <c r="K46" s="10">
        <v>0</v>
      </c>
      <c r="L46" s="10">
        <v>0</v>
      </c>
      <c r="M46" s="10">
        <v>8.49019979831667E-6</v>
      </c>
      <c r="N46" s="10">
        <v>5.0347013527130002E-6</v>
      </c>
      <c r="O46" s="10">
        <v>0</v>
      </c>
      <c r="P46" s="10">
        <v>0</v>
      </c>
      <c r="Q46" s="10">
        <v>2.5308664048928598E-6</v>
      </c>
      <c r="R46" s="10">
        <v>1.1531741850312501E-6</v>
      </c>
      <c r="S46" s="10">
        <v>0</v>
      </c>
      <c r="T46" s="10">
        <v>0</v>
      </c>
      <c r="U46" s="10">
        <v>2.1497879982845798E-6</v>
      </c>
      <c r="V46" s="10">
        <v>4.41029986752994E-7</v>
      </c>
      <c r="W46" s="10">
        <v>0</v>
      </c>
      <c r="X46" s="10">
        <v>0</v>
      </c>
      <c r="Y46" s="10">
        <v>1.4243329049534699E-5</v>
      </c>
      <c r="Z46" s="10">
        <v>1.4447112928195301E-7</v>
      </c>
      <c r="AA46" s="10">
        <v>0</v>
      </c>
      <c r="AB46" s="10">
        <v>0</v>
      </c>
      <c r="AC46" s="10">
        <v>1.4621323544239401E-4</v>
      </c>
      <c r="AD46" s="10">
        <v>1.8099939369520299E-7</v>
      </c>
      <c r="AE46" s="10">
        <v>0</v>
      </c>
      <c r="AF46" s="10">
        <v>0</v>
      </c>
      <c r="AG46" s="10">
        <v>1.52238509258451E-3</v>
      </c>
      <c r="AH46" s="10">
        <v>4.12276193628713E-7</v>
      </c>
      <c r="AI46" s="10">
        <v>0</v>
      </c>
      <c r="AJ46" s="10">
        <v>0</v>
      </c>
      <c r="AK46" s="10">
        <v>1.6205189809724199E-2</v>
      </c>
      <c r="AL46" s="10">
        <v>5.6042648166609897E-7</v>
      </c>
      <c r="AM46" s="10">
        <v>0</v>
      </c>
      <c r="AN46" s="10">
        <v>0</v>
      </c>
      <c r="AO46" s="10">
        <v>0.16656683292847099</v>
      </c>
      <c r="AP46" s="10">
        <v>2.0241735687598401E-6</v>
      </c>
      <c r="AQ46" s="10">
        <v>0</v>
      </c>
      <c r="AR46" s="10">
        <v>0</v>
      </c>
      <c r="AS46" s="10">
        <v>2.6945073588924801E-6</v>
      </c>
      <c r="AT46" s="10">
        <v>2.3330536218113102E-3</v>
      </c>
      <c r="AU46" s="10">
        <v>0</v>
      </c>
      <c r="AV46" s="10">
        <v>0</v>
      </c>
      <c r="AW46" s="10">
        <v>20.930811501552999</v>
      </c>
      <c r="AX46" s="10">
        <v>31388.626434369398</v>
      </c>
      <c r="AY46" s="10">
        <v>0</v>
      </c>
      <c r="AZ46" s="10">
        <v>0</v>
      </c>
      <c r="BA46" s="10">
        <v>4.4252883908178698E-6</v>
      </c>
      <c r="BB46" s="10">
        <v>3.0471575249805799E-6</v>
      </c>
      <c r="BC46" s="10">
        <v>0</v>
      </c>
      <c r="BD46" s="10">
        <v>0</v>
      </c>
      <c r="BE46" s="10">
        <v>1.24742663085511E-6</v>
      </c>
      <c r="BF46" s="10">
        <v>6.8875071430783297E-7</v>
      </c>
      <c r="BG46" s="10">
        <v>0</v>
      </c>
      <c r="BH46" s="10">
        <v>0</v>
      </c>
      <c r="BI46" s="10">
        <v>5.5380236728891797E-7</v>
      </c>
      <c r="BJ46" s="10">
        <v>2.52566357617184E-7</v>
      </c>
      <c r="BK46" s="10">
        <v>0</v>
      </c>
      <c r="BL46" s="10">
        <v>0</v>
      </c>
      <c r="BM46" s="10">
        <v>3.1555266849599398E-6</v>
      </c>
      <c r="BN46" s="10">
        <v>7.92929484943292E-8</v>
      </c>
      <c r="BO46" s="10">
        <v>0</v>
      </c>
      <c r="BP46" s="10">
        <v>0</v>
      </c>
      <c r="BQ46" s="10">
        <v>3.59949619303765E-5</v>
      </c>
      <c r="BR46" s="10">
        <v>4.7136348759685002E-8</v>
      </c>
      <c r="BS46" s="10">
        <v>0</v>
      </c>
      <c r="BT46" s="10">
        <v>0</v>
      </c>
      <c r="BU46" s="10">
        <v>3.7158548194075202E-4</v>
      </c>
      <c r="BV46" s="10">
        <v>1.0819520202428299E-7</v>
      </c>
      <c r="BW46" s="10">
        <v>0</v>
      </c>
      <c r="BX46" s="10">
        <v>0</v>
      </c>
      <c r="BY46" s="10">
        <v>3.9161083128169899E-3</v>
      </c>
      <c r="BZ46" s="10">
        <v>1.3240598117466599E-7</v>
      </c>
      <c r="CA46" s="10">
        <v>0</v>
      </c>
      <c r="CB46" s="10">
        <v>0</v>
      </c>
      <c r="CC46" s="10">
        <v>4.0785286502942997E-2</v>
      </c>
      <c r="CD46" s="10">
        <v>5.1478123227093802E-7</v>
      </c>
      <c r="CE46" s="10">
        <v>0</v>
      </c>
      <c r="CF46" s="10">
        <v>0</v>
      </c>
      <c r="CG46" s="10">
        <v>1.0224717000000001</v>
      </c>
      <c r="CH46" s="10">
        <v>1.1502238</v>
      </c>
      <c r="CI46" s="10">
        <v>0</v>
      </c>
      <c r="CJ46" s="10">
        <v>0</v>
      </c>
      <c r="CK46" s="10">
        <v>2.6311344000000001</v>
      </c>
      <c r="CL46" s="10">
        <v>2.5820413000000002</v>
      </c>
      <c r="CM46" s="10">
        <v>0</v>
      </c>
      <c r="CN46" s="10">
        <v>0</v>
      </c>
      <c r="CO46" s="10">
        <v>2.9341993999999998</v>
      </c>
      <c r="CP46" s="10">
        <v>3.0136492000000001</v>
      </c>
      <c r="CQ46" s="10">
        <v>0</v>
      </c>
      <c r="CR46" s="10">
        <v>0</v>
      </c>
      <c r="CS46" s="10">
        <v>2.8087748000000001</v>
      </c>
      <c r="CT46" s="10">
        <v>2.9421544000000002</v>
      </c>
      <c r="CU46" s="10">
        <v>0</v>
      </c>
      <c r="CV46" s="10">
        <v>0</v>
      </c>
      <c r="CW46" s="10">
        <v>2.7931601000000001</v>
      </c>
      <c r="CX46" s="10">
        <v>3.1241984999999999</v>
      </c>
      <c r="CY46" s="10">
        <v>0</v>
      </c>
      <c r="CZ46" s="10">
        <v>0</v>
      </c>
      <c r="DA46" s="10">
        <v>2.7741547999999998</v>
      </c>
      <c r="DB46" s="10">
        <v>2.7859858000000002</v>
      </c>
      <c r="DC46" s="10">
        <v>0</v>
      </c>
      <c r="DD46" s="10">
        <v>0</v>
      </c>
      <c r="DE46" s="10">
        <v>2.8924169000000002</v>
      </c>
      <c r="DF46" s="10">
        <v>2.8662358000000001</v>
      </c>
      <c r="DG46" s="10">
        <v>0</v>
      </c>
      <c r="DH46" s="10">
        <v>0</v>
      </c>
      <c r="DI46" s="10">
        <v>2.9842051999999999</v>
      </c>
      <c r="DJ46" s="10">
        <v>2.7832528000000001</v>
      </c>
      <c r="DK46" s="10">
        <v>0</v>
      </c>
      <c r="DL46" s="10">
        <v>0</v>
      </c>
      <c r="DM46" s="10">
        <v>2.6752351000000001</v>
      </c>
      <c r="DN46" s="10">
        <v>2.8497311999999999</v>
      </c>
      <c r="DO46" s="10">
        <v>0</v>
      </c>
      <c r="DP46" s="10">
        <v>0</v>
      </c>
      <c r="DQ46" s="10">
        <v>2.8715761999999998</v>
      </c>
      <c r="DR46" s="10">
        <v>2.9392746000000001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3.31240355477824E-5</v>
      </c>
      <c r="F47" s="10">
        <v>1.1230457755954499</v>
      </c>
      <c r="G47" s="10">
        <v>0</v>
      </c>
      <c r="H47" s="10">
        <v>0</v>
      </c>
      <c r="I47" s="10">
        <v>122.733712968145</v>
      </c>
      <c r="J47" s="10">
        <v>6522380.4047468603</v>
      </c>
      <c r="K47" s="10">
        <v>0</v>
      </c>
      <c r="L47" s="10">
        <v>0</v>
      </c>
      <c r="M47" s="10">
        <v>6.1312786074907396E-6</v>
      </c>
      <c r="N47" s="10">
        <v>2.96746625139122E-6</v>
      </c>
      <c r="O47" s="10">
        <v>0</v>
      </c>
      <c r="P47" s="10">
        <v>0</v>
      </c>
      <c r="Q47" s="10">
        <v>1.9157382151746598E-6</v>
      </c>
      <c r="R47" s="10">
        <v>9.5277939271554199E-7</v>
      </c>
      <c r="S47" s="10">
        <v>0</v>
      </c>
      <c r="T47" s="10">
        <v>0</v>
      </c>
      <c r="U47" s="10">
        <v>3.7735196900534601E-6</v>
      </c>
      <c r="V47" s="10">
        <v>2.4016127309067801E-7</v>
      </c>
      <c r="W47" s="10">
        <v>0</v>
      </c>
      <c r="X47" s="10">
        <v>0</v>
      </c>
      <c r="Y47" s="10">
        <v>2.6739076650406101E-5</v>
      </c>
      <c r="Z47" s="10">
        <v>1.23711154209616E-7</v>
      </c>
      <c r="AA47" s="10">
        <v>0</v>
      </c>
      <c r="AB47" s="10">
        <v>0</v>
      </c>
      <c r="AC47" s="10">
        <v>3.01100950233391E-4</v>
      </c>
      <c r="AD47" s="10">
        <v>1.8341942742417001E-7</v>
      </c>
      <c r="AE47" s="10">
        <v>0</v>
      </c>
      <c r="AF47" s="10">
        <v>0</v>
      </c>
      <c r="AG47" s="10">
        <v>2.6350375703698701E-3</v>
      </c>
      <c r="AH47" s="10">
        <v>4.2037805569883299E-7</v>
      </c>
      <c r="AI47" s="10">
        <v>0</v>
      </c>
      <c r="AJ47" s="10">
        <v>0</v>
      </c>
      <c r="AK47" s="10">
        <v>2.37305608570249E-2</v>
      </c>
      <c r="AL47" s="10">
        <v>5.7223876392953301E-7</v>
      </c>
      <c r="AM47" s="10">
        <v>0</v>
      </c>
      <c r="AN47" s="10">
        <v>0</v>
      </c>
      <c r="AO47" s="10">
        <v>0.24830108137156801</v>
      </c>
      <c r="AP47" s="10">
        <v>2.1834699435174798E-6</v>
      </c>
      <c r="AQ47" s="10">
        <v>0</v>
      </c>
      <c r="AR47" s="10">
        <v>0</v>
      </c>
      <c r="AS47" s="10">
        <v>1.0273848042827999E-5</v>
      </c>
      <c r="AT47" s="10">
        <v>0.295694468264105</v>
      </c>
      <c r="AU47" s="10">
        <v>0</v>
      </c>
      <c r="AV47" s="10">
        <v>0</v>
      </c>
      <c r="AW47" s="10">
        <v>28.560322323250801</v>
      </c>
      <c r="AX47" s="10">
        <v>1583957.6226928199</v>
      </c>
      <c r="AY47" s="10">
        <v>0</v>
      </c>
      <c r="AZ47" s="10">
        <v>0</v>
      </c>
      <c r="BA47" s="10">
        <v>3.27461939408933E-6</v>
      </c>
      <c r="BB47" s="10">
        <v>1.69768909992675E-6</v>
      </c>
      <c r="BC47" s="10">
        <v>0</v>
      </c>
      <c r="BD47" s="10">
        <v>0</v>
      </c>
      <c r="BE47" s="10">
        <v>8.5567750253469499E-7</v>
      </c>
      <c r="BF47" s="10">
        <v>5.9403862479238405E-7</v>
      </c>
      <c r="BG47" s="10">
        <v>0</v>
      </c>
      <c r="BH47" s="10">
        <v>0</v>
      </c>
      <c r="BI47" s="10">
        <v>9.2936450621728496E-7</v>
      </c>
      <c r="BJ47" s="10">
        <v>1.26907961780785E-7</v>
      </c>
      <c r="BK47" s="10">
        <v>0</v>
      </c>
      <c r="BL47" s="10">
        <v>0</v>
      </c>
      <c r="BM47" s="10">
        <v>6.3945901692156596E-6</v>
      </c>
      <c r="BN47" s="10">
        <v>6.3975197914783396E-8</v>
      </c>
      <c r="BO47" s="10">
        <v>0</v>
      </c>
      <c r="BP47" s="10">
        <v>0</v>
      </c>
      <c r="BQ47" s="10">
        <v>6.4484756859631894E-5</v>
      </c>
      <c r="BR47" s="10">
        <v>4.53730229762428E-8</v>
      </c>
      <c r="BS47" s="10">
        <v>0</v>
      </c>
      <c r="BT47" s="10">
        <v>0</v>
      </c>
      <c r="BU47" s="10">
        <v>5.8692440943138805E-4</v>
      </c>
      <c r="BV47" s="10">
        <v>1.09419174073154E-7</v>
      </c>
      <c r="BW47" s="10">
        <v>0</v>
      </c>
      <c r="BX47" s="10">
        <v>0</v>
      </c>
      <c r="BY47" s="10">
        <v>5.5832444029174496E-3</v>
      </c>
      <c r="BZ47" s="10">
        <v>1.41743562374635E-7</v>
      </c>
      <c r="CA47" s="10">
        <v>0</v>
      </c>
      <c r="CB47" s="10">
        <v>0</v>
      </c>
      <c r="CC47" s="10">
        <v>5.74008515831302E-2</v>
      </c>
      <c r="CD47" s="10">
        <v>5.3504277533262297E-7</v>
      </c>
      <c r="CE47" s="10">
        <v>0</v>
      </c>
      <c r="CF47" s="10">
        <v>0</v>
      </c>
      <c r="CG47" s="10">
        <v>1.9675862</v>
      </c>
      <c r="CH47" s="10">
        <v>2.4002455999999999</v>
      </c>
      <c r="CI47" s="10">
        <v>0</v>
      </c>
      <c r="CJ47" s="10">
        <v>0</v>
      </c>
      <c r="CK47" s="10">
        <v>5.8913139000000001</v>
      </c>
      <c r="CL47" s="10">
        <v>5.9829888000000002</v>
      </c>
      <c r="CM47" s="10">
        <v>0</v>
      </c>
      <c r="CN47" s="10">
        <v>0</v>
      </c>
      <c r="CO47" s="10">
        <v>6.9009010000000002</v>
      </c>
      <c r="CP47" s="10">
        <v>6.9218419999999998</v>
      </c>
      <c r="CQ47" s="10">
        <v>0</v>
      </c>
      <c r="CR47" s="10">
        <v>0</v>
      </c>
      <c r="CS47" s="10">
        <v>6.5360728000000003</v>
      </c>
      <c r="CT47" s="10">
        <v>6.5046930999999999</v>
      </c>
      <c r="CU47" s="10">
        <v>0</v>
      </c>
      <c r="CV47" s="10">
        <v>0</v>
      </c>
      <c r="CW47" s="10">
        <v>6.9038138</v>
      </c>
      <c r="CX47" s="10">
        <v>6.6572164999999996</v>
      </c>
      <c r="CY47" s="10">
        <v>0</v>
      </c>
      <c r="CZ47" s="10">
        <v>0</v>
      </c>
      <c r="DA47" s="10">
        <v>6.4989289000000001</v>
      </c>
      <c r="DB47" s="10">
        <v>6.5481439000000004</v>
      </c>
      <c r="DC47" s="10">
        <v>0</v>
      </c>
      <c r="DD47" s="10">
        <v>0</v>
      </c>
      <c r="DE47" s="10">
        <v>6.6579698</v>
      </c>
      <c r="DF47" s="10">
        <v>6.6987214000000002</v>
      </c>
      <c r="DG47" s="10">
        <v>0</v>
      </c>
      <c r="DH47" s="10">
        <v>0</v>
      </c>
      <c r="DI47" s="10">
        <v>6.6580909999999998</v>
      </c>
      <c r="DJ47" s="10">
        <v>6.7852030000000001</v>
      </c>
      <c r="DK47" s="10">
        <v>0</v>
      </c>
      <c r="DL47" s="10">
        <v>0</v>
      </c>
      <c r="DM47" s="10">
        <v>6.3631751000000003</v>
      </c>
      <c r="DN47" s="10">
        <v>6.6526005000000001</v>
      </c>
      <c r="DO47" s="10">
        <v>0</v>
      </c>
      <c r="DP47" s="10">
        <v>0</v>
      </c>
      <c r="DQ47" s="10">
        <v>6.8529038</v>
      </c>
      <c r="DR47" s="10">
        <v>6.8671641000000001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5.13382842097743E-2</v>
      </c>
      <c r="F48" s="10">
        <v>5.13382842097743E-2</v>
      </c>
      <c r="G48" s="10">
        <v>0</v>
      </c>
      <c r="H48" s="10">
        <v>0</v>
      </c>
      <c r="I48" s="10">
        <v>5.1338284209768902E-2</v>
      </c>
      <c r="J48" s="10">
        <v>5.1338284209768902E-2</v>
      </c>
      <c r="K48" s="10">
        <v>0</v>
      </c>
      <c r="L48" s="10">
        <v>0</v>
      </c>
      <c r="M48" s="10">
        <v>5.1341431926482002E-2</v>
      </c>
      <c r="N48" s="10">
        <v>5.1341431926482002E-2</v>
      </c>
      <c r="O48" s="10">
        <v>0</v>
      </c>
      <c r="P48" s="10">
        <v>0</v>
      </c>
      <c r="Q48" s="10">
        <v>5.1338598985735999E-2</v>
      </c>
      <c r="R48" s="10">
        <v>5.1338598985735999E-2</v>
      </c>
      <c r="S48" s="10">
        <v>0</v>
      </c>
      <c r="T48" s="10">
        <v>0</v>
      </c>
      <c r="U48" s="10">
        <v>5.1338315687423197E-2</v>
      </c>
      <c r="V48" s="10">
        <v>5.1338315687423197E-2</v>
      </c>
      <c r="W48" s="10">
        <v>0</v>
      </c>
      <c r="X48" s="10">
        <v>0</v>
      </c>
      <c r="Y48" s="10">
        <v>5.1338287357531903E-2</v>
      </c>
      <c r="Z48" s="10">
        <v>5.1338287357531903E-2</v>
      </c>
      <c r="AA48" s="10">
        <v>0</v>
      </c>
      <c r="AB48" s="10">
        <v>0</v>
      </c>
      <c r="AC48" s="10">
        <v>5.1338284524528703E-2</v>
      </c>
      <c r="AD48" s="10">
        <v>5.1338284524528703E-2</v>
      </c>
      <c r="AE48" s="10">
        <v>0</v>
      </c>
      <c r="AF48" s="10">
        <v>0</v>
      </c>
      <c r="AG48" s="10">
        <v>5.1338284241247797E-2</v>
      </c>
      <c r="AH48" s="10">
        <v>5.1338284241247797E-2</v>
      </c>
      <c r="AI48" s="10">
        <v>0</v>
      </c>
      <c r="AJ48" s="10">
        <v>0</v>
      </c>
      <c r="AK48" s="10">
        <v>5.1338284212937998E-2</v>
      </c>
      <c r="AL48" s="10">
        <v>5.1338284212937998E-2</v>
      </c>
      <c r="AM48" s="10">
        <v>0</v>
      </c>
      <c r="AN48" s="10">
        <v>0</v>
      </c>
      <c r="AO48" s="10">
        <v>5.1338284210099297E-2</v>
      </c>
      <c r="AP48" s="10">
        <v>5.1338284210099297E-2</v>
      </c>
      <c r="AQ48" s="10">
        <v>0</v>
      </c>
      <c r="AR48" s="10">
        <v>0</v>
      </c>
      <c r="AS48" s="10">
        <v>2.9220259416013399E-2</v>
      </c>
      <c r="AT48" s="10">
        <v>2.9220259416013399E-2</v>
      </c>
      <c r="AU48" s="10">
        <v>0</v>
      </c>
      <c r="AV48" s="10">
        <v>0</v>
      </c>
      <c r="AW48" s="10">
        <v>2.9220259415999102E-2</v>
      </c>
      <c r="AX48" s="10">
        <v>2.9220259415999102E-2</v>
      </c>
      <c r="AY48" s="10">
        <v>0</v>
      </c>
      <c r="AZ48" s="10">
        <v>0</v>
      </c>
      <c r="BA48" s="10">
        <v>2.9222068540095798E-2</v>
      </c>
      <c r="BB48" s="10">
        <v>2.9222068540095798E-2</v>
      </c>
      <c r="BC48" s="10">
        <v>0</v>
      </c>
      <c r="BD48" s="10">
        <v>0</v>
      </c>
      <c r="BE48" s="10">
        <v>2.9220440319715098E-2</v>
      </c>
      <c r="BF48" s="10">
        <v>2.9220440319715098E-2</v>
      </c>
      <c r="BG48" s="10">
        <v>0</v>
      </c>
      <c r="BH48" s="10">
        <v>0</v>
      </c>
      <c r="BI48" s="10">
        <v>2.9220277506304401E-2</v>
      </c>
      <c r="BJ48" s="10">
        <v>2.9220277506304401E-2</v>
      </c>
      <c r="BK48" s="10">
        <v>0</v>
      </c>
      <c r="BL48" s="10">
        <v>0</v>
      </c>
      <c r="BM48" s="10">
        <v>2.9220261225029302E-2</v>
      </c>
      <c r="BN48" s="10">
        <v>2.9220261225029302E-2</v>
      </c>
      <c r="BO48" s="10">
        <v>0</v>
      </c>
      <c r="BP48" s="10">
        <v>0</v>
      </c>
      <c r="BQ48" s="10">
        <v>2.9220259596906901E-2</v>
      </c>
      <c r="BR48" s="10">
        <v>2.9220259596906901E-2</v>
      </c>
      <c r="BS48" s="10">
        <v>0</v>
      </c>
      <c r="BT48" s="10">
        <v>0</v>
      </c>
      <c r="BU48" s="10">
        <v>2.9220259434095001E-2</v>
      </c>
      <c r="BV48" s="10">
        <v>2.9220259434095001E-2</v>
      </c>
      <c r="BW48" s="10">
        <v>0</v>
      </c>
      <c r="BX48" s="10">
        <v>0</v>
      </c>
      <c r="BY48" s="10">
        <v>2.92202594178241E-2</v>
      </c>
      <c r="BZ48" s="10">
        <v>2.92202594178241E-2</v>
      </c>
      <c r="CA48" s="10">
        <v>0</v>
      </c>
      <c r="CB48" s="10">
        <v>0</v>
      </c>
      <c r="CC48" s="10">
        <v>2.9220259416197301E-2</v>
      </c>
      <c r="CD48" s="10">
        <v>2.9220259416197301E-2</v>
      </c>
      <c r="CE48" s="10">
        <v>0</v>
      </c>
      <c r="CF48" s="10">
        <v>0</v>
      </c>
      <c r="CG48" s="10">
        <v>1.52096E-2</v>
      </c>
      <c r="CH48" s="10">
        <v>1.5288299999999999E-2</v>
      </c>
      <c r="CI48" s="10">
        <v>0</v>
      </c>
      <c r="CJ48" s="10">
        <v>0</v>
      </c>
      <c r="CK48" s="10">
        <v>4.3654600000000002E-2</v>
      </c>
      <c r="CL48" s="10">
        <v>4.2488499999999998E-2</v>
      </c>
      <c r="CM48" s="10">
        <v>0</v>
      </c>
      <c r="CN48" s="10">
        <v>0</v>
      </c>
      <c r="CO48" s="10">
        <v>5.4367100000000002E-2</v>
      </c>
      <c r="CP48" s="10">
        <v>5.3365799999999998E-2</v>
      </c>
      <c r="CQ48" s="10">
        <v>0</v>
      </c>
      <c r="CR48" s="10">
        <v>0</v>
      </c>
      <c r="CS48" s="10">
        <v>5.1761700000000001E-2</v>
      </c>
      <c r="CT48" s="10">
        <v>6.5796099999999996E-2</v>
      </c>
      <c r="CU48" s="10">
        <v>0</v>
      </c>
      <c r="CV48" s="10">
        <v>0</v>
      </c>
      <c r="CW48" s="10">
        <v>5.6646799999999997E-2</v>
      </c>
      <c r="CX48" s="10">
        <v>4.7530299999999998E-2</v>
      </c>
      <c r="CY48" s="10">
        <v>0</v>
      </c>
      <c r="CZ48" s="10">
        <v>0</v>
      </c>
      <c r="DA48" s="10">
        <v>4.78349E-2</v>
      </c>
      <c r="DB48" s="10">
        <v>4.6538799999999998E-2</v>
      </c>
      <c r="DC48" s="10">
        <v>0</v>
      </c>
      <c r="DD48" s="10">
        <v>0</v>
      </c>
      <c r="DE48" s="10">
        <v>4.6399900000000001E-2</v>
      </c>
      <c r="DF48" s="10">
        <v>4.88677E-2</v>
      </c>
      <c r="DG48" s="10">
        <v>0</v>
      </c>
      <c r="DH48" s="10">
        <v>0</v>
      </c>
      <c r="DI48" s="10">
        <v>5.9082500000000003E-2</v>
      </c>
      <c r="DJ48" s="10">
        <v>5.65593E-2</v>
      </c>
      <c r="DK48" s="10">
        <v>0</v>
      </c>
      <c r="DL48" s="10">
        <v>0</v>
      </c>
      <c r="DM48" s="10">
        <v>6.2339899999999997E-2</v>
      </c>
      <c r="DN48" s="10">
        <v>5.1789399999999999E-2</v>
      </c>
      <c r="DO48" s="10">
        <v>0</v>
      </c>
      <c r="DP48" s="10">
        <v>0</v>
      </c>
      <c r="DQ48" s="10">
        <v>5.8148900000000003E-2</v>
      </c>
      <c r="DR48" s="10">
        <v>5.8863800000000001E-2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1.26802595831155E-3</v>
      </c>
      <c r="F49" s="10">
        <v>1.2680259587431999E-3</v>
      </c>
      <c r="G49" s="10">
        <v>0</v>
      </c>
      <c r="H49" s="10">
        <v>0</v>
      </c>
      <c r="I49" s="10">
        <v>1.26802600432585E-3</v>
      </c>
      <c r="J49" s="10">
        <v>1.2680259505661901E-3</v>
      </c>
      <c r="K49" s="10">
        <v>0</v>
      </c>
      <c r="L49" s="10">
        <v>0</v>
      </c>
      <c r="M49" s="10">
        <v>1.57127014400382E-3</v>
      </c>
      <c r="N49" s="10">
        <v>1.57118843892112E-3</v>
      </c>
      <c r="O49" s="10">
        <v>0</v>
      </c>
      <c r="P49" s="10">
        <v>0</v>
      </c>
      <c r="Q49" s="10">
        <v>1.2996072205151399E-3</v>
      </c>
      <c r="R49" s="10">
        <v>1.29960498624593E-3</v>
      </c>
      <c r="S49" s="10">
        <v>0</v>
      </c>
      <c r="T49" s="10">
        <v>0</v>
      </c>
      <c r="U49" s="10">
        <v>1.27119710621049E-3</v>
      </c>
      <c r="V49" s="10">
        <v>1.27119675958687E-3</v>
      </c>
      <c r="W49" s="10">
        <v>0</v>
      </c>
      <c r="X49" s="10">
        <v>0</v>
      </c>
      <c r="Y49" s="10">
        <v>1.26834330255621E-3</v>
      </c>
      <c r="Z49" s="10">
        <v>1.2683432587068399E-3</v>
      </c>
      <c r="AA49" s="10">
        <v>0</v>
      </c>
      <c r="AB49" s="10">
        <v>0</v>
      </c>
      <c r="AC49" s="10">
        <v>1.2680580952650899E-3</v>
      </c>
      <c r="AD49" s="10">
        <v>1.2680578040260601E-3</v>
      </c>
      <c r="AE49" s="10">
        <v>0</v>
      </c>
      <c r="AF49" s="10">
        <v>0</v>
      </c>
      <c r="AG49" s="10">
        <v>1.26802929828873E-3</v>
      </c>
      <c r="AH49" s="10">
        <v>1.2680291744731099E-3</v>
      </c>
      <c r="AI49" s="10">
        <v>0</v>
      </c>
      <c r="AJ49" s="10">
        <v>0</v>
      </c>
      <c r="AK49" s="10">
        <v>1.26802628338574E-3</v>
      </c>
      <c r="AL49" s="10">
        <v>1.2680263232871501E-3</v>
      </c>
      <c r="AM49" s="10">
        <v>0</v>
      </c>
      <c r="AN49" s="10">
        <v>0</v>
      </c>
      <c r="AO49" s="10">
        <v>1.26802615734034E-3</v>
      </c>
      <c r="AP49" s="10">
        <v>1.2680260731974299E-3</v>
      </c>
      <c r="AQ49" s="10">
        <v>0</v>
      </c>
      <c r="AR49" s="10">
        <v>0</v>
      </c>
      <c r="AS49" s="10">
        <v>6.6147121485639197E-4</v>
      </c>
      <c r="AT49" s="10">
        <v>6.6147121510002596E-4</v>
      </c>
      <c r="AU49" s="10">
        <v>0</v>
      </c>
      <c r="AV49" s="10">
        <v>0</v>
      </c>
      <c r="AW49" s="10">
        <v>6.6147116749759995E-4</v>
      </c>
      <c r="AX49" s="10">
        <v>6.6147118843938103E-4</v>
      </c>
      <c r="AY49" s="10">
        <v>0</v>
      </c>
      <c r="AZ49" s="10">
        <v>0</v>
      </c>
      <c r="BA49" s="10">
        <v>7.7460038940757505E-4</v>
      </c>
      <c r="BB49" s="10">
        <v>7.7418249845915697E-4</v>
      </c>
      <c r="BC49" s="10">
        <v>0</v>
      </c>
      <c r="BD49" s="10">
        <v>0</v>
      </c>
      <c r="BE49" s="10">
        <v>6.7107571404743103E-4</v>
      </c>
      <c r="BF49" s="10">
        <v>6.7104410463032999E-4</v>
      </c>
      <c r="BG49" s="10">
        <v>0</v>
      </c>
      <c r="BH49" s="10">
        <v>0</v>
      </c>
      <c r="BI49" s="10">
        <v>6.6240879646764495E-4</v>
      </c>
      <c r="BJ49" s="10">
        <v>6.6240575841605101E-4</v>
      </c>
      <c r="BK49" s="10">
        <v>0</v>
      </c>
      <c r="BL49" s="10">
        <v>0</v>
      </c>
      <c r="BM49" s="10">
        <v>6.6156472204656805E-4</v>
      </c>
      <c r="BN49" s="10">
        <v>6.6156444566145198E-4</v>
      </c>
      <c r="BO49" s="10">
        <v>0</v>
      </c>
      <c r="BP49" s="10">
        <v>0</v>
      </c>
      <c r="BQ49" s="10">
        <v>6.6148064883267204E-4</v>
      </c>
      <c r="BR49" s="10">
        <v>6.6148054515789798E-4</v>
      </c>
      <c r="BS49" s="10">
        <v>0</v>
      </c>
      <c r="BT49" s="10">
        <v>0</v>
      </c>
      <c r="BU49" s="10">
        <v>6.6147212893719997E-4</v>
      </c>
      <c r="BV49" s="10">
        <v>6.6147213601350804E-4</v>
      </c>
      <c r="BW49" s="10">
        <v>0</v>
      </c>
      <c r="BX49" s="10">
        <v>0</v>
      </c>
      <c r="BY49" s="10">
        <v>6.6147128284453497E-4</v>
      </c>
      <c r="BZ49" s="10">
        <v>6.6147132156052296E-4</v>
      </c>
      <c r="CA49" s="10">
        <v>0</v>
      </c>
      <c r="CB49" s="10">
        <v>0</v>
      </c>
      <c r="CC49" s="10">
        <v>6.6147121086191198E-4</v>
      </c>
      <c r="CD49" s="10">
        <v>6.6147123763264702E-4</v>
      </c>
      <c r="CE49" s="10">
        <v>0</v>
      </c>
      <c r="CF49" s="10">
        <v>0</v>
      </c>
      <c r="CG49" s="10">
        <v>2.2413300000000001E-2</v>
      </c>
      <c r="CH49" s="10">
        <v>2.1502299999999998E-2</v>
      </c>
      <c r="CI49" s="10">
        <v>0</v>
      </c>
      <c r="CJ49" s="10">
        <v>0</v>
      </c>
      <c r="CK49" s="10">
        <v>5.4263100000000002E-2</v>
      </c>
      <c r="CL49" s="10">
        <v>4.8790100000000003E-2</v>
      </c>
      <c r="CM49" s="10">
        <v>0</v>
      </c>
      <c r="CN49" s="10">
        <v>0</v>
      </c>
      <c r="CO49" s="10">
        <v>5.7125700000000001E-2</v>
      </c>
      <c r="CP49" s="10">
        <v>5.5227499999999999E-2</v>
      </c>
      <c r="CQ49" s="10">
        <v>0</v>
      </c>
      <c r="CR49" s="10">
        <v>0</v>
      </c>
      <c r="CS49" s="10">
        <v>6.4836099999999994E-2</v>
      </c>
      <c r="CT49" s="10">
        <v>5.4004099999999999E-2</v>
      </c>
      <c r="CU49" s="10">
        <v>0</v>
      </c>
      <c r="CV49" s="10">
        <v>0</v>
      </c>
      <c r="CW49" s="10">
        <v>5.5971300000000002E-2</v>
      </c>
      <c r="CX49" s="10">
        <v>5.3900299999999998E-2</v>
      </c>
      <c r="CY49" s="10">
        <v>0</v>
      </c>
      <c r="CZ49" s="10">
        <v>0</v>
      </c>
      <c r="DA49" s="10">
        <v>5.3975099999999998E-2</v>
      </c>
      <c r="DB49" s="10">
        <v>5.24395E-2</v>
      </c>
      <c r="DC49" s="10">
        <v>0</v>
      </c>
      <c r="DD49" s="10">
        <v>0</v>
      </c>
      <c r="DE49" s="10">
        <v>5.5693199999999998E-2</v>
      </c>
      <c r="DF49" s="10">
        <v>5.4218200000000001E-2</v>
      </c>
      <c r="DG49" s="10">
        <v>0</v>
      </c>
      <c r="DH49" s="10">
        <v>0</v>
      </c>
      <c r="DI49" s="10">
        <v>5.3435200000000002E-2</v>
      </c>
      <c r="DJ49" s="10">
        <v>5.3056399999999997E-2</v>
      </c>
      <c r="DK49" s="10">
        <v>0</v>
      </c>
      <c r="DL49" s="10">
        <v>0</v>
      </c>
      <c r="DM49" s="10">
        <v>6.5554299999999996E-2</v>
      </c>
      <c r="DN49" s="10">
        <v>7.2049299999999997E-2</v>
      </c>
      <c r="DO49" s="10">
        <v>0</v>
      </c>
      <c r="DP49" s="10">
        <v>0</v>
      </c>
      <c r="DQ49" s="10">
        <v>6.5646999999999997E-2</v>
      </c>
      <c r="DR49" s="10">
        <v>6.64603E-2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9.0649001682763199E-7</v>
      </c>
      <c r="F50" s="10">
        <v>8.2348639773854902E-7</v>
      </c>
      <c r="G50" s="10">
        <v>0</v>
      </c>
      <c r="H50" s="10">
        <v>0</v>
      </c>
      <c r="I50" s="10">
        <v>1.9006470265831199</v>
      </c>
      <c r="J50" s="10">
        <v>1.5278743958743001E-2</v>
      </c>
      <c r="K50" s="10">
        <v>0</v>
      </c>
      <c r="L50" s="10">
        <v>0</v>
      </c>
      <c r="M50" s="10">
        <v>3.8089740320534899E-4</v>
      </c>
      <c r="N50" s="10">
        <v>3.4174598589187298E-4</v>
      </c>
      <c r="O50" s="10">
        <v>0</v>
      </c>
      <c r="P50" s="10">
        <v>0</v>
      </c>
      <c r="Q50" s="10">
        <v>1.3622537825641601E-4</v>
      </c>
      <c r="R50" s="10">
        <v>1.3246202313776901E-4</v>
      </c>
      <c r="S50" s="10">
        <v>0</v>
      </c>
      <c r="T50" s="10">
        <v>0</v>
      </c>
      <c r="U50" s="10">
        <v>6.8625739911620798E-5</v>
      </c>
      <c r="V50" s="10">
        <v>6.8398917669298994E-5</v>
      </c>
      <c r="W50" s="10">
        <v>0</v>
      </c>
      <c r="X50" s="10">
        <v>0</v>
      </c>
      <c r="Y50" s="10">
        <v>2.7998605568679801E-5</v>
      </c>
      <c r="Z50" s="10">
        <v>2.7550344805060699E-5</v>
      </c>
      <c r="AA50" s="10">
        <v>0</v>
      </c>
      <c r="AB50" s="10">
        <v>0</v>
      </c>
      <c r="AC50" s="10">
        <v>1.8326455001993501E-5</v>
      </c>
      <c r="AD50" s="10">
        <v>1.2299113377523001E-5</v>
      </c>
      <c r="AE50" s="10">
        <v>0</v>
      </c>
      <c r="AF50" s="10">
        <v>0</v>
      </c>
      <c r="AG50" s="10">
        <v>5.3672264332060903E-5</v>
      </c>
      <c r="AH50" s="10">
        <v>7.1041049016784499E-6</v>
      </c>
      <c r="AI50" s="10">
        <v>0</v>
      </c>
      <c r="AJ50" s="10">
        <v>0</v>
      </c>
      <c r="AK50" s="10">
        <v>4.9608476852513995E-4</v>
      </c>
      <c r="AL50" s="10">
        <v>7.2899899250522504E-6</v>
      </c>
      <c r="AM50" s="10">
        <v>0</v>
      </c>
      <c r="AN50" s="10">
        <v>0</v>
      </c>
      <c r="AO50" s="10">
        <v>3.9273471492109503E-3</v>
      </c>
      <c r="AP50" s="10">
        <v>3.5936102990463701E-5</v>
      </c>
      <c r="AQ50" s="10">
        <v>0</v>
      </c>
      <c r="AR50" s="10">
        <v>0</v>
      </c>
      <c r="AS50" s="10">
        <v>2.0525027710819799E-7</v>
      </c>
      <c r="AT50" s="10">
        <v>2.0863179183303501E-7</v>
      </c>
      <c r="AU50" s="10">
        <v>0</v>
      </c>
      <c r="AV50" s="10">
        <v>0</v>
      </c>
      <c r="AW50" s="10">
        <v>0.403529391210384</v>
      </c>
      <c r="AX50" s="10">
        <v>3.6657977805185701E-3</v>
      </c>
      <c r="AY50" s="10">
        <v>0</v>
      </c>
      <c r="AZ50" s="10">
        <v>0</v>
      </c>
      <c r="BA50" s="10">
        <v>1.61451511857322E-4</v>
      </c>
      <c r="BB50" s="10">
        <v>1.5524915844414099E-4</v>
      </c>
      <c r="BC50" s="10">
        <v>0</v>
      </c>
      <c r="BD50" s="10">
        <v>0</v>
      </c>
      <c r="BE50" s="10">
        <v>6.2396438705653501E-5</v>
      </c>
      <c r="BF50" s="10">
        <v>6.1595085495936105E-5</v>
      </c>
      <c r="BG50" s="10">
        <v>0</v>
      </c>
      <c r="BH50" s="10">
        <v>0</v>
      </c>
      <c r="BI50" s="10">
        <v>4.1202210271262001E-5</v>
      </c>
      <c r="BJ50" s="10">
        <v>4.1251990756726797E-5</v>
      </c>
      <c r="BK50" s="10">
        <v>0</v>
      </c>
      <c r="BL50" s="10">
        <v>0</v>
      </c>
      <c r="BM50" s="10">
        <v>1.48289578584941E-5</v>
      </c>
      <c r="BN50" s="10">
        <v>1.47717067352029E-5</v>
      </c>
      <c r="BO50" s="10">
        <v>0</v>
      </c>
      <c r="BP50" s="10">
        <v>0</v>
      </c>
      <c r="BQ50" s="10">
        <v>6.3802281090989501E-6</v>
      </c>
      <c r="BR50" s="10">
        <v>5.6276002612955799E-6</v>
      </c>
      <c r="BS50" s="10">
        <v>0</v>
      </c>
      <c r="BT50" s="10">
        <v>0</v>
      </c>
      <c r="BU50" s="10">
        <v>1.4361777539926801E-5</v>
      </c>
      <c r="BV50" s="10">
        <v>3.1560762341174099E-6</v>
      </c>
      <c r="BW50" s="10">
        <v>0</v>
      </c>
      <c r="BX50" s="10">
        <v>0</v>
      </c>
      <c r="BY50" s="10">
        <v>1.27810606129337E-4</v>
      </c>
      <c r="BZ50" s="10">
        <v>1.9558623742836602E-6</v>
      </c>
      <c r="CA50" s="10">
        <v>0</v>
      </c>
      <c r="CB50" s="10">
        <v>0</v>
      </c>
      <c r="CC50" s="10">
        <v>9.8513065873170294E-4</v>
      </c>
      <c r="CD50" s="10">
        <v>9.6166209309839193E-6</v>
      </c>
      <c r="CE50" s="10">
        <v>0</v>
      </c>
      <c r="CF50" s="10">
        <v>0</v>
      </c>
      <c r="CG50" s="10">
        <v>3.6131999999999997E-2</v>
      </c>
      <c r="CH50" s="10">
        <v>3.5031E-2</v>
      </c>
      <c r="CI50" s="10">
        <v>0</v>
      </c>
      <c r="CJ50" s="10">
        <v>0</v>
      </c>
      <c r="CK50" s="10">
        <v>6.27196E-2</v>
      </c>
      <c r="CL50" s="10">
        <v>6.1182399999999998E-2</v>
      </c>
      <c r="CM50" s="10">
        <v>0</v>
      </c>
      <c r="CN50" s="10">
        <v>0</v>
      </c>
      <c r="CO50" s="10">
        <v>7.3117699999999994E-2</v>
      </c>
      <c r="CP50" s="10">
        <v>7.1653999999999995E-2</v>
      </c>
      <c r="CQ50" s="10">
        <v>0</v>
      </c>
      <c r="CR50" s="10">
        <v>0</v>
      </c>
      <c r="CS50" s="10">
        <v>7.2037599999999993E-2</v>
      </c>
      <c r="CT50" s="10">
        <v>8.2305199999999995E-2</v>
      </c>
      <c r="CU50" s="10">
        <v>0</v>
      </c>
      <c r="CV50" s="10">
        <v>0</v>
      </c>
      <c r="CW50" s="10">
        <v>7.0251900000000006E-2</v>
      </c>
      <c r="CX50" s="10">
        <v>6.7678600000000005E-2</v>
      </c>
      <c r="CY50" s="10">
        <v>0</v>
      </c>
      <c r="CZ50" s="10">
        <v>0</v>
      </c>
      <c r="DA50" s="10">
        <v>6.7813300000000007E-2</v>
      </c>
      <c r="DB50" s="10">
        <v>6.5825300000000003E-2</v>
      </c>
      <c r="DC50" s="10">
        <v>0</v>
      </c>
      <c r="DD50" s="10">
        <v>0</v>
      </c>
      <c r="DE50" s="10">
        <v>7.1074100000000001E-2</v>
      </c>
      <c r="DF50" s="10">
        <v>6.8879599999999999E-2</v>
      </c>
      <c r="DG50" s="10">
        <v>0</v>
      </c>
      <c r="DH50" s="10">
        <v>0</v>
      </c>
      <c r="DI50" s="10">
        <v>6.7995799999999995E-2</v>
      </c>
      <c r="DJ50" s="10">
        <v>6.76007E-2</v>
      </c>
      <c r="DK50" s="10">
        <v>0</v>
      </c>
      <c r="DL50" s="10">
        <v>0</v>
      </c>
      <c r="DM50" s="10">
        <v>9.0974799999999995E-2</v>
      </c>
      <c r="DN50" s="10">
        <v>8.3510699999999993E-2</v>
      </c>
      <c r="DO50" s="10">
        <v>0</v>
      </c>
      <c r="DP50" s="10">
        <v>0</v>
      </c>
      <c r="DQ50" s="10">
        <v>8.2835500000000006E-2</v>
      </c>
      <c r="DR50" s="10">
        <v>7.8275800000000006E-2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1.08736342814275E-5</v>
      </c>
      <c r="F51" s="10">
        <v>1.62223300763653E-5</v>
      </c>
      <c r="G51" s="10">
        <v>0</v>
      </c>
      <c r="H51" s="10">
        <v>0</v>
      </c>
      <c r="I51" s="10">
        <v>52.263303812741803</v>
      </c>
      <c r="J51" s="10">
        <v>4.9735478734317599E-2</v>
      </c>
      <c r="K51" s="10">
        <v>0</v>
      </c>
      <c r="L51" s="10">
        <v>0</v>
      </c>
      <c r="M51" s="10">
        <v>1.6210601256405599E-4</v>
      </c>
      <c r="N51" s="10">
        <v>1.02421557599097E-4</v>
      </c>
      <c r="O51" s="10">
        <v>0</v>
      </c>
      <c r="P51" s="10">
        <v>0</v>
      </c>
      <c r="Q51" s="10">
        <v>4.9868619234949603E-5</v>
      </c>
      <c r="R51" s="10">
        <v>3.7479371376658597E-5</v>
      </c>
      <c r="S51" s="10">
        <v>0</v>
      </c>
      <c r="T51" s="10">
        <v>0</v>
      </c>
      <c r="U51" s="10">
        <v>1.9519512271415399E-5</v>
      </c>
      <c r="V51" s="10">
        <v>1.47140454362926E-5</v>
      </c>
      <c r="W51" s="10">
        <v>0</v>
      </c>
      <c r="X51" s="10">
        <v>0</v>
      </c>
      <c r="Y51" s="10">
        <v>6.3765992499575896E-6</v>
      </c>
      <c r="Z51" s="10">
        <v>3.9780993095206398E-6</v>
      </c>
      <c r="AA51" s="10">
        <v>0</v>
      </c>
      <c r="AB51" s="10">
        <v>0</v>
      </c>
      <c r="AC51" s="10">
        <v>8.4376060225377392E-6</v>
      </c>
      <c r="AD51" s="10">
        <v>2.23291754863908E-6</v>
      </c>
      <c r="AE51" s="10">
        <v>0</v>
      </c>
      <c r="AF51" s="10">
        <v>0</v>
      </c>
      <c r="AG51" s="10">
        <v>7.8781762722801601E-5</v>
      </c>
      <c r="AH51" s="10">
        <v>8.6935811682842299E-7</v>
      </c>
      <c r="AI51" s="10">
        <v>0</v>
      </c>
      <c r="AJ51" s="10">
        <v>0</v>
      </c>
      <c r="AK51" s="10">
        <v>8.0443097405424901E-4</v>
      </c>
      <c r="AL51" s="10">
        <v>5.9271877173028304E-6</v>
      </c>
      <c r="AM51" s="10">
        <v>0</v>
      </c>
      <c r="AN51" s="10">
        <v>0</v>
      </c>
      <c r="AO51" s="10">
        <v>6.6504773394084902E-3</v>
      </c>
      <c r="AP51" s="10">
        <v>3.4701657097846497E-5</v>
      </c>
      <c r="AQ51" s="10">
        <v>0</v>
      </c>
      <c r="AR51" s="10">
        <v>0</v>
      </c>
      <c r="AS51" s="10">
        <v>2.8820993907378199E-6</v>
      </c>
      <c r="AT51" s="10">
        <v>4.3055843548408501E-6</v>
      </c>
      <c r="AU51" s="10">
        <v>0</v>
      </c>
      <c r="AV51" s="10">
        <v>0</v>
      </c>
      <c r="AW51" s="10">
        <v>12.0304080101078</v>
      </c>
      <c r="AX51" s="10">
        <v>1.2937950831332701E-2</v>
      </c>
      <c r="AY51" s="10">
        <v>0</v>
      </c>
      <c r="AZ51" s="10">
        <v>0</v>
      </c>
      <c r="BA51" s="10">
        <v>8.3300712373418899E-5</v>
      </c>
      <c r="BB51" s="10">
        <v>5.3426518645358499E-5</v>
      </c>
      <c r="BC51" s="10">
        <v>0</v>
      </c>
      <c r="BD51" s="10">
        <v>0</v>
      </c>
      <c r="BE51" s="10">
        <v>2.32446006865061E-5</v>
      </c>
      <c r="BF51" s="10">
        <v>2.0207734599439798E-5</v>
      </c>
      <c r="BG51" s="10">
        <v>0</v>
      </c>
      <c r="BH51" s="10">
        <v>0</v>
      </c>
      <c r="BI51" s="10">
        <v>1.01313148909026E-5</v>
      </c>
      <c r="BJ51" s="10">
        <v>7.8855889558066399E-6</v>
      </c>
      <c r="BK51" s="10">
        <v>0</v>
      </c>
      <c r="BL51" s="10">
        <v>0</v>
      </c>
      <c r="BM51" s="10">
        <v>2.39738361762309E-6</v>
      </c>
      <c r="BN51" s="10">
        <v>1.82123271993721E-6</v>
      </c>
      <c r="BO51" s="10">
        <v>0</v>
      </c>
      <c r="BP51" s="10">
        <v>0</v>
      </c>
      <c r="BQ51" s="10">
        <v>2.08337546375875E-6</v>
      </c>
      <c r="BR51" s="10">
        <v>1.05256829521634E-6</v>
      </c>
      <c r="BS51" s="10">
        <v>0</v>
      </c>
      <c r="BT51" s="10">
        <v>0</v>
      </c>
      <c r="BU51" s="10">
        <v>2.06579944453888E-5</v>
      </c>
      <c r="BV51" s="10">
        <v>2.36415865729969E-7</v>
      </c>
      <c r="BW51" s="10">
        <v>0</v>
      </c>
      <c r="BX51" s="10">
        <v>0</v>
      </c>
      <c r="BY51" s="10">
        <v>2.03990134897521E-4</v>
      </c>
      <c r="BZ51" s="10">
        <v>1.50459498276122E-6</v>
      </c>
      <c r="CA51" s="10">
        <v>0</v>
      </c>
      <c r="CB51" s="10">
        <v>0</v>
      </c>
      <c r="CC51" s="10">
        <v>1.5684236777190499E-3</v>
      </c>
      <c r="CD51" s="10">
        <v>9.0578743542867995E-6</v>
      </c>
      <c r="CE51" s="10">
        <v>0</v>
      </c>
      <c r="CF51" s="10">
        <v>0</v>
      </c>
      <c r="CG51" s="10">
        <v>7.1212700000000004E-2</v>
      </c>
      <c r="CH51" s="10">
        <v>7.1106699999999995E-2</v>
      </c>
      <c r="CI51" s="10">
        <v>0</v>
      </c>
      <c r="CJ51" s="10">
        <v>0</v>
      </c>
      <c r="CK51" s="10">
        <v>0.1058019</v>
      </c>
      <c r="CL51" s="10">
        <v>0.1039018</v>
      </c>
      <c r="CM51" s="10">
        <v>0</v>
      </c>
      <c r="CN51" s="10">
        <v>0</v>
      </c>
      <c r="CO51" s="10">
        <v>0.10721940000000001</v>
      </c>
      <c r="CP51" s="10">
        <v>0.1214524</v>
      </c>
      <c r="CQ51" s="10">
        <v>0</v>
      </c>
      <c r="CR51" s="10">
        <v>0</v>
      </c>
      <c r="CS51" s="10">
        <v>0.1040832</v>
      </c>
      <c r="CT51" s="10">
        <v>0.1006259</v>
      </c>
      <c r="CU51" s="10">
        <v>0</v>
      </c>
      <c r="CV51" s="10">
        <v>0</v>
      </c>
      <c r="CW51" s="10">
        <v>0.102489</v>
      </c>
      <c r="CX51" s="10">
        <v>9.9001900000000004E-2</v>
      </c>
      <c r="CY51" s="10">
        <v>0</v>
      </c>
      <c r="CZ51" s="10">
        <v>0</v>
      </c>
      <c r="DA51" s="10">
        <v>0.1026546</v>
      </c>
      <c r="DB51" s="10">
        <v>0.1063742</v>
      </c>
      <c r="DC51" s="10">
        <v>0</v>
      </c>
      <c r="DD51" s="10">
        <v>0</v>
      </c>
      <c r="DE51" s="10">
        <v>0.1037477</v>
      </c>
      <c r="DF51" s="10">
        <v>0.1032603</v>
      </c>
      <c r="DG51" s="10">
        <v>0</v>
      </c>
      <c r="DH51" s="10">
        <v>0</v>
      </c>
      <c r="DI51" s="10">
        <v>0.1001956</v>
      </c>
      <c r="DJ51" s="10">
        <v>0.1000461</v>
      </c>
      <c r="DK51" s="10">
        <v>0</v>
      </c>
      <c r="DL51" s="10">
        <v>0</v>
      </c>
      <c r="DM51" s="10">
        <v>0.13314119999999999</v>
      </c>
      <c r="DN51" s="10">
        <v>0.10750990000000001</v>
      </c>
      <c r="DO51" s="10">
        <v>0</v>
      </c>
      <c r="DP51" s="10">
        <v>0</v>
      </c>
      <c r="DQ51" s="10">
        <v>0.1036209</v>
      </c>
      <c r="DR51" s="10">
        <v>0.10040159999999999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1.00085590761356E-4</v>
      </c>
      <c r="F52" s="10">
        <v>1.32496113450786E-4</v>
      </c>
      <c r="G52" s="10">
        <v>0</v>
      </c>
      <c r="H52" s="10">
        <v>0</v>
      </c>
      <c r="I52" s="10">
        <v>245.377292888477</v>
      </c>
      <c r="J52" s="10">
        <v>1.2676786188129601</v>
      </c>
      <c r="K52" s="10">
        <v>0</v>
      </c>
      <c r="L52" s="10">
        <v>0</v>
      </c>
      <c r="M52" s="10">
        <v>9.0998861490554402E-5</v>
      </c>
      <c r="N52" s="10">
        <v>3.8937023836283001E-5</v>
      </c>
      <c r="O52" s="10">
        <v>0</v>
      </c>
      <c r="P52" s="10">
        <v>0</v>
      </c>
      <c r="Q52" s="10">
        <v>2.9647463180459999E-5</v>
      </c>
      <c r="R52" s="10">
        <v>2.4769231694810001E-5</v>
      </c>
      <c r="S52" s="10">
        <v>0</v>
      </c>
      <c r="T52" s="10">
        <v>0</v>
      </c>
      <c r="U52" s="10">
        <v>9.3677412484893807E-6</v>
      </c>
      <c r="V52" s="10">
        <v>4.3886339526899601E-6</v>
      </c>
      <c r="W52" s="10">
        <v>0</v>
      </c>
      <c r="X52" s="10">
        <v>0</v>
      </c>
      <c r="Y52" s="10">
        <v>4.5349174384590202E-6</v>
      </c>
      <c r="Z52" s="10">
        <v>2.41267112022214E-6</v>
      </c>
      <c r="AA52" s="10">
        <v>0</v>
      </c>
      <c r="AB52" s="10">
        <v>0</v>
      </c>
      <c r="AC52" s="10">
        <v>2.6883226845519901E-5</v>
      </c>
      <c r="AD52" s="10">
        <v>7.8275715553743897E-7</v>
      </c>
      <c r="AE52" s="10">
        <v>0</v>
      </c>
      <c r="AF52" s="10">
        <v>0</v>
      </c>
      <c r="AG52" s="10">
        <v>2.10808404712548E-4</v>
      </c>
      <c r="AH52" s="10">
        <v>9.1412051794748095E-7</v>
      </c>
      <c r="AI52" s="10">
        <v>0</v>
      </c>
      <c r="AJ52" s="10">
        <v>0</v>
      </c>
      <c r="AK52" s="10">
        <v>2.4271176152215199E-3</v>
      </c>
      <c r="AL52" s="10">
        <v>6.1074325710119803E-6</v>
      </c>
      <c r="AM52" s="10">
        <v>0</v>
      </c>
      <c r="AN52" s="10">
        <v>0</v>
      </c>
      <c r="AO52" s="10">
        <v>1.76657762410861E-2</v>
      </c>
      <c r="AP52" s="10">
        <v>3.4622741126755203E-5</v>
      </c>
      <c r="AQ52" s="10">
        <v>0</v>
      </c>
      <c r="AR52" s="10">
        <v>0</v>
      </c>
      <c r="AS52" s="10">
        <v>2.6199727719034498E-5</v>
      </c>
      <c r="AT52" s="10">
        <v>3.4080631853436203E-5</v>
      </c>
      <c r="AU52" s="10">
        <v>0</v>
      </c>
      <c r="AV52" s="10">
        <v>0</v>
      </c>
      <c r="AW52" s="10">
        <v>59.106850124636097</v>
      </c>
      <c r="AX52" s="10">
        <v>0.30677011834253098</v>
      </c>
      <c r="AY52" s="10">
        <v>0</v>
      </c>
      <c r="AZ52" s="10">
        <v>0</v>
      </c>
      <c r="BA52" s="10">
        <v>5.0257423824722601E-5</v>
      </c>
      <c r="BB52" s="10">
        <v>2.3308078747526299E-5</v>
      </c>
      <c r="BC52" s="10">
        <v>0</v>
      </c>
      <c r="BD52" s="10">
        <v>0</v>
      </c>
      <c r="BE52" s="10">
        <v>1.7547429863093099E-5</v>
      </c>
      <c r="BF52" s="10">
        <v>1.4720103548434001E-5</v>
      </c>
      <c r="BG52" s="10">
        <v>0</v>
      </c>
      <c r="BH52" s="10">
        <v>0</v>
      </c>
      <c r="BI52" s="10">
        <v>5.5288249518240596E-6</v>
      </c>
      <c r="BJ52" s="10">
        <v>2.4680994247379302E-6</v>
      </c>
      <c r="BK52" s="10">
        <v>0</v>
      </c>
      <c r="BL52" s="10">
        <v>0</v>
      </c>
      <c r="BM52" s="10">
        <v>1.71137624829139E-6</v>
      </c>
      <c r="BN52" s="10">
        <v>1.43313753308677E-6</v>
      </c>
      <c r="BO52" s="10">
        <v>0</v>
      </c>
      <c r="BP52" s="10">
        <v>0</v>
      </c>
      <c r="BQ52" s="10">
        <v>8.1490502402836497E-6</v>
      </c>
      <c r="BR52" s="10">
        <v>3.71076766068344E-7</v>
      </c>
      <c r="BS52" s="10">
        <v>0</v>
      </c>
      <c r="BT52" s="10">
        <v>0</v>
      </c>
      <c r="BU52" s="10">
        <v>4.8728615262654503E-5</v>
      </c>
      <c r="BV52" s="10">
        <v>2.9065044735441003E-7</v>
      </c>
      <c r="BW52" s="10">
        <v>0</v>
      </c>
      <c r="BX52" s="10">
        <v>0</v>
      </c>
      <c r="BY52" s="10">
        <v>8.1722588246920696E-4</v>
      </c>
      <c r="BZ52" s="10">
        <v>1.5646479196225401E-6</v>
      </c>
      <c r="CA52" s="10">
        <v>0</v>
      </c>
      <c r="CB52" s="10">
        <v>0</v>
      </c>
      <c r="CC52" s="10">
        <v>4.5611293121039899E-3</v>
      </c>
      <c r="CD52" s="10">
        <v>8.9963329399093897E-6</v>
      </c>
      <c r="CE52" s="10">
        <v>0</v>
      </c>
      <c r="CF52" s="10">
        <v>0</v>
      </c>
      <c r="CG52" s="10">
        <v>0.12538850000000001</v>
      </c>
      <c r="CH52" s="10">
        <v>0.1300095</v>
      </c>
      <c r="CI52" s="10">
        <v>0</v>
      </c>
      <c r="CJ52" s="10">
        <v>0</v>
      </c>
      <c r="CK52" s="10">
        <v>0.15018619999999999</v>
      </c>
      <c r="CL52" s="10">
        <v>0.1622036</v>
      </c>
      <c r="CM52" s="10">
        <v>0</v>
      </c>
      <c r="CN52" s="10">
        <v>0</v>
      </c>
      <c r="CO52" s="10">
        <v>0.18435570000000001</v>
      </c>
      <c r="CP52" s="10">
        <v>0.18075269999999999</v>
      </c>
      <c r="CQ52" s="10">
        <v>0</v>
      </c>
      <c r="CR52" s="10">
        <v>0</v>
      </c>
      <c r="CS52" s="10">
        <v>0.16530639999999999</v>
      </c>
      <c r="CT52" s="10">
        <v>0.1606959</v>
      </c>
      <c r="CU52" s="10">
        <v>0</v>
      </c>
      <c r="CV52" s="10">
        <v>0</v>
      </c>
      <c r="CW52" s="10">
        <v>0.16015989999999999</v>
      </c>
      <c r="CX52" s="10">
        <v>0.1577827</v>
      </c>
      <c r="CY52" s="10">
        <v>0</v>
      </c>
      <c r="CZ52" s="10">
        <v>0</v>
      </c>
      <c r="DA52" s="10">
        <v>0.15947819999999999</v>
      </c>
      <c r="DB52" s="10">
        <v>0.15784529999999999</v>
      </c>
      <c r="DC52" s="10">
        <v>0</v>
      </c>
      <c r="DD52" s="10">
        <v>0</v>
      </c>
      <c r="DE52" s="10">
        <v>0.16674749999999999</v>
      </c>
      <c r="DF52" s="10">
        <v>0.16182830000000001</v>
      </c>
      <c r="DG52" s="10">
        <v>0</v>
      </c>
      <c r="DH52" s="10">
        <v>0</v>
      </c>
      <c r="DI52" s="10">
        <v>0.16103870000000001</v>
      </c>
      <c r="DJ52" s="10">
        <v>0.1577557</v>
      </c>
      <c r="DK52" s="10">
        <v>0</v>
      </c>
      <c r="DL52" s="10">
        <v>0</v>
      </c>
      <c r="DM52" s="10">
        <v>0.16183529999999999</v>
      </c>
      <c r="DN52" s="10">
        <v>0.16169990000000001</v>
      </c>
      <c r="DO52" s="10">
        <v>0</v>
      </c>
      <c r="DP52" s="10">
        <v>0</v>
      </c>
      <c r="DQ52" s="10">
        <v>0.1708093</v>
      </c>
      <c r="DR52" s="10">
        <v>0.18471460000000001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6.7959066552214498E-4</v>
      </c>
      <c r="F53" s="10">
        <v>1.9575807341943901E-2</v>
      </c>
      <c r="G53" s="10">
        <v>0</v>
      </c>
      <c r="H53" s="10">
        <v>0</v>
      </c>
      <c r="I53" s="10">
        <v>107.977021340829</v>
      </c>
      <c r="J53" s="10">
        <v>51.156650748303598</v>
      </c>
      <c r="K53" s="10">
        <v>0</v>
      </c>
      <c r="L53" s="10">
        <v>0</v>
      </c>
      <c r="M53" s="10">
        <v>5.7931137304567697E-5</v>
      </c>
      <c r="N53" s="10">
        <v>3.2744794447037198E-5</v>
      </c>
      <c r="O53" s="10">
        <v>0</v>
      </c>
      <c r="P53" s="10">
        <v>0</v>
      </c>
      <c r="Q53" s="10">
        <v>2.3012631114038799E-5</v>
      </c>
      <c r="R53" s="10">
        <v>1.45298089284651E-5</v>
      </c>
      <c r="S53" s="10">
        <v>0</v>
      </c>
      <c r="T53" s="10">
        <v>0</v>
      </c>
      <c r="U53" s="10">
        <v>6.3809992463248503E-6</v>
      </c>
      <c r="V53" s="10">
        <v>2.9269285832800298E-6</v>
      </c>
      <c r="W53" s="10">
        <v>0</v>
      </c>
      <c r="X53" s="10">
        <v>0</v>
      </c>
      <c r="Y53" s="10">
        <v>7.1009528346266401E-6</v>
      </c>
      <c r="Z53" s="10">
        <v>1.72896414629697E-6</v>
      </c>
      <c r="AA53" s="10">
        <v>0</v>
      </c>
      <c r="AB53" s="10">
        <v>0</v>
      </c>
      <c r="AC53" s="10">
        <v>5.0756455322709102E-5</v>
      </c>
      <c r="AD53" s="10">
        <v>3.9044740351989999E-7</v>
      </c>
      <c r="AE53" s="10">
        <v>0</v>
      </c>
      <c r="AF53" s="10">
        <v>0</v>
      </c>
      <c r="AG53" s="10">
        <v>4.6162289736928502E-4</v>
      </c>
      <c r="AH53" s="10">
        <v>9.3983469406921895E-7</v>
      </c>
      <c r="AI53" s="10">
        <v>0</v>
      </c>
      <c r="AJ53" s="10">
        <v>0</v>
      </c>
      <c r="AK53" s="10">
        <v>4.5360071499200901E-3</v>
      </c>
      <c r="AL53" s="10">
        <v>6.1832488040813896E-6</v>
      </c>
      <c r="AM53" s="10">
        <v>0</v>
      </c>
      <c r="AN53" s="10">
        <v>0</v>
      </c>
      <c r="AO53" s="10">
        <v>4.0839319090867597E-2</v>
      </c>
      <c r="AP53" s="10">
        <v>3.4685203936790602E-5</v>
      </c>
      <c r="AQ53" s="10">
        <v>0</v>
      </c>
      <c r="AR53" s="10">
        <v>0</v>
      </c>
      <c r="AS53" s="10">
        <v>1.6999979337279999E-4</v>
      </c>
      <c r="AT53" s="10">
        <v>5.1543358324687297E-3</v>
      </c>
      <c r="AU53" s="10">
        <v>0</v>
      </c>
      <c r="AV53" s="10">
        <v>0</v>
      </c>
      <c r="AW53" s="10">
        <v>27.264324501891601</v>
      </c>
      <c r="AX53" s="10">
        <v>12.261987889097201</v>
      </c>
      <c r="AY53" s="10">
        <v>0</v>
      </c>
      <c r="AZ53" s="10">
        <v>0</v>
      </c>
      <c r="BA53" s="10">
        <v>3.2092900746401299E-5</v>
      </c>
      <c r="BB53" s="10">
        <v>2.0576774911132601E-5</v>
      </c>
      <c r="BC53" s="10">
        <v>0</v>
      </c>
      <c r="BD53" s="10">
        <v>0</v>
      </c>
      <c r="BE53" s="10">
        <v>1.38059032861474E-5</v>
      </c>
      <c r="BF53" s="10">
        <v>9.0845966669852202E-6</v>
      </c>
      <c r="BG53" s="10">
        <v>0</v>
      </c>
      <c r="BH53" s="10">
        <v>0</v>
      </c>
      <c r="BI53" s="10">
        <v>3.3795899969815099E-6</v>
      </c>
      <c r="BJ53" s="10">
        <v>1.7785917902769599E-6</v>
      </c>
      <c r="BK53" s="10">
        <v>0</v>
      </c>
      <c r="BL53" s="10">
        <v>0</v>
      </c>
      <c r="BM53" s="10">
        <v>2.0245632679707098E-6</v>
      </c>
      <c r="BN53" s="10">
        <v>1.0552970465253101E-6</v>
      </c>
      <c r="BO53" s="10">
        <v>0</v>
      </c>
      <c r="BP53" s="10">
        <v>0</v>
      </c>
      <c r="BQ53" s="10">
        <v>1.29940578683982E-5</v>
      </c>
      <c r="BR53" s="10">
        <v>1.57874659729379E-7</v>
      </c>
      <c r="BS53" s="10">
        <v>0</v>
      </c>
      <c r="BT53" s="10">
        <v>0</v>
      </c>
      <c r="BU53" s="10">
        <v>1.3217812591624501E-4</v>
      </c>
      <c r="BV53" s="10">
        <v>3.2304984223620899E-7</v>
      </c>
      <c r="BW53" s="10">
        <v>0</v>
      </c>
      <c r="BX53" s="10">
        <v>0</v>
      </c>
      <c r="BY53" s="10">
        <v>9.7185372029637198E-4</v>
      </c>
      <c r="BZ53" s="10">
        <v>1.58772860690064E-6</v>
      </c>
      <c r="CA53" s="10">
        <v>0</v>
      </c>
      <c r="CB53" s="10">
        <v>0</v>
      </c>
      <c r="CC53" s="10">
        <v>1.0975832168557201E-2</v>
      </c>
      <c r="CD53" s="10">
        <v>8.9839589283361594E-6</v>
      </c>
      <c r="CE53" s="10">
        <v>0</v>
      </c>
      <c r="CF53" s="10">
        <v>0</v>
      </c>
      <c r="CG53" s="10">
        <v>0.23677329999999999</v>
      </c>
      <c r="CH53" s="10">
        <v>0.24870300000000001</v>
      </c>
      <c r="CI53" s="10">
        <v>0</v>
      </c>
      <c r="CJ53" s="10">
        <v>0</v>
      </c>
      <c r="CK53" s="10">
        <v>0.27426220000000001</v>
      </c>
      <c r="CL53" s="10">
        <v>0.2869584</v>
      </c>
      <c r="CM53" s="10">
        <v>0</v>
      </c>
      <c r="CN53" s="10">
        <v>0</v>
      </c>
      <c r="CO53" s="10">
        <v>0.31703340000000002</v>
      </c>
      <c r="CP53" s="10">
        <v>0.30667949999999999</v>
      </c>
      <c r="CQ53" s="10">
        <v>0</v>
      </c>
      <c r="CR53" s="10">
        <v>0</v>
      </c>
      <c r="CS53" s="10">
        <v>0.30708970000000002</v>
      </c>
      <c r="CT53" s="10">
        <v>0.32537319999999997</v>
      </c>
      <c r="CU53" s="10">
        <v>0</v>
      </c>
      <c r="CV53" s="10">
        <v>0</v>
      </c>
      <c r="CW53" s="10">
        <v>0.29653249999999998</v>
      </c>
      <c r="CX53" s="10">
        <v>0.31130330000000001</v>
      </c>
      <c r="CY53" s="10">
        <v>0</v>
      </c>
      <c r="CZ53" s="10">
        <v>0</v>
      </c>
      <c r="DA53" s="10">
        <v>0.3068438</v>
      </c>
      <c r="DB53" s="10">
        <v>0.29124889999999998</v>
      </c>
      <c r="DC53" s="10">
        <v>0</v>
      </c>
      <c r="DD53" s="10">
        <v>0</v>
      </c>
      <c r="DE53" s="10">
        <v>0.30492459999999999</v>
      </c>
      <c r="DF53" s="10">
        <v>0.30485309999999999</v>
      </c>
      <c r="DG53" s="10">
        <v>0</v>
      </c>
      <c r="DH53" s="10">
        <v>0</v>
      </c>
      <c r="DI53" s="10">
        <v>0.35748740000000001</v>
      </c>
      <c r="DJ53" s="10">
        <v>0.36447360000000001</v>
      </c>
      <c r="DK53" s="10">
        <v>0</v>
      </c>
      <c r="DL53" s="10">
        <v>0</v>
      </c>
      <c r="DM53" s="10">
        <v>0.30593399999999998</v>
      </c>
      <c r="DN53" s="10">
        <v>0.30457339999999999</v>
      </c>
      <c r="DO53" s="10">
        <v>0</v>
      </c>
      <c r="DP53" s="10">
        <v>0</v>
      </c>
      <c r="DQ53" s="10">
        <v>0.36747279999999999</v>
      </c>
      <c r="DR53" s="10">
        <v>0.3238048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1.24231031184929E-3</v>
      </c>
      <c r="F54" s="10">
        <v>0.28124896086589701</v>
      </c>
      <c r="G54" s="10">
        <v>0</v>
      </c>
      <c r="H54" s="10">
        <v>0</v>
      </c>
      <c r="I54" s="10">
        <v>312.25321292769502</v>
      </c>
      <c r="J54" s="10">
        <v>1778.0324141332901</v>
      </c>
      <c r="K54" s="10">
        <v>0</v>
      </c>
      <c r="L54" s="10">
        <v>0</v>
      </c>
      <c r="M54" s="10">
        <v>4.2682077896039102E-5</v>
      </c>
      <c r="N54" s="10">
        <v>2.8713522085333002E-5</v>
      </c>
      <c r="O54" s="10">
        <v>0</v>
      </c>
      <c r="P54" s="10">
        <v>0</v>
      </c>
      <c r="Q54" s="10">
        <v>1.66998659256734E-5</v>
      </c>
      <c r="R54" s="10">
        <v>7.3776459821317497E-6</v>
      </c>
      <c r="S54" s="10">
        <v>0</v>
      </c>
      <c r="T54" s="10">
        <v>0</v>
      </c>
      <c r="U54" s="10">
        <v>5.2208510150642002E-6</v>
      </c>
      <c r="V54" s="10">
        <v>2.6336695135853499E-6</v>
      </c>
      <c r="W54" s="10">
        <v>0</v>
      </c>
      <c r="X54" s="10">
        <v>0</v>
      </c>
      <c r="Y54" s="10">
        <v>1.0059344543345001E-5</v>
      </c>
      <c r="Z54" s="10">
        <v>9.8911708779070295E-7</v>
      </c>
      <c r="AA54" s="10">
        <v>0</v>
      </c>
      <c r="AB54" s="10">
        <v>0</v>
      </c>
      <c r="AC54" s="10">
        <v>8.3543700796440094E-5</v>
      </c>
      <c r="AD54" s="10">
        <v>3.1810245393337798E-7</v>
      </c>
      <c r="AE54" s="10">
        <v>0</v>
      </c>
      <c r="AF54" s="10">
        <v>0</v>
      </c>
      <c r="AG54" s="10">
        <v>9.7561212430186096E-4</v>
      </c>
      <c r="AH54" s="10">
        <v>8.9270648340189496E-7</v>
      </c>
      <c r="AI54" s="10">
        <v>0</v>
      </c>
      <c r="AJ54" s="10">
        <v>0</v>
      </c>
      <c r="AK54" s="10">
        <v>7.9989826615598503E-3</v>
      </c>
      <c r="AL54" s="10">
        <v>6.2325642762317599E-6</v>
      </c>
      <c r="AM54" s="10">
        <v>0</v>
      </c>
      <c r="AN54" s="10">
        <v>0</v>
      </c>
      <c r="AO54" s="10">
        <v>7.7672448507589004E-2</v>
      </c>
      <c r="AP54" s="10">
        <v>3.4283687083691601E-5</v>
      </c>
      <c r="AQ54" s="10">
        <v>0</v>
      </c>
      <c r="AR54" s="10">
        <v>0</v>
      </c>
      <c r="AS54" s="10">
        <v>2.9349821991222699E-4</v>
      </c>
      <c r="AT54" s="10">
        <v>6.3126404105972603E-2</v>
      </c>
      <c r="AU54" s="10">
        <v>0</v>
      </c>
      <c r="AV54" s="10">
        <v>0</v>
      </c>
      <c r="AW54" s="10">
        <v>74.101334345149198</v>
      </c>
      <c r="AX54" s="10">
        <v>408.09481873596599</v>
      </c>
      <c r="AY54" s="10">
        <v>0</v>
      </c>
      <c r="AZ54" s="10">
        <v>0</v>
      </c>
      <c r="BA54" s="10">
        <v>2.3393853901356099E-5</v>
      </c>
      <c r="BB54" s="10">
        <v>1.8267479490839601E-5</v>
      </c>
      <c r="BC54" s="10">
        <v>0</v>
      </c>
      <c r="BD54" s="10">
        <v>0</v>
      </c>
      <c r="BE54" s="10">
        <v>9.8549628804462006E-6</v>
      </c>
      <c r="BF54" s="10">
        <v>4.2181816263744103E-6</v>
      </c>
      <c r="BG54" s="10">
        <v>0</v>
      </c>
      <c r="BH54" s="10">
        <v>0</v>
      </c>
      <c r="BI54" s="10">
        <v>2.2937967023766799E-6</v>
      </c>
      <c r="BJ54" s="10">
        <v>1.6525719333926099E-6</v>
      </c>
      <c r="BK54" s="10">
        <v>0</v>
      </c>
      <c r="BL54" s="10">
        <v>0</v>
      </c>
      <c r="BM54" s="10">
        <v>2.5398529680289801E-6</v>
      </c>
      <c r="BN54" s="10">
        <v>5.9566223910162299E-7</v>
      </c>
      <c r="BO54" s="10">
        <v>0</v>
      </c>
      <c r="BP54" s="10">
        <v>0</v>
      </c>
      <c r="BQ54" s="10">
        <v>2.0143509671355E-5</v>
      </c>
      <c r="BR54" s="10">
        <v>1.3947994589224001E-7</v>
      </c>
      <c r="BS54" s="10">
        <v>0</v>
      </c>
      <c r="BT54" s="10">
        <v>0</v>
      </c>
      <c r="BU54" s="10">
        <v>2.2618543520070501E-4</v>
      </c>
      <c r="BV54" s="10">
        <v>3.2028970966322401E-7</v>
      </c>
      <c r="BW54" s="10">
        <v>0</v>
      </c>
      <c r="BX54" s="10">
        <v>0</v>
      </c>
      <c r="BY54" s="10">
        <v>2.0335043183340399E-3</v>
      </c>
      <c r="BZ54" s="10">
        <v>1.60408279909559E-6</v>
      </c>
      <c r="CA54" s="10">
        <v>0</v>
      </c>
      <c r="CB54" s="10">
        <v>0</v>
      </c>
      <c r="CC54" s="10">
        <v>1.8979950180345598E-2</v>
      </c>
      <c r="CD54" s="10">
        <v>8.8896928068758898E-6</v>
      </c>
      <c r="CE54" s="10">
        <v>0</v>
      </c>
      <c r="CF54" s="10">
        <v>0</v>
      </c>
      <c r="CG54" s="10">
        <v>0.49542839999999999</v>
      </c>
      <c r="CH54" s="10">
        <v>0.57158940000000003</v>
      </c>
      <c r="CI54" s="10">
        <v>0</v>
      </c>
      <c r="CJ54" s="10">
        <v>0</v>
      </c>
      <c r="CK54" s="10">
        <v>1.2285775000000001</v>
      </c>
      <c r="CL54" s="10">
        <v>1.203187</v>
      </c>
      <c r="CM54" s="10">
        <v>0</v>
      </c>
      <c r="CN54" s="10">
        <v>0</v>
      </c>
      <c r="CO54" s="10">
        <v>1.2984612</v>
      </c>
      <c r="CP54" s="10">
        <v>1.3116638</v>
      </c>
      <c r="CQ54" s="10">
        <v>0</v>
      </c>
      <c r="CR54" s="10">
        <v>0</v>
      </c>
      <c r="CS54" s="10">
        <v>1.2182915000000001</v>
      </c>
      <c r="CT54" s="10">
        <v>1.3072452999999999</v>
      </c>
      <c r="CU54" s="10">
        <v>0</v>
      </c>
      <c r="CV54" s="10">
        <v>0</v>
      </c>
      <c r="CW54" s="10">
        <v>1.2528855000000001</v>
      </c>
      <c r="CX54" s="10">
        <v>1.2585662</v>
      </c>
      <c r="CY54" s="10">
        <v>0</v>
      </c>
      <c r="CZ54" s="10">
        <v>0</v>
      </c>
      <c r="DA54" s="10">
        <v>1.1877173999999999</v>
      </c>
      <c r="DB54" s="10">
        <v>1.3224544</v>
      </c>
      <c r="DC54" s="10">
        <v>0</v>
      </c>
      <c r="DD54" s="10">
        <v>0</v>
      </c>
      <c r="DE54" s="10">
        <v>1.1837009000000001</v>
      </c>
      <c r="DF54" s="10">
        <v>1.4628489</v>
      </c>
      <c r="DG54" s="10">
        <v>0</v>
      </c>
      <c r="DH54" s="10">
        <v>0</v>
      </c>
      <c r="DI54" s="10">
        <v>1.3271982</v>
      </c>
      <c r="DJ54" s="10">
        <v>1.3643953</v>
      </c>
      <c r="DK54" s="10">
        <v>0</v>
      </c>
      <c r="DL54" s="10">
        <v>0</v>
      </c>
      <c r="DM54" s="10">
        <v>1.2060626999999999</v>
      </c>
      <c r="DN54" s="10">
        <v>1.4096394999999999</v>
      </c>
      <c r="DO54" s="10">
        <v>0</v>
      </c>
      <c r="DP54" s="10">
        <v>0</v>
      </c>
      <c r="DQ54" s="10">
        <v>1.2885654</v>
      </c>
      <c r="DR54" s="10">
        <v>1.3442487000000001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7.2488464783138098E-5</v>
      </c>
      <c r="F55" s="10">
        <v>7.0038860217197101</v>
      </c>
      <c r="G55" s="10">
        <v>0</v>
      </c>
      <c r="H55" s="10">
        <v>0</v>
      </c>
      <c r="I55" s="10">
        <v>491.692883569213</v>
      </c>
      <c r="J55" s="10">
        <v>73162.276594842799</v>
      </c>
      <c r="K55" s="10">
        <v>0</v>
      </c>
      <c r="L55" s="10">
        <v>0</v>
      </c>
      <c r="M55" s="10">
        <v>3.3321666042862601E-5</v>
      </c>
      <c r="N55" s="10">
        <v>2.2632986754755901E-5</v>
      </c>
      <c r="O55" s="10">
        <v>0</v>
      </c>
      <c r="P55" s="10">
        <v>0</v>
      </c>
      <c r="Q55" s="10">
        <v>1.12212866874017E-5</v>
      </c>
      <c r="R55" s="10">
        <v>3.78929480859824E-6</v>
      </c>
      <c r="S55" s="10">
        <v>0</v>
      </c>
      <c r="T55" s="10">
        <v>0</v>
      </c>
      <c r="U55" s="10">
        <v>4.7226911925601903E-6</v>
      </c>
      <c r="V55" s="10">
        <v>2.2667933023967601E-6</v>
      </c>
      <c r="W55" s="10">
        <v>0</v>
      </c>
      <c r="X55" s="10">
        <v>0</v>
      </c>
      <c r="Y55" s="10">
        <v>2.1003701633493E-5</v>
      </c>
      <c r="Z55" s="10">
        <v>4.7853713880385797E-7</v>
      </c>
      <c r="AA55" s="10">
        <v>0</v>
      </c>
      <c r="AB55" s="10">
        <v>0</v>
      </c>
      <c r="AC55" s="10">
        <v>2.0590821862054301E-4</v>
      </c>
      <c r="AD55" s="10">
        <v>2.97074006283538E-7</v>
      </c>
      <c r="AE55" s="10">
        <v>0</v>
      </c>
      <c r="AF55" s="10">
        <v>0</v>
      </c>
      <c r="AG55" s="10">
        <v>2.1043600007462099E-3</v>
      </c>
      <c r="AH55" s="10">
        <v>9.2249399985533397E-7</v>
      </c>
      <c r="AI55" s="10">
        <v>0</v>
      </c>
      <c r="AJ55" s="10">
        <v>0</v>
      </c>
      <c r="AK55" s="10">
        <v>1.7306303860986201E-2</v>
      </c>
      <c r="AL55" s="10">
        <v>6.25885064908793E-6</v>
      </c>
      <c r="AM55" s="10">
        <v>0</v>
      </c>
      <c r="AN55" s="10">
        <v>0</v>
      </c>
      <c r="AO55" s="10">
        <v>0.17332619888546</v>
      </c>
      <c r="AP55" s="10">
        <v>3.4811729868300403E-5</v>
      </c>
      <c r="AQ55" s="10">
        <v>0</v>
      </c>
      <c r="AR55" s="10">
        <v>0</v>
      </c>
      <c r="AS55" s="10">
        <v>1.62216180546156E-5</v>
      </c>
      <c r="AT55" s="10">
        <v>2.08296613316366</v>
      </c>
      <c r="AU55" s="10">
        <v>0</v>
      </c>
      <c r="AV55" s="10">
        <v>0</v>
      </c>
      <c r="AW55" s="10">
        <v>128.37794051765101</v>
      </c>
      <c r="AX55" s="10">
        <v>16760.850899455301</v>
      </c>
      <c r="AY55" s="10">
        <v>0</v>
      </c>
      <c r="AZ55" s="10">
        <v>0</v>
      </c>
      <c r="BA55" s="10">
        <v>1.88619369824605E-5</v>
      </c>
      <c r="BB55" s="10">
        <v>1.4449395712788E-5</v>
      </c>
      <c r="BC55" s="10">
        <v>0</v>
      </c>
      <c r="BD55" s="10">
        <v>0</v>
      </c>
      <c r="BE55" s="10">
        <v>6.3680849949265004E-6</v>
      </c>
      <c r="BF55" s="10">
        <v>2.0941874348533499E-6</v>
      </c>
      <c r="BG55" s="10">
        <v>0</v>
      </c>
      <c r="BH55" s="10">
        <v>0</v>
      </c>
      <c r="BI55" s="10">
        <v>1.8931881693634101E-6</v>
      </c>
      <c r="BJ55" s="10">
        <v>1.42421086719157E-6</v>
      </c>
      <c r="BK55" s="10">
        <v>0</v>
      </c>
      <c r="BL55" s="10">
        <v>0</v>
      </c>
      <c r="BM55" s="10">
        <v>5.1968361599676703E-6</v>
      </c>
      <c r="BN55" s="10">
        <v>2.5991804358046798E-7</v>
      </c>
      <c r="BO55" s="10">
        <v>0</v>
      </c>
      <c r="BP55" s="10">
        <v>0</v>
      </c>
      <c r="BQ55" s="10">
        <v>4.6356357091359501E-5</v>
      </c>
      <c r="BR55" s="10">
        <v>1.29807273863485E-7</v>
      </c>
      <c r="BS55" s="10">
        <v>0</v>
      </c>
      <c r="BT55" s="10">
        <v>0</v>
      </c>
      <c r="BU55" s="10">
        <v>6.0626544354120597E-4</v>
      </c>
      <c r="BV55" s="10">
        <v>3.2357620932554002E-7</v>
      </c>
      <c r="BW55" s="10">
        <v>0</v>
      </c>
      <c r="BX55" s="10">
        <v>0</v>
      </c>
      <c r="BY55" s="10">
        <v>3.7751838363248901E-3</v>
      </c>
      <c r="BZ55" s="10">
        <v>1.6148889320834701E-6</v>
      </c>
      <c r="CA55" s="10">
        <v>0</v>
      </c>
      <c r="CB55" s="10">
        <v>0</v>
      </c>
      <c r="CC55" s="10">
        <v>4.1908668419340697E-2</v>
      </c>
      <c r="CD55" s="10">
        <v>9.0409589121790598E-6</v>
      </c>
      <c r="CE55" s="10">
        <v>0</v>
      </c>
      <c r="CF55" s="10">
        <v>0</v>
      </c>
      <c r="CG55" s="10">
        <v>1.0223377</v>
      </c>
      <c r="CH55" s="10">
        <v>1.373089</v>
      </c>
      <c r="CI55" s="10">
        <v>0</v>
      </c>
      <c r="CJ55" s="10">
        <v>0</v>
      </c>
      <c r="CK55" s="10">
        <v>2.5688917</v>
      </c>
      <c r="CL55" s="10">
        <v>2.9912879000000001</v>
      </c>
      <c r="CM55" s="10">
        <v>0</v>
      </c>
      <c r="CN55" s="10">
        <v>0</v>
      </c>
      <c r="CO55" s="10">
        <v>2.9596790999999998</v>
      </c>
      <c r="CP55" s="10">
        <v>2.9632271000000001</v>
      </c>
      <c r="CQ55" s="10">
        <v>0</v>
      </c>
      <c r="CR55" s="10">
        <v>0</v>
      </c>
      <c r="CS55" s="10">
        <v>2.8365143000000002</v>
      </c>
      <c r="CT55" s="10">
        <v>2.8755951</v>
      </c>
      <c r="CU55" s="10">
        <v>0</v>
      </c>
      <c r="CV55" s="10">
        <v>0</v>
      </c>
      <c r="CW55" s="10">
        <v>2.7779505000000002</v>
      </c>
      <c r="CX55" s="10">
        <v>2.7883304999999998</v>
      </c>
      <c r="CY55" s="10">
        <v>0</v>
      </c>
      <c r="CZ55" s="10">
        <v>0</v>
      </c>
      <c r="DA55" s="10">
        <v>2.7713622999999998</v>
      </c>
      <c r="DB55" s="10">
        <v>2.7755747999999998</v>
      </c>
      <c r="DC55" s="10">
        <v>0</v>
      </c>
      <c r="DD55" s="10">
        <v>0</v>
      </c>
      <c r="DE55" s="10">
        <v>2.7822241999999999</v>
      </c>
      <c r="DF55" s="10">
        <v>2.9034740999999999</v>
      </c>
      <c r="DG55" s="10">
        <v>0</v>
      </c>
      <c r="DH55" s="10">
        <v>0</v>
      </c>
      <c r="DI55" s="10">
        <v>2.8174386999999999</v>
      </c>
      <c r="DJ55" s="10">
        <v>2.8963424999999998</v>
      </c>
      <c r="DK55" s="10">
        <v>0</v>
      </c>
      <c r="DL55" s="10">
        <v>0</v>
      </c>
      <c r="DM55" s="10">
        <v>2.8527648999999999</v>
      </c>
      <c r="DN55" s="10">
        <v>2.9857919000000002</v>
      </c>
      <c r="DO55" s="10">
        <v>0</v>
      </c>
      <c r="DP55" s="10">
        <v>0</v>
      </c>
      <c r="DQ55" s="10">
        <v>2.7758981</v>
      </c>
      <c r="DR55" s="10">
        <v>2.8791464000000002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2.9013704128444401E-4</v>
      </c>
      <c r="F56" s="10">
        <v>102.00388160919501</v>
      </c>
      <c r="G56" s="10">
        <v>0</v>
      </c>
      <c r="H56" s="10">
        <v>0</v>
      </c>
      <c r="I56" s="10">
        <v>1394.3756323150999</v>
      </c>
      <c r="J56" s="10">
        <v>8692662.4718065299</v>
      </c>
      <c r="K56" s="10">
        <v>0</v>
      </c>
      <c r="L56" s="10">
        <v>0</v>
      </c>
      <c r="M56" s="10">
        <v>2.5839011617900799E-5</v>
      </c>
      <c r="N56" s="10">
        <v>1.5207591201438199E-5</v>
      </c>
      <c r="O56" s="10">
        <v>0</v>
      </c>
      <c r="P56" s="10">
        <v>0</v>
      </c>
      <c r="Q56" s="10">
        <v>7.5254420357495599E-6</v>
      </c>
      <c r="R56" s="10">
        <v>2.89515513163252E-6</v>
      </c>
      <c r="S56" s="10">
        <v>0</v>
      </c>
      <c r="T56" s="10">
        <v>0</v>
      </c>
      <c r="U56" s="10">
        <v>5.6406309252299297E-6</v>
      </c>
      <c r="V56" s="10">
        <v>1.7286513858127999E-6</v>
      </c>
      <c r="W56" s="10">
        <v>0</v>
      </c>
      <c r="X56" s="10">
        <v>0</v>
      </c>
      <c r="Y56" s="10">
        <v>3.4525102111881998E-5</v>
      </c>
      <c r="Z56" s="10">
        <v>2.76436425750148E-7</v>
      </c>
      <c r="AA56" s="10">
        <v>0</v>
      </c>
      <c r="AB56" s="10">
        <v>0</v>
      </c>
      <c r="AC56" s="10">
        <v>4.3868086646670101E-4</v>
      </c>
      <c r="AD56" s="10">
        <v>3.7846404454811001E-7</v>
      </c>
      <c r="AE56" s="10">
        <v>0</v>
      </c>
      <c r="AF56" s="10">
        <v>0</v>
      </c>
      <c r="AG56" s="10">
        <v>3.58783192400969E-3</v>
      </c>
      <c r="AH56" s="10">
        <v>1.01087728499039E-6</v>
      </c>
      <c r="AI56" s="10">
        <v>0</v>
      </c>
      <c r="AJ56" s="10">
        <v>0</v>
      </c>
      <c r="AK56" s="10">
        <v>3.36532304105761E-2</v>
      </c>
      <c r="AL56" s="10">
        <v>6.2674860255018697E-6</v>
      </c>
      <c r="AM56" s="10">
        <v>0</v>
      </c>
      <c r="AN56" s="10">
        <v>0</v>
      </c>
      <c r="AO56" s="10">
        <v>0.31299750834676399</v>
      </c>
      <c r="AP56" s="10">
        <v>3.5798311635471001E-5</v>
      </c>
      <c r="AQ56" s="10">
        <v>0</v>
      </c>
      <c r="AR56" s="10">
        <v>0</v>
      </c>
      <c r="AS56" s="10">
        <v>7.65497499188796E-5</v>
      </c>
      <c r="AT56" s="10">
        <v>34.584194652350497</v>
      </c>
      <c r="AU56" s="10">
        <v>0</v>
      </c>
      <c r="AV56" s="10">
        <v>0</v>
      </c>
      <c r="AW56" s="10">
        <v>315.25375116341002</v>
      </c>
      <c r="AX56" s="10">
        <v>2071821.4072132399</v>
      </c>
      <c r="AY56" s="10">
        <v>0</v>
      </c>
      <c r="AZ56" s="10">
        <v>0</v>
      </c>
      <c r="BA56" s="10">
        <v>1.50906865750792E-5</v>
      </c>
      <c r="BB56" s="10">
        <v>9.4809470375674303E-6</v>
      </c>
      <c r="BC56" s="10">
        <v>0</v>
      </c>
      <c r="BD56" s="10">
        <v>0</v>
      </c>
      <c r="BE56" s="10">
        <v>3.9215963839480704E-6</v>
      </c>
      <c r="BF56" s="10">
        <v>1.7985541254519001E-6</v>
      </c>
      <c r="BG56" s="10">
        <v>0</v>
      </c>
      <c r="BH56" s="10">
        <v>0</v>
      </c>
      <c r="BI56" s="10">
        <v>1.7203689939028801E-6</v>
      </c>
      <c r="BJ56" s="10">
        <v>1.0751094970954499E-6</v>
      </c>
      <c r="BK56" s="10">
        <v>0</v>
      </c>
      <c r="BL56" s="10">
        <v>0</v>
      </c>
      <c r="BM56" s="10">
        <v>7.9689050930842398E-6</v>
      </c>
      <c r="BN56" s="10">
        <v>1.50094618623295E-7</v>
      </c>
      <c r="BO56" s="10">
        <v>0</v>
      </c>
      <c r="BP56" s="10">
        <v>0</v>
      </c>
      <c r="BQ56" s="10">
        <v>9.4163725302320604E-5</v>
      </c>
      <c r="BR56" s="10">
        <v>1.2037759005295199E-7</v>
      </c>
      <c r="BS56" s="10">
        <v>0</v>
      </c>
      <c r="BT56" s="10">
        <v>0</v>
      </c>
      <c r="BU56" s="10">
        <v>8.8918147618092397E-4</v>
      </c>
      <c r="BV56" s="10">
        <v>3.0991222456900298E-7</v>
      </c>
      <c r="BW56" s="10">
        <v>0</v>
      </c>
      <c r="BX56" s="10">
        <v>0</v>
      </c>
      <c r="BY56" s="10">
        <v>7.7680014689273198E-3</v>
      </c>
      <c r="BZ56" s="10">
        <v>1.4988391326705799E-6</v>
      </c>
      <c r="CA56" s="10">
        <v>0</v>
      </c>
      <c r="CB56" s="10">
        <v>0</v>
      </c>
      <c r="CC56" s="10">
        <v>7.25948987587062E-2</v>
      </c>
      <c r="CD56" s="10">
        <v>9.1629623682514494E-6</v>
      </c>
      <c r="CE56" s="10">
        <v>0</v>
      </c>
      <c r="CF56" s="10">
        <v>0</v>
      </c>
      <c r="CG56" s="10">
        <v>1.9217070000000001</v>
      </c>
      <c r="CH56" s="10">
        <v>2.4230657999999998</v>
      </c>
      <c r="CI56" s="10">
        <v>0</v>
      </c>
      <c r="CJ56" s="10">
        <v>0</v>
      </c>
      <c r="CK56" s="10">
        <v>6.6855532999999996</v>
      </c>
      <c r="CL56" s="10">
        <v>6.1596738999999996</v>
      </c>
      <c r="CM56" s="10">
        <v>0</v>
      </c>
      <c r="CN56" s="10">
        <v>0</v>
      </c>
      <c r="CO56" s="10">
        <v>6.5656917999999997</v>
      </c>
      <c r="CP56" s="10">
        <v>6.7945636</v>
      </c>
      <c r="CQ56" s="10">
        <v>0</v>
      </c>
      <c r="CR56" s="10">
        <v>0</v>
      </c>
      <c r="CS56" s="10">
        <v>6.2871319999999997</v>
      </c>
      <c r="CT56" s="10">
        <v>6.3759480999999996</v>
      </c>
      <c r="CU56" s="10">
        <v>0</v>
      </c>
      <c r="CV56" s="10">
        <v>0</v>
      </c>
      <c r="CW56" s="10">
        <v>6.2444325999999997</v>
      </c>
      <c r="CX56" s="10">
        <v>6.4136853</v>
      </c>
      <c r="CY56" s="10">
        <v>0</v>
      </c>
      <c r="CZ56" s="10">
        <v>0</v>
      </c>
      <c r="DA56" s="10">
        <v>6.2893224999999999</v>
      </c>
      <c r="DB56" s="10">
        <v>6.5232549999999998</v>
      </c>
      <c r="DC56" s="10">
        <v>0</v>
      </c>
      <c r="DD56" s="10">
        <v>0</v>
      </c>
      <c r="DE56" s="10">
        <v>6.6117134999999996</v>
      </c>
      <c r="DF56" s="10">
        <v>6.3931592999999998</v>
      </c>
      <c r="DG56" s="10">
        <v>0</v>
      </c>
      <c r="DH56" s="10">
        <v>0</v>
      </c>
      <c r="DI56" s="10">
        <v>6.6467263000000001</v>
      </c>
      <c r="DJ56" s="10">
        <v>6.8573187000000004</v>
      </c>
      <c r="DK56" s="10">
        <v>0</v>
      </c>
      <c r="DL56" s="10">
        <v>0</v>
      </c>
      <c r="DM56" s="10">
        <v>6.5595252000000004</v>
      </c>
      <c r="DN56" s="10">
        <v>6.6633417000000001</v>
      </c>
      <c r="DO56" s="10">
        <v>0</v>
      </c>
      <c r="DP56" s="10">
        <v>0</v>
      </c>
      <c r="DQ56" s="10">
        <v>6.6702285999999997</v>
      </c>
      <c r="DR56" s="10">
        <v>6.6481579000000002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2.5518839676454099E-2</v>
      </c>
      <c r="F57" s="10">
        <v>2.5518839676454099E-2</v>
      </c>
      <c r="G57" s="10">
        <v>0</v>
      </c>
      <c r="H57" s="10">
        <v>0</v>
      </c>
      <c r="I57" s="10">
        <v>2.55188396761983E-2</v>
      </c>
      <c r="J57" s="10">
        <v>2.55188396761983E-2</v>
      </c>
      <c r="K57" s="10">
        <v>0</v>
      </c>
      <c r="L57" s="10">
        <v>0</v>
      </c>
      <c r="M57" s="10">
        <v>2.55594743841141E-2</v>
      </c>
      <c r="N57" s="10">
        <v>2.55594743841141E-2</v>
      </c>
      <c r="O57" s="10">
        <v>0</v>
      </c>
      <c r="P57" s="10">
        <v>0</v>
      </c>
      <c r="Q57" s="10">
        <v>2.55229030699335E-2</v>
      </c>
      <c r="R57" s="10">
        <v>2.55229030699335E-2</v>
      </c>
      <c r="S57" s="10">
        <v>0</v>
      </c>
      <c r="T57" s="10">
        <v>0</v>
      </c>
      <c r="U57" s="10">
        <v>2.5519246008161901E-2</v>
      </c>
      <c r="V57" s="10">
        <v>2.5519246008161901E-2</v>
      </c>
      <c r="W57" s="10">
        <v>0</v>
      </c>
      <c r="X57" s="10">
        <v>0</v>
      </c>
      <c r="Y57" s="10">
        <v>2.55188803094657E-2</v>
      </c>
      <c r="Z57" s="10">
        <v>2.55188803094657E-2</v>
      </c>
      <c r="AA57" s="10">
        <v>0</v>
      </c>
      <c r="AB57" s="10">
        <v>0</v>
      </c>
      <c r="AC57" s="10">
        <v>2.5518843739110099E-2</v>
      </c>
      <c r="AD57" s="10">
        <v>2.5518843739110099E-2</v>
      </c>
      <c r="AE57" s="10">
        <v>0</v>
      </c>
      <c r="AF57" s="10">
        <v>0</v>
      </c>
      <c r="AG57" s="10">
        <v>2.55188400827993E-2</v>
      </c>
      <c r="AH57" s="10">
        <v>2.55188400827993E-2</v>
      </c>
      <c r="AI57" s="10">
        <v>0</v>
      </c>
      <c r="AJ57" s="10">
        <v>0</v>
      </c>
      <c r="AK57" s="10">
        <v>2.5518839716670801E-2</v>
      </c>
      <c r="AL57" s="10">
        <v>2.5518839716670801E-2</v>
      </c>
      <c r="AM57" s="10">
        <v>0</v>
      </c>
      <c r="AN57" s="10">
        <v>0</v>
      </c>
      <c r="AO57" s="10">
        <v>2.5518839680660502E-2</v>
      </c>
      <c r="AP57" s="10">
        <v>2.5518839680660502E-2</v>
      </c>
      <c r="AQ57" s="10">
        <v>0</v>
      </c>
      <c r="AR57" s="10">
        <v>0</v>
      </c>
      <c r="AS57" s="10">
        <v>1.48261225047063E-2</v>
      </c>
      <c r="AT57" s="10">
        <v>1.48261225047063E-2</v>
      </c>
      <c r="AU57" s="10">
        <v>0</v>
      </c>
      <c r="AV57" s="10">
        <v>0</v>
      </c>
      <c r="AW57" s="10">
        <v>1.48261225046801E-2</v>
      </c>
      <c r="AX57" s="10">
        <v>1.48261225046801E-2</v>
      </c>
      <c r="AY57" s="10">
        <v>0</v>
      </c>
      <c r="AZ57" s="10">
        <v>0</v>
      </c>
      <c r="BA57" s="10">
        <v>1.4844581557530099E-2</v>
      </c>
      <c r="BB57" s="10">
        <v>1.4844581557530099E-2</v>
      </c>
      <c r="BC57" s="10">
        <v>0</v>
      </c>
      <c r="BD57" s="10">
        <v>0</v>
      </c>
      <c r="BE57" s="10">
        <v>1.4827964394085199E-2</v>
      </c>
      <c r="BF57" s="10">
        <v>1.4827964394085199E-2</v>
      </c>
      <c r="BG57" s="10">
        <v>0</v>
      </c>
      <c r="BH57" s="10">
        <v>0</v>
      </c>
      <c r="BI57" s="10">
        <v>1.48263066532198E-2</v>
      </c>
      <c r="BJ57" s="10">
        <v>1.48263066532198E-2</v>
      </c>
      <c r="BK57" s="10">
        <v>0</v>
      </c>
      <c r="BL57" s="10">
        <v>0</v>
      </c>
      <c r="BM57" s="10">
        <v>1.48261409191471E-2</v>
      </c>
      <c r="BN57" s="10">
        <v>1.48261409191471E-2</v>
      </c>
      <c r="BO57" s="10">
        <v>0</v>
      </c>
      <c r="BP57" s="10">
        <v>0</v>
      </c>
      <c r="BQ57" s="10">
        <v>1.48261243458752E-2</v>
      </c>
      <c r="BR57" s="10">
        <v>1.48261243458752E-2</v>
      </c>
      <c r="BS57" s="10">
        <v>0</v>
      </c>
      <c r="BT57" s="10">
        <v>0</v>
      </c>
      <c r="BU57" s="10">
        <v>1.4826122689029501E-2</v>
      </c>
      <c r="BV57" s="10">
        <v>1.4826122689029501E-2</v>
      </c>
      <c r="BW57" s="10">
        <v>0</v>
      </c>
      <c r="BX57" s="10">
        <v>0</v>
      </c>
      <c r="BY57" s="10">
        <v>1.4826122523735301E-2</v>
      </c>
      <c r="BZ57" s="10">
        <v>1.4826122523735301E-2</v>
      </c>
      <c r="CA57" s="10">
        <v>0</v>
      </c>
      <c r="CB57" s="10">
        <v>0</v>
      </c>
      <c r="CC57" s="10">
        <v>1.4826122506414401E-2</v>
      </c>
      <c r="CD57" s="10">
        <v>1.4826122506414401E-2</v>
      </c>
      <c r="CE57" s="10">
        <v>0</v>
      </c>
      <c r="CF57" s="10">
        <v>0</v>
      </c>
      <c r="CG57" s="10">
        <v>1.7649399999999999E-2</v>
      </c>
      <c r="CH57" s="10">
        <v>1.3945000000000001E-2</v>
      </c>
      <c r="CI57" s="10">
        <v>0</v>
      </c>
      <c r="CJ57" s="10">
        <v>0</v>
      </c>
      <c r="CK57" s="10">
        <v>4.4687699999999997E-2</v>
      </c>
      <c r="CL57" s="10">
        <v>4.3201200000000002E-2</v>
      </c>
      <c r="CM57" s="10">
        <v>0</v>
      </c>
      <c r="CN57" s="10">
        <v>0</v>
      </c>
      <c r="CO57" s="10">
        <v>4.6547100000000001E-2</v>
      </c>
      <c r="CP57" s="10">
        <v>4.6873400000000003E-2</v>
      </c>
      <c r="CQ57" s="10">
        <v>0</v>
      </c>
      <c r="CR57" s="10">
        <v>0</v>
      </c>
      <c r="CS57" s="10">
        <v>4.8392699999999997E-2</v>
      </c>
      <c r="CT57" s="10">
        <v>4.7275200000000003E-2</v>
      </c>
      <c r="CU57" s="10">
        <v>0</v>
      </c>
      <c r="CV57" s="10">
        <v>0</v>
      </c>
      <c r="CW57" s="10">
        <v>4.73125E-2</v>
      </c>
      <c r="CX57" s="10">
        <v>4.51627E-2</v>
      </c>
      <c r="CY57" s="10">
        <v>0</v>
      </c>
      <c r="CZ57" s="10">
        <v>0</v>
      </c>
      <c r="DA57" s="10">
        <v>4.7219499999999998E-2</v>
      </c>
      <c r="DB57" s="10">
        <v>4.5609200000000003E-2</v>
      </c>
      <c r="DC57" s="10">
        <v>0</v>
      </c>
      <c r="DD57" s="10">
        <v>0</v>
      </c>
      <c r="DE57" s="10">
        <v>4.8786999999999997E-2</v>
      </c>
      <c r="DF57" s="10">
        <v>4.5429999999999998E-2</v>
      </c>
      <c r="DG57" s="10">
        <v>0</v>
      </c>
      <c r="DH57" s="10">
        <v>0</v>
      </c>
      <c r="DI57" s="10">
        <v>4.7357299999999998E-2</v>
      </c>
      <c r="DJ57" s="10">
        <v>4.4987699999999999E-2</v>
      </c>
      <c r="DK57" s="10">
        <v>0</v>
      </c>
      <c r="DL57" s="10">
        <v>0</v>
      </c>
      <c r="DM57" s="10">
        <v>5.3037099999999997E-2</v>
      </c>
      <c r="DN57" s="10">
        <v>4.8922899999999998E-2</v>
      </c>
      <c r="DO57" s="10">
        <v>0</v>
      </c>
      <c r="DP57" s="10">
        <v>0</v>
      </c>
      <c r="DQ57" s="10">
        <v>4.7319600000000003E-2</v>
      </c>
      <c r="DR57" s="10">
        <v>4.7141000000000002E-2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3.0776875306903799E-4</v>
      </c>
      <c r="F58" s="10">
        <v>3.0776864867654302E-4</v>
      </c>
      <c r="G58" s="10">
        <v>0</v>
      </c>
      <c r="H58" s="10">
        <v>0</v>
      </c>
      <c r="I58" s="10">
        <v>3.0797119597281202E-4</v>
      </c>
      <c r="J58" s="10">
        <v>3.0782564687514803E-4</v>
      </c>
      <c r="K58" s="10">
        <v>0</v>
      </c>
      <c r="L58" s="10">
        <v>0</v>
      </c>
      <c r="M58" s="10">
        <v>2.8500803741362498E-3</v>
      </c>
      <c r="N58" s="10">
        <v>2.8378294202702201E-3</v>
      </c>
      <c r="O58" s="10">
        <v>0</v>
      </c>
      <c r="P58" s="10">
        <v>0</v>
      </c>
      <c r="Q58" s="10">
        <v>1.68824033600945E-3</v>
      </c>
      <c r="R58" s="10">
        <v>1.68746828245059E-3</v>
      </c>
      <c r="S58" s="10">
        <v>0</v>
      </c>
      <c r="T58" s="10">
        <v>0</v>
      </c>
      <c r="U58" s="10">
        <v>5.9029612490313398E-4</v>
      </c>
      <c r="V58" s="10">
        <v>5.9026585176802403E-4</v>
      </c>
      <c r="W58" s="10">
        <v>0</v>
      </c>
      <c r="X58" s="10">
        <v>0</v>
      </c>
      <c r="Y58" s="10">
        <v>3.3921435210615398E-4</v>
      </c>
      <c r="Z58" s="10">
        <v>3.3912777659228499E-4</v>
      </c>
      <c r="AA58" s="10">
        <v>0</v>
      </c>
      <c r="AB58" s="10">
        <v>0</v>
      </c>
      <c r="AC58" s="10">
        <v>3.1123283450540401E-4</v>
      </c>
      <c r="AD58" s="10">
        <v>3.1098405017448999E-4</v>
      </c>
      <c r="AE58" s="10">
        <v>0</v>
      </c>
      <c r="AF58" s="10">
        <v>0</v>
      </c>
      <c r="AG58" s="10">
        <v>3.0824541924223702E-4</v>
      </c>
      <c r="AH58" s="10">
        <v>3.0820604997572299E-4</v>
      </c>
      <c r="AI58" s="10">
        <v>0</v>
      </c>
      <c r="AJ58" s="10">
        <v>0</v>
      </c>
      <c r="AK58" s="10">
        <v>3.0813600349599601E-4</v>
      </c>
      <c r="AL58" s="10">
        <v>3.07881108619235E-4</v>
      </c>
      <c r="AM58" s="10">
        <v>0</v>
      </c>
      <c r="AN58" s="10">
        <v>0</v>
      </c>
      <c r="AO58" s="10">
        <v>3.0801727687546098E-4</v>
      </c>
      <c r="AP58" s="10">
        <v>3.0785457084370199E-4</v>
      </c>
      <c r="AQ58" s="10">
        <v>0</v>
      </c>
      <c r="AR58" s="10">
        <v>0</v>
      </c>
      <c r="AS58" s="10">
        <v>1.66318725519231E-4</v>
      </c>
      <c r="AT58" s="10">
        <v>1.66318712891227E-4</v>
      </c>
      <c r="AU58" s="10">
        <v>0</v>
      </c>
      <c r="AV58" s="10">
        <v>0</v>
      </c>
      <c r="AW58" s="10">
        <v>1.6627640016221701E-4</v>
      </c>
      <c r="AX58" s="10">
        <v>1.6631504978515299E-4</v>
      </c>
      <c r="AY58" s="10">
        <v>0</v>
      </c>
      <c r="AZ58" s="10">
        <v>0</v>
      </c>
      <c r="BA58" s="10">
        <v>1.64689297213704E-3</v>
      </c>
      <c r="BB58" s="10">
        <v>1.6336148540102399E-3</v>
      </c>
      <c r="BC58" s="10">
        <v>0</v>
      </c>
      <c r="BD58" s="10">
        <v>0</v>
      </c>
      <c r="BE58" s="10">
        <v>1.01798722954531E-3</v>
      </c>
      <c r="BF58" s="10">
        <v>1.01691336285949E-3</v>
      </c>
      <c r="BG58" s="10">
        <v>0</v>
      </c>
      <c r="BH58" s="10">
        <v>0</v>
      </c>
      <c r="BI58" s="10">
        <v>2.94714199416855E-4</v>
      </c>
      <c r="BJ58" s="10">
        <v>2.9464872614250301E-4</v>
      </c>
      <c r="BK58" s="10">
        <v>0</v>
      </c>
      <c r="BL58" s="10">
        <v>0</v>
      </c>
      <c r="BM58" s="10">
        <v>1.74032168060597E-4</v>
      </c>
      <c r="BN58" s="10">
        <v>1.74031056191081E-4</v>
      </c>
      <c r="BO58" s="10">
        <v>0</v>
      </c>
      <c r="BP58" s="10">
        <v>0</v>
      </c>
      <c r="BQ58" s="10">
        <v>1.6700098940171E-4</v>
      </c>
      <c r="BR58" s="10">
        <v>1.66972214218005E-4</v>
      </c>
      <c r="BS58" s="10">
        <v>0</v>
      </c>
      <c r="BT58" s="10">
        <v>0</v>
      </c>
      <c r="BU58" s="10">
        <v>1.6635022425552499E-4</v>
      </c>
      <c r="BV58" s="10">
        <v>1.6639886531050199E-4</v>
      </c>
      <c r="BW58" s="10">
        <v>0</v>
      </c>
      <c r="BX58" s="10">
        <v>0</v>
      </c>
      <c r="BY58" s="10">
        <v>1.6632569132827299E-4</v>
      </c>
      <c r="BZ58" s="10">
        <v>1.66313324493184E-4</v>
      </c>
      <c r="CA58" s="10">
        <v>0</v>
      </c>
      <c r="CB58" s="10">
        <v>0</v>
      </c>
      <c r="CC58" s="10">
        <v>1.6629882095599399E-4</v>
      </c>
      <c r="CD58" s="10">
        <v>1.6631893784887599E-4</v>
      </c>
      <c r="CE58" s="10">
        <v>0</v>
      </c>
      <c r="CF58" s="10">
        <v>0</v>
      </c>
      <c r="CG58" s="10">
        <v>2.3535E-2</v>
      </c>
      <c r="CH58" s="10">
        <v>2.16399E-2</v>
      </c>
      <c r="CI58" s="10">
        <v>0</v>
      </c>
      <c r="CJ58" s="10">
        <v>0</v>
      </c>
      <c r="CK58" s="10">
        <v>5.2363899999999998E-2</v>
      </c>
      <c r="CL58" s="10">
        <v>4.8998800000000002E-2</v>
      </c>
      <c r="CM58" s="10">
        <v>0</v>
      </c>
      <c r="CN58" s="10">
        <v>0</v>
      </c>
      <c r="CO58" s="10">
        <v>5.48434E-2</v>
      </c>
      <c r="CP58" s="10">
        <v>5.4259399999999999E-2</v>
      </c>
      <c r="CQ58" s="10">
        <v>0</v>
      </c>
      <c r="CR58" s="10">
        <v>0</v>
      </c>
      <c r="CS58" s="10">
        <v>5.4010200000000001E-2</v>
      </c>
      <c r="CT58" s="10">
        <v>5.2735900000000002E-2</v>
      </c>
      <c r="CU58" s="10">
        <v>0</v>
      </c>
      <c r="CV58" s="10">
        <v>0</v>
      </c>
      <c r="CW58" s="10">
        <v>5.3290900000000002E-2</v>
      </c>
      <c r="CX58" s="10">
        <v>5.49264E-2</v>
      </c>
      <c r="CY58" s="10">
        <v>0</v>
      </c>
      <c r="CZ58" s="10">
        <v>0</v>
      </c>
      <c r="DA58" s="10">
        <v>5.2601599999999998E-2</v>
      </c>
      <c r="DB58" s="10">
        <v>5.3754799999999998E-2</v>
      </c>
      <c r="DC58" s="10">
        <v>0</v>
      </c>
      <c r="DD58" s="10">
        <v>0</v>
      </c>
      <c r="DE58" s="10">
        <v>5.2964700000000003E-2</v>
      </c>
      <c r="DF58" s="10">
        <v>5.9757999999999999E-2</v>
      </c>
      <c r="DG58" s="10">
        <v>0</v>
      </c>
      <c r="DH58" s="10">
        <v>0</v>
      </c>
      <c r="DI58" s="10">
        <v>5.3822500000000002E-2</v>
      </c>
      <c r="DJ58" s="10">
        <v>5.6042000000000002E-2</v>
      </c>
      <c r="DK58" s="10">
        <v>0</v>
      </c>
      <c r="DL58" s="10">
        <v>0</v>
      </c>
      <c r="DM58" s="10">
        <v>5.5266700000000002E-2</v>
      </c>
      <c r="DN58" s="10">
        <v>6.9204399999999999E-2</v>
      </c>
      <c r="DO58" s="10">
        <v>0</v>
      </c>
      <c r="DP58" s="10">
        <v>0</v>
      </c>
      <c r="DQ58" s="10">
        <v>5.4928900000000003E-2</v>
      </c>
      <c r="DR58" s="10">
        <v>5.4310299999999999E-2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6.61134789210482E-5</v>
      </c>
      <c r="F59" s="10">
        <v>5.8442447829154497E-5</v>
      </c>
      <c r="G59" s="10">
        <v>0</v>
      </c>
      <c r="H59" s="10">
        <v>0</v>
      </c>
      <c r="I59" s="10">
        <v>47.413474178970603</v>
      </c>
      <c r="J59" s="10">
        <v>0.19566077108289301</v>
      </c>
      <c r="K59" s="10">
        <v>0</v>
      </c>
      <c r="L59" s="10">
        <v>0</v>
      </c>
      <c r="M59" s="10">
        <v>1.34858744821642E-3</v>
      </c>
      <c r="N59" s="10">
        <v>1.14546083737155E-3</v>
      </c>
      <c r="O59" s="10">
        <v>0</v>
      </c>
      <c r="P59" s="10">
        <v>0</v>
      </c>
      <c r="Q59" s="10">
        <v>4.5143933437774602E-4</v>
      </c>
      <c r="R59" s="10">
        <v>3.0765866146476001E-4</v>
      </c>
      <c r="S59" s="10">
        <v>0</v>
      </c>
      <c r="T59" s="10">
        <v>0</v>
      </c>
      <c r="U59" s="10">
        <v>1.57545301507689E-4</v>
      </c>
      <c r="V59" s="10">
        <v>1.24028977217971E-4</v>
      </c>
      <c r="W59" s="10">
        <v>0</v>
      </c>
      <c r="X59" s="10">
        <v>0</v>
      </c>
      <c r="Y59" s="10">
        <v>8.4771303936470601E-5</v>
      </c>
      <c r="Z59" s="10">
        <v>8.0478980824416597E-5</v>
      </c>
      <c r="AA59" s="10">
        <v>0</v>
      </c>
      <c r="AB59" s="10">
        <v>0</v>
      </c>
      <c r="AC59" s="10">
        <v>3.2819779280046598E-5</v>
      </c>
      <c r="AD59" s="10">
        <v>2.7313561433928201E-5</v>
      </c>
      <c r="AE59" s="10">
        <v>0</v>
      </c>
      <c r="AF59" s="10">
        <v>0</v>
      </c>
      <c r="AG59" s="10">
        <v>9.4235268430775703E-5</v>
      </c>
      <c r="AH59" s="10">
        <v>1.4216735423566701E-5</v>
      </c>
      <c r="AI59" s="10">
        <v>0</v>
      </c>
      <c r="AJ59" s="10">
        <v>0</v>
      </c>
      <c r="AK59" s="10">
        <v>7.7280274918001301E-4</v>
      </c>
      <c r="AL59" s="10">
        <v>1.24653649384854E-5</v>
      </c>
      <c r="AM59" s="10">
        <v>0</v>
      </c>
      <c r="AN59" s="10">
        <v>0</v>
      </c>
      <c r="AO59" s="10">
        <v>7.2627955638404603E-3</v>
      </c>
      <c r="AP59" s="10">
        <v>4.1304933208419201E-5</v>
      </c>
      <c r="AQ59" s="10">
        <v>0</v>
      </c>
      <c r="AR59" s="10">
        <v>0</v>
      </c>
      <c r="AS59" s="10">
        <v>1.90713311547907E-5</v>
      </c>
      <c r="AT59" s="10">
        <v>1.5127483179739099E-5</v>
      </c>
      <c r="AU59" s="10">
        <v>0</v>
      </c>
      <c r="AV59" s="10">
        <v>0</v>
      </c>
      <c r="AW59" s="10">
        <v>11.512173996598399</v>
      </c>
      <c r="AX59" s="10">
        <v>4.6170288254408803E-2</v>
      </c>
      <c r="AY59" s="10">
        <v>0</v>
      </c>
      <c r="AZ59" s="10">
        <v>0</v>
      </c>
      <c r="BA59" s="10">
        <v>7.1385162218231396E-4</v>
      </c>
      <c r="BB59" s="10">
        <v>6.5610482058653104E-4</v>
      </c>
      <c r="BC59" s="10">
        <v>0</v>
      </c>
      <c r="BD59" s="10">
        <v>0</v>
      </c>
      <c r="BE59" s="10">
        <v>2.17710865768529E-4</v>
      </c>
      <c r="BF59" s="10">
        <v>1.3807444835653001E-4</v>
      </c>
      <c r="BG59" s="10">
        <v>0</v>
      </c>
      <c r="BH59" s="10">
        <v>0</v>
      </c>
      <c r="BI59" s="10">
        <v>6.5627040046329195E-5</v>
      </c>
      <c r="BJ59" s="10">
        <v>5.9203408899394002E-5</v>
      </c>
      <c r="BK59" s="10">
        <v>0</v>
      </c>
      <c r="BL59" s="10">
        <v>0</v>
      </c>
      <c r="BM59" s="10">
        <v>3.8553783848593497E-5</v>
      </c>
      <c r="BN59" s="10">
        <v>3.8230733493714698E-5</v>
      </c>
      <c r="BO59" s="10">
        <v>0</v>
      </c>
      <c r="BP59" s="10">
        <v>0</v>
      </c>
      <c r="BQ59" s="10">
        <v>1.1283907247037099E-5</v>
      </c>
      <c r="BR59" s="10">
        <v>1.22383554344409E-5</v>
      </c>
      <c r="BS59" s="10">
        <v>0</v>
      </c>
      <c r="BT59" s="10">
        <v>0</v>
      </c>
      <c r="BU59" s="10">
        <v>2.78392495983368E-5</v>
      </c>
      <c r="BV59" s="10">
        <v>8.6520206799525195E-6</v>
      </c>
      <c r="BW59" s="10">
        <v>0</v>
      </c>
      <c r="BX59" s="10">
        <v>0</v>
      </c>
      <c r="BY59" s="10">
        <v>1.83932931431122E-4</v>
      </c>
      <c r="BZ59" s="10">
        <v>6.7855480806938797E-6</v>
      </c>
      <c r="CA59" s="10">
        <v>0</v>
      </c>
      <c r="CB59" s="10">
        <v>0</v>
      </c>
      <c r="CC59" s="10">
        <v>1.77451913589204E-3</v>
      </c>
      <c r="CD59" s="10">
        <v>1.1671749731672501E-5</v>
      </c>
      <c r="CE59" s="10">
        <v>0</v>
      </c>
      <c r="CF59" s="10">
        <v>0</v>
      </c>
      <c r="CG59" s="10">
        <v>4.0582300000000002E-2</v>
      </c>
      <c r="CH59" s="10">
        <v>4.0251299999999997E-2</v>
      </c>
      <c r="CI59" s="10">
        <v>0</v>
      </c>
      <c r="CJ59" s="10">
        <v>0</v>
      </c>
      <c r="CK59" s="10">
        <v>6.6386600000000004E-2</v>
      </c>
      <c r="CL59" s="10">
        <v>6.3905299999999998E-2</v>
      </c>
      <c r="CM59" s="10">
        <v>0</v>
      </c>
      <c r="CN59" s="10">
        <v>0</v>
      </c>
      <c r="CO59" s="10">
        <v>6.9164199999999995E-2</v>
      </c>
      <c r="CP59" s="10">
        <v>7.04901E-2</v>
      </c>
      <c r="CQ59" s="10">
        <v>0</v>
      </c>
      <c r="CR59" s="10">
        <v>0</v>
      </c>
      <c r="CS59" s="10">
        <v>7.2619799999999998E-2</v>
      </c>
      <c r="CT59" s="10">
        <v>7.0075200000000004E-2</v>
      </c>
      <c r="CU59" s="10">
        <v>0</v>
      </c>
      <c r="CV59" s="10">
        <v>0</v>
      </c>
      <c r="CW59" s="10">
        <v>7.0861900000000005E-2</v>
      </c>
      <c r="CX59" s="10">
        <v>6.7575999999999997E-2</v>
      </c>
      <c r="CY59" s="10">
        <v>0</v>
      </c>
      <c r="CZ59" s="10">
        <v>0</v>
      </c>
      <c r="DA59" s="10">
        <v>6.8570599999999995E-2</v>
      </c>
      <c r="DB59" s="10">
        <v>6.6647499999999998E-2</v>
      </c>
      <c r="DC59" s="10">
        <v>0</v>
      </c>
      <c r="DD59" s="10">
        <v>0</v>
      </c>
      <c r="DE59" s="10">
        <v>6.9031599999999999E-2</v>
      </c>
      <c r="DF59" s="10">
        <v>6.6416000000000003E-2</v>
      </c>
      <c r="DG59" s="10">
        <v>0</v>
      </c>
      <c r="DH59" s="10">
        <v>0</v>
      </c>
      <c r="DI59" s="10">
        <v>7.16667E-2</v>
      </c>
      <c r="DJ59" s="10">
        <v>6.8854299999999993E-2</v>
      </c>
      <c r="DK59" s="10">
        <v>0</v>
      </c>
      <c r="DL59" s="10">
        <v>0</v>
      </c>
      <c r="DM59" s="10">
        <v>7.7751899999999999E-2</v>
      </c>
      <c r="DN59" s="10">
        <v>6.8095500000000003E-2</v>
      </c>
      <c r="DO59" s="10">
        <v>0</v>
      </c>
      <c r="DP59" s="10">
        <v>0</v>
      </c>
      <c r="DQ59" s="10">
        <v>6.8625699999999998E-2</v>
      </c>
      <c r="DR59" s="10">
        <v>6.7937499999999998E-2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7.4211310353566905E-4</v>
      </c>
      <c r="F60" s="10">
        <v>8.8275346764588004E-4</v>
      </c>
      <c r="G60" s="10">
        <v>0</v>
      </c>
      <c r="H60" s="10">
        <v>0</v>
      </c>
      <c r="I60" s="10">
        <v>210.51916991140001</v>
      </c>
      <c r="J60" s="10">
        <v>1.36150085964752</v>
      </c>
      <c r="K60" s="10">
        <v>0</v>
      </c>
      <c r="L60" s="10">
        <v>0</v>
      </c>
      <c r="M60" s="10">
        <v>8.43939070156008E-4</v>
      </c>
      <c r="N60" s="10">
        <v>5.6174000185205098E-4</v>
      </c>
      <c r="O60" s="10">
        <v>0</v>
      </c>
      <c r="P60" s="10">
        <v>0</v>
      </c>
      <c r="Q60" s="10">
        <v>2.2185377356853699E-4</v>
      </c>
      <c r="R60" s="10">
        <v>1.0399694469720399E-4</v>
      </c>
      <c r="S60" s="10">
        <v>0</v>
      </c>
      <c r="T60" s="10">
        <v>0</v>
      </c>
      <c r="U60" s="10">
        <v>9.0222807146211905E-5</v>
      </c>
      <c r="V60" s="10">
        <v>7.18641511219254E-5</v>
      </c>
      <c r="W60" s="10">
        <v>0</v>
      </c>
      <c r="X60" s="10">
        <v>0</v>
      </c>
      <c r="Y60" s="10">
        <v>3.6306355103210597E-5</v>
      </c>
      <c r="Z60" s="10">
        <v>2.2537462229354999E-5</v>
      </c>
      <c r="AA60" s="10">
        <v>0</v>
      </c>
      <c r="AB60" s="10">
        <v>0</v>
      </c>
      <c r="AC60" s="10">
        <v>2.1428804363843299E-5</v>
      </c>
      <c r="AD60" s="10">
        <v>7.2775448540785001E-6</v>
      </c>
      <c r="AE60" s="10">
        <v>0</v>
      </c>
      <c r="AF60" s="10">
        <v>0</v>
      </c>
      <c r="AG60" s="10">
        <v>1.4776644426461901E-4</v>
      </c>
      <c r="AH60" s="10">
        <v>5.7290302679646701E-6</v>
      </c>
      <c r="AI60" s="10">
        <v>0</v>
      </c>
      <c r="AJ60" s="10">
        <v>0</v>
      </c>
      <c r="AK60" s="10">
        <v>1.51811389014833E-3</v>
      </c>
      <c r="AL60" s="10">
        <v>6.4347548223153703E-6</v>
      </c>
      <c r="AM60" s="10">
        <v>0</v>
      </c>
      <c r="AN60" s="10">
        <v>0</v>
      </c>
      <c r="AO60" s="10">
        <v>1.2509008214654799E-2</v>
      </c>
      <c r="AP60" s="10">
        <v>4.0864014553942999E-5</v>
      </c>
      <c r="AQ60" s="10">
        <v>0</v>
      </c>
      <c r="AR60" s="10">
        <v>0</v>
      </c>
      <c r="AS60" s="10">
        <v>1.74810018248179E-4</v>
      </c>
      <c r="AT60" s="10">
        <v>2.2237467338719901E-4</v>
      </c>
      <c r="AU60" s="10">
        <v>0</v>
      </c>
      <c r="AV60" s="10">
        <v>0</v>
      </c>
      <c r="AW60" s="10">
        <v>51.5103068133376</v>
      </c>
      <c r="AX60" s="10">
        <v>0.34836567033580501</v>
      </c>
      <c r="AY60" s="10">
        <v>0</v>
      </c>
      <c r="AZ60" s="10">
        <v>0</v>
      </c>
      <c r="BA60" s="10">
        <v>5.20270562926768E-4</v>
      </c>
      <c r="BB60" s="10">
        <v>3.5905780782547798E-4</v>
      </c>
      <c r="BC60" s="10">
        <v>0</v>
      </c>
      <c r="BD60" s="10">
        <v>0</v>
      </c>
      <c r="BE60" s="10">
        <v>1.15382114295862E-4</v>
      </c>
      <c r="BF60" s="10">
        <v>6.1881570152900897E-5</v>
      </c>
      <c r="BG60" s="10">
        <v>0</v>
      </c>
      <c r="BH60" s="10">
        <v>0</v>
      </c>
      <c r="BI60" s="10">
        <v>5.2725235654020502E-5</v>
      </c>
      <c r="BJ60" s="10">
        <v>4.8695762896230903E-5</v>
      </c>
      <c r="BK60" s="10">
        <v>0</v>
      </c>
      <c r="BL60" s="10">
        <v>0</v>
      </c>
      <c r="BM60" s="10">
        <v>2.0949170705089199E-5</v>
      </c>
      <c r="BN60" s="10">
        <v>1.29016315709867E-5</v>
      </c>
      <c r="BO60" s="10">
        <v>0</v>
      </c>
      <c r="BP60" s="10">
        <v>0</v>
      </c>
      <c r="BQ60" s="10">
        <v>6.0190497184959696E-6</v>
      </c>
      <c r="BR60" s="10">
        <v>3.84674670880674E-6</v>
      </c>
      <c r="BS60" s="10">
        <v>0</v>
      </c>
      <c r="BT60" s="10">
        <v>0</v>
      </c>
      <c r="BU60" s="10">
        <v>4.3857148952148003E-5</v>
      </c>
      <c r="BV60" s="10">
        <v>2.8040177298179899E-6</v>
      </c>
      <c r="BW60" s="10">
        <v>0</v>
      </c>
      <c r="BX60" s="10">
        <v>0</v>
      </c>
      <c r="BY60" s="10">
        <v>4.11774767024176E-4</v>
      </c>
      <c r="BZ60" s="10">
        <v>2.2745089564957699E-6</v>
      </c>
      <c r="CA60" s="10">
        <v>0</v>
      </c>
      <c r="CB60" s="10">
        <v>0</v>
      </c>
      <c r="CC60" s="10">
        <v>2.9799786171729099E-3</v>
      </c>
      <c r="CD60" s="10">
        <v>1.1063335032510101E-5</v>
      </c>
      <c r="CE60" s="10">
        <v>0</v>
      </c>
      <c r="CF60" s="10">
        <v>0</v>
      </c>
      <c r="CG60" s="10">
        <v>6.9668900000000006E-2</v>
      </c>
      <c r="CH60" s="10">
        <v>6.9163500000000003E-2</v>
      </c>
      <c r="CI60" s="10">
        <v>0</v>
      </c>
      <c r="CJ60" s="10">
        <v>0</v>
      </c>
      <c r="CK60" s="10">
        <v>9.4856899999999994E-2</v>
      </c>
      <c r="CL60" s="10">
        <v>9.23239E-2</v>
      </c>
      <c r="CM60" s="10">
        <v>0</v>
      </c>
      <c r="CN60" s="10">
        <v>0</v>
      </c>
      <c r="CO60" s="10">
        <v>0.1050961</v>
      </c>
      <c r="CP60" s="10">
        <v>0.103084</v>
      </c>
      <c r="CQ60" s="10">
        <v>0</v>
      </c>
      <c r="CR60" s="10">
        <v>0</v>
      </c>
      <c r="CS60" s="10">
        <v>0.10745300000000001</v>
      </c>
      <c r="CT60" s="10">
        <v>0.10325230000000001</v>
      </c>
      <c r="CU60" s="10">
        <v>0</v>
      </c>
      <c r="CV60" s="10">
        <v>0</v>
      </c>
      <c r="CW60" s="10">
        <v>0.1007773</v>
      </c>
      <c r="CX60" s="10">
        <v>0.1000467</v>
      </c>
      <c r="CY60" s="10">
        <v>0</v>
      </c>
      <c r="CZ60" s="10">
        <v>0</v>
      </c>
      <c r="DA60" s="10">
        <v>0.10029689999999999</v>
      </c>
      <c r="DB60" s="10">
        <v>0.1015678</v>
      </c>
      <c r="DC60" s="10">
        <v>0</v>
      </c>
      <c r="DD60" s="10">
        <v>0</v>
      </c>
      <c r="DE60" s="10">
        <v>0.1019844</v>
      </c>
      <c r="DF60" s="10">
        <v>9.8257499999999998E-2</v>
      </c>
      <c r="DG60" s="10">
        <v>0</v>
      </c>
      <c r="DH60" s="10">
        <v>0</v>
      </c>
      <c r="DI60" s="10">
        <v>0.10237250000000001</v>
      </c>
      <c r="DJ60" s="10">
        <v>9.8470299999999997E-2</v>
      </c>
      <c r="DK60" s="10">
        <v>0</v>
      </c>
      <c r="DL60" s="10">
        <v>0</v>
      </c>
      <c r="DM60" s="10">
        <v>0.11979049999999999</v>
      </c>
      <c r="DN60" s="10">
        <v>0.1042434</v>
      </c>
      <c r="DO60" s="10">
        <v>0</v>
      </c>
      <c r="DP60" s="10">
        <v>0</v>
      </c>
      <c r="DQ60" s="10">
        <v>0.10388169999999999</v>
      </c>
      <c r="DR60" s="10">
        <v>0.10384309999999999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3.9774939992627302E-3</v>
      </c>
      <c r="F61" s="10">
        <v>2.0497003742336199E-2</v>
      </c>
      <c r="G61" s="10">
        <v>0</v>
      </c>
      <c r="H61" s="10">
        <v>0</v>
      </c>
      <c r="I61" s="10">
        <v>546.35721753607595</v>
      </c>
      <c r="J61" s="10">
        <v>47.879046467589802</v>
      </c>
      <c r="K61" s="10">
        <v>0</v>
      </c>
      <c r="L61" s="10">
        <v>0</v>
      </c>
      <c r="M61" s="10">
        <v>5.5148432613139097E-4</v>
      </c>
      <c r="N61" s="10">
        <v>2.3838740728265899E-4</v>
      </c>
      <c r="O61" s="10">
        <v>0</v>
      </c>
      <c r="P61" s="10">
        <v>0</v>
      </c>
      <c r="Q61" s="10">
        <v>1.42184021149738E-4</v>
      </c>
      <c r="R61" s="10">
        <v>9.3228709344028702E-5</v>
      </c>
      <c r="S61" s="10">
        <v>0</v>
      </c>
      <c r="T61" s="10">
        <v>0</v>
      </c>
      <c r="U61" s="10">
        <v>7.2023069625615194E-5</v>
      </c>
      <c r="V61" s="10">
        <v>5.4563868728152402E-5</v>
      </c>
      <c r="W61" s="10">
        <v>0</v>
      </c>
      <c r="X61" s="10">
        <v>0</v>
      </c>
      <c r="Y61" s="10">
        <v>2.27996067356795E-5</v>
      </c>
      <c r="Z61" s="10">
        <v>7.4123136482029403E-6</v>
      </c>
      <c r="AA61" s="10">
        <v>0</v>
      </c>
      <c r="AB61" s="10">
        <v>0</v>
      </c>
      <c r="AC61" s="10">
        <v>3.3703330191814401E-5</v>
      </c>
      <c r="AD61" s="10">
        <v>5.8815134080791898E-6</v>
      </c>
      <c r="AE61" s="10">
        <v>0</v>
      </c>
      <c r="AF61" s="10">
        <v>0</v>
      </c>
      <c r="AG61" s="10">
        <v>3.56216301857337E-4</v>
      </c>
      <c r="AH61" s="10">
        <v>3.0146421809984498E-6</v>
      </c>
      <c r="AI61" s="10">
        <v>0</v>
      </c>
      <c r="AJ61" s="10">
        <v>0</v>
      </c>
      <c r="AK61" s="10">
        <v>2.59359128258185E-3</v>
      </c>
      <c r="AL61" s="10">
        <v>5.9866531909591501E-6</v>
      </c>
      <c r="AM61" s="10">
        <v>0</v>
      </c>
      <c r="AN61" s="10">
        <v>0</v>
      </c>
      <c r="AO61" s="10">
        <v>3.16770507705222E-2</v>
      </c>
      <c r="AP61" s="10">
        <v>4.0636597478549399E-5</v>
      </c>
      <c r="AQ61" s="10">
        <v>0</v>
      </c>
      <c r="AR61" s="10">
        <v>0</v>
      </c>
      <c r="AS61" s="10">
        <v>8.8146760442473198E-4</v>
      </c>
      <c r="AT61" s="10">
        <v>5.0243781285288103E-3</v>
      </c>
      <c r="AU61" s="10">
        <v>0</v>
      </c>
      <c r="AV61" s="10">
        <v>0</v>
      </c>
      <c r="AW61" s="10">
        <v>129.697678589318</v>
      </c>
      <c r="AX61" s="10">
        <v>10.776037438284099</v>
      </c>
      <c r="AY61" s="10">
        <v>0</v>
      </c>
      <c r="AZ61" s="10">
        <v>0</v>
      </c>
      <c r="BA61" s="10">
        <v>3.5422102364338401E-4</v>
      </c>
      <c r="BB61" s="10">
        <v>1.42910346807216E-4</v>
      </c>
      <c r="BC61" s="10">
        <v>0</v>
      </c>
      <c r="BD61" s="10">
        <v>0</v>
      </c>
      <c r="BE61" s="10">
        <v>7.9142693175609694E-5</v>
      </c>
      <c r="BF61" s="10">
        <v>6.0721515616733002E-5</v>
      </c>
      <c r="BG61" s="10">
        <v>0</v>
      </c>
      <c r="BH61" s="10">
        <v>0</v>
      </c>
      <c r="BI61" s="10">
        <v>4.52440324846305E-5</v>
      </c>
      <c r="BJ61" s="10">
        <v>3.5322798019524998E-5</v>
      </c>
      <c r="BK61" s="10">
        <v>0</v>
      </c>
      <c r="BL61" s="10">
        <v>0</v>
      </c>
      <c r="BM61" s="10">
        <v>1.2445696887325199E-5</v>
      </c>
      <c r="BN61" s="10">
        <v>4.4228515551033797E-6</v>
      </c>
      <c r="BO61" s="10">
        <v>0</v>
      </c>
      <c r="BP61" s="10">
        <v>0</v>
      </c>
      <c r="BQ61" s="10">
        <v>7.5347984525080802E-6</v>
      </c>
      <c r="BR61" s="10">
        <v>3.3963797073077698E-6</v>
      </c>
      <c r="BS61" s="10">
        <v>0</v>
      </c>
      <c r="BT61" s="10">
        <v>0</v>
      </c>
      <c r="BU61" s="10">
        <v>1.10418253923454E-4</v>
      </c>
      <c r="BV61" s="10">
        <v>1.47507065120951E-6</v>
      </c>
      <c r="BW61" s="10">
        <v>0</v>
      </c>
      <c r="BX61" s="10">
        <v>0</v>
      </c>
      <c r="BY61" s="10">
        <v>6.0395196254592895E-4</v>
      </c>
      <c r="BZ61" s="10">
        <v>2.0922105758301901E-6</v>
      </c>
      <c r="CA61" s="10">
        <v>0</v>
      </c>
      <c r="CB61" s="10">
        <v>0</v>
      </c>
      <c r="CC61" s="10">
        <v>8.7331087232255297E-3</v>
      </c>
      <c r="CD61" s="10">
        <v>1.10073238696481E-5</v>
      </c>
      <c r="CE61" s="10">
        <v>0</v>
      </c>
      <c r="CF61" s="10">
        <v>0</v>
      </c>
      <c r="CG61" s="10">
        <v>0.12933020000000001</v>
      </c>
      <c r="CH61" s="10">
        <v>0.1210155</v>
      </c>
      <c r="CI61" s="10">
        <v>0</v>
      </c>
      <c r="CJ61" s="10">
        <v>0</v>
      </c>
      <c r="CK61" s="10">
        <v>0.14786160000000001</v>
      </c>
      <c r="CL61" s="10">
        <v>0.15529860000000001</v>
      </c>
      <c r="CM61" s="10">
        <v>0</v>
      </c>
      <c r="CN61" s="10">
        <v>0</v>
      </c>
      <c r="CO61" s="10">
        <v>0.16660949999999999</v>
      </c>
      <c r="CP61" s="10">
        <v>0.1646309</v>
      </c>
      <c r="CQ61" s="10">
        <v>0</v>
      </c>
      <c r="CR61" s="10">
        <v>0</v>
      </c>
      <c r="CS61" s="10">
        <v>0.16007660000000001</v>
      </c>
      <c r="CT61" s="10">
        <v>0.1560317</v>
      </c>
      <c r="CU61" s="10">
        <v>0</v>
      </c>
      <c r="CV61" s="10">
        <v>0</v>
      </c>
      <c r="CW61" s="10">
        <v>0.1732117</v>
      </c>
      <c r="CX61" s="10">
        <v>0.17810029999999999</v>
      </c>
      <c r="CY61" s="10">
        <v>0</v>
      </c>
      <c r="CZ61" s="10">
        <v>0</v>
      </c>
      <c r="DA61" s="10">
        <v>0.16543269999999999</v>
      </c>
      <c r="DB61" s="10">
        <v>0.16254160000000001</v>
      </c>
      <c r="DC61" s="10">
        <v>0</v>
      </c>
      <c r="DD61" s="10">
        <v>0</v>
      </c>
      <c r="DE61" s="10">
        <v>0.16102949999999999</v>
      </c>
      <c r="DF61" s="10">
        <v>0.17704900000000001</v>
      </c>
      <c r="DG61" s="10">
        <v>0</v>
      </c>
      <c r="DH61" s="10">
        <v>0</v>
      </c>
      <c r="DI61" s="10">
        <v>0.15900410000000001</v>
      </c>
      <c r="DJ61" s="10">
        <v>0.15873719999999999</v>
      </c>
      <c r="DK61" s="10">
        <v>0</v>
      </c>
      <c r="DL61" s="10">
        <v>0</v>
      </c>
      <c r="DM61" s="10">
        <v>0.16787009999999999</v>
      </c>
      <c r="DN61" s="10">
        <v>0.19152459999999999</v>
      </c>
      <c r="DO61" s="10">
        <v>0</v>
      </c>
      <c r="DP61" s="10">
        <v>0</v>
      </c>
      <c r="DQ61" s="10">
        <v>0.1629564</v>
      </c>
      <c r="DR61" s="10">
        <v>0.1574699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1.2519837849094299E-3</v>
      </c>
      <c r="F62" s="10">
        <v>0.16767061345179801</v>
      </c>
      <c r="G62" s="10">
        <v>0</v>
      </c>
      <c r="H62" s="10">
        <v>0</v>
      </c>
      <c r="I62" s="10">
        <v>249397.14817820999</v>
      </c>
      <c r="J62" s="10">
        <v>211881.49158312799</v>
      </c>
      <c r="K62" s="10">
        <v>0</v>
      </c>
      <c r="L62" s="10">
        <v>0</v>
      </c>
      <c r="M62" s="10">
        <v>3.52774776346987E-4</v>
      </c>
      <c r="N62" s="10">
        <v>1.18530208086609E-4</v>
      </c>
      <c r="O62" s="10">
        <v>0</v>
      </c>
      <c r="P62" s="10">
        <v>0</v>
      </c>
      <c r="Q62" s="10">
        <v>1.0940072807552601E-4</v>
      </c>
      <c r="R62" s="10">
        <v>8.7697234506523003E-5</v>
      </c>
      <c r="S62" s="10">
        <v>0</v>
      </c>
      <c r="T62" s="10">
        <v>0</v>
      </c>
      <c r="U62" s="10">
        <v>5.6139331558124901E-5</v>
      </c>
      <c r="V62" s="10">
        <v>3.0797763816536899E-5</v>
      </c>
      <c r="W62" s="10">
        <v>0</v>
      </c>
      <c r="X62" s="10">
        <v>0</v>
      </c>
      <c r="Y62" s="10">
        <v>1.7608007122138499E-5</v>
      </c>
      <c r="Z62" s="10">
        <v>6.1169393350546403E-6</v>
      </c>
      <c r="AA62" s="10">
        <v>0</v>
      </c>
      <c r="AB62" s="10">
        <v>0</v>
      </c>
      <c r="AC62" s="10">
        <v>5.8667768787046298E-5</v>
      </c>
      <c r="AD62" s="10">
        <v>4.9081185038435402E-6</v>
      </c>
      <c r="AE62" s="10">
        <v>0</v>
      </c>
      <c r="AF62" s="10">
        <v>0</v>
      </c>
      <c r="AG62" s="10">
        <v>5.22203981452529E-4</v>
      </c>
      <c r="AH62" s="10">
        <v>1.60198407428425E-6</v>
      </c>
      <c r="AI62" s="10">
        <v>0</v>
      </c>
      <c r="AJ62" s="10">
        <v>0</v>
      </c>
      <c r="AK62" s="10">
        <v>4.7492578954480003E-3</v>
      </c>
      <c r="AL62" s="10">
        <v>6.2653859611572199E-6</v>
      </c>
      <c r="AM62" s="10">
        <v>0</v>
      </c>
      <c r="AN62" s="10">
        <v>0</v>
      </c>
      <c r="AO62" s="10">
        <v>4.6371636774153298E-2</v>
      </c>
      <c r="AP62" s="10">
        <v>4.2654881827086702E-5</v>
      </c>
      <c r="AQ62" s="10">
        <v>0</v>
      </c>
      <c r="AR62" s="10">
        <v>0</v>
      </c>
      <c r="AS62" s="10">
        <v>3.1199481539917299E-4</v>
      </c>
      <c r="AT62" s="10">
        <v>4.2780518636058501E-2</v>
      </c>
      <c r="AU62" s="10">
        <v>0</v>
      </c>
      <c r="AV62" s="10">
        <v>0</v>
      </c>
      <c r="AW62" s="10">
        <v>67992.767990264198</v>
      </c>
      <c r="AX62" s="10">
        <v>53351.8949059558</v>
      </c>
      <c r="AY62" s="10">
        <v>0</v>
      </c>
      <c r="AZ62" s="10">
        <v>0</v>
      </c>
      <c r="BA62" s="10">
        <v>2.1992895784234899E-4</v>
      </c>
      <c r="BB62" s="10">
        <v>6.9962444026623499E-5</v>
      </c>
      <c r="BC62" s="10">
        <v>0</v>
      </c>
      <c r="BD62" s="10">
        <v>0</v>
      </c>
      <c r="BE62" s="10">
        <v>6.4804352323951004E-5</v>
      </c>
      <c r="BF62" s="10">
        <v>5.6430859162994601E-5</v>
      </c>
      <c r="BG62" s="10">
        <v>0</v>
      </c>
      <c r="BH62" s="10">
        <v>0</v>
      </c>
      <c r="BI62" s="10">
        <v>3.4682015221040802E-5</v>
      </c>
      <c r="BJ62" s="10">
        <v>1.9048482722107198E-5</v>
      </c>
      <c r="BK62" s="10">
        <v>0</v>
      </c>
      <c r="BL62" s="10">
        <v>0</v>
      </c>
      <c r="BM62" s="10">
        <v>7.5444970003284502E-6</v>
      </c>
      <c r="BN62" s="10">
        <v>3.7789294497111599E-6</v>
      </c>
      <c r="BO62" s="10">
        <v>0</v>
      </c>
      <c r="BP62" s="10">
        <v>0</v>
      </c>
      <c r="BQ62" s="10">
        <v>1.4078077489589099E-5</v>
      </c>
      <c r="BR62" s="10">
        <v>2.9514989364259898E-6</v>
      </c>
      <c r="BS62" s="10">
        <v>0</v>
      </c>
      <c r="BT62" s="10">
        <v>0</v>
      </c>
      <c r="BU62" s="10">
        <v>1.34959978941753E-4</v>
      </c>
      <c r="BV62" s="10">
        <v>6.0653921302805403E-7</v>
      </c>
      <c r="BW62" s="10">
        <v>0</v>
      </c>
      <c r="BX62" s="10">
        <v>0</v>
      </c>
      <c r="BY62" s="10">
        <v>1.08564210101257E-3</v>
      </c>
      <c r="BZ62" s="10">
        <v>2.18402592868858E-6</v>
      </c>
      <c r="CA62" s="10">
        <v>0</v>
      </c>
      <c r="CB62" s="10">
        <v>0</v>
      </c>
      <c r="CC62" s="10">
        <v>1.1418183147235399E-2</v>
      </c>
      <c r="CD62" s="10">
        <v>1.12944969976978E-5</v>
      </c>
      <c r="CE62" s="10">
        <v>0</v>
      </c>
      <c r="CF62" s="10">
        <v>0</v>
      </c>
      <c r="CG62" s="10">
        <v>0.23799319999999999</v>
      </c>
      <c r="CH62" s="10">
        <v>0.23379220000000001</v>
      </c>
      <c r="CI62" s="10">
        <v>0</v>
      </c>
      <c r="CJ62" s="10">
        <v>0</v>
      </c>
      <c r="CK62" s="10">
        <v>0.28192489999999998</v>
      </c>
      <c r="CL62" s="10">
        <v>0.28088049999999998</v>
      </c>
      <c r="CM62" s="10">
        <v>0</v>
      </c>
      <c r="CN62" s="10">
        <v>0</v>
      </c>
      <c r="CO62" s="10">
        <v>0.30394749999999998</v>
      </c>
      <c r="CP62" s="10">
        <v>0.30343550000000002</v>
      </c>
      <c r="CQ62" s="10">
        <v>0</v>
      </c>
      <c r="CR62" s="10">
        <v>0</v>
      </c>
      <c r="CS62" s="10">
        <v>0.3123708</v>
      </c>
      <c r="CT62" s="10">
        <v>0.30331849999999999</v>
      </c>
      <c r="CU62" s="10">
        <v>0</v>
      </c>
      <c r="CV62" s="10">
        <v>0</v>
      </c>
      <c r="CW62" s="10">
        <v>0.30555769999999999</v>
      </c>
      <c r="CX62" s="10">
        <v>0.29580580000000001</v>
      </c>
      <c r="CY62" s="10">
        <v>0</v>
      </c>
      <c r="CZ62" s="10">
        <v>0</v>
      </c>
      <c r="DA62" s="10">
        <v>0.3292002</v>
      </c>
      <c r="DB62" s="10">
        <v>0.32520539999999998</v>
      </c>
      <c r="DC62" s="10">
        <v>0</v>
      </c>
      <c r="DD62" s="10">
        <v>0</v>
      </c>
      <c r="DE62" s="10">
        <v>0.2939929</v>
      </c>
      <c r="DF62" s="10">
        <v>0.31443789999999999</v>
      </c>
      <c r="DG62" s="10">
        <v>0</v>
      </c>
      <c r="DH62" s="10">
        <v>0</v>
      </c>
      <c r="DI62" s="10">
        <v>0.3069828</v>
      </c>
      <c r="DJ62" s="10">
        <v>0.31669219999999998</v>
      </c>
      <c r="DK62" s="10">
        <v>0</v>
      </c>
      <c r="DL62" s="10">
        <v>0</v>
      </c>
      <c r="DM62" s="10">
        <v>0.31243100000000001</v>
      </c>
      <c r="DN62" s="10">
        <v>0.31486619999999998</v>
      </c>
      <c r="DO62" s="10">
        <v>0</v>
      </c>
      <c r="DP62" s="10">
        <v>0</v>
      </c>
      <c r="DQ62" s="10">
        <v>0.31420320000000002</v>
      </c>
      <c r="DR62" s="10">
        <v>0.31461489999999998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1.77219959634396E-2</v>
      </c>
      <c r="F63" s="10">
        <v>24.091658834508898</v>
      </c>
      <c r="G63" s="10">
        <v>0</v>
      </c>
      <c r="H63" s="10">
        <v>0</v>
      </c>
      <c r="I63" s="10">
        <v>2325.9184867084</v>
      </c>
      <c r="J63" s="10">
        <v>12097020.3492717</v>
      </c>
      <c r="K63" s="10">
        <v>0</v>
      </c>
      <c r="L63" s="10">
        <v>0</v>
      </c>
      <c r="M63" s="10">
        <v>2.26507967106659E-4</v>
      </c>
      <c r="N63" s="10">
        <v>1.01193088213547E-4</v>
      </c>
      <c r="O63" s="10">
        <v>0</v>
      </c>
      <c r="P63" s="10">
        <v>0</v>
      </c>
      <c r="Q63" s="10">
        <v>9.4226968780031201E-5</v>
      </c>
      <c r="R63" s="10">
        <v>7.5053086578957804E-5</v>
      </c>
      <c r="S63" s="10">
        <v>0</v>
      </c>
      <c r="T63" s="10">
        <v>0</v>
      </c>
      <c r="U63" s="10">
        <v>3.9324950891428401E-5</v>
      </c>
      <c r="V63" s="10">
        <v>1.3514882711618301E-5</v>
      </c>
      <c r="W63" s="10">
        <v>0</v>
      </c>
      <c r="X63" s="10">
        <v>0</v>
      </c>
      <c r="Y63" s="10">
        <v>1.9337245760198099E-5</v>
      </c>
      <c r="Z63" s="10">
        <v>5.8856765492443197E-6</v>
      </c>
      <c r="AA63" s="10">
        <v>0</v>
      </c>
      <c r="AB63" s="10">
        <v>0</v>
      </c>
      <c r="AC63" s="10">
        <v>1.16140025539835E-4</v>
      </c>
      <c r="AD63" s="10">
        <v>3.8061917406739801E-6</v>
      </c>
      <c r="AE63" s="10">
        <v>0</v>
      </c>
      <c r="AF63" s="10">
        <v>0</v>
      </c>
      <c r="AG63" s="10">
        <v>9.72531857202919E-4</v>
      </c>
      <c r="AH63" s="10">
        <v>1.1027188189238799E-6</v>
      </c>
      <c r="AI63" s="10">
        <v>0</v>
      </c>
      <c r="AJ63" s="10">
        <v>0</v>
      </c>
      <c r="AK63" s="10">
        <v>1.0023385608294501E-2</v>
      </c>
      <c r="AL63" s="10">
        <v>6.3928525078082998E-6</v>
      </c>
      <c r="AM63" s="10">
        <v>0</v>
      </c>
      <c r="AN63" s="10">
        <v>0</v>
      </c>
      <c r="AO63" s="10">
        <v>8.2584476056540193E-2</v>
      </c>
      <c r="AP63" s="10">
        <v>4.6426931692433699E-5</v>
      </c>
      <c r="AQ63" s="10">
        <v>0</v>
      </c>
      <c r="AR63" s="10">
        <v>0</v>
      </c>
      <c r="AS63" s="10">
        <v>4.3202087283857899E-3</v>
      </c>
      <c r="AT63" s="10">
        <v>8.0972993477455901</v>
      </c>
      <c r="AU63" s="10">
        <v>0</v>
      </c>
      <c r="AV63" s="10">
        <v>0</v>
      </c>
      <c r="AW63" s="10">
        <v>653.71633625144295</v>
      </c>
      <c r="AX63" s="10">
        <v>2934862.04571601</v>
      </c>
      <c r="AY63" s="10">
        <v>0</v>
      </c>
      <c r="AZ63" s="10">
        <v>0</v>
      </c>
      <c r="BA63" s="10">
        <v>1.3307998903204699E-4</v>
      </c>
      <c r="BB63" s="10">
        <v>6.3950356250069696E-5</v>
      </c>
      <c r="BC63" s="10">
        <v>0</v>
      </c>
      <c r="BD63" s="10">
        <v>0</v>
      </c>
      <c r="BE63" s="10">
        <v>5.6903673141026298E-5</v>
      </c>
      <c r="BF63" s="10">
        <v>4.7951156164334301E-5</v>
      </c>
      <c r="BG63" s="10">
        <v>0</v>
      </c>
      <c r="BH63" s="10">
        <v>0</v>
      </c>
      <c r="BI63" s="10">
        <v>2.36310358065881E-5</v>
      </c>
      <c r="BJ63" s="10">
        <v>7.6454341284208092E-6</v>
      </c>
      <c r="BK63" s="10">
        <v>0</v>
      </c>
      <c r="BL63" s="10">
        <v>0</v>
      </c>
      <c r="BM63" s="10">
        <v>5.9945507032489504E-6</v>
      </c>
      <c r="BN63" s="10">
        <v>3.6718451492037499E-6</v>
      </c>
      <c r="BO63" s="10">
        <v>0</v>
      </c>
      <c r="BP63" s="10">
        <v>0</v>
      </c>
      <c r="BQ63" s="10">
        <v>2.5391989491583099E-5</v>
      </c>
      <c r="BR63" s="10">
        <v>2.2138467757003999E-6</v>
      </c>
      <c r="BS63" s="10">
        <v>0</v>
      </c>
      <c r="BT63" s="10">
        <v>0</v>
      </c>
      <c r="BU63" s="10">
        <v>2.5713090894077302E-4</v>
      </c>
      <c r="BV63" s="10">
        <v>3.0144699926249203E-7</v>
      </c>
      <c r="BW63" s="10">
        <v>0</v>
      </c>
      <c r="BX63" s="10">
        <v>0</v>
      </c>
      <c r="BY63" s="10">
        <v>2.6881494536741398E-3</v>
      </c>
      <c r="BZ63" s="10">
        <v>2.1389806486058902E-6</v>
      </c>
      <c r="CA63" s="10">
        <v>0</v>
      </c>
      <c r="CB63" s="10">
        <v>0</v>
      </c>
      <c r="CC63" s="10">
        <v>1.8810337823115801E-2</v>
      </c>
      <c r="CD63" s="10">
        <v>1.16461222623545E-5</v>
      </c>
      <c r="CE63" s="10">
        <v>0</v>
      </c>
      <c r="CF63" s="10">
        <v>0</v>
      </c>
      <c r="CG63" s="10">
        <v>0.50690389999999996</v>
      </c>
      <c r="CH63" s="10">
        <v>0.5401783</v>
      </c>
      <c r="CI63" s="10">
        <v>0</v>
      </c>
      <c r="CJ63" s="10">
        <v>0</v>
      </c>
      <c r="CK63" s="10">
        <v>1.1612336000000001</v>
      </c>
      <c r="CL63" s="10">
        <v>1.2503154000000001</v>
      </c>
      <c r="CM63" s="10">
        <v>0</v>
      </c>
      <c r="CN63" s="10">
        <v>0</v>
      </c>
      <c r="CO63" s="10">
        <v>1.2285729000000001</v>
      </c>
      <c r="CP63" s="10">
        <v>1.2385073</v>
      </c>
      <c r="CQ63" s="10">
        <v>0</v>
      </c>
      <c r="CR63" s="10">
        <v>0</v>
      </c>
      <c r="CS63" s="10">
        <v>1.2586474999999999</v>
      </c>
      <c r="CT63" s="10">
        <v>1.2523949000000001</v>
      </c>
      <c r="CU63" s="10">
        <v>0</v>
      </c>
      <c r="CV63" s="10">
        <v>0</v>
      </c>
      <c r="CW63" s="10">
        <v>1.1892084999999999</v>
      </c>
      <c r="CX63" s="10">
        <v>1.3030366</v>
      </c>
      <c r="CY63" s="10">
        <v>0</v>
      </c>
      <c r="CZ63" s="10">
        <v>0</v>
      </c>
      <c r="DA63" s="10">
        <v>1.2813611</v>
      </c>
      <c r="DB63" s="10">
        <v>1.2540136</v>
      </c>
      <c r="DC63" s="10">
        <v>0</v>
      </c>
      <c r="DD63" s="10">
        <v>0</v>
      </c>
      <c r="DE63" s="10">
        <v>1.1612458999999999</v>
      </c>
      <c r="DF63" s="10">
        <v>1.2688283</v>
      </c>
      <c r="DG63" s="10">
        <v>0</v>
      </c>
      <c r="DH63" s="10">
        <v>0</v>
      </c>
      <c r="DI63" s="10">
        <v>1.2410973999999999</v>
      </c>
      <c r="DJ63" s="10">
        <v>1.2709429999999999</v>
      </c>
      <c r="DK63" s="10">
        <v>0</v>
      </c>
      <c r="DL63" s="10">
        <v>0</v>
      </c>
      <c r="DM63" s="10">
        <v>1.3412862999999999</v>
      </c>
      <c r="DN63" s="10">
        <v>1.3103255</v>
      </c>
      <c r="DO63" s="10">
        <v>0</v>
      </c>
      <c r="DP63" s="10">
        <v>0</v>
      </c>
      <c r="DQ63" s="10">
        <v>1.3252208999999999</v>
      </c>
      <c r="DR63" s="10">
        <v>1.3158808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2.80435776079546E-3</v>
      </c>
      <c r="F64" s="10">
        <v>144.013214178532</v>
      </c>
      <c r="G64" s="10">
        <v>0</v>
      </c>
      <c r="H64" s="10">
        <v>0</v>
      </c>
      <c r="I64" s="10">
        <v>3420.5022571975701</v>
      </c>
      <c r="J64" s="10">
        <v>1293416775.21591</v>
      </c>
      <c r="K64" s="10">
        <v>0</v>
      </c>
      <c r="L64" s="10">
        <v>0</v>
      </c>
      <c r="M64" s="10">
        <v>1.5354100477527101E-4</v>
      </c>
      <c r="N64" s="10">
        <v>9.6331078047295904E-5</v>
      </c>
      <c r="O64" s="10">
        <v>0</v>
      </c>
      <c r="P64" s="10">
        <v>0</v>
      </c>
      <c r="Q64" s="10">
        <v>7.9353170796769899E-5</v>
      </c>
      <c r="R64" s="10">
        <v>5.5767462456835003E-5</v>
      </c>
      <c r="S64" s="10">
        <v>0</v>
      </c>
      <c r="T64" s="10">
        <v>0</v>
      </c>
      <c r="U64" s="10">
        <v>2.5986321273929699E-5</v>
      </c>
      <c r="V64" s="10">
        <v>7.1079200054668903E-6</v>
      </c>
      <c r="W64" s="10">
        <v>0</v>
      </c>
      <c r="X64" s="10">
        <v>0</v>
      </c>
      <c r="Y64" s="10">
        <v>2.5997247927733701E-5</v>
      </c>
      <c r="Z64" s="10">
        <v>5.5244194925307999E-6</v>
      </c>
      <c r="AA64" s="10">
        <v>0</v>
      </c>
      <c r="AB64" s="10">
        <v>0</v>
      </c>
      <c r="AC64" s="10">
        <v>2.3371409933803399E-4</v>
      </c>
      <c r="AD64" s="10">
        <v>2.5167263264513902E-6</v>
      </c>
      <c r="AE64" s="10">
        <v>0</v>
      </c>
      <c r="AF64" s="10">
        <v>0</v>
      </c>
      <c r="AG64" s="10">
        <v>2.1131706549590802E-3</v>
      </c>
      <c r="AH64" s="10">
        <v>1.4188910693047099E-6</v>
      </c>
      <c r="AI64" s="10">
        <v>0</v>
      </c>
      <c r="AJ64" s="10">
        <v>0</v>
      </c>
      <c r="AK64" s="10">
        <v>2.8197591552633999E-2</v>
      </c>
      <c r="AL64" s="10">
        <v>9.2598053289538706E-6</v>
      </c>
      <c r="AM64" s="10">
        <v>0</v>
      </c>
      <c r="AN64" s="10">
        <v>0</v>
      </c>
      <c r="AO64" s="10">
        <v>0.19894045071274899</v>
      </c>
      <c r="AP64" s="10">
        <v>4.5479774801071598E-5</v>
      </c>
      <c r="AQ64" s="10">
        <v>0</v>
      </c>
      <c r="AR64" s="10">
        <v>0</v>
      </c>
      <c r="AS64" s="10">
        <v>6.6068676682701601E-4</v>
      </c>
      <c r="AT64" s="10">
        <v>33.972487549757602</v>
      </c>
      <c r="AU64" s="10">
        <v>0</v>
      </c>
      <c r="AV64" s="10">
        <v>0</v>
      </c>
      <c r="AW64" s="10">
        <v>795.13161501451498</v>
      </c>
      <c r="AX64" s="10">
        <v>290279202.132155</v>
      </c>
      <c r="AY64" s="10">
        <v>0</v>
      </c>
      <c r="AZ64" s="10">
        <v>0</v>
      </c>
      <c r="BA64" s="10">
        <v>8.7832647626799704E-5</v>
      </c>
      <c r="BB64" s="10">
        <v>6.1763077679456303E-5</v>
      </c>
      <c r="BC64" s="10">
        <v>0</v>
      </c>
      <c r="BD64" s="10">
        <v>0</v>
      </c>
      <c r="BE64" s="10">
        <v>4.8682976986036599E-5</v>
      </c>
      <c r="BF64" s="10">
        <v>3.5273388737446698E-5</v>
      </c>
      <c r="BG64" s="10">
        <v>0</v>
      </c>
      <c r="BH64" s="10">
        <v>0</v>
      </c>
      <c r="BI64" s="10">
        <v>1.46315733421693E-5</v>
      </c>
      <c r="BJ64" s="10">
        <v>4.0904805060286698E-6</v>
      </c>
      <c r="BK64" s="10">
        <v>0</v>
      </c>
      <c r="BL64" s="10">
        <v>0</v>
      </c>
      <c r="BM64" s="10">
        <v>7.3201704331077397E-6</v>
      </c>
      <c r="BN64" s="10">
        <v>3.4412426181383599E-6</v>
      </c>
      <c r="BO64" s="10">
        <v>0</v>
      </c>
      <c r="BP64" s="10">
        <v>0</v>
      </c>
      <c r="BQ64" s="10">
        <v>5.6681296417665798E-5</v>
      </c>
      <c r="BR64" s="10">
        <v>1.3288225487625001E-6</v>
      </c>
      <c r="BS64" s="10">
        <v>0</v>
      </c>
      <c r="BT64" s="10">
        <v>0</v>
      </c>
      <c r="BU64" s="10">
        <v>5.2314514558880201E-4</v>
      </c>
      <c r="BV64" s="10">
        <v>3.1984991559155199E-7</v>
      </c>
      <c r="BW64" s="10">
        <v>0</v>
      </c>
      <c r="BX64" s="10">
        <v>0</v>
      </c>
      <c r="BY64" s="10">
        <v>9.1230650157131804E-3</v>
      </c>
      <c r="BZ64" s="10">
        <v>2.82878256517569E-6</v>
      </c>
      <c r="CA64" s="10">
        <v>0</v>
      </c>
      <c r="CB64" s="10">
        <v>0</v>
      </c>
      <c r="CC64" s="10">
        <v>4.4239471612769601E-2</v>
      </c>
      <c r="CD64" s="10">
        <v>1.21696124247468E-5</v>
      </c>
      <c r="CE64" s="10">
        <v>0</v>
      </c>
      <c r="CF64" s="10">
        <v>0</v>
      </c>
      <c r="CG64" s="10">
        <v>1.0044584999999999</v>
      </c>
      <c r="CH64" s="10">
        <v>1.1051664000000001</v>
      </c>
      <c r="CI64" s="10">
        <v>0</v>
      </c>
      <c r="CJ64" s="10">
        <v>0</v>
      </c>
      <c r="CK64" s="10">
        <v>2.5461007000000002</v>
      </c>
      <c r="CL64" s="10">
        <v>2.6272264999999999</v>
      </c>
      <c r="CM64" s="10">
        <v>0</v>
      </c>
      <c r="CN64" s="10">
        <v>0</v>
      </c>
      <c r="CO64" s="10">
        <v>2.8141854999999998</v>
      </c>
      <c r="CP64" s="10">
        <v>2.8983395999999999</v>
      </c>
      <c r="CQ64" s="10">
        <v>0</v>
      </c>
      <c r="CR64" s="10">
        <v>0</v>
      </c>
      <c r="CS64" s="10">
        <v>2.7247756000000001</v>
      </c>
      <c r="CT64" s="10">
        <v>2.8504950999999998</v>
      </c>
      <c r="CU64" s="10">
        <v>0</v>
      </c>
      <c r="CV64" s="10">
        <v>0</v>
      </c>
      <c r="CW64" s="10">
        <v>2.9227962999999999</v>
      </c>
      <c r="CX64" s="10">
        <v>2.9279530999999999</v>
      </c>
      <c r="CY64" s="10">
        <v>0</v>
      </c>
      <c r="CZ64" s="10">
        <v>0</v>
      </c>
      <c r="DA64" s="10">
        <v>2.7495476000000001</v>
      </c>
      <c r="DB64" s="10">
        <v>2.7828504999999999</v>
      </c>
      <c r="DC64" s="10">
        <v>0</v>
      </c>
      <c r="DD64" s="10">
        <v>0</v>
      </c>
      <c r="DE64" s="10">
        <v>2.5273983000000002</v>
      </c>
      <c r="DF64" s="10">
        <v>2.6224006000000002</v>
      </c>
      <c r="DG64" s="10">
        <v>0</v>
      </c>
      <c r="DH64" s="10">
        <v>0</v>
      </c>
      <c r="DI64" s="10">
        <v>2.8105902999999999</v>
      </c>
      <c r="DJ64" s="10">
        <v>2.8362902999999999</v>
      </c>
      <c r="DK64" s="10">
        <v>0</v>
      </c>
      <c r="DL64" s="10">
        <v>0</v>
      </c>
      <c r="DM64" s="10">
        <v>2.8732864</v>
      </c>
      <c r="DN64" s="10">
        <v>2.9461545999999998</v>
      </c>
      <c r="DO64" s="10">
        <v>0</v>
      </c>
      <c r="DP64" s="10">
        <v>0</v>
      </c>
      <c r="DQ64" s="10">
        <v>2.9085480000000001</v>
      </c>
      <c r="DR64" s="10">
        <v>2.7911003999999999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9.8014206386283203E-3</v>
      </c>
      <c r="F65" s="10">
        <v>6192.0437824999999</v>
      </c>
      <c r="G65" s="10">
        <v>0</v>
      </c>
      <c r="H65" s="10">
        <v>0</v>
      </c>
      <c r="I65" s="10">
        <v>3710.9332510648701</v>
      </c>
      <c r="J65" s="10">
        <v>1824207737803.0601</v>
      </c>
      <c r="K65" s="10">
        <v>0</v>
      </c>
      <c r="L65" s="10">
        <v>0</v>
      </c>
      <c r="M65" s="10">
        <v>1.16625710811835E-4</v>
      </c>
      <c r="N65" s="10">
        <v>8.9888615244282404E-5</v>
      </c>
      <c r="O65" s="10">
        <v>0</v>
      </c>
      <c r="P65" s="10">
        <v>0</v>
      </c>
      <c r="Q65" s="10">
        <v>6.2385344930637702E-5</v>
      </c>
      <c r="R65" s="10">
        <v>3.34541183466541E-5</v>
      </c>
      <c r="S65" s="10">
        <v>0</v>
      </c>
      <c r="T65" s="10">
        <v>0</v>
      </c>
      <c r="U65" s="10">
        <v>1.8430032745708802E-5</v>
      </c>
      <c r="V65" s="10">
        <v>6.0311167213722402E-6</v>
      </c>
      <c r="W65" s="10">
        <v>0</v>
      </c>
      <c r="X65" s="10">
        <v>0</v>
      </c>
      <c r="Y65" s="10">
        <v>4.1983747851359603E-5</v>
      </c>
      <c r="Z65" s="10">
        <v>4.9243680917410202E-6</v>
      </c>
      <c r="AA65" s="10">
        <v>0</v>
      </c>
      <c r="AB65" s="10">
        <v>0</v>
      </c>
      <c r="AC65" s="10">
        <v>4.1572253981936303E-4</v>
      </c>
      <c r="AD65" s="10">
        <v>1.5800169306245899E-6</v>
      </c>
      <c r="AE65" s="10">
        <v>0</v>
      </c>
      <c r="AF65" s="10">
        <v>0</v>
      </c>
      <c r="AG65" s="10">
        <v>4.0522820623076798E-3</v>
      </c>
      <c r="AH65" s="10">
        <v>2.42698765484661E-6</v>
      </c>
      <c r="AI65" s="10">
        <v>0</v>
      </c>
      <c r="AJ65" s="10">
        <v>0</v>
      </c>
      <c r="AK65" s="10">
        <v>3.84271972337102E-2</v>
      </c>
      <c r="AL65" s="10">
        <v>1.66892035391442E-5</v>
      </c>
      <c r="AM65" s="10">
        <v>0</v>
      </c>
      <c r="AN65" s="10">
        <v>0</v>
      </c>
      <c r="AO65" s="10">
        <v>0.382101350032579</v>
      </c>
      <c r="AP65" s="10">
        <v>5.1070349617932102E-5</v>
      </c>
      <c r="AQ65" s="10">
        <v>0</v>
      </c>
      <c r="AR65" s="10">
        <v>0</v>
      </c>
      <c r="AS65" s="10">
        <v>2.3600547068415201E-3</v>
      </c>
      <c r="AT65" s="10">
        <v>1431.15993553766</v>
      </c>
      <c r="AU65" s="10">
        <v>0</v>
      </c>
      <c r="AV65" s="10">
        <v>0</v>
      </c>
      <c r="AW65" s="10">
        <v>809.78156762509695</v>
      </c>
      <c r="AX65" s="10">
        <v>429643598770.62299</v>
      </c>
      <c r="AY65" s="10">
        <v>0</v>
      </c>
      <c r="AZ65" s="10">
        <v>0</v>
      </c>
      <c r="BA65" s="10">
        <v>6.8451053992676499E-5</v>
      </c>
      <c r="BB65" s="10">
        <v>5.7604847224417201E-5</v>
      </c>
      <c r="BC65" s="10">
        <v>0</v>
      </c>
      <c r="BD65" s="10">
        <v>0</v>
      </c>
      <c r="BE65" s="10">
        <v>3.8350947647908797E-5</v>
      </c>
      <c r="BF65" s="10">
        <v>2.06339009413578E-5</v>
      </c>
      <c r="BG65" s="10">
        <v>0</v>
      </c>
      <c r="BH65" s="10">
        <v>0</v>
      </c>
      <c r="BI65" s="10">
        <v>8.7961268207694403E-6</v>
      </c>
      <c r="BJ65" s="10">
        <v>3.81268439295507E-6</v>
      </c>
      <c r="BK65" s="10">
        <v>0</v>
      </c>
      <c r="BL65" s="10">
        <v>0</v>
      </c>
      <c r="BM65" s="10">
        <v>1.1216057801569601E-5</v>
      </c>
      <c r="BN65" s="10">
        <v>3.0276001318402302E-6</v>
      </c>
      <c r="BO65" s="10">
        <v>0</v>
      </c>
      <c r="BP65" s="10">
        <v>0</v>
      </c>
      <c r="BQ65" s="10">
        <v>9.5621411779769799E-5</v>
      </c>
      <c r="BR65" s="10">
        <v>6.1274222964647699E-7</v>
      </c>
      <c r="BS65" s="10">
        <v>0</v>
      </c>
      <c r="BT65" s="10">
        <v>0</v>
      </c>
      <c r="BU65" s="10">
        <v>9.1642752514090704E-4</v>
      </c>
      <c r="BV65" s="10">
        <v>5.61698866285764E-7</v>
      </c>
      <c r="BW65" s="10">
        <v>0</v>
      </c>
      <c r="BX65" s="10">
        <v>0</v>
      </c>
      <c r="BY65" s="10">
        <v>8.3833499663968306E-3</v>
      </c>
      <c r="BZ65" s="10">
        <v>3.8629102979545903E-6</v>
      </c>
      <c r="CA65" s="10">
        <v>0</v>
      </c>
      <c r="CB65" s="10">
        <v>0</v>
      </c>
      <c r="CC65" s="10">
        <v>9.5524127334628506E-2</v>
      </c>
      <c r="CD65" s="10">
        <v>1.3051765086729E-5</v>
      </c>
      <c r="CE65" s="10">
        <v>0</v>
      </c>
      <c r="CF65" s="10">
        <v>0</v>
      </c>
      <c r="CG65" s="10">
        <v>2.0083529000000002</v>
      </c>
      <c r="CH65" s="10">
        <v>2.3890585999999998</v>
      </c>
      <c r="CI65" s="10">
        <v>0</v>
      </c>
      <c r="CJ65" s="10">
        <v>0</v>
      </c>
      <c r="CK65" s="10">
        <v>5.9558711999999998</v>
      </c>
      <c r="CL65" s="10">
        <v>6.1111635</v>
      </c>
      <c r="CM65" s="10">
        <v>0</v>
      </c>
      <c r="CN65" s="10">
        <v>0</v>
      </c>
      <c r="CO65" s="10">
        <v>6.5509385</v>
      </c>
      <c r="CP65" s="10">
        <v>6.5820645000000004</v>
      </c>
      <c r="CQ65" s="10">
        <v>0</v>
      </c>
      <c r="CR65" s="10">
        <v>0</v>
      </c>
      <c r="CS65" s="10">
        <v>6.6594496999999997</v>
      </c>
      <c r="CT65" s="10">
        <v>6.6094131000000003</v>
      </c>
      <c r="CU65" s="10">
        <v>0</v>
      </c>
      <c r="CV65" s="10">
        <v>0</v>
      </c>
      <c r="CW65" s="10">
        <v>6.7747837000000004</v>
      </c>
      <c r="CX65" s="10">
        <v>6.5822722999999996</v>
      </c>
      <c r="CY65" s="10">
        <v>0</v>
      </c>
      <c r="CZ65" s="10">
        <v>0</v>
      </c>
      <c r="DA65" s="10">
        <v>6.3105522000000001</v>
      </c>
      <c r="DB65" s="10">
        <v>6.523746</v>
      </c>
      <c r="DC65" s="10">
        <v>0</v>
      </c>
      <c r="DD65" s="10">
        <v>0</v>
      </c>
      <c r="DE65" s="10">
        <v>5.9871017999999996</v>
      </c>
      <c r="DF65" s="10">
        <v>6.2619090999999996</v>
      </c>
      <c r="DG65" s="10">
        <v>0</v>
      </c>
      <c r="DH65" s="10">
        <v>0</v>
      </c>
      <c r="DI65" s="10">
        <v>6.4256273999999998</v>
      </c>
      <c r="DJ65" s="10">
        <v>6.5649407999999996</v>
      </c>
      <c r="DK65" s="10">
        <v>0</v>
      </c>
      <c r="DL65" s="10">
        <v>0</v>
      </c>
      <c r="DM65" s="10">
        <v>6.8179533000000001</v>
      </c>
      <c r="DN65" s="10">
        <v>6.8576896999999999</v>
      </c>
      <c r="DO65" s="10">
        <v>0</v>
      </c>
      <c r="DP65" s="10">
        <v>0</v>
      </c>
      <c r="DQ65" s="10">
        <v>6.2462125000000004</v>
      </c>
      <c r="DR65" s="10">
        <v>6.4142270000000003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1.9354879253795001E-2</v>
      </c>
      <c r="F66" s="10">
        <v>1.9354879253795001E-2</v>
      </c>
      <c r="G66" s="10">
        <v>0</v>
      </c>
      <c r="H66" s="10">
        <v>0</v>
      </c>
      <c r="I66" s="10">
        <v>1.9354879295631702E-2</v>
      </c>
      <c r="J66" s="10">
        <v>1.9354879295631702E-2</v>
      </c>
      <c r="K66" s="10">
        <v>0</v>
      </c>
      <c r="L66" s="10">
        <v>0</v>
      </c>
      <c r="M66" s="10">
        <v>1.9957545904414301E-2</v>
      </c>
      <c r="N66" s="10">
        <v>1.9957545904414301E-2</v>
      </c>
      <c r="O66" s="10">
        <v>0</v>
      </c>
      <c r="P66" s="10">
        <v>0</v>
      </c>
      <c r="Q66" s="10">
        <v>1.9415085666821201E-2</v>
      </c>
      <c r="R66" s="10">
        <v>1.9415085666821201E-2</v>
      </c>
      <c r="S66" s="10">
        <v>0</v>
      </c>
      <c r="T66" s="10">
        <v>0</v>
      </c>
      <c r="U66" s="10">
        <v>1.9360899323937801E-2</v>
      </c>
      <c r="V66" s="10">
        <v>1.9360899323937801E-2</v>
      </c>
      <c r="W66" s="10">
        <v>0</v>
      </c>
      <c r="X66" s="10">
        <v>0</v>
      </c>
      <c r="Y66" s="10">
        <v>1.9355481235255701E-2</v>
      </c>
      <c r="Z66" s="10">
        <v>1.9355481235255701E-2</v>
      </c>
      <c r="AA66" s="10">
        <v>0</v>
      </c>
      <c r="AB66" s="10">
        <v>0</v>
      </c>
      <c r="AC66" s="10">
        <v>1.9354939427783401E-2</v>
      </c>
      <c r="AD66" s="10">
        <v>1.9354939427783401E-2</v>
      </c>
      <c r="AE66" s="10">
        <v>0</v>
      </c>
      <c r="AF66" s="10">
        <v>0</v>
      </c>
      <c r="AG66" s="10">
        <v>1.93548853737848E-2</v>
      </c>
      <c r="AH66" s="10">
        <v>1.93548853737848E-2</v>
      </c>
      <c r="AI66" s="10">
        <v>0</v>
      </c>
      <c r="AJ66" s="10">
        <v>0</v>
      </c>
      <c r="AK66" s="10">
        <v>1.9354879790507901E-2</v>
      </c>
      <c r="AL66" s="10">
        <v>1.9354879790507901E-2</v>
      </c>
      <c r="AM66" s="10">
        <v>0</v>
      </c>
      <c r="AN66" s="10">
        <v>0</v>
      </c>
      <c r="AO66" s="10">
        <v>1.9354879435239201E-2</v>
      </c>
      <c r="AP66" s="10">
        <v>1.9354879435239201E-2</v>
      </c>
      <c r="AQ66" s="10">
        <v>0</v>
      </c>
      <c r="AR66" s="10">
        <v>0</v>
      </c>
      <c r="AS66" s="10">
        <v>1.1421828541951199E-2</v>
      </c>
      <c r="AT66" s="10">
        <v>1.1421828541951199E-2</v>
      </c>
      <c r="AU66" s="10">
        <v>0</v>
      </c>
      <c r="AV66" s="10">
        <v>0</v>
      </c>
      <c r="AW66" s="10">
        <v>1.1421828551463099E-2</v>
      </c>
      <c r="AX66" s="10">
        <v>1.1421828551463099E-2</v>
      </c>
      <c r="AY66" s="10">
        <v>0</v>
      </c>
      <c r="AZ66" s="10">
        <v>0</v>
      </c>
      <c r="BA66" s="10">
        <v>1.16734164841601E-2</v>
      </c>
      <c r="BB66" s="10">
        <v>1.16734164841601E-2</v>
      </c>
      <c r="BC66" s="10">
        <v>0</v>
      </c>
      <c r="BD66" s="10">
        <v>0</v>
      </c>
      <c r="BE66" s="10">
        <v>1.14457626037738E-2</v>
      </c>
      <c r="BF66" s="10">
        <v>1.14457626037738E-2</v>
      </c>
      <c r="BG66" s="10">
        <v>0</v>
      </c>
      <c r="BH66" s="10">
        <v>0</v>
      </c>
      <c r="BI66" s="10">
        <v>1.14242093581844E-2</v>
      </c>
      <c r="BJ66" s="10">
        <v>1.14242093581844E-2</v>
      </c>
      <c r="BK66" s="10">
        <v>0</v>
      </c>
      <c r="BL66" s="10">
        <v>0</v>
      </c>
      <c r="BM66" s="10">
        <v>1.14220664824272E-2</v>
      </c>
      <c r="BN66" s="10">
        <v>1.14220664824272E-2</v>
      </c>
      <c r="BO66" s="10">
        <v>0</v>
      </c>
      <c r="BP66" s="10">
        <v>0</v>
      </c>
      <c r="BQ66" s="10">
        <v>1.14218523365772E-2</v>
      </c>
      <c r="BR66" s="10">
        <v>1.14218523365772E-2</v>
      </c>
      <c r="BS66" s="10">
        <v>0</v>
      </c>
      <c r="BT66" s="10">
        <v>0</v>
      </c>
      <c r="BU66" s="10">
        <v>1.14218309558354E-2</v>
      </c>
      <c r="BV66" s="10">
        <v>1.14218309558354E-2</v>
      </c>
      <c r="BW66" s="10">
        <v>0</v>
      </c>
      <c r="BX66" s="10">
        <v>0</v>
      </c>
      <c r="BY66" s="10">
        <v>1.14218287692886E-2</v>
      </c>
      <c r="BZ66" s="10">
        <v>1.14218287692886E-2</v>
      </c>
      <c r="CA66" s="10">
        <v>0</v>
      </c>
      <c r="CB66" s="10">
        <v>0</v>
      </c>
      <c r="CC66" s="10">
        <v>1.14218285828561E-2</v>
      </c>
      <c r="CD66" s="10">
        <v>1.14218285828561E-2</v>
      </c>
      <c r="CE66" s="10">
        <v>0</v>
      </c>
      <c r="CF66" s="10">
        <v>0</v>
      </c>
      <c r="CG66" s="10">
        <v>1.5067799999999999E-2</v>
      </c>
      <c r="CH66" s="10">
        <v>1.4486199999999999E-2</v>
      </c>
      <c r="CI66" s="10">
        <v>0</v>
      </c>
      <c r="CJ66" s="10">
        <v>0</v>
      </c>
      <c r="CK66" s="10">
        <v>4.5753700000000001E-2</v>
      </c>
      <c r="CL66" s="10">
        <v>4.3631400000000001E-2</v>
      </c>
      <c r="CM66" s="10">
        <v>0</v>
      </c>
      <c r="CN66" s="10">
        <v>0</v>
      </c>
      <c r="CO66" s="10">
        <v>4.6711299999999997E-2</v>
      </c>
      <c r="CP66" s="10">
        <v>4.6784800000000001E-2</v>
      </c>
      <c r="CQ66" s="10">
        <v>0</v>
      </c>
      <c r="CR66" s="10">
        <v>0</v>
      </c>
      <c r="CS66" s="10">
        <v>4.7085700000000001E-2</v>
      </c>
      <c r="CT66" s="10">
        <v>4.55015E-2</v>
      </c>
      <c r="CU66" s="10">
        <v>0</v>
      </c>
      <c r="CV66" s="10">
        <v>0</v>
      </c>
      <c r="CW66" s="10">
        <v>4.7409800000000002E-2</v>
      </c>
      <c r="CX66" s="10">
        <v>4.5937400000000003E-2</v>
      </c>
      <c r="CY66" s="10">
        <v>0</v>
      </c>
      <c r="CZ66" s="10">
        <v>0</v>
      </c>
      <c r="DA66" s="10">
        <v>6.1759000000000001E-2</v>
      </c>
      <c r="DB66" s="10">
        <v>6.3000399999999998E-2</v>
      </c>
      <c r="DC66" s="10">
        <v>0</v>
      </c>
      <c r="DD66" s="10">
        <v>0</v>
      </c>
      <c r="DE66" s="10">
        <v>4.3285999999999998E-2</v>
      </c>
      <c r="DF66" s="10">
        <v>4.0837699999999998E-2</v>
      </c>
      <c r="DG66" s="10">
        <v>0</v>
      </c>
      <c r="DH66" s="10">
        <v>0</v>
      </c>
      <c r="DI66" s="10">
        <v>4.6884299999999997E-2</v>
      </c>
      <c r="DJ66" s="10">
        <v>4.5520199999999997E-2</v>
      </c>
      <c r="DK66" s="10">
        <v>0</v>
      </c>
      <c r="DL66" s="10">
        <v>0</v>
      </c>
      <c r="DM66" s="10">
        <v>4.7514899999999999E-2</v>
      </c>
      <c r="DN66" s="10">
        <v>4.71402E-2</v>
      </c>
      <c r="DO66" s="10">
        <v>0</v>
      </c>
      <c r="DP66" s="10">
        <v>0</v>
      </c>
      <c r="DQ66" s="10">
        <v>4.7728199999999998E-2</v>
      </c>
      <c r="DR66" s="10">
        <v>5.9557699999999998E-2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1.59450785751858E-4</v>
      </c>
      <c r="F67" s="10">
        <v>1.5946298469193801E-4</v>
      </c>
      <c r="G67" s="10">
        <v>0</v>
      </c>
      <c r="H67" s="10">
        <v>0</v>
      </c>
      <c r="I67" s="10">
        <v>6.0459598510575997E-4</v>
      </c>
      <c r="J67" s="10">
        <v>2.3846462022492101E-4</v>
      </c>
      <c r="K67" s="10">
        <v>0</v>
      </c>
      <c r="L67" s="10">
        <v>0</v>
      </c>
      <c r="M67" s="10">
        <v>1.03833480033289E-2</v>
      </c>
      <c r="N67" s="10">
        <v>1.0159103095165999E-2</v>
      </c>
      <c r="O67" s="10">
        <v>0</v>
      </c>
      <c r="P67" s="10">
        <v>0</v>
      </c>
      <c r="Q67" s="10">
        <v>3.4694611585943699E-3</v>
      </c>
      <c r="R67" s="10">
        <v>3.44852288814934E-3</v>
      </c>
      <c r="S67" s="10">
        <v>0</v>
      </c>
      <c r="T67" s="10">
        <v>0</v>
      </c>
      <c r="U67" s="10">
        <v>1.85693211443194E-3</v>
      </c>
      <c r="V67" s="10">
        <v>1.8550516602520201E-3</v>
      </c>
      <c r="W67" s="10">
        <v>0</v>
      </c>
      <c r="X67" s="10">
        <v>0</v>
      </c>
      <c r="Y67" s="10">
        <v>1.3857320516019701E-3</v>
      </c>
      <c r="Z67" s="10">
        <v>1.3853637558694E-3</v>
      </c>
      <c r="AA67" s="10">
        <v>0</v>
      </c>
      <c r="AB67" s="10">
        <v>0</v>
      </c>
      <c r="AC67" s="10">
        <v>5.6782618762518699E-4</v>
      </c>
      <c r="AD67" s="10">
        <v>5.6601321022720097E-4</v>
      </c>
      <c r="AE67" s="10">
        <v>0</v>
      </c>
      <c r="AF67" s="10">
        <v>0</v>
      </c>
      <c r="AG67" s="10">
        <v>2.3400664586326099E-4</v>
      </c>
      <c r="AH67" s="10">
        <v>2.1772990170054699E-4</v>
      </c>
      <c r="AI67" s="10">
        <v>0</v>
      </c>
      <c r="AJ67" s="10">
        <v>0</v>
      </c>
      <c r="AK67" s="10">
        <v>3.0696355255122E-4</v>
      </c>
      <c r="AL67" s="10">
        <v>1.9441982317269801E-4</v>
      </c>
      <c r="AM67" s="10">
        <v>0</v>
      </c>
      <c r="AN67" s="10">
        <v>0</v>
      </c>
      <c r="AO67" s="10">
        <v>4.9317206196697295E-4</v>
      </c>
      <c r="AP67" s="10">
        <v>2.02229980940771E-4</v>
      </c>
      <c r="AQ67" s="10">
        <v>0</v>
      </c>
      <c r="AR67" s="10">
        <v>0</v>
      </c>
      <c r="AS67" s="10">
        <v>8.7998166467009997E-5</v>
      </c>
      <c r="AT67" s="10">
        <v>8.7998881916993596E-5</v>
      </c>
      <c r="AU67" s="10">
        <v>0</v>
      </c>
      <c r="AV67" s="10">
        <v>0</v>
      </c>
      <c r="AW67" s="10">
        <v>1.68979229681524E-4</v>
      </c>
      <c r="AX67" s="10">
        <v>9.7612146975376395E-5</v>
      </c>
      <c r="AY67" s="10">
        <v>0</v>
      </c>
      <c r="AZ67" s="10">
        <v>0</v>
      </c>
      <c r="BA67" s="10">
        <v>6.3368947386722501E-3</v>
      </c>
      <c r="BB67" s="10">
        <v>6.29453207891388E-3</v>
      </c>
      <c r="BC67" s="10">
        <v>0</v>
      </c>
      <c r="BD67" s="10">
        <v>0</v>
      </c>
      <c r="BE67" s="10">
        <v>1.7768315563010701E-3</v>
      </c>
      <c r="BF67" s="10">
        <v>1.7634076313382599E-3</v>
      </c>
      <c r="BG67" s="10">
        <v>0</v>
      </c>
      <c r="BH67" s="10">
        <v>0</v>
      </c>
      <c r="BI67" s="10">
        <v>1.11275902947489E-3</v>
      </c>
      <c r="BJ67" s="10">
        <v>1.11073011508852E-3</v>
      </c>
      <c r="BK67" s="10">
        <v>0</v>
      </c>
      <c r="BL67" s="10">
        <v>0</v>
      </c>
      <c r="BM67" s="10">
        <v>8.83110868848181E-4</v>
      </c>
      <c r="BN67" s="10">
        <v>8.8292582372358295E-4</v>
      </c>
      <c r="BO67" s="10">
        <v>0</v>
      </c>
      <c r="BP67" s="10">
        <v>0</v>
      </c>
      <c r="BQ67" s="10">
        <v>3.1966335255085698E-4</v>
      </c>
      <c r="BR67" s="10">
        <v>3.2041506781284399E-4</v>
      </c>
      <c r="BS67" s="10">
        <v>0</v>
      </c>
      <c r="BT67" s="10">
        <v>0</v>
      </c>
      <c r="BU67" s="10">
        <v>1.01909462948927E-4</v>
      </c>
      <c r="BV67" s="10">
        <v>1.0389276998574E-4</v>
      </c>
      <c r="BW67" s="10">
        <v>0</v>
      </c>
      <c r="BX67" s="10">
        <v>0</v>
      </c>
      <c r="BY67" s="10">
        <v>1.0134619372420701E-4</v>
      </c>
      <c r="BZ67" s="10">
        <v>9.1234186906680401E-5</v>
      </c>
      <c r="CA67" s="10">
        <v>0</v>
      </c>
      <c r="CB67" s="10">
        <v>0</v>
      </c>
      <c r="CC67" s="10">
        <v>1.3651095564931601E-4</v>
      </c>
      <c r="CD67" s="10">
        <v>8.2022754785411494E-5</v>
      </c>
      <c r="CE67" s="10">
        <v>0</v>
      </c>
      <c r="CF67" s="10">
        <v>0</v>
      </c>
      <c r="CG67" s="10">
        <v>2.3206899999999999E-2</v>
      </c>
      <c r="CH67" s="10">
        <v>2.1216800000000001E-2</v>
      </c>
      <c r="CI67" s="10">
        <v>0</v>
      </c>
      <c r="CJ67" s="10">
        <v>0</v>
      </c>
      <c r="CK67" s="10">
        <v>5.8388200000000001E-2</v>
      </c>
      <c r="CL67" s="10">
        <v>4.9225900000000003E-2</v>
      </c>
      <c r="CM67" s="10">
        <v>0</v>
      </c>
      <c r="CN67" s="10">
        <v>0</v>
      </c>
      <c r="CO67" s="10">
        <v>5.6405700000000003E-2</v>
      </c>
      <c r="CP67" s="10">
        <v>6.9546399999999994E-2</v>
      </c>
      <c r="CQ67" s="10">
        <v>0</v>
      </c>
      <c r="CR67" s="10">
        <v>0</v>
      </c>
      <c r="CS67" s="10">
        <v>5.3981099999999997E-2</v>
      </c>
      <c r="CT67" s="10">
        <v>6.9157300000000005E-2</v>
      </c>
      <c r="CU67" s="10">
        <v>0</v>
      </c>
      <c r="CV67" s="10">
        <v>0</v>
      </c>
      <c r="CW67" s="10">
        <v>5.3973100000000003E-2</v>
      </c>
      <c r="CX67" s="10">
        <v>5.2782799999999998E-2</v>
      </c>
      <c r="CY67" s="10">
        <v>0</v>
      </c>
      <c r="CZ67" s="10">
        <v>0</v>
      </c>
      <c r="DA67" s="10">
        <v>6.9596500000000006E-2</v>
      </c>
      <c r="DB67" s="10">
        <v>6.6552399999999998E-2</v>
      </c>
      <c r="DC67" s="10">
        <v>0</v>
      </c>
      <c r="DD67" s="10">
        <v>0</v>
      </c>
      <c r="DE67" s="10">
        <v>4.9032600000000003E-2</v>
      </c>
      <c r="DF67" s="10">
        <v>4.9129100000000002E-2</v>
      </c>
      <c r="DG67" s="10">
        <v>0</v>
      </c>
      <c r="DH67" s="10">
        <v>0</v>
      </c>
      <c r="DI67" s="10">
        <v>5.3652999999999999E-2</v>
      </c>
      <c r="DJ67" s="10">
        <v>5.27783E-2</v>
      </c>
      <c r="DK67" s="10">
        <v>0</v>
      </c>
      <c r="DL67" s="10">
        <v>0</v>
      </c>
      <c r="DM67" s="10">
        <v>5.42336E-2</v>
      </c>
      <c r="DN67" s="10">
        <v>5.3302700000000001E-2</v>
      </c>
      <c r="DO67" s="10">
        <v>0</v>
      </c>
      <c r="DP67" s="10">
        <v>0</v>
      </c>
      <c r="DQ67" s="10">
        <v>7.1301100000000006E-2</v>
      </c>
      <c r="DR67" s="10">
        <v>7.1683300000000005E-2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7.5856999383596699E-3</v>
      </c>
      <c r="F68" s="10">
        <v>6.9953532557987001E-3</v>
      </c>
      <c r="G68" s="10">
        <v>0</v>
      </c>
      <c r="H68" s="10">
        <v>0</v>
      </c>
      <c r="I68" s="10">
        <v>1747.1150051683101</v>
      </c>
      <c r="J68" s="10">
        <v>3.5860600039168502</v>
      </c>
      <c r="K68" s="10">
        <v>0</v>
      </c>
      <c r="L68" s="10">
        <v>0</v>
      </c>
      <c r="M68" s="10">
        <v>6.03954281019936E-3</v>
      </c>
      <c r="N68" s="10">
        <v>3.8517564838120898E-3</v>
      </c>
      <c r="O68" s="10">
        <v>0</v>
      </c>
      <c r="P68" s="10">
        <v>0</v>
      </c>
      <c r="Q68" s="10">
        <v>1.7011941410123299E-3</v>
      </c>
      <c r="R68" s="10">
        <v>1.11506462548361E-3</v>
      </c>
      <c r="S68" s="10">
        <v>0</v>
      </c>
      <c r="T68" s="10">
        <v>0</v>
      </c>
      <c r="U68" s="10">
        <v>9.9285165183715706E-4</v>
      </c>
      <c r="V68" s="10">
        <v>9.0406666710762796E-4</v>
      </c>
      <c r="W68" s="10">
        <v>0</v>
      </c>
      <c r="X68" s="10">
        <v>0</v>
      </c>
      <c r="Y68" s="10">
        <v>4.73926206230324E-4</v>
      </c>
      <c r="Z68" s="10">
        <v>3.7872028499608102E-4</v>
      </c>
      <c r="AA68" s="10">
        <v>0</v>
      </c>
      <c r="AB68" s="10">
        <v>0</v>
      </c>
      <c r="AC68" s="10">
        <v>1.3268021345158601E-4</v>
      </c>
      <c r="AD68" s="10">
        <v>8.2304176673098097E-5</v>
      </c>
      <c r="AE68" s="10">
        <v>0</v>
      </c>
      <c r="AF68" s="10">
        <v>0</v>
      </c>
      <c r="AG68" s="10">
        <v>1.4057065010453199E-4</v>
      </c>
      <c r="AH68" s="10">
        <v>6.9212063535051299E-5</v>
      </c>
      <c r="AI68" s="10">
        <v>0</v>
      </c>
      <c r="AJ68" s="10">
        <v>0</v>
      </c>
      <c r="AK68" s="10">
        <v>1.3266100863063E-3</v>
      </c>
      <c r="AL68" s="10">
        <v>7.21641117520377E-5</v>
      </c>
      <c r="AM68" s="10">
        <v>0</v>
      </c>
      <c r="AN68" s="10">
        <v>0</v>
      </c>
      <c r="AO68" s="10">
        <v>8.4736143405281794E-3</v>
      </c>
      <c r="AP68" s="10">
        <v>8.17202040963583E-5</v>
      </c>
      <c r="AQ68" s="10">
        <v>0</v>
      </c>
      <c r="AR68" s="10">
        <v>0</v>
      </c>
      <c r="AS68" s="10">
        <v>1.9596538971195202E-3</v>
      </c>
      <c r="AT68" s="10">
        <v>1.77546367149744E-3</v>
      </c>
      <c r="AU68" s="10">
        <v>0</v>
      </c>
      <c r="AV68" s="10">
        <v>0</v>
      </c>
      <c r="AW68" s="10">
        <v>456.64144216340799</v>
      </c>
      <c r="AX68" s="10">
        <v>0.97006551596841495</v>
      </c>
      <c r="AY68" s="10">
        <v>0</v>
      </c>
      <c r="AZ68" s="10">
        <v>0</v>
      </c>
      <c r="BA68" s="10">
        <v>3.74124242885082E-3</v>
      </c>
      <c r="BB68" s="10">
        <v>2.2512595529924299E-3</v>
      </c>
      <c r="BC68" s="10">
        <v>0</v>
      </c>
      <c r="BD68" s="10">
        <v>0</v>
      </c>
      <c r="BE68" s="10">
        <v>8.2651630703567196E-4</v>
      </c>
      <c r="BF68" s="10">
        <v>6.2402733526837804E-4</v>
      </c>
      <c r="BG68" s="10">
        <v>0</v>
      </c>
      <c r="BH68" s="10">
        <v>0</v>
      </c>
      <c r="BI68" s="10">
        <v>5.5497203274175802E-4</v>
      </c>
      <c r="BJ68" s="10">
        <v>5.36353912424654E-4</v>
      </c>
      <c r="BK68" s="10">
        <v>0</v>
      </c>
      <c r="BL68" s="10">
        <v>0</v>
      </c>
      <c r="BM68" s="10">
        <v>2.6136958917607301E-4</v>
      </c>
      <c r="BN68" s="10">
        <v>2.0576570400752099E-4</v>
      </c>
      <c r="BO68" s="10">
        <v>0</v>
      </c>
      <c r="BP68" s="10">
        <v>0</v>
      </c>
      <c r="BQ68" s="10">
        <v>5.2928684190711199E-5</v>
      </c>
      <c r="BR68" s="10">
        <v>3.5320049036541999E-5</v>
      </c>
      <c r="BS68" s="10">
        <v>0</v>
      </c>
      <c r="BT68" s="10">
        <v>0</v>
      </c>
      <c r="BU68" s="10">
        <v>3.8866392529298301E-5</v>
      </c>
      <c r="BV68" s="10">
        <v>3.1871683824867303E-5</v>
      </c>
      <c r="BW68" s="10">
        <v>0</v>
      </c>
      <c r="BX68" s="10">
        <v>0</v>
      </c>
      <c r="BY68" s="10">
        <v>4.3021512272326798E-4</v>
      </c>
      <c r="BZ68" s="10">
        <v>2.3590724350122902E-5</v>
      </c>
      <c r="CA68" s="10">
        <v>0</v>
      </c>
      <c r="CB68" s="10">
        <v>0</v>
      </c>
      <c r="CC68" s="10">
        <v>2.1713216202750001E-3</v>
      </c>
      <c r="CD68" s="10">
        <v>2.00273899224123E-5</v>
      </c>
      <c r="CE68" s="10">
        <v>0</v>
      </c>
      <c r="CF68" s="10">
        <v>0</v>
      </c>
      <c r="CG68" s="10">
        <v>4.48753E-2</v>
      </c>
      <c r="CH68" s="10">
        <v>4.2646499999999997E-2</v>
      </c>
      <c r="CI68" s="10">
        <v>0</v>
      </c>
      <c r="CJ68" s="10">
        <v>0</v>
      </c>
      <c r="CK68" s="10">
        <v>7.6608800000000005E-2</v>
      </c>
      <c r="CL68" s="10">
        <v>7.7649899999999994E-2</v>
      </c>
      <c r="CM68" s="10">
        <v>0</v>
      </c>
      <c r="CN68" s="10">
        <v>0</v>
      </c>
      <c r="CO68" s="10">
        <v>8.8910799999999998E-2</v>
      </c>
      <c r="CP68" s="10">
        <v>8.8597800000000004E-2</v>
      </c>
      <c r="CQ68" s="10">
        <v>0</v>
      </c>
      <c r="CR68" s="10">
        <v>0</v>
      </c>
      <c r="CS68" s="10">
        <v>8.5356100000000004E-2</v>
      </c>
      <c r="CT68" s="10">
        <v>8.3354600000000001E-2</v>
      </c>
      <c r="CU68" s="10">
        <v>0</v>
      </c>
      <c r="CV68" s="10">
        <v>0</v>
      </c>
      <c r="CW68" s="10">
        <v>7.0488099999999998E-2</v>
      </c>
      <c r="CX68" s="10">
        <v>6.8174899999999997E-2</v>
      </c>
      <c r="CY68" s="10">
        <v>0</v>
      </c>
      <c r="CZ68" s="10">
        <v>0</v>
      </c>
      <c r="DA68" s="10">
        <v>8.3815100000000003E-2</v>
      </c>
      <c r="DB68" s="10">
        <v>8.1818299999999997E-2</v>
      </c>
      <c r="DC68" s="10">
        <v>0</v>
      </c>
      <c r="DD68" s="10">
        <v>0</v>
      </c>
      <c r="DE68" s="10">
        <v>7.5070700000000004E-2</v>
      </c>
      <c r="DF68" s="10">
        <v>6.4210799999999998E-2</v>
      </c>
      <c r="DG68" s="10">
        <v>0</v>
      </c>
      <c r="DH68" s="10">
        <v>0</v>
      </c>
      <c r="DI68" s="10">
        <v>6.7694699999999997E-2</v>
      </c>
      <c r="DJ68" s="10">
        <v>6.5739800000000001E-2</v>
      </c>
      <c r="DK68" s="10">
        <v>0</v>
      </c>
      <c r="DL68" s="10">
        <v>0</v>
      </c>
      <c r="DM68" s="10">
        <v>7.1306800000000004E-2</v>
      </c>
      <c r="DN68" s="10">
        <v>7.0232100000000006E-2</v>
      </c>
      <c r="DO68" s="10">
        <v>0</v>
      </c>
      <c r="DP68" s="10">
        <v>0</v>
      </c>
      <c r="DQ68" s="10">
        <v>9.4929299999999994E-2</v>
      </c>
      <c r="DR68" s="10">
        <v>7.0205400000000001E-2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8.0399524229068896E-3</v>
      </c>
      <c r="F69" s="10">
        <v>0.1873564103083</v>
      </c>
      <c r="G69" s="10">
        <v>0</v>
      </c>
      <c r="H69" s="10">
        <v>0</v>
      </c>
      <c r="I69" s="10">
        <v>2182.5589556895802</v>
      </c>
      <c r="J69" s="10">
        <v>20.9655653116499</v>
      </c>
      <c r="K69" s="10">
        <v>0</v>
      </c>
      <c r="L69" s="10">
        <v>0</v>
      </c>
      <c r="M69" s="10">
        <v>3.6682516204922201E-3</v>
      </c>
      <c r="N69" s="10">
        <v>1.41757197663317E-3</v>
      </c>
      <c r="O69" s="10">
        <v>0</v>
      </c>
      <c r="P69" s="10">
        <v>0</v>
      </c>
      <c r="Q69" s="10">
        <v>1.1838159307613299E-3</v>
      </c>
      <c r="R69" s="10">
        <v>8.8897206863736101E-4</v>
      </c>
      <c r="S69" s="10">
        <v>0</v>
      </c>
      <c r="T69" s="10">
        <v>0</v>
      </c>
      <c r="U69" s="10">
        <v>7.1736464019256396E-4</v>
      </c>
      <c r="V69" s="10">
        <v>5.9371265662511196E-4</v>
      </c>
      <c r="W69" s="10">
        <v>0</v>
      </c>
      <c r="X69" s="10">
        <v>0</v>
      </c>
      <c r="Y69" s="10">
        <v>2.41369690062943E-4</v>
      </c>
      <c r="Z69" s="10">
        <v>1.0653955776041001E-4</v>
      </c>
      <c r="AA69" s="10">
        <v>0</v>
      </c>
      <c r="AB69" s="10">
        <v>0</v>
      </c>
      <c r="AC69" s="10">
        <v>8.50531881977368E-5</v>
      </c>
      <c r="AD69" s="10">
        <v>4.7195709345748702E-5</v>
      </c>
      <c r="AE69" s="10">
        <v>0</v>
      </c>
      <c r="AF69" s="10">
        <v>0</v>
      </c>
      <c r="AG69" s="10">
        <v>1.93891353714282E-4</v>
      </c>
      <c r="AH69" s="10">
        <v>4.3650694613539502E-5</v>
      </c>
      <c r="AI69" s="10">
        <v>0</v>
      </c>
      <c r="AJ69" s="10">
        <v>0</v>
      </c>
      <c r="AK69" s="10">
        <v>1.44232472440731E-3</v>
      </c>
      <c r="AL69" s="10">
        <v>4.7725261184128302E-5</v>
      </c>
      <c r="AM69" s="10">
        <v>0</v>
      </c>
      <c r="AN69" s="10">
        <v>0</v>
      </c>
      <c r="AO69" s="10">
        <v>1.5003488453809499E-2</v>
      </c>
      <c r="AP69" s="10">
        <v>8.6258741819777995E-5</v>
      </c>
      <c r="AQ69" s="10">
        <v>0</v>
      </c>
      <c r="AR69" s="10">
        <v>0</v>
      </c>
      <c r="AS69" s="10">
        <v>1.8581312798768199E-3</v>
      </c>
      <c r="AT69" s="10">
        <v>4.4230564883379599E-2</v>
      </c>
      <c r="AU69" s="10">
        <v>0</v>
      </c>
      <c r="AV69" s="10">
        <v>0</v>
      </c>
      <c r="AW69" s="10">
        <v>646.52800476490904</v>
      </c>
      <c r="AX69" s="10">
        <v>5.1631451118033702</v>
      </c>
      <c r="AY69" s="10">
        <v>0</v>
      </c>
      <c r="AZ69" s="10">
        <v>0</v>
      </c>
      <c r="BA69" s="10">
        <v>2.2068014421613002E-3</v>
      </c>
      <c r="BB69" s="10">
        <v>7.6779619403458197E-4</v>
      </c>
      <c r="BC69" s="10">
        <v>0</v>
      </c>
      <c r="BD69" s="10">
        <v>0</v>
      </c>
      <c r="BE69" s="10">
        <v>6.6750655804900599E-4</v>
      </c>
      <c r="BF69" s="10">
        <v>6.0979650876337096E-4</v>
      </c>
      <c r="BG69" s="10">
        <v>0</v>
      </c>
      <c r="BH69" s="10">
        <v>0</v>
      </c>
      <c r="BI69" s="10">
        <v>4.7824870872446E-4</v>
      </c>
      <c r="BJ69" s="10">
        <v>4.0726514841350102E-4</v>
      </c>
      <c r="BK69" s="10">
        <v>0</v>
      </c>
      <c r="BL69" s="10">
        <v>0</v>
      </c>
      <c r="BM69" s="10">
        <v>1.47988590041799E-4</v>
      </c>
      <c r="BN69" s="10">
        <v>5.6941897744023701E-5</v>
      </c>
      <c r="BO69" s="10">
        <v>0</v>
      </c>
      <c r="BP69" s="10">
        <v>0</v>
      </c>
      <c r="BQ69" s="10">
        <v>3.7567130032658003E-5</v>
      </c>
      <c r="BR69" s="10">
        <v>3.24539875508654E-5</v>
      </c>
      <c r="BS69" s="10">
        <v>0</v>
      </c>
      <c r="BT69" s="10">
        <v>0</v>
      </c>
      <c r="BU69" s="10">
        <v>5.0605037918006402E-5</v>
      </c>
      <c r="BV69" s="10">
        <v>2.62675012468428E-5</v>
      </c>
      <c r="BW69" s="10">
        <v>0</v>
      </c>
      <c r="BX69" s="10">
        <v>0</v>
      </c>
      <c r="BY69" s="10">
        <v>3.4855679384652999E-4</v>
      </c>
      <c r="BZ69" s="10">
        <v>1.23084593282748E-5</v>
      </c>
      <c r="CA69" s="10">
        <v>0</v>
      </c>
      <c r="CB69" s="10">
        <v>0</v>
      </c>
      <c r="CC69" s="10">
        <v>3.3787658554685898E-3</v>
      </c>
      <c r="CD69" s="10">
        <v>2.1370751747316601E-5</v>
      </c>
      <c r="CE69" s="10">
        <v>0</v>
      </c>
      <c r="CF69" s="10">
        <v>0</v>
      </c>
      <c r="CG69" s="10">
        <v>7.6253500000000002E-2</v>
      </c>
      <c r="CH69" s="10">
        <v>8.0930699999999994E-2</v>
      </c>
      <c r="CI69" s="10">
        <v>0</v>
      </c>
      <c r="CJ69" s="10">
        <v>0</v>
      </c>
      <c r="CK69" s="10">
        <v>0.1060392</v>
      </c>
      <c r="CL69" s="10">
        <v>0.1023543</v>
      </c>
      <c r="CM69" s="10">
        <v>0</v>
      </c>
      <c r="CN69" s="10">
        <v>0</v>
      </c>
      <c r="CO69" s="10">
        <v>0.12376139999999999</v>
      </c>
      <c r="CP69" s="10">
        <v>0.1198765</v>
      </c>
      <c r="CQ69" s="10">
        <v>0</v>
      </c>
      <c r="CR69" s="10">
        <v>0</v>
      </c>
      <c r="CS69" s="10">
        <v>0.1145586</v>
      </c>
      <c r="CT69" s="10">
        <v>0.104627</v>
      </c>
      <c r="CU69" s="10">
        <v>0</v>
      </c>
      <c r="CV69" s="10">
        <v>0</v>
      </c>
      <c r="CW69" s="10">
        <v>0.1040032</v>
      </c>
      <c r="CX69" s="10">
        <v>0.11384909999999999</v>
      </c>
      <c r="CY69" s="10">
        <v>0</v>
      </c>
      <c r="CZ69" s="10">
        <v>0</v>
      </c>
      <c r="DA69" s="10">
        <v>0.1173715</v>
      </c>
      <c r="DB69" s="10">
        <v>0.1159222</v>
      </c>
      <c r="DC69" s="10">
        <v>0</v>
      </c>
      <c r="DD69" s="10">
        <v>0</v>
      </c>
      <c r="DE69" s="10">
        <v>0.10040789999999999</v>
      </c>
      <c r="DF69" s="10">
        <v>0.1013067</v>
      </c>
      <c r="DG69" s="10">
        <v>0</v>
      </c>
      <c r="DH69" s="10">
        <v>0</v>
      </c>
      <c r="DI69" s="10">
        <v>9.9046599999999999E-2</v>
      </c>
      <c r="DJ69" s="10">
        <v>9.6750199999999995E-2</v>
      </c>
      <c r="DK69" s="10">
        <v>0</v>
      </c>
      <c r="DL69" s="10">
        <v>0</v>
      </c>
      <c r="DM69" s="10">
        <v>0.1043606</v>
      </c>
      <c r="DN69" s="10">
        <v>0.10430780000000001</v>
      </c>
      <c r="DO69" s="10">
        <v>0</v>
      </c>
      <c r="DP69" s="10">
        <v>0</v>
      </c>
      <c r="DQ69" s="10">
        <v>0.1067027</v>
      </c>
      <c r="DR69" s="10">
        <v>0.1026263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1.8395927091285898E-2</v>
      </c>
      <c r="F70" s="10">
        <v>1.5008224545331299</v>
      </c>
      <c r="G70" s="10">
        <v>0</v>
      </c>
      <c r="H70" s="10">
        <v>0</v>
      </c>
      <c r="I70" s="10">
        <v>2035.37563298851</v>
      </c>
      <c r="J70" s="10">
        <v>286.415991238934</v>
      </c>
      <c r="K70" s="10">
        <v>0</v>
      </c>
      <c r="L70" s="10">
        <v>0</v>
      </c>
      <c r="M70" s="10">
        <v>2.320969567708E-3</v>
      </c>
      <c r="N70" s="10">
        <v>9.9450883905394293E-4</v>
      </c>
      <c r="O70" s="10">
        <v>0</v>
      </c>
      <c r="P70" s="10">
        <v>0</v>
      </c>
      <c r="Q70" s="10">
        <v>9.6674881512948097E-4</v>
      </c>
      <c r="R70" s="10">
        <v>8.9546480318713996E-4</v>
      </c>
      <c r="S70" s="10">
        <v>0</v>
      </c>
      <c r="T70" s="10">
        <v>0</v>
      </c>
      <c r="U70" s="10">
        <v>5.8846991033090202E-4</v>
      </c>
      <c r="V70" s="10">
        <v>3.7699952965963802E-4</v>
      </c>
      <c r="W70" s="10">
        <v>0</v>
      </c>
      <c r="X70" s="10">
        <v>0</v>
      </c>
      <c r="Y70" s="10">
        <v>1.44032602948485E-4</v>
      </c>
      <c r="Z70" s="10">
        <v>5.6218644449934602E-5</v>
      </c>
      <c r="AA70" s="10">
        <v>0</v>
      </c>
      <c r="AB70" s="10">
        <v>0</v>
      </c>
      <c r="AC70" s="10">
        <v>8.7472869856775103E-5</v>
      </c>
      <c r="AD70" s="10">
        <v>5.0450071848340299E-5</v>
      </c>
      <c r="AE70" s="10">
        <v>0</v>
      </c>
      <c r="AF70" s="10">
        <v>0</v>
      </c>
      <c r="AG70" s="10">
        <v>3.41816020745345E-4</v>
      </c>
      <c r="AH70" s="10">
        <v>3.4233086599444503E-5</v>
      </c>
      <c r="AI70" s="10">
        <v>0</v>
      </c>
      <c r="AJ70" s="10">
        <v>0</v>
      </c>
      <c r="AK70" s="10">
        <v>3.8291717058360798E-3</v>
      </c>
      <c r="AL70" s="10">
        <v>4.4105560492058201E-5</v>
      </c>
      <c r="AM70" s="10">
        <v>0</v>
      </c>
      <c r="AN70" s="10">
        <v>0</v>
      </c>
      <c r="AO70" s="10">
        <v>3.3723766688408902E-2</v>
      </c>
      <c r="AP70" s="10">
        <v>9.2285299675198801E-5</v>
      </c>
      <c r="AQ70" s="10">
        <v>0</v>
      </c>
      <c r="AR70" s="10">
        <v>0</v>
      </c>
      <c r="AS70" s="10">
        <v>4.1453678679351296E-3</v>
      </c>
      <c r="AT70" s="10">
        <v>0.438192179549102</v>
      </c>
      <c r="AU70" s="10">
        <v>0</v>
      </c>
      <c r="AV70" s="10">
        <v>0</v>
      </c>
      <c r="AW70" s="10">
        <v>468.46730436388998</v>
      </c>
      <c r="AX70" s="10">
        <v>75.712927269028697</v>
      </c>
      <c r="AY70" s="10">
        <v>0</v>
      </c>
      <c r="AZ70" s="10">
        <v>0</v>
      </c>
      <c r="BA70" s="10">
        <v>1.3193705221696201E-3</v>
      </c>
      <c r="BB70" s="10">
        <v>6.4828904620551297E-4</v>
      </c>
      <c r="BC70" s="10">
        <v>0</v>
      </c>
      <c r="BD70" s="10">
        <v>0</v>
      </c>
      <c r="BE70" s="10">
        <v>6.2165083325400297E-4</v>
      </c>
      <c r="BF70" s="10">
        <v>5.8168573893220305E-4</v>
      </c>
      <c r="BG70" s="10">
        <v>0</v>
      </c>
      <c r="BH70" s="10">
        <v>0</v>
      </c>
      <c r="BI70" s="10">
        <v>3.8277648303183099E-4</v>
      </c>
      <c r="BJ70" s="10">
        <v>2.44170332983349E-4</v>
      </c>
      <c r="BK70" s="10">
        <v>0</v>
      </c>
      <c r="BL70" s="10">
        <v>0</v>
      </c>
      <c r="BM70" s="10">
        <v>8.6766513604143294E-5</v>
      </c>
      <c r="BN70" s="10">
        <v>3.49445885644293E-5</v>
      </c>
      <c r="BO70" s="10">
        <v>0</v>
      </c>
      <c r="BP70" s="10">
        <v>0</v>
      </c>
      <c r="BQ70" s="10">
        <v>3.5579238139177498E-5</v>
      </c>
      <c r="BR70" s="10">
        <v>3.24899203997529E-5</v>
      </c>
      <c r="BS70" s="10">
        <v>0</v>
      </c>
      <c r="BT70" s="10">
        <v>0</v>
      </c>
      <c r="BU70" s="10">
        <v>8.6916340999879097E-5</v>
      </c>
      <c r="BV70" s="10">
        <v>1.9135600963610001E-5</v>
      </c>
      <c r="BW70" s="10">
        <v>0</v>
      </c>
      <c r="BX70" s="10">
        <v>0</v>
      </c>
      <c r="BY70" s="10">
        <v>8.6996077101326801E-4</v>
      </c>
      <c r="BZ70" s="10">
        <v>1.0750481951176999E-5</v>
      </c>
      <c r="CA70" s="10">
        <v>0</v>
      </c>
      <c r="CB70" s="10">
        <v>0</v>
      </c>
      <c r="CC70" s="10">
        <v>1.0427795730348501E-2</v>
      </c>
      <c r="CD70" s="10">
        <v>2.21888814425972E-5</v>
      </c>
      <c r="CE70" s="10">
        <v>0</v>
      </c>
      <c r="CF70" s="10">
        <v>0</v>
      </c>
      <c r="CG70" s="10">
        <v>0.13374620000000001</v>
      </c>
      <c r="CH70" s="10">
        <v>0.14556250000000001</v>
      </c>
      <c r="CI70" s="10">
        <v>0</v>
      </c>
      <c r="CJ70" s="10">
        <v>0</v>
      </c>
      <c r="CK70" s="10">
        <v>0.16543530000000001</v>
      </c>
      <c r="CL70" s="10">
        <v>0.16909769999999999</v>
      </c>
      <c r="CM70" s="10">
        <v>0</v>
      </c>
      <c r="CN70" s="10">
        <v>0</v>
      </c>
      <c r="CO70" s="10">
        <v>0.18919250000000001</v>
      </c>
      <c r="CP70" s="10">
        <v>0.1697034</v>
      </c>
      <c r="CQ70" s="10">
        <v>0</v>
      </c>
      <c r="CR70" s="10">
        <v>0</v>
      </c>
      <c r="CS70" s="10">
        <v>0.17819360000000001</v>
      </c>
      <c r="CT70" s="10">
        <v>0.17112150000000001</v>
      </c>
      <c r="CU70" s="10">
        <v>0</v>
      </c>
      <c r="CV70" s="10">
        <v>0</v>
      </c>
      <c r="CW70" s="10">
        <v>0.18351629999999999</v>
      </c>
      <c r="CX70" s="10">
        <v>0.1718732</v>
      </c>
      <c r="CY70" s="10">
        <v>0</v>
      </c>
      <c r="CZ70" s="10">
        <v>0</v>
      </c>
      <c r="DA70" s="10">
        <v>0.18281990000000001</v>
      </c>
      <c r="DB70" s="10">
        <v>0.1794772</v>
      </c>
      <c r="DC70" s="10">
        <v>0</v>
      </c>
      <c r="DD70" s="10">
        <v>0</v>
      </c>
      <c r="DE70" s="10">
        <v>0.1558341</v>
      </c>
      <c r="DF70" s="10">
        <v>0.16069710000000001</v>
      </c>
      <c r="DG70" s="10">
        <v>0</v>
      </c>
      <c r="DH70" s="10">
        <v>0</v>
      </c>
      <c r="DI70" s="10">
        <v>0.15905069999999999</v>
      </c>
      <c r="DJ70" s="10">
        <v>0.1567704</v>
      </c>
      <c r="DK70" s="10">
        <v>0</v>
      </c>
      <c r="DL70" s="10">
        <v>0</v>
      </c>
      <c r="DM70" s="10">
        <v>0.17713870000000001</v>
      </c>
      <c r="DN70" s="10">
        <v>0.1724695</v>
      </c>
      <c r="DO70" s="10">
        <v>0</v>
      </c>
      <c r="DP70" s="10">
        <v>0</v>
      </c>
      <c r="DQ70" s="10">
        <v>0.16397829999999999</v>
      </c>
      <c r="DR70" s="10">
        <v>0.16825370000000001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1.1856563062052901</v>
      </c>
      <c r="F71" s="10">
        <v>51.752052299103603</v>
      </c>
      <c r="G71" s="10">
        <v>0</v>
      </c>
      <c r="H71" s="10">
        <v>0</v>
      </c>
      <c r="I71" s="10">
        <v>1379.2940247394799</v>
      </c>
      <c r="J71" s="10">
        <v>8104.3804644813699</v>
      </c>
      <c r="K71" s="10">
        <v>0</v>
      </c>
      <c r="L71" s="10">
        <v>0</v>
      </c>
      <c r="M71" s="10">
        <v>1.5910495430455601E-3</v>
      </c>
      <c r="N71" s="10">
        <v>1.00032411876838E-3</v>
      </c>
      <c r="O71" s="10">
        <v>0</v>
      </c>
      <c r="P71" s="10">
        <v>0</v>
      </c>
      <c r="Q71" s="10">
        <v>8.9328154291168404E-4</v>
      </c>
      <c r="R71" s="10">
        <v>7.9728687570934697E-4</v>
      </c>
      <c r="S71" s="10">
        <v>0</v>
      </c>
      <c r="T71" s="10">
        <v>0</v>
      </c>
      <c r="U71" s="10">
        <v>4.2284957223048803E-4</v>
      </c>
      <c r="V71" s="10">
        <v>1.6813160797046799E-4</v>
      </c>
      <c r="W71" s="10">
        <v>0</v>
      </c>
      <c r="X71" s="10">
        <v>0</v>
      </c>
      <c r="Y71" s="10">
        <v>9.7293507896445406E-5</v>
      </c>
      <c r="Z71" s="10">
        <v>5.3982335710633899E-5</v>
      </c>
      <c r="AA71" s="10">
        <v>0</v>
      </c>
      <c r="AB71" s="10">
        <v>0</v>
      </c>
      <c r="AC71" s="10">
        <v>1.1467626957584199E-4</v>
      </c>
      <c r="AD71" s="10">
        <v>4.7905421284522E-5</v>
      </c>
      <c r="AE71" s="10">
        <v>0</v>
      </c>
      <c r="AF71" s="10">
        <v>0</v>
      </c>
      <c r="AG71" s="10">
        <v>6.66711257119035E-4</v>
      </c>
      <c r="AH71" s="10">
        <v>2.26606420117292E-5</v>
      </c>
      <c r="AI71" s="10">
        <v>0</v>
      </c>
      <c r="AJ71" s="10">
        <v>0</v>
      </c>
      <c r="AK71" s="10">
        <v>6.9978231286334002E-3</v>
      </c>
      <c r="AL71" s="10">
        <v>4.3136958411738002E-5</v>
      </c>
      <c r="AM71" s="10">
        <v>0</v>
      </c>
      <c r="AN71" s="10">
        <v>0</v>
      </c>
      <c r="AO71" s="10">
        <v>5.3800795820814401E-2</v>
      </c>
      <c r="AP71" s="10">
        <v>1.11874793164102E-4</v>
      </c>
      <c r="AQ71" s="10">
        <v>0</v>
      </c>
      <c r="AR71" s="10">
        <v>0</v>
      </c>
      <c r="AS71" s="10">
        <v>0.33195101432776303</v>
      </c>
      <c r="AT71" s="10">
        <v>19.598119576968699</v>
      </c>
      <c r="AU71" s="10">
        <v>0</v>
      </c>
      <c r="AV71" s="10">
        <v>0</v>
      </c>
      <c r="AW71" s="10">
        <v>315.58423310680399</v>
      </c>
      <c r="AX71" s="10">
        <v>1937.7105021867901</v>
      </c>
      <c r="AY71" s="10">
        <v>0</v>
      </c>
      <c r="AZ71" s="10">
        <v>0</v>
      </c>
      <c r="BA71" s="10">
        <v>8.8139454523421604E-4</v>
      </c>
      <c r="BB71" s="10">
        <v>6.4226657766529196E-4</v>
      </c>
      <c r="BC71" s="10">
        <v>0</v>
      </c>
      <c r="BD71" s="10">
        <v>0</v>
      </c>
      <c r="BE71" s="10">
        <v>5.7806033414427402E-4</v>
      </c>
      <c r="BF71" s="10">
        <v>5.1174400805891298E-4</v>
      </c>
      <c r="BG71" s="10">
        <v>0</v>
      </c>
      <c r="BH71" s="10">
        <v>0</v>
      </c>
      <c r="BI71" s="10">
        <v>2.7112623187182302E-4</v>
      </c>
      <c r="BJ71" s="10">
        <v>1.05187619558753E-4</v>
      </c>
      <c r="BK71" s="10">
        <v>0</v>
      </c>
      <c r="BL71" s="10">
        <v>0</v>
      </c>
      <c r="BM71" s="10">
        <v>5.4488367398719599E-5</v>
      </c>
      <c r="BN71" s="10">
        <v>3.4696309373388203E-5</v>
      </c>
      <c r="BO71" s="10">
        <v>0</v>
      </c>
      <c r="BP71" s="10">
        <v>0</v>
      </c>
      <c r="BQ71" s="10">
        <v>3.78979137299929E-5</v>
      </c>
      <c r="BR71" s="10">
        <v>3.0225167581999699E-5</v>
      </c>
      <c r="BS71" s="10">
        <v>0</v>
      </c>
      <c r="BT71" s="10">
        <v>0</v>
      </c>
      <c r="BU71" s="10">
        <v>1.63467283294964E-4</v>
      </c>
      <c r="BV71" s="10">
        <v>1.05059420208451E-5</v>
      </c>
      <c r="BW71" s="10">
        <v>0</v>
      </c>
      <c r="BX71" s="10">
        <v>0</v>
      </c>
      <c r="BY71" s="10">
        <v>1.78118662624131E-3</v>
      </c>
      <c r="BZ71" s="10">
        <v>1.08471215292018E-5</v>
      </c>
      <c r="CA71" s="10">
        <v>0</v>
      </c>
      <c r="CB71" s="10">
        <v>0</v>
      </c>
      <c r="CC71" s="10">
        <v>1.4010640197379701E-2</v>
      </c>
      <c r="CD71" s="10">
        <v>3.3328582114943301E-5</v>
      </c>
      <c r="CE71" s="10">
        <v>0</v>
      </c>
      <c r="CF71" s="10">
        <v>0</v>
      </c>
      <c r="CG71" s="10">
        <v>0.26314779999999999</v>
      </c>
      <c r="CH71" s="10">
        <v>0.2739722</v>
      </c>
      <c r="CI71" s="10">
        <v>0</v>
      </c>
      <c r="CJ71" s="10">
        <v>0</v>
      </c>
      <c r="CK71" s="10">
        <v>0.32082959999999999</v>
      </c>
      <c r="CL71" s="10">
        <v>0.31248179999999998</v>
      </c>
      <c r="CM71" s="10">
        <v>0</v>
      </c>
      <c r="CN71" s="10">
        <v>0</v>
      </c>
      <c r="CO71" s="10">
        <v>0.3137103</v>
      </c>
      <c r="CP71" s="10">
        <v>0.34444049999999998</v>
      </c>
      <c r="CQ71" s="10">
        <v>0</v>
      </c>
      <c r="CR71" s="10">
        <v>0</v>
      </c>
      <c r="CS71" s="10">
        <v>0.3369452</v>
      </c>
      <c r="CT71" s="10">
        <v>0.33707759999999998</v>
      </c>
      <c r="CU71" s="10">
        <v>0</v>
      </c>
      <c r="CV71" s="10">
        <v>0</v>
      </c>
      <c r="CW71" s="10">
        <v>0.31985710000000001</v>
      </c>
      <c r="CX71" s="10">
        <v>0.31155450000000001</v>
      </c>
      <c r="CY71" s="10">
        <v>0</v>
      </c>
      <c r="CZ71" s="10">
        <v>0</v>
      </c>
      <c r="DA71" s="10">
        <v>0.33057310000000001</v>
      </c>
      <c r="DB71" s="10">
        <v>0.32898230000000001</v>
      </c>
      <c r="DC71" s="10">
        <v>0</v>
      </c>
      <c r="DD71" s="10">
        <v>0</v>
      </c>
      <c r="DE71" s="10">
        <v>0.29243809999999998</v>
      </c>
      <c r="DF71" s="10">
        <v>0.29776449999999999</v>
      </c>
      <c r="DG71" s="10">
        <v>0</v>
      </c>
      <c r="DH71" s="10">
        <v>0</v>
      </c>
      <c r="DI71" s="10">
        <v>0.29514249999999997</v>
      </c>
      <c r="DJ71" s="10">
        <v>0.29301549999999998</v>
      </c>
      <c r="DK71" s="10">
        <v>0</v>
      </c>
      <c r="DL71" s="10">
        <v>0</v>
      </c>
      <c r="DM71" s="10">
        <v>0.31170550000000002</v>
      </c>
      <c r="DN71" s="10">
        <v>0.30990030000000002</v>
      </c>
      <c r="DO71" s="10">
        <v>0</v>
      </c>
      <c r="DP71" s="10">
        <v>0</v>
      </c>
      <c r="DQ71" s="10">
        <v>0.29486960000000001</v>
      </c>
      <c r="DR71" s="10">
        <v>0.2952264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0.30968683705361699</v>
      </c>
      <c r="F72" s="10">
        <v>6178.2179134422504</v>
      </c>
      <c r="G72" s="10">
        <v>0</v>
      </c>
      <c r="H72" s="10">
        <v>0</v>
      </c>
      <c r="I72" s="10">
        <v>22088.347856818102</v>
      </c>
      <c r="J72" s="10">
        <v>2452804.4823462502</v>
      </c>
      <c r="K72" s="10">
        <v>0</v>
      </c>
      <c r="L72" s="10">
        <v>0</v>
      </c>
      <c r="M72" s="10">
        <v>1.20901267248996E-3</v>
      </c>
      <c r="N72" s="10">
        <v>9.7682566042012198E-4</v>
      </c>
      <c r="O72" s="10">
        <v>0</v>
      </c>
      <c r="P72" s="10">
        <v>0</v>
      </c>
      <c r="Q72" s="10">
        <v>7.9775677757765195E-4</v>
      </c>
      <c r="R72" s="10">
        <v>6.2220120592493299E-4</v>
      </c>
      <c r="S72" s="10">
        <v>0</v>
      </c>
      <c r="T72" s="10">
        <v>0</v>
      </c>
      <c r="U72" s="10">
        <v>2.7136881669331798E-4</v>
      </c>
      <c r="V72" s="10">
        <v>7.4455193691313996E-5</v>
      </c>
      <c r="W72" s="10">
        <v>0</v>
      </c>
      <c r="X72" s="10">
        <v>0</v>
      </c>
      <c r="Y72" s="10">
        <v>7.7957201200407096E-5</v>
      </c>
      <c r="Z72" s="10">
        <v>5.3323400963201102E-5</v>
      </c>
      <c r="AA72" s="10">
        <v>0</v>
      </c>
      <c r="AB72" s="10">
        <v>0</v>
      </c>
      <c r="AC72" s="10">
        <v>1.4527405547082301E-4</v>
      </c>
      <c r="AD72" s="10">
        <v>4.2356920419983603E-5</v>
      </c>
      <c r="AE72" s="10">
        <v>0</v>
      </c>
      <c r="AF72" s="10">
        <v>0</v>
      </c>
      <c r="AG72" s="10">
        <v>1.1747276786757701E-3</v>
      </c>
      <c r="AH72" s="10">
        <v>1.5528406672960001E-5</v>
      </c>
      <c r="AI72" s="10">
        <v>0</v>
      </c>
      <c r="AJ72" s="10">
        <v>0</v>
      </c>
      <c r="AK72" s="10">
        <v>9.8781716093290194E-3</v>
      </c>
      <c r="AL72" s="10">
        <v>5.2139493178060602E-5</v>
      </c>
      <c r="AM72" s="10">
        <v>0</v>
      </c>
      <c r="AN72" s="10">
        <v>0</v>
      </c>
      <c r="AO72" s="10">
        <v>0.118239051647404</v>
      </c>
      <c r="AP72" s="10">
        <v>2.1420869208066401E-4</v>
      </c>
      <c r="AQ72" s="10">
        <v>0</v>
      </c>
      <c r="AR72" s="10">
        <v>0</v>
      </c>
      <c r="AS72" s="10">
        <v>7.4286537034356698E-2</v>
      </c>
      <c r="AT72" s="10">
        <v>1695.6408763843399</v>
      </c>
      <c r="AU72" s="10">
        <v>0</v>
      </c>
      <c r="AV72" s="10">
        <v>0</v>
      </c>
      <c r="AW72" s="10">
        <v>7053.96741858307</v>
      </c>
      <c r="AX72" s="10">
        <v>683164.51236327505</v>
      </c>
      <c r="AY72" s="10">
        <v>0</v>
      </c>
      <c r="AZ72" s="10">
        <v>0</v>
      </c>
      <c r="BA72" s="10">
        <v>7.0699020230550796E-4</v>
      </c>
      <c r="BB72" s="10">
        <v>6.2531225540157396E-4</v>
      </c>
      <c r="BC72" s="10">
        <v>0</v>
      </c>
      <c r="BD72" s="10">
        <v>0</v>
      </c>
      <c r="BE72" s="10">
        <v>5.1253478794246804E-4</v>
      </c>
      <c r="BF72" s="10">
        <v>3.9801144876243702E-4</v>
      </c>
      <c r="BG72" s="10">
        <v>0</v>
      </c>
      <c r="BH72" s="10">
        <v>0</v>
      </c>
      <c r="BI72" s="10">
        <v>1.72252307240056E-4</v>
      </c>
      <c r="BJ72" s="10">
        <v>4.3181728982535E-5</v>
      </c>
      <c r="BK72" s="10">
        <v>0</v>
      </c>
      <c r="BL72" s="10">
        <v>0</v>
      </c>
      <c r="BM72" s="10">
        <v>4.07222951836678E-5</v>
      </c>
      <c r="BN72" s="10">
        <v>3.4205312739493701E-5</v>
      </c>
      <c r="BO72" s="10">
        <v>0</v>
      </c>
      <c r="BP72" s="10">
        <v>0</v>
      </c>
      <c r="BQ72" s="10">
        <v>4.0357381362919E-5</v>
      </c>
      <c r="BR72" s="10">
        <v>2.5745100472507201E-5</v>
      </c>
      <c r="BS72" s="10">
        <v>0</v>
      </c>
      <c r="BT72" s="10">
        <v>0</v>
      </c>
      <c r="BU72" s="10">
        <v>2.7697896046854502E-4</v>
      </c>
      <c r="BV72" s="10">
        <v>4.7690975919593902E-6</v>
      </c>
      <c r="BW72" s="10">
        <v>0</v>
      </c>
      <c r="BX72" s="10">
        <v>0</v>
      </c>
      <c r="BY72" s="10">
        <v>2.1200240940269402E-3</v>
      </c>
      <c r="BZ72" s="10">
        <v>1.2497749175194901E-5</v>
      </c>
      <c r="CA72" s="10">
        <v>0</v>
      </c>
      <c r="CB72" s="10">
        <v>0</v>
      </c>
      <c r="CC72" s="10">
        <v>3.01046363394161E-2</v>
      </c>
      <c r="CD72" s="10">
        <v>4.8697468379896098E-5</v>
      </c>
      <c r="CE72" s="10">
        <v>0</v>
      </c>
      <c r="CF72" s="10">
        <v>0</v>
      </c>
      <c r="CG72" s="10">
        <v>0.46542260000000002</v>
      </c>
      <c r="CH72" s="10">
        <v>0.57464959999999998</v>
      </c>
      <c r="CI72" s="10">
        <v>0</v>
      </c>
      <c r="CJ72" s="10">
        <v>0</v>
      </c>
      <c r="CK72" s="10">
        <v>1.1654205</v>
      </c>
      <c r="CL72" s="10">
        <v>1.2514004000000001</v>
      </c>
      <c r="CM72" s="10">
        <v>0</v>
      </c>
      <c r="CN72" s="10">
        <v>0</v>
      </c>
      <c r="CO72" s="10">
        <v>1.3654451000000001</v>
      </c>
      <c r="CP72" s="10">
        <v>1.5140853000000001</v>
      </c>
      <c r="CQ72" s="10">
        <v>0</v>
      </c>
      <c r="CR72" s="10">
        <v>0</v>
      </c>
      <c r="CS72" s="10">
        <v>1.2188269</v>
      </c>
      <c r="CT72" s="10">
        <v>1.4048267999999999</v>
      </c>
      <c r="CU72" s="10">
        <v>0</v>
      </c>
      <c r="CV72" s="10">
        <v>0</v>
      </c>
      <c r="CW72" s="10">
        <v>1.1196368000000001</v>
      </c>
      <c r="CX72" s="10">
        <v>1.3596678</v>
      </c>
      <c r="CY72" s="10">
        <v>0</v>
      </c>
      <c r="CZ72" s="10">
        <v>0</v>
      </c>
      <c r="DA72" s="10">
        <v>1.2011634</v>
      </c>
      <c r="DB72" s="10">
        <v>1.3582144</v>
      </c>
      <c r="DC72" s="10">
        <v>0</v>
      </c>
      <c r="DD72" s="10">
        <v>0</v>
      </c>
      <c r="DE72" s="10">
        <v>1.1098608999999999</v>
      </c>
      <c r="DF72" s="10">
        <v>1.3481095000000001</v>
      </c>
      <c r="DG72" s="10">
        <v>0</v>
      </c>
      <c r="DH72" s="10">
        <v>0</v>
      </c>
      <c r="DI72" s="10">
        <v>1.2182601</v>
      </c>
      <c r="DJ72" s="10">
        <v>1.2073982000000001</v>
      </c>
      <c r="DK72" s="10">
        <v>0</v>
      </c>
      <c r="DL72" s="10">
        <v>0</v>
      </c>
      <c r="DM72" s="10">
        <v>1.2829485</v>
      </c>
      <c r="DN72" s="10">
        <v>1.3680949</v>
      </c>
      <c r="DO72" s="10">
        <v>0</v>
      </c>
      <c r="DP72" s="10">
        <v>0</v>
      </c>
      <c r="DQ72" s="10">
        <v>1.2307421000000001</v>
      </c>
      <c r="DR72" s="10">
        <v>1.2693643999999999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0.20788789253796899</v>
      </c>
      <c r="F73" s="10">
        <v>116755.87596770401</v>
      </c>
      <c r="G73" s="10">
        <v>0</v>
      </c>
      <c r="H73" s="10">
        <v>0</v>
      </c>
      <c r="I73" s="10">
        <v>102256.328925603</v>
      </c>
      <c r="J73" s="10">
        <v>996646827.71640003</v>
      </c>
      <c r="K73" s="10">
        <v>0</v>
      </c>
      <c r="L73" s="10">
        <v>0</v>
      </c>
      <c r="M73" s="10">
        <v>1.00183963802047E-3</v>
      </c>
      <c r="N73" s="10">
        <v>9.2454447175294196E-4</v>
      </c>
      <c r="O73" s="10">
        <v>0</v>
      </c>
      <c r="P73" s="10">
        <v>0</v>
      </c>
      <c r="Q73" s="10">
        <v>6.5362451980055503E-4</v>
      </c>
      <c r="R73" s="10">
        <v>3.9737491225344502E-4</v>
      </c>
      <c r="S73" s="10">
        <v>0</v>
      </c>
      <c r="T73" s="10">
        <v>0</v>
      </c>
      <c r="U73" s="10">
        <v>1.6546489743163301E-4</v>
      </c>
      <c r="V73" s="10">
        <v>5.6764604396741802E-5</v>
      </c>
      <c r="W73" s="10">
        <v>0</v>
      </c>
      <c r="X73" s="10">
        <v>0</v>
      </c>
      <c r="Y73" s="10">
        <v>7.7925538652490203E-5</v>
      </c>
      <c r="Z73" s="10">
        <v>5.1787971515615498E-5</v>
      </c>
      <c r="AA73" s="10">
        <v>0</v>
      </c>
      <c r="AB73" s="10">
        <v>0</v>
      </c>
      <c r="AC73" s="10">
        <v>2.7557709678394099E-4</v>
      </c>
      <c r="AD73" s="10">
        <v>3.2956904626901797E-5</v>
      </c>
      <c r="AE73" s="10">
        <v>0</v>
      </c>
      <c r="AF73" s="10">
        <v>0</v>
      </c>
      <c r="AG73" s="10">
        <v>2.80827924318716E-3</v>
      </c>
      <c r="AH73" s="10">
        <v>1.3054763349451501E-5</v>
      </c>
      <c r="AI73" s="10">
        <v>0</v>
      </c>
      <c r="AJ73" s="10">
        <v>0</v>
      </c>
      <c r="AK73" s="10">
        <v>2.3806643040551499E-2</v>
      </c>
      <c r="AL73" s="10">
        <v>6.5576658430766002E-5</v>
      </c>
      <c r="AM73" s="10">
        <v>0</v>
      </c>
      <c r="AN73" s="10">
        <v>0</v>
      </c>
      <c r="AO73" s="10">
        <v>0.209180352608519</v>
      </c>
      <c r="AP73" s="10">
        <v>3.4450557697107698E-4</v>
      </c>
      <c r="AQ73" s="10">
        <v>0</v>
      </c>
      <c r="AR73" s="10">
        <v>0</v>
      </c>
      <c r="AS73" s="10">
        <v>5.2576909151130898E-2</v>
      </c>
      <c r="AT73" s="10">
        <v>33857.832534402798</v>
      </c>
      <c r="AU73" s="10">
        <v>0</v>
      </c>
      <c r="AV73" s="10">
        <v>0</v>
      </c>
      <c r="AW73" s="10">
        <v>24579.888935712399</v>
      </c>
      <c r="AX73" s="10">
        <v>254808584.21935499</v>
      </c>
      <c r="AY73" s="10">
        <v>0</v>
      </c>
      <c r="AZ73" s="10">
        <v>0</v>
      </c>
      <c r="BA73" s="10">
        <v>6.4015259082133495E-4</v>
      </c>
      <c r="BB73" s="10">
        <v>5.9140171248082398E-4</v>
      </c>
      <c r="BC73" s="10">
        <v>0</v>
      </c>
      <c r="BD73" s="10">
        <v>0</v>
      </c>
      <c r="BE73" s="10">
        <v>4.1877412415480402E-4</v>
      </c>
      <c r="BF73" s="10">
        <v>2.53370076264331E-4</v>
      </c>
      <c r="BG73" s="10">
        <v>0</v>
      </c>
      <c r="BH73" s="10">
        <v>0</v>
      </c>
      <c r="BI73" s="10">
        <v>1.02548809534693E-4</v>
      </c>
      <c r="BJ73" s="10">
        <v>3.5281276796051001E-5</v>
      </c>
      <c r="BK73" s="10">
        <v>0</v>
      </c>
      <c r="BL73" s="10">
        <v>0</v>
      </c>
      <c r="BM73" s="10">
        <v>3.6194043989344698E-5</v>
      </c>
      <c r="BN73" s="10">
        <v>3.3050300363035602E-5</v>
      </c>
      <c r="BO73" s="10">
        <v>0</v>
      </c>
      <c r="BP73" s="10">
        <v>0</v>
      </c>
      <c r="BQ73" s="10">
        <v>7.0241869453940506E-5</v>
      </c>
      <c r="BR73" s="10">
        <v>1.9031710966229701E-5</v>
      </c>
      <c r="BS73" s="10">
        <v>0</v>
      </c>
      <c r="BT73" s="10">
        <v>0</v>
      </c>
      <c r="BU73" s="10">
        <v>6.9708840982773696E-4</v>
      </c>
      <c r="BV73" s="10">
        <v>3.3941954198588601E-6</v>
      </c>
      <c r="BW73" s="10">
        <v>0</v>
      </c>
      <c r="BX73" s="10">
        <v>0</v>
      </c>
      <c r="BY73" s="10">
        <v>5.7915761278523699E-3</v>
      </c>
      <c r="BZ73" s="10">
        <v>1.6792321030872399E-5</v>
      </c>
      <c r="CA73" s="10">
        <v>0</v>
      </c>
      <c r="CB73" s="10">
        <v>0</v>
      </c>
      <c r="CC73" s="10">
        <v>4.9224774830218997E-2</v>
      </c>
      <c r="CD73" s="10">
        <v>8.3650644698106695E-5</v>
      </c>
      <c r="CE73" s="10">
        <v>0</v>
      </c>
      <c r="CF73" s="10">
        <v>0</v>
      </c>
      <c r="CG73" s="10">
        <v>1.0640585</v>
      </c>
      <c r="CH73" s="10">
        <v>1.2199217</v>
      </c>
      <c r="CI73" s="10">
        <v>0</v>
      </c>
      <c r="CJ73" s="10">
        <v>0</v>
      </c>
      <c r="CK73" s="10">
        <v>2.5986753</v>
      </c>
      <c r="CL73" s="10">
        <v>2.5209374000000002</v>
      </c>
      <c r="CM73" s="10">
        <v>0</v>
      </c>
      <c r="CN73" s="10">
        <v>0</v>
      </c>
      <c r="CO73" s="10">
        <v>2.7198172999999999</v>
      </c>
      <c r="CP73" s="10">
        <v>2.8561318</v>
      </c>
      <c r="CQ73" s="10">
        <v>0</v>
      </c>
      <c r="CR73" s="10">
        <v>0</v>
      </c>
      <c r="CS73" s="10">
        <v>2.8321974000000001</v>
      </c>
      <c r="CT73" s="10">
        <v>2.8672532999999998</v>
      </c>
      <c r="CU73" s="10">
        <v>0</v>
      </c>
      <c r="CV73" s="10">
        <v>0</v>
      </c>
      <c r="CW73" s="10">
        <v>2.7610187000000002</v>
      </c>
      <c r="CX73" s="10">
        <v>2.7835277</v>
      </c>
      <c r="CY73" s="10">
        <v>0</v>
      </c>
      <c r="CZ73" s="10">
        <v>0</v>
      </c>
      <c r="DA73" s="10">
        <v>2.7740437</v>
      </c>
      <c r="DB73" s="10">
        <v>2.7488883</v>
      </c>
      <c r="DC73" s="10">
        <v>0</v>
      </c>
      <c r="DD73" s="10">
        <v>0</v>
      </c>
      <c r="DE73" s="10">
        <v>2.6916674</v>
      </c>
      <c r="DF73" s="10">
        <v>2.7725765</v>
      </c>
      <c r="DG73" s="10">
        <v>0</v>
      </c>
      <c r="DH73" s="10">
        <v>0</v>
      </c>
      <c r="DI73" s="10">
        <v>2.7619004</v>
      </c>
      <c r="DJ73" s="10">
        <v>2.8683011</v>
      </c>
      <c r="DK73" s="10">
        <v>0</v>
      </c>
      <c r="DL73" s="10">
        <v>0</v>
      </c>
      <c r="DM73" s="10">
        <v>2.8899965999999999</v>
      </c>
      <c r="DN73" s="10">
        <v>2.8390835000000001</v>
      </c>
      <c r="DO73" s="10">
        <v>0</v>
      </c>
      <c r="DP73" s="10">
        <v>0</v>
      </c>
      <c r="DQ73" s="10">
        <v>2.6858578999999998</v>
      </c>
      <c r="DR73" s="10">
        <v>2.7321209999999998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6.2666808158122103E-2</v>
      </c>
      <c r="F74" s="10">
        <v>4763653.4354309896</v>
      </c>
      <c r="G74" s="10">
        <v>0</v>
      </c>
      <c r="H74" s="10">
        <v>0</v>
      </c>
      <c r="I74" s="10">
        <v>23526.057351572701</v>
      </c>
      <c r="J74" s="10">
        <v>138653297313.70999</v>
      </c>
      <c r="K74" s="10">
        <v>0</v>
      </c>
      <c r="L74" s="10">
        <v>0</v>
      </c>
      <c r="M74" s="10">
        <v>9.2117893815180096E-4</v>
      </c>
      <c r="N74" s="10">
        <v>8.2914122708976901E-4</v>
      </c>
      <c r="O74" s="10">
        <v>0</v>
      </c>
      <c r="P74" s="10">
        <v>0</v>
      </c>
      <c r="Q74" s="10">
        <v>4.8055315739836701E-4</v>
      </c>
      <c r="R74" s="10">
        <v>1.9316592798346299E-4</v>
      </c>
      <c r="S74" s="10">
        <v>0</v>
      </c>
      <c r="T74" s="10">
        <v>0</v>
      </c>
      <c r="U74" s="10">
        <v>1.08482953570022E-4</v>
      </c>
      <c r="V74" s="10">
        <v>5.4515055505799402E-5</v>
      </c>
      <c r="W74" s="10">
        <v>0</v>
      </c>
      <c r="X74" s="10">
        <v>0</v>
      </c>
      <c r="Y74" s="10">
        <v>1.0459685764185901E-4</v>
      </c>
      <c r="Z74" s="10">
        <v>4.9239716820359601E-5</v>
      </c>
      <c r="AA74" s="10">
        <v>0</v>
      </c>
      <c r="AB74" s="10">
        <v>0</v>
      </c>
      <c r="AC74" s="10">
        <v>5.2880936709298599E-4</v>
      </c>
      <c r="AD74" s="10">
        <v>2.52311494475244E-5</v>
      </c>
      <c r="AE74" s="10">
        <v>0</v>
      </c>
      <c r="AF74" s="10">
        <v>0</v>
      </c>
      <c r="AG74" s="10">
        <v>4.6082056207636902E-3</v>
      </c>
      <c r="AH74" s="10">
        <v>1.8729283709717499E-5</v>
      </c>
      <c r="AI74" s="10">
        <v>0</v>
      </c>
      <c r="AJ74" s="10">
        <v>0</v>
      </c>
      <c r="AK74" s="10">
        <v>4.77320954805616E-2</v>
      </c>
      <c r="AL74" s="10">
        <v>1.5773585859291101E-4</v>
      </c>
      <c r="AM74" s="10">
        <v>0</v>
      </c>
      <c r="AN74" s="10">
        <v>0</v>
      </c>
      <c r="AO74" s="10">
        <v>0.47598539250805799</v>
      </c>
      <c r="AP74" s="10">
        <v>1.0445414570807699E-3</v>
      </c>
      <c r="AQ74" s="10">
        <v>0</v>
      </c>
      <c r="AR74" s="10">
        <v>0</v>
      </c>
      <c r="AS74" s="10">
        <v>1.7440681160041799E-2</v>
      </c>
      <c r="AT74" s="10">
        <v>1158146.3075798</v>
      </c>
      <c r="AU74" s="10">
        <v>0</v>
      </c>
      <c r="AV74" s="10">
        <v>0</v>
      </c>
      <c r="AW74" s="10">
        <v>5311.0475708923404</v>
      </c>
      <c r="AX74" s="10">
        <v>29649776712.887299</v>
      </c>
      <c r="AY74" s="10">
        <v>0</v>
      </c>
      <c r="AZ74" s="10">
        <v>0</v>
      </c>
      <c r="BA74" s="10">
        <v>5.9533373798892396E-4</v>
      </c>
      <c r="BB74" s="10">
        <v>5.3022053866311105E-4</v>
      </c>
      <c r="BC74" s="10">
        <v>0</v>
      </c>
      <c r="BD74" s="10">
        <v>0</v>
      </c>
      <c r="BE74" s="10">
        <v>3.0709329980165001E-4</v>
      </c>
      <c r="BF74" s="10">
        <v>1.2112679428196499E-4</v>
      </c>
      <c r="BG74" s="10">
        <v>0</v>
      </c>
      <c r="BH74" s="10">
        <v>0</v>
      </c>
      <c r="BI74" s="10">
        <v>6.2367909199522698E-5</v>
      </c>
      <c r="BJ74" s="10">
        <v>3.49108864150591E-5</v>
      </c>
      <c r="BK74" s="10">
        <v>0</v>
      </c>
      <c r="BL74" s="10">
        <v>0</v>
      </c>
      <c r="BM74" s="10">
        <v>3.73332509773572E-5</v>
      </c>
      <c r="BN74" s="10">
        <v>3.0850753592145701E-5</v>
      </c>
      <c r="BO74" s="10">
        <v>0</v>
      </c>
      <c r="BP74" s="10">
        <v>0</v>
      </c>
      <c r="BQ74" s="10">
        <v>1.4833204287056001E-4</v>
      </c>
      <c r="BR74" s="10">
        <v>1.1339873643895901E-5</v>
      </c>
      <c r="BS74" s="10">
        <v>0</v>
      </c>
      <c r="BT74" s="10">
        <v>0</v>
      </c>
      <c r="BU74" s="10">
        <v>1.17862250005477E-3</v>
      </c>
      <c r="BV74" s="10">
        <v>4.0376342442841103E-6</v>
      </c>
      <c r="BW74" s="10">
        <v>0</v>
      </c>
      <c r="BX74" s="10">
        <v>0</v>
      </c>
      <c r="BY74" s="10">
        <v>1.0688342844655301E-2</v>
      </c>
      <c r="BZ74" s="10">
        <v>3.6717841583277297E-5</v>
      </c>
      <c r="CA74" s="10">
        <v>0</v>
      </c>
      <c r="CB74" s="10">
        <v>0</v>
      </c>
      <c r="CC74" s="10">
        <v>0.136787995992948</v>
      </c>
      <c r="CD74" s="10">
        <v>2.3721791390805399E-4</v>
      </c>
      <c r="CE74" s="10">
        <v>0</v>
      </c>
      <c r="CF74" s="10">
        <v>0</v>
      </c>
      <c r="CG74" s="10">
        <v>2.0003692000000002</v>
      </c>
      <c r="CH74" s="10">
        <v>2.4263442999999998</v>
      </c>
      <c r="CI74" s="10">
        <v>0</v>
      </c>
      <c r="CJ74" s="10">
        <v>0</v>
      </c>
      <c r="CK74" s="10">
        <v>6.0989928000000004</v>
      </c>
      <c r="CL74" s="10">
        <v>6.1404274000000001</v>
      </c>
      <c r="CM74" s="10">
        <v>0</v>
      </c>
      <c r="CN74" s="10">
        <v>0</v>
      </c>
      <c r="CO74" s="10">
        <v>6.2873140000000003</v>
      </c>
      <c r="CP74" s="10">
        <v>6.4165196</v>
      </c>
      <c r="CQ74" s="10">
        <v>0</v>
      </c>
      <c r="CR74" s="10">
        <v>0</v>
      </c>
      <c r="CS74" s="10">
        <v>6.5932729999999999</v>
      </c>
      <c r="CT74" s="10">
        <v>6.8135468000000001</v>
      </c>
      <c r="CU74" s="10">
        <v>0</v>
      </c>
      <c r="CV74" s="10">
        <v>0</v>
      </c>
      <c r="CW74" s="10">
        <v>6.3015372000000003</v>
      </c>
      <c r="CX74" s="10">
        <v>6.7415228999999997</v>
      </c>
      <c r="CY74" s="10">
        <v>0</v>
      </c>
      <c r="CZ74" s="10">
        <v>0</v>
      </c>
      <c r="DA74" s="10">
        <v>6.4596912</v>
      </c>
      <c r="DB74" s="10">
        <v>6.6201483000000003</v>
      </c>
      <c r="DC74" s="10">
        <v>0</v>
      </c>
      <c r="DD74" s="10">
        <v>0</v>
      </c>
      <c r="DE74" s="10">
        <v>6.1788277000000003</v>
      </c>
      <c r="DF74" s="10">
        <v>6.3329725999999997</v>
      </c>
      <c r="DG74" s="10">
        <v>0</v>
      </c>
      <c r="DH74" s="10">
        <v>0</v>
      </c>
      <c r="DI74" s="10">
        <v>6.3234683</v>
      </c>
      <c r="DJ74" s="10">
        <v>6.3103284000000004</v>
      </c>
      <c r="DK74" s="10">
        <v>0</v>
      </c>
      <c r="DL74" s="10">
        <v>0</v>
      </c>
      <c r="DM74" s="10">
        <v>6.6445916</v>
      </c>
      <c r="DN74" s="10">
        <v>6.7108749999999997</v>
      </c>
      <c r="DO74" s="10">
        <v>0</v>
      </c>
      <c r="DP74" s="10">
        <v>0</v>
      </c>
      <c r="DQ74" s="10">
        <v>6.3938576999999999</v>
      </c>
      <c r="DR74" s="10">
        <v>6.3956616999999998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1.78344539957704E-2</v>
      </c>
      <c r="F75" s="10">
        <v>1.78344539957704E-2</v>
      </c>
      <c r="G75" s="10">
        <v>0</v>
      </c>
      <c r="H75" s="10">
        <v>0</v>
      </c>
      <c r="I75" s="10">
        <v>1.7834455562262701E-2</v>
      </c>
      <c r="J75" s="10">
        <v>1.7834455562262701E-2</v>
      </c>
      <c r="K75" s="10">
        <v>0</v>
      </c>
      <c r="L75" s="10">
        <v>0</v>
      </c>
      <c r="M75" s="10">
        <v>2.7341348790422999E-2</v>
      </c>
      <c r="N75" s="10">
        <v>2.7341348790422999E-2</v>
      </c>
      <c r="O75" s="10">
        <v>0</v>
      </c>
      <c r="P75" s="10">
        <v>0</v>
      </c>
      <c r="Q75" s="10">
        <v>1.8779302593570499E-2</v>
      </c>
      <c r="R75" s="10">
        <v>1.8779302593570499E-2</v>
      </c>
      <c r="S75" s="10">
        <v>0</v>
      </c>
      <c r="T75" s="10">
        <v>0</v>
      </c>
      <c r="U75" s="10">
        <v>1.7928758104631001E-2</v>
      </c>
      <c r="V75" s="10">
        <v>1.7928758104631001E-2</v>
      </c>
      <c r="W75" s="10">
        <v>0</v>
      </c>
      <c r="X75" s="10">
        <v>0</v>
      </c>
      <c r="Y75" s="10">
        <v>1.78438914123107E-2</v>
      </c>
      <c r="Z75" s="10">
        <v>1.78438914123107E-2</v>
      </c>
      <c r="AA75" s="10">
        <v>0</v>
      </c>
      <c r="AB75" s="10">
        <v>0</v>
      </c>
      <c r="AC75" s="10">
        <v>1.7835401377348101E-2</v>
      </c>
      <c r="AD75" s="10">
        <v>1.7835401377348101E-2</v>
      </c>
      <c r="AE75" s="10">
        <v>0</v>
      </c>
      <c r="AF75" s="10">
        <v>0</v>
      </c>
      <c r="AG75" s="10">
        <v>1.7834547468285899E-2</v>
      </c>
      <c r="AH75" s="10">
        <v>1.7834547468285899E-2</v>
      </c>
      <c r="AI75" s="10">
        <v>0</v>
      </c>
      <c r="AJ75" s="10">
        <v>0</v>
      </c>
      <c r="AK75" s="10">
        <v>1.78344702040776E-2</v>
      </c>
      <c r="AL75" s="10">
        <v>1.78344702040776E-2</v>
      </c>
      <c r="AM75" s="10">
        <v>0</v>
      </c>
      <c r="AN75" s="10">
        <v>0</v>
      </c>
      <c r="AO75" s="10">
        <v>1.7834457932923702E-2</v>
      </c>
      <c r="AP75" s="10">
        <v>1.7834457932923702E-2</v>
      </c>
      <c r="AQ75" s="10">
        <v>0</v>
      </c>
      <c r="AR75" s="10">
        <v>0</v>
      </c>
      <c r="AS75" s="10">
        <v>1.0585986995973301E-2</v>
      </c>
      <c r="AT75" s="10">
        <v>1.0585986995973301E-2</v>
      </c>
      <c r="AU75" s="10">
        <v>0</v>
      </c>
      <c r="AV75" s="10">
        <v>0</v>
      </c>
      <c r="AW75" s="10">
        <v>1.05859853363815E-2</v>
      </c>
      <c r="AX75" s="10">
        <v>1.05859853363815E-2</v>
      </c>
      <c r="AY75" s="10">
        <v>0</v>
      </c>
      <c r="AZ75" s="10">
        <v>0</v>
      </c>
      <c r="BA75" s="10">
        <v>1.6414333106948401E-2</v>
      </c>
      <c r="BB75" s="10">
        <v>1.6414333106948401E-2</v>
      </c>
      <c r="BC75" s="10">
        <v>0</v>
      </c>
      <c r="BD75" s="10">
        <v>0</v>
      </c>
      <c r="BE75" s="10">
        <v>1.09772736386828E-2</v>
      </c>
      <c r="BF75" s="10">
        <v>1.09772736386828E-2</v>
      </c>
      <c r="BG75" s="10">
        <v>0</v>
      </c>
      <c r="BH75" s="10">
        <v>0</v>
      </c>
      <c r="BI75" s="10">
        <v>1.06218541534329E-2</v>
      </c>
      <c r="BJ75" s="10">
        <v>1.06218541534329E-2</v>
      </c>
      <c r="BK75" s="10">
        <v>0</v>
      </c>
      <c r="BL75" s="10">
        <v>0</v>
      </c>
      <c r="BM75" s="10">
        <v>1.0589540821641E-2</v>
      </c>
      <c r="BN75" s="10">
        <v>1.0589540821641E-2</v>
      </c>
      <c r="BO75" s="10">
        <v>0</v>
      </c>
      <c r="BP75" s="10">
        <v>0</v>
      </c>
      <c r="BQ75" s="10">
        <v>1.0586341578164999E-2</v>
      </c>
      <c r="BR75" s="10">
        <v>1.0586341578164999E-2</v>
      </c>
      <c r="BS75" s="10">
        <v>0</v>
      </c>
      <c r="BT75" s="10">
        <v>0</v>
      </c>
      <c r="BU75" s="10">
        <v>1.05860207369214E-2</v>
      </c>
      <c r="BV75" s="10">
        <v>1.05860207369214E-2</v>
      </c>
      <c r="BW75" s="10">
        <v>0</v>
      </c>
      <c r="BX75" s="10">
        <v>0</v>
      </c>
      <c r="BY75" s="10">
        <v>1.05859910357158E-2</v>
      </c>
      <c r="BZ75" s="10">
        <v>1.05859910357158E-2</v>
      </c>
      <c r="CA75" s="10">
        <v>0</v>
      </c>
      <c r="CB75" s="10">
        <v>0</v>
      </c>
      <c r="CC75" s="10">
        <v>1.0585987377134599E-2</v>
      </c>
      <c r="CD75" s="10">
        <v>1.0585987377134599E-2</v>
      </c>
      <c r="CE75" s="10">
        <v>0</v>
      </c>
      <c r="CF75" s="10">
        <v>0</v>
      </c>
      <c r="CG75" s="10">
        <v>1.76277E-2</v>
      </c>
      <c r="CH75" s="10">
        <v>1.6508999999999999E-2</v>
      </c>
      <c r="CI75" s="10">
        <v>0</v>
      </c>
      <c r="CJ75" s="10">
        <v>0</v>
      </c>
      <c r="CK75" s="10">
        <v>5.8682100000000001E-2</v>
      </c>
      <c r="CL75" s="10">
        <v>5.6585000000000003E-2</v>
      </c>
      <c r="CM75" s="10">
        <v>0</v>
      </c>
      <c r="CN75" s="10">
        <v>0</v>
      </c>
      <c r="CO75" s="10">
        <v>4.5836700000000001E-2</v>
      </c>
      <c r="CP75" s="10">
        <v>4.5757399999999997E-2</v>
      </c>
      <c r="CQ75" s="10">
        <v>0</v>
      </c>
      <c r="CR75" s="10">
        <v>0</v>
      </c>
      <c r="CS75" s="10">
        <v>4.7948499999999998E-2</v>
      </c>
      <c r="CT75" s="10">
        <v>4.7007199999999999E-2</v>
      </c>
      <c r="CU75" s="10">
        <v>0</v>
      </c>
      <c r="CV75" s="10">
        <v>0</v>
      </c>
      <c r="CW75" s="10">
        <v>4.8096E-2</v>
      </c>
      <c r="CX75" s="10">
        <v>4.7902500000000001E-2</v>
      </c>
      <c r="CY75" s="10">
        <v>0</v>
      </c>
      <c r="CZ75" s="10">
        <v>0</v>
      </c>
      <c r="DA75" s="10">
        <v>4.9111700000000001E-2</v>
      </c>
      <c r="DB75" s="10">
        <v>4.7326800000000002E-2</v>
      </c>
      <c r="DC75" s="10">
        <v>0</v>
      </c>
      <c r="DD75" s="10">
        <v>0</v>
      </c>
      <c r="DE75" s="10">
        <v>5.5024400000000001E-2</v>
      </c>
      <c r="DF75" s="10">
        <v>4.48794E-2</v>
      </c>
      <c r="DG75" s="10">
        <v>0</v>
      </c>
      <c r="DH75" s="10">
        <v>0</v>
      </c>
      <c r="DI75" s="10">
        <v>5.8840400000000001E-2</v>
      </c>
      <c r="DJ75" s="10">
        <v>5.9821899999999997E-2</v>
      </c>
      <c r="DK75" s="10">
        <v>0</v>
      </c>
      <c r="DL75" s="10">
        <v>0</v>
      </c>
      <c r="DM75" s="10">
        <v>5.73638E-2</v>
      </c>
      <c r="DN75" s="10">
        <v>4.9008200000000002E-2</v>
      </c>
      <c r="DO75" s="10">
        <v>0</v>
      </c>
      <c r="DP75" s="10">
        <v>0</v>
      </c>
      <c r="DQ75" s="10">
        <v>5.89299E-2</v>
      </c>
      <c r="DR75" s="10">
        <v>6.0261599999999999E-2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1.3311438617869001E-4</v>
      </c>
      <c r="F76" s="10">
        <v>1.3802377109417601E-4</v>
      </c>
      <c r="G76" s="10">
        <v>0</v>
      </c>
      <c r="H76" s="10">
        <v>0</v>
      </c>
      <c r="I76" s="10">
        <v>0.60758097478326001</v>
      </c>
      <c r="J76" s="10">
        <v>0.11308736700732</v>
      </c>
      <c r="K76" s="10">
        <v>0</v>
      </c>
      <c r="L76" s="10">
        <v>0</v>
      </c>
      <c r="M76" s="10">
        <v>1.8624371915501502E-2</v>
      </c>
      <c r="N76" s="10">
        <v>1.52250384378987E-2</v>
      </c>
      <c r="O76" s="10">
        <v>0</v>
      </c>
      <c r="P76" s="10">
        <v>0</v>
      </c>
      <c r="Q76" s="10">
        <v>1.4083399267963899E-2</v>
      </c>
      <c r="R76" s="10">
        <v>1.3729376927626999E-2</v>
      </c>
      <c r="S76" s="10">
        <v>0</v>
      </c>
      <c r="T76" s="10">
        <v>0</v>
      </c>
      <c r="U76" s="10">
        <v>7.91965697309438E-3</v>
      </c>
      <c r="V76" s="10">
        <v>7.8846535819345805E-3</v>
      </c>
      <c r="W76" s="10">
        <v>0</v>
      </c>
      <c r="X76" s="10">
        <v>0</v>
      </c>
      <c r="Y76" s="10">
        <v>2.58214960745384E-3</v>
      </c>
      <c r="Z76" s="10">
        <v>2.5788235290455899E-3</v>
      </c>
      <c r="AA76" s="10">
        <v>0</v>
      </c>
      <c r="AB76" s="10">
        <v>0</v>
      </c>
      <c r="AC76" s="10">
        <v>1.59584677457936E-3</v>
      </c>
      <c r="AD76" s="10">
        <v>1.5923667994046701E-3</v>
      </c>
      <c r="AE76" s="10">
        <v>0</v>
      </c>
      <c r="AF76" s="10">
        <v>0</v>
      </c>
      <c r="AG76" s="10">
        <v>1.4029752899458201E-3</v>
      </c>
      <c r="AH76" s="10">
        <v>1.3782644399373801E-3</v>
      </c>
      <c r="AI76" s="10">
        <v>0</v>
      </c>
      <c r="AJ76" s="10">
        <v>0</v>
      </c>
      <c r="AK76" s="10">
        <v>1.00190755263219E-3</v>
      </c>
      <c r="AL76" s="10">
        <v>8.4438392149355202E-4</v>
      </c>
      <c r="AM76" s="10">
        <v>0</v>
      </c>
      <c r="AN76" s="10">
        <v>0</v>
      </c>
      <c r="AO76" s="10">
        <v>5.4263501886628899E-3</v>
      </c>
      <c r="AP76" s="10">
        <v>9.49080873758668E-4</v>
      </c>
      <c r="AQ76" s="10">
        <v>0</v>
      </c>
      <c r="AR76" s="10">
        <v>0</v>
      </c>
      <c r="AS76" s="10">
        <v>7.0704807787924298E-5</v>
      </c>
      <c r="AT76" s="10">
        <v>7.1720925804021903E-5</v>
      </c>
      <c r="AU76" s="10">
        <v>0</v>
      </c>
      <c r="AV76" s="10">
        <v>0</v>
      </c>
      <c r="AW76" s="10">
        <v>0.16018095719856201</v>
      </c>
      <c r="AX76" s="10">
        <v>2.68585799033806E-2</v>
      </c>
      <c r="AY76" s="10">
        <v>0</v>
      </c>
      <c r="AZ76" s="10">
        <v>0</v>
      </c>
      <c r="BA76" s="10">
        <v>1.08778242008863E-2</v>
      </c>
      <c r="BB76" s="10">
        <v>9.8436061379849008E-3</v>
      </c>
      <c r="BC76" s="10">
        <v>0</v>
      </c>
      <c r="BD76" s="10">
        <v>0</v>
      </c>
      <c r="BE76" s="10">
        <v>8.9859043055812802E-3</v>
      </c>
      <c r="BF76" s="10">
        <v>8.9409836875406993E-3</v>
      </c>
      <c r="BG76" s="10">
        <v>0</v>
      </c>
      <c r="BH76" s="10">
        <v>0</v>
      </c>
      <c r="BI76" s="10">
        <v>4.8048284556159301E-3</v>
      </c>
      <c r="BJ76" s="10">
        <v>4.7979194214484502E-3</v>
      </c>
      <c r="BK76" s="10">
        <v>0</v>
      </c>
      <c r="BL76" s="10">
        <v>0</v>
      </c>
      <c r="BM76" s="10">
        <v>1.3141882726525401E-3</v>
      </c>
      <c r="BN76" s="10">
        <v>1.31185593882132E-3</v>
      </c>
      <c r="BO76" s="10">
        <v>0</v>
      </c>
      <c r="BP76" s="10">
        <v>0</v>
      </c>
      <c r="BQ76" s="10">
        <v>9.8388980035835592E-4</v>
      </c>
      <c r="BR76" s="10">
        <v>9.8422400188452608E-4</v>
      </c>
      <c r="BS76" s="10">
        <v>0</v>
      </c>
      <c r="BT76" s="10">
        <v>0</v>
      </c>
      <c r="BU76" s="10">
        <v>8.92558338301477E-4</v>
      </c>
      <c r="BV76" s="10">
        <v>8.9192042798180899E-4</v>
      </c>
      <c r="BW76" s="10">
        <v>0</v>
      </c>
      <c r="BX76" s="10">
        <v>0</v>
      </c>
      <c r="BY76" s="10">
        <v>4.3042860624185799E-4</v>
      </c>
      <c r="BZ76" s="10">
        <v>4.90450378879995E-4</v>
      </c>
      <c r="CA76" s="10">
        <v>0</v>
      </c>
      <c r="CB76" s="10">
        <v>0</v>
      </c>
      <c r="CC76" s="10">
        <v>1.7469467178606499E-3</v>
      </c>
      <c r="CD76" s="10">
        <v>2.4987218633998201E-4</v>
      </c>
      <c r="CE76" s="10">
        <v>0</v>
      </c>
      <c r="CF76" s="10">
        <v>0</v>
      </c>
      <c r="CG76" s="10">
        <v>2.3527599999999999E-2</v>
      </c>
      <c r="CH76" s="10">
        <v>2.1999999999999999E-2</v>
      </c>
      <c r="CI76" s="10">
        <v>0</v>
      </c>
      <c r="CJ76" s="10">
        <v>0</v>
      </c>
      <c r="CK76" s="10">
        <v>5.1164899999999999E-2</v>
      </c>
      <c r="CL76" s="10">
        <v>4.9524499999999999E-2</v>
      </c>
      <c r="CM76" s="10">
        <v>0</v>
      </c>
      <c r="CN76" s="10">
        <v>0</v>
      </c>
      <c r="CO76" s="10">
        <v>5.2241999999999997E-2</v>
      </c>
      <c r="CP76" s="10">
        <v>5.12506E-2</v>
      </c>
      <c r="CQ76" s="10">
        <v>0</v>
      </c>
      <c r="CR76" s="10">
        <v>0</v>
      </c>
      <c r="CS76" s="10">
        <v>6.0844000000000002E-2</v>
      </c>
      <c r="CT76" s="10">
        <v>6.0194999999999999E-2</v>
      </c>
      <c r="CU76" s="10">
        <v>0</v>
      </c>
      <c r="CV76" s="10">
        <v>0</v>
      </c>
      <c r="CW76" s="10">
        <v>5.5452000000000001E-2</v>
      </c>
      <c r="CX76" s="10">
        <v>5.4319699999999999E-2</v>
      </c>
      <c r="CY76" s="10">
        <v>0</v>
      </c>
      <c r="CZ76" s="10">
        <v>0</v>
      </c>
      <c r="DA76" s="10">
        <v>5.4673600000000003E-2</v>
      </c>
      <c r="DB76" s="10">
        <v>5.3734999999999998E-2</v>
      </c>
      <c r="DC76" s="10">
        <v>0</v>
      </c>
      <c r="DD76" s="10">
        <v>0</v>
      </c>
      <c r="DE76" s="10">
        <v>5.4879600000000001E-2</v>
      </c>
      <c r="DF76" s="10">
        <v>5.2817700000000002E-2</v>
      </c>
      <c r="DG76" s="10">
        <v>0</v>
      </c>
      <c r="DH76" s="10">
        <v>0</v>
      </c>
      <c r="DI76" s="10">
        <v>6.6402500000000003E-2</v>
      </c>
      <c r="DJ76" s="10">
        <v>5.9883100000000002E-2</v>
      </c>
      <c r="DK76" s="10">
        <v>0</v>
      </c>
      <c r="DL76" s="10">
        <v>0</v>
      </c>
      <c r="DM76" s="10">
        <v>5.61013E-2</v>
      </c>
      <c r="DN76" s="10">
        <v>5.45017E-2</v>
      </c>
      <c r="DO76" s="10">
        <v>0</v>
      </c>
      <c r="DP76" s="10">
        <v>0</v>
      </c>
      <c r="DQ76" s="10">
        <v>6.5777799999999997E-2</v>
      </c>
      <c r="DR76" s="10">
        <v>6.5398399999999995E-2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0.43723902398455899</v>
      </c>
      <c r="F77" s="10">
        <v>0.46877608600625498</v>
      </c>
      <c r="G77" s="10">
        <v>0</v>
      </c>
      <c r="H77" s="10">
        <v>0</v>
      </c>
      <c r="I77" s="10">
        <v>4268.1811384533203</v>
      </c>
      <c r="J77" s="10">
        <v>24.825239093688701</v>
      </c>
      <c r="K77" s="10">
        <v>0</v>
      </c>
      <c r="L77" s="10">
        <v>0</v>
      </c>
      <c r="M77" s="10">
        <v>1.57576587256072E-2</v>
      </c>
      <c r="N77" s="10">
        <v>1.3899102915769601E-2</v>
      </c>
      <c r="O77" s="10">
        <v>0</v>
      </c>
      <c r="P77" s="10">
        <v>0</v>
      </c>
      <c r="Q77" s="10">
        <v>1.1483114161079401E-2</v>
      </c>
      <c r="R77" s="10">
        <v>1.02545784900436E-2</v>
      </c>
      <c r="S77" s="10">
        <v>0</v>
      </c>
      <c r="T77" s="10">
        <v>0</v>
      </c>
      <c r="U77" s="10">
        <v>4.2401797827697997E-3</v>
      </c>
      <c r="V77" s="10">
        <v>2.4393624702998599E-3</v>
      </c>
      <c r="W77" s="10">
        <v>0</v>
      </c>
      <c r="X77" s="10">
        <v>0</v>
      </c>
      <c r="Y77" s="10">
        <v>1.3101894755704899E-3</v>
      </c>
      <c r="Z77" s="10">
        <v>9.4624022935052598E-4</v>
      </c>
      <c r="AA77" s="10">
        <v>0</v>
      </c>
      <c r="AB77" s="10">
        <v>0</v>
      </c>
      <c r="AC77" s="10">
        <v>9.1819016914129802E-4</v>
      </c>
      <c r="AD77" s="10">
        <v>8.6534539375193698E-4</v>
      </c>
      <c r="AE77" s="10">
        <v>0</v>
      </c>
      <c r="AF77" s="10">
        <v>0</v>
      </c>
      <c r="AG77" s="10">
        <v>7.3978648545969304E-4</v>
      </c>
      <c r="AH77" s="10">
        <v>5.6255351933831598E-4</v>
      </c>
      <c r="AI77" s="10">
        <v>0</v>
      </c>
      <c r="AJ77" s="10">
        <v>0</v>
      </c>
      <c r="AK77" s="10">
        <v>1.26588234876834E-3</v>
      </c>
      <c r="AL77" s="10">
        <v>1.88303598396722E-4</v>
      </c>
      <c r="AM77" s="10">
        <v>0</v>
      </c>
      <c r="AN77" s="10">
        <v>0</v>
      </c>
      <c r="AO77" s="10">
        <v>1.1741370126477199E-2</v>
      </c>
      <c r="AP77" s="10">
        <v>1.12298158874324E-3</v>
      </c>
      <c r="AQ77" s="10">
        <v>0</v>
      </c>
      <c r="AR77" s="10">
        <v>0</v>
      </c>
      <c r="AS77" s="10">
        <v>0.107348747312177</v>
      </c>
      <c r="AT77" s="10">
        <v>0.10980972748017</v>
      </c>
      <c r="AU77" s="10">
        <v>0</v>
      </c>
      <c r="AV77" s="10">
        <v>0</v>
      </c>
      <c r="AW77" s="10">
        <v>1087.1729008184</v>
      </c>
      <c r="AX77" s="10">
        <v>5.4248192945623304</v>
      </c>
      <c r="AY77" s="10">
        <v>0</v>
      </c>
      <c r="AZ77" s="10">
        <v>0</v>
      </c>
      <c r="BA77" s="10">
        <v>9.8080189971571103E-3</v>
      </c>
      <c r="BB77" s="10">
        <v>9.50156087950693E-3</v>
      </c>
      <c r="BC77" s="10">
        <v>0</v>
      </c>
      <c r="BD77" s="10">
        <v>0</v>
      </c>
      <c r="BE77" s="10">
        <v>7.6592373627026597E-3</v>
      </c>
      <c r="BF77" s="10">
        <v>6.8951542474769397E-3</v>
      </c>
      <c r="BG77" s="10">
        <v>0</v>
      </c>
      <c r="BH77" s="10">
        <v>0</v>
      </c>
      <c r="BI77" s="10">
        <v>2.5764972943345299E-3</v>
      </c>
      <c r="BJ77" s="10">
        <v>1.3207980597627501E-3</v>
      </c>
      <c r="BK77" s="10">
        <v>0</v>
      </c>
      <c r="BL77" s="10">
        <v>0</v>
      </c>
      <c r="BM77" s="10">
        <v>6.4266571815539697E-4</v>
      </c>
      <c r="BN77" s="10">
        <v>5.50452006399767E-4</v>
      </c>
      <c r="BO77" s="10">
        <v>0</v>
      </c>
      <c r="BP77" s="10">
        <v>0</v>
      </c>
      <c r="BQ77" s="10">
        <v>5.2440166021672002E-4</v>
      </c>
      <c r="BR77" s="10">
        <v>5.1822758523975597E-4</v>
      </c>
      <c r="BS77" s="10">
        <v>0</v>
      </c>
      <c r="BT77" s="10">
        <v>0</v>
      </c>
      <c r="BU77" s="10">
        <v>3.5695360004056001E-4</v>
      </c>
      <c r="BV77" s="10">
        <v>3.2131637994118001E-4</v>
      </c>
      <c r="BW77" s="10">
        <v>0</v>
      </c>
      <c r="BX77" s="10">
        <v>0</v>
      </c>
      <c r="BY77" s="10">
        <v>3.0778585623606998E-4</v>
      </c>
      <c r="BZ77" s="10">
        <v>6.0605874209863997E-5</v>
      </c>
      <c r="CA77" s="10">
        <v>0</v>
      </c>
      <c r="CB77" s="10">
        <v>0</v>
      </c>
      <c r="CC77" s="10">
        <v>2.80434111709725E-3</v>
      </c>
      <c r="CD77" s="10">
        <v>3.0754185741739098E-4</v>
      </c>
      <c r="CE77" s="10">
        <v>0</v>
      </c>
      <c r="CF77" s="10">
        <v>0</v>
      </c>
      <c r="CG77" s="10">
        <v>5.1974699999999999E-2</v>
      </c>
      <c r="CH77" s="10">
        <v>4.1264099999999998E-2</v>
      </c>
      <c r="CI77" s="10">
        <v>0</v>
      </c>
      <c r="CJ77" s="10">
        <v>0</v>
      </c>
      <c r="CK77" s="10">
        <v>7.2097800000000004E-2</v>
      </c>
      <c r="CL77" s="10">
        <v>6.6063999999999998E-2</v>
      </c>
      <c r="CM77" s="10">
        <v>0</v>
      </c>
      <c r="CN77" s="10">
        <v>0</v>
      </c>
      <c r="CO77" s="10">
        <v>7.1325299999999994E-2</v>
      </c>
      <c r="CP77" s="10">
        <v>6.8604299999999993E-2</v>
      </c>
      <c r="CQ77" s="10">
        <v>0</v>
      </c>
      <c r="CR77" s="10">
        <v>0</v>
      </c>
      <c r="CS77" s="10">
        <v>8.9774499999999993E-2</v>
      </c>
      <c r="CT77" s="10">
        <v>8.1006400000000006E-2</v>
      </c>
      <c r="CU77" s="10">
        <v>0</v>
      </c>
      <c r="CV77" s="10">
        <v>0</v>
      </c>
      <c r="CW77" s="10">
        <v>7.3737300000000006E-2</v>
      </c>
      <c r="CX77" s="10">
        <v>7.10316E-2</v>
      </c>
      <c r="CY77" s="10">
        <v>0</v>
      </c>
      <c r="CZ77" s="10">
        <v>0</v>
      </c>
      <c r="DA77" s="10">
        <v>7.1164099999999994E-2</v>
      </c>
      <c r="DB77" s="10">
        <v>6.8224199999999999E-2</v>
      </c>
      <c r="DC77" s="10">
        <v>0</v>
      </c>
      <c r="DD77" s="10">
        <v>0</v>
      </c>
      <c r="DE77" s="10">
        <v>6.9383200000000006E-2</v>
      </c>
      <c r="DF77" s="10">
        <v>6.7809499999999995E-2</v>
      </c>
      <c r="DG77" s="10">
        <v>0</v>
      </c>
      <c r="DH77" s="10">
        <v>0</v>
      </c>
      <c r="DI77" s="10">
        <v>7.1323399999999995E-2</v>
      </c>
      <c r="DJ77" s="10">
        <v>7.6319200000000004E-2</v>
      </c>
      <c r="DK77" s="10">
        <v>0</v>
      </c>
      <c r="DL77" s="10">
        <v>0</v>
      </c>
      <c r="DM77" s="10">
        <v>7.0112499999999994E-2</v>
      </c>
      <c r="DN77" s="10">
        <v>6.8459000000000006E-2</v>
      </c>
      <c r="DO77" s="10">
        <v>0</v>
      </c>
      <c r="DP77" s="10">
        <v>0</v>
      </c>
      <c r="DQ77" s="10">
        <v>8.1733799999999995E-2</v>
      </c>
      <c r="DR77" s="10">
        <v>7.2791099999999997E-2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0.51629070262899002</v>
      </c>
      <c r="F78" s="10">
        <v>2.7187432076485898</v>
      </c>
      <c r="G78" s="10">
        <v>0</v>
      </c>
      <c r="H78" s="10">
        <v>0</v>
      </c>
      <c r="I78" s="10">
        <v>4541.3943666479499</v>
      </c>
      <c r="J78" s="10">
        <v>143.17938016456401</v>
      </c>
      <c r="K78" s="10">
        <v>0</v>
      </c>
      <c r="L78" s="10">
        <v>0</v>
      </c>
      <c r="M78" s="10">
        <v>1.4298058147564701E-2</v>
      </c>
      <c r="N78" s="10">
        <v>1.2948493677796999E-2</v>
      </c>
      <c r="O78" s="10">
        <v>0</v>
      </c>
      <c r="P78" s="10">
        <v>0</v>
      </c>
      <c r="Q78" s="10">
        <v>9.0718014312916005E-3</v>
      </c>
      <c r="R78" s="10">
        <v>6.4311142794100098E-3</v>
      </c>
      <c r="S78" s="10">
        <v>0</v>
      </c>
      <c r="T78" s="10">
        <v>0</v>
      </c>
      <c r="U78" s="10">
        <v>2.5177263056246298E-3</v>
      </c>
      <c r="V78" s="10">
        <v>9.8512816365925503E-4</v>
      </c>
      <c r="W78" s="10">
        <v>0</v>
      </c>
      <c r="X78" s="10">
        <v>0</v>
      </c>
      <c r="Y78" s="10">
        <v>9.6552225710322404E-4</v>
      </c>
      <c r="Z78" s="10">
        <v>8.0827624222079596E-4</v>
      </c>
      <c r="AA78" s="10">
        <v>0</v>
      </c>
      <c r="AB78" s="10">
        <v>0</v>
      </c>
      <c r="AC78" s="10">
        <v>7.4221865165924295E-4</v>
      </c>
      <c r="AD78" s="10">
        <v>6.8201163878778303E-4</v>
      </c>
      <c r="AE78" s="10">
        <v>0</v>
      </c>
      <c r="AF78" s="10">
        <v>0</v>
      </c>
      <c r="AG78" s="10">
        <v>5.2598988794128098E-4</v>
      </c>
      <c r="AH78" s="10">
        <v>2.3486217896140401E-4</v>
      </c>
      <c r="AI78" s="10">
        <v>0</v>
      </c>
      <c r="AJ78" s="10">
        <v>0</v>
      </c>
      <c r="AK78" s="10">
        <v>2.1608426289374499E-3</v>
      </c>
      <c r="AL78" s="10">
        <v>1.23899626110813E-4</v>
      </c>
      <c r="AM78" s="10">
        <v>0</v>
      </c>
      <c r="AN78" s="10">
        <v>0</v>
      </c>
      <c r="AO78" s="10">
        <v>2.0072426908884101E-2</v>
      </c>
      <c r="AP78" s="10">
        <v>1.1559145264996599E-3</v>
      </c>
      <c r="AQ78" s="10">
        <v>0</v>
      </c>
      <c r="AR78" s="10">
        <v>0</v>
      </c>
      <c r="AS78" s="10">
        <v>0.119186391884489</v>
      </c>
      <c r="AT78" s="10">
        <v>0.67633611588115505</v>
      </c>
      <c r="AU78" s="10">
        <v>0</v>
      </c>
      <c r="AV78" s="10">
        <v>0</v>
      </c>
      <c r="AW78" s="10">
        <v>1177.93128491727</v>
      </c>
      <c r="AX78" s="10">
        <v>33.897275969213702</v>
      </c>
      <c r="AY78" s="10">
        <v>0</v>
      </c>
      <c r="AZ78" s="10">
        <v>0</v>
      </c>
      <c r="BA78" s="10">
        <v>9.3452693580541001E-3</v>
      </c>
      <c r="BB78" s="10">
        <v>8.9464828050497894E-3</v>
      </c>
      <c r="BC78" s="10">
        <v>0</v>
      </c>
      <c r="BD78" s="10">
        <v>0</v>
      </c>
      <c r="BE78" s="10">
        <v>6.1046410892496104E-3</v>
      </c>
      <c r="BF78" s="10">
        <v>4.2694523597633198E-3</v>
      </c>
      <c r="BG78" s="10">
        <v>0</v>
      </c>
      <c r="BH78" s="10">
        <v>0</v>
      </c>
      <c r="BI78" s="10">
        <v>1.4703396405057799E-3</v>
      </c>
      <c r="BJ78" s="10">
        <v>5.8488828202236996E-4</v>
      </c>
      <c r="BK78" s="10">
        <v>0</v>
      </c>
      <c r="BL78" s="10">
        <v>0</v>
      </c>
      <c r="BM78" s="10">
        <v>5.7573206665173602E-4</v>
      </c>
      <c r="BN78" s="10">
        <v>5.5273972370540496E-4</v>
      </c>
      <c r="BO78" s="10">
        <v>0</v>
      </c>
      <c r="BP78" s="10">
        <v>0</v>
      </c>
      <c r="BQ78" s="10">
        <v>4.9699850678760202E-4</v>
      </c>
      <c r="BR78" s="10">
        <v>4.6595611522176102E-4</v>
      </c>
      <c r="BS78" s="10">
        <v>0</v>
      </c>
      <c r="BT78" s="10">
        <v>0</v>
      </c>
      <c r="BU78" s="10">
        <v>2.4422096609958999E-4</v>
      </c>
      <c r="BV78" s="10">
        <v>1.4179222275247899E-4</v>
      </c>
      <c r="BW78" s="10">
        <v>0</v>
      </c>
      <c r="BX78" s="10">
        <v>0</v>
      </c>
      <c r="BY78" s="10">
        <v>5.5388828872331901E-4</v>
      </c>
      <c r="BZ78" s="10">
        <v>3.7336602749774899E-5</v>
      </c>
      <c r="CA78" s="10">
        <v>0</v>
      </c>
      <c r="CB78" s="10">
        <v>0</v>
      </c>
      <c r="CC78" s="10">
        <v>4.8019479421772902E-3</v>
      </c>
      <c r="CD78" s="10">
        <v>3.1080053637027802E-4</v>
      </c>
      <c r="CE78" s="10">
        <v>0</v>
      </c>
      <c r="CF78" s="10">
        <v>0</v>
      </c>
      <c r="CG78" s="10">
        <v>7.9295000000000004E-2</v>
      </c>
      <c r="CH78" s="10">
        <v>8.0314099999999999E-2</v>
      </c>
      <c r="CI78" s="10">
        <v>0</v>
      </c>
      <c r="CJ78" s="10">
        <v>0</v>
      </c>
      <c r="CK78" s="10">
        <v>0.11735</v>
      </c>
      <c r="CL78" s="10">
        <v>0.1057459</v>
      </c>
      <c r="CM78" s="10">
        <v>0</v>
      </c>
      <c r="CN78" s="10">
        <v>0</v>
      </c>
      <c r="CO78" s="10">
        <v>0.101745</v>
      </c>
      <c r="CP78" s="10">
        <v>9.8385600000000004E-2</v>
      </c>
      <c r="CQ78" s="10">
        <v>0</v>
      </c>
      <c r="CR78" s="10">
        <v>0</v>
      </c>
      <c r="CS78" s="10">
        <v>0.12069729999999999</v>
      </c>
      <c r="CT78" s="10">
        <v>0.1236247</v>
      </c>
      <c r="CU78" s="10">
        <v>0</v>
      </c>
      <c r="CV78" s="10">
        <v>0</v>
      </c>
      <c r="CW78" s="10">
        <v>0.11260149999999999</v>
      </c>
      <c r="CX78" s="10">
        <v>0.1039365</v>
      </c>
      <c r="CY78" s="10">
        <v>0</v>
      </c>
      <c r="CZ78" s="10">
        <v>0</v>
      </c>
      <c r="DA78" s="10">
        <v>0.1019414</v>
      </c>
      <c r="DB78" s="10">
        <v>9.9705600000000005E-2</v>
      </c>
      <c r="DC78" s="10">
        <v>0</v>
      </c>
      <c r="DD78" s="10">
        <v>0</v>
      </c>
      <c r="DE78" s="10">
        <v>0.1010528</v>
      </c>
      <c r="DF78" s="10">
        <v>0.1091198</v>
      </c>
      <c r="DG78" s="10">
        <v>0</v>
      </c>
      <c r="DH78" s="10">
        <v>0</v>
      </c>
      <c r="DI78" s="10">
        <v>0.1146858</v>
      </c>
      <c r="DJ78" s="10">
        <v>0.1097096</v>
      </c>
      <c r="DK78" s="10">
        <v>0</v>
      </c>
      <c r="DL78" s="10">
        <v>0</v>
      </c>
      <c r="DM78" s="10">
        <v>0.10553899999999999</v>
      </c>
      <c r="DN78" s="10">
        <v>0.1169224</v>
      </c>
      <c r="DO78" s="10">
        <v>0</v>
      </c>
      <c r="DP78" s="10">
        <v>0</v>
      </c>
      <c r="DQ78" s="10">
        <v>0.1082185</v>
      </c>
      <c r="DR78" s="10">
        <v>0.1068429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2.6261102217762402</v>
      </c>
      <c r="F79" s="10">
        <v>11.4374361095081</v>
      </c>
      <c r="G79" s="10">
        <v>0</v>
      </c>
      <c r="H79" s="10">
        <v>0</v>
      </c>
      <c r="I79" s="10">
        <v>16084.0006317552</v>
      </c>
      <c r="J79" s="10">
        <v>2428.3244373008702</v>
      </c>
      <c r="K79" s="10">
        <v>0</v>
      </c>
      <c r="L79" s="10">
        <v>0</v>
      </c>
      <c r="M79" s="10">
        <v>1.30937895108953E-2</v>
      </c>
      <c r="N79" s="10">
        <v>1.1511336514025999E-2</v>
      </c>
      <c r="O79" s="10">
        <v>0</v>
      </c>
      <c r="P79" s="10">
        <v>0</v>
      </c>
      <c r="Q79" s="10">
        <v>6.5991740803124097E-3</v>
      </c>
      <c r="R79" s="10">
        <v>3.1495576943001398E-3</v>
      </c>
      <c r="S79" s="10">
        <v>0</v>
      </c>
      <c r="T79" s="10">
        <v>0</v>
      </c>
      <c r="U79" s="10">
        <v>1.6377586774831701E-3</v>
      </c>
      <c r="V79" s="10">
        <v>8.8444252507779997E-4</v>
      </c>
      <c r="W79" s="10">
        <v>0</v>
      </c>
      <c r="X79" s="10">
        <v>0</v>
      </c>
      <c r="Y79" s="10">
        <v>8.6505004263504103E-4</v>
      </c>
      <c r="Z79" s="10">
        <v>8.4835226545743102E-4</v>
      </c>
      <c r="AA79" s="10">
        <v>0</v>
      </c>
      <c r="AB79" s="10">
        <v>0</v>
      </c>
      <c r="AC79" s="10">
        <v>7.1705618746320499E-4</v>
      </c>
      <c r="AD79" s="10">
        <v>5.7654406718299399E-4</v>
      </c>
      <c r="AE79" s="10">
        <v>0</v>
      </c>
      <c r="AF79" s="10">
        <v>0</v>
      </c>
      <c r="AG79" s="10">
        <v>5.2450681070537197E-4</v>
      </c>
      <c r="AH79" s="10">
        <v>9.2955329688670902E-5</v>
      </c>
      <c r="AI79" s="10">
        <v>0</v>
      </c>
      <c r="AJ79" s="10">
        <v>0</v>
      </c>
      <c r="AK79" s="10">
        <v>3.5279341858365201E-3</v>
      </c>
      <c r="AL79" s="10">
        <v>1.31350733532543E-4</v>
      </c>
      <c r="AM79" s="10">
        <v>0</v>
      </c>
      <c r="AN79" s="10">
        <v>0</v>
      </c>
      <c r="AO79" s="10">
        <v>3.89866518274187E-2</v>
      </c>
      <c r="AP79" s="10">
        <v>1.0730753298062699E-3</v>
      </c>
      <c r="AQ79" s="10">
        <v>0</v>
      </c>
      <c r="AR79" s="10">
        <v>0</v>
      </c>
      <c r="AS79" s="10">
        <v>0.73630028878735199</v>
      </c>
      <c r="AT79" s="10">
        <v>2.6245337979805501</v>
      </c>
      <c r="AU79" s="10">
        <v>0</v>
      </c>
      <c r="AV79" s="10">
        <v>0</v>
      </c>
      <c r="AW79" s="10">
        <v>3000.6013277679199</v>
      </c>
      <c r="AX79" s="10">
        <v>608.61240917135399</v>
      </c>
      <c r="AY79" s="10">
        <v>0</v>
      </c>
      <c r="AZ79" s="10">
        <v>0</v>
      </c>
      <c r="BA79" s="10">
        <v>8.7848309520481994E-3</v>
      </c>
      <c r="BB79" s="10">
        <v>7.9462219060383397E-3</v>
      </c>
      <c r="BC79" s="10">
        <v>0</v>
      </c>
      <c r="BD79" s="10">
        <v>0</v>
      </c>
      <c r="BE79" s="10">
        <v>4.3897728337654804E-3</v>
      </c>
      <c r="BF79" s="10">
        <v>1.9498535692135299E-3</v>
      </c>
      <c r="BG79" s="10">
        <v>0</v>
      </c>
      <c r="BH79" s="10">
        <v>0</v>
      </c>
      <c r="BI79" s="10">
        <v>9.1507430492438196E-4</v>
      </c>
      <c r="BJ79" s="10">
        <v>5.7353607843228099E-4</v>
      </c>
      <c r="BK79" s="10">
        <v>0</v>
      </c>
      <c r="BL79" s="10">
        <v>0</v>
      </c>
      <c r="BM79" s="10">
        <v>5.6444902482632997E-4</v>
      </c>
      <c r="BN79" s="10">
        <v>5.4965479656045205E-4</v>
      </c>
      <c r="BO79" s="10">
        <v>0</v>
      </c>
      <c r="BP79" s="10">
        <v>0</v>
      </c>
      <c r="BQ79" s="10">
        <v>4.5071906084632102E-4</v>
      </c>
      <c r="BR79" s="10">
        <v>3.7249428847218002E-4</v>
      </c>
      <c r="BS79" s="10">
        <v>0</v>
      </c>
      <c r="BT79" s="10">
        <v>0</v>
      </c>
      <c r="BU79" s="10">
        <v>1.7291877003495099E-4</v>
      </c>
      <c r="BV79" s="10">
        <v>4.6910153516771401E-5</v>
      </c>
      <c r="BW79" s="10">
        <v>0</v>
      </c>
      <c r="BX79" s="10">
        <v>0</v>
      </c>
      <c r="BY79" s="10">
        <v>8.8773245992663596E-4</v>
      </c>
      <c r="BZ79" s="10">
        <v>3.8408711749117897E-5</v>
      </c>
      <c r="CA79" s="10">
        <v>0</v>
      </c>
      <c r="CB79" s="10">
        <v>0</v>
      </c>
      <c r="CC79" s="10">
        <v>1.02736532044688E-2</v>
      </c>
      <c r="CD79" s="10">
        <v>3.0428707623943201E-4</v>
      </c>
      <c r="CE79" s="10">
        <v>0</v>
      </c>
      <c r="CF79" s="10">
        <v>0</v>
      </c>
      <c r="CG79" s="10">
        <v>0.1479191</v>
      </c>
      <c r="CH79" s="10">
        <v>0.13938680000000001</v>
      </c>
      <c r="CI79" s="10">
        <v>0</v>
      </c>
      <c r="CJ79" s="10">
        <v>0</v>
      </c>
      <c r="CK79" s="10">
        <v>0.1695344</v>
      </c>
      <c r="CL79" s="10">
        <v>0.1791893</v>
      </c>
      <c r="CM79" s="10">
        <v>0</v>
      </c>
      <c r="CN79" s="10">
        <v>0</v>
      </c>
      <c r="CO79" s="10">
        <v>0.1585946</v>
      </c>
      <c r="CP79" s="10">
        <v>0.15478639999999999</v>
      </c>
      <c r="CQ79" s="10">
        <v>0</v>
      </c>
      <c r="CR79" s="10">
        <v>0</v>
      </c>
      <c r="CS79" s="10">
        <v>0.21691569999999999</v>
      </c>
      <c r="CT79" s="10">
        <v>0.20061789999999999</v>
      </c>
      <c r="CU79" s="10">
        <v>0</v>
      </c>
      <c r="CV79" s="10">
        <v>0</v>
      </c>
      <c r="CW79" s="10">
        <v>0.1655047</v>
      </c>
      <c r="CX79" s="10">
        <v>0.16648360000000001</v>
      </c>
      <c r="CY79" s="10">
        <v>0</v>
      </c>
      <c r="CZ79" s="10">
        <v>0</v>
      </c>
      <c r="DA79" s="10">
        <v>0.1650594</v>
      </c>
      <c r="DB79" s="10">
        <v>0.1603242</v>
      </c>
      <c r="DC79" s="10">
        <v>0</v>
      </c>
      <c r="DD79" s="10">
        <v>0</v>
      </c>
      <c r="DE79" s="10">
        <v>0.1722542</v>
      </c>
      <c r="DF79" s="10">
        <v>0.18924350000000001</v>
      </c>
      <c r="DG79" s="10">
        <v>0</v>
      </c>
      <c r="DH79" s="10">
        <v>0</v>
      </c>
      <c r="DI79" s="10">
        <v>0.16949900000000001</v>
      </c>
      <c r="DJ79" s="10">
        <v>0.1633579</v>
      </c>
      <c r="DK79" s="10">
        <v>0</v>
      </c>
      <c r="DL79" s="10">
        <v>0</v>
      </c>
      <c r="DM79" s="10">
        <v>0.18182690000000001</v>
      </c>
      <c r="DN79" s="10">
        <v>0.17381659999999999</v>
      </c>
      <c r="DO79" s="10">
        <v>0</v>
      </c>
      <c r="DP79" s="10">
        <v>0</v>
      </c>
      <c r="DQ79" s="10">
        <v>0.18665080000000001</v>
      </c>
      <c r="DR79" s="10">
        <v>0.175042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6.2872745407927804</v>
      </c>
      <c r="F80" s="10">
        <v>642.09366206171399</v>
      </c>
      <c r="G80" s="10">
        <v>0</v>
      </c>
      <c r="H80" s="10">
        <v>0</v>
      </c>
      <c r="I80" s="10">
        <v>6686.6388267393904</v>
      </c>
      <c r="J80" s="10">
        <v>31830.3553538415</v>
      </c>
      <c r="K80" s="10">
        <v>0</v>
      </c>
      <c r="L80" s="10">
        <v>0</v>
      </c>
      <c r="M80" s="10">
        <v>1.1633517326452601E-2</v>
      </c>
      <c r="N80" s="10">
        <v>9.2700323306211807E-3</v>
      </c>
      <c r="O80" s="10">
        <v>0</v>
      </c>
      <c r="P80" s="10">
        <v>0</v>
      </c>
      <c r="Q80" s="10">
        <v>4.40713707837803E-3</v>
      </c>
      <c r="R80" s="10">
        <v>1.3827236982542101E-3</v>
      </c>
      <c r="S80" s="10">
        <v>0</v>
      </c>
      <c r="T80" s="10">
        <v>0</v>
      </c>
      <c r="U80" s="10">
        <v>1.19112877896344E-3</v>
      </c>
      <c r="V80" s="10">
        <v>8.9631304129733603E-4</v>
      </c>
      <c r="W80" s="10">
        <v>0</v>
      </c>
      <c r="X80" s="10">
        <v>0</v>
      </c>
      <c r="Y80" s="10">
        <v>8.6042131773966801E-4</v>
      </c>
      <c r="Z80" s="10">
        <v>8.1781994403273795E-4</v>
      </c>
      <c r="AA80" s="10">
        <v>0</v>
      </c>
      <c r="AB80" s="10">
        <v>0</v>
      </c>
      <c r="AC80" s="10">
        <v>6.2232486274704801E-4</v>
      </c>
      <c r="AD80" s="10">
        <v>3.81302882613621E-4</v>
      </c>
      <c r="AE80" s="10">
        <v>0</v>
      </c>
      <c r="AF80" s="10">
        <v>0</v>
      </c>
      <c r="AG80" s="10">
        <v>7.4610785729301E-4</v>
      </c>
      <c r="AH80" s="10">
        <v>5.8396972133945E-5</v>
      </c>
      <c r="AI80" s="10">
        <v>0</v>
      </c>
      <c r="AJ80" s="10">
        <v>0</v>
      </c>
      <c r="AK80" s="10">
        <v>7.1380569201144901E-3</v>
      </c>
      <c r="AL80" s="10">
        <v>1.5748833408579799E-4</v>
      </c>
      <c r="AM80" s="10">
        <v>0</v>
      </c>
      <c r="AN80" s="10">
        <v>0</v>
      </c>
      <c r="AO80" s="10">
        <v>6.3163997369736005E-2</v>
      </c>
      <c r="AP80" s="10">
        <v>1.4122526011179899E-3</v>
      </c>
      <c r="AQ80" s="10">
        <v>0</v>
      </c>
      <c r="AR80" s="10">
        <v>0</v>
      </c>
      <c r="AS80" s="10">
        <v>1.5885664566535</v>
      </c>
      <c r="AT80" s="10">
        <v>154.80357237227801</v>
      </c>
      <c r="AU80" s="10">
        <v>0</v>
      </c>
      <c r="AV80" s="10">
        <v>0</v>
      </c>
      <c r="AW80" s="10">
        <v>1643.9152027206701</v>
      </c>
      <c r="AX80" s="10">
        <v>7399.87998534086</v>
      </c>
      <c r="AY80" s="10">
        <v>0</v>
      </c>
      <c r="AZ80" s="10">
        <v>0</v>
      </c>
      <c r="BA80" s="10">
        <v>7.8903256886262308E-3</v>
      </c>
      <c r="BB80" s="10">
        <v>6.3451975087940897E-3</v>
      </c>
      <c r="BC80" s="10">
        <v>0</v>
      </c>
      <c r="BD80" s="10">
        <v>0</v>
      </c>
      <c r="BE80" s="10">
        <v>2.8399195662950202E-3</v>
      </c>
      <c r="BF80" s="10">
        <v>7.7711027669540001E-4</v>
      </c>
      <c r="BG80" s="10">
        <v>0</v>
      </c>
      <c r="BH80" s="10">
        <v>0</v>
      </c>
      <c r="BI80" s="10">
        <v>6.8064673582163401E-4</v>
      </c>
      <c r="BJ80" s="10">
        <v>5.7406249655951298E-4</v>
      </c>
      <c r="BK80" s="10">
        <v>0</v>
      </c>
      <c r="BL80" s="10">
        <v>0</v>
      </c>
      <c r="BM80" s="10">
        <v>5.4953903074601395E-4</v>
      </c>
      <c r="BN80" s="10">
        <v>5.2363810681424602E-4</v>
      </c>
      <c r="BO80" s="10">
        <v>0</v>
      </c>
      <c r="BP80" s="10">
        <v>0</v>
      </c>
      <c r="BQ80" s="10">
        <v>3.7117627508496899E-4</v>
      </c>
      <c r="BR80" s="10">
        <v>2.40323350560104E-4</v>
      </c>
      <c r="BS80" s="10">
        <v>0</v>
      </c>
      <c r="BT80" s="10">
        <v>0</v>
      </c>
      <c r="BU80" s="10">
        <v>1.7187150512030001E-4</v>
      </c>
      <c r="BV80" s="10">
        <v>2.9636229559406801E-5</v>
      </c>
      <c r="BW80" s="10">
        <v>0</v>
      </c>
      <c r="BX80" s="10">
        <v>0</v>
      </c>
      <c r="BY80" s="10">
        <v>2.0029528873018098E-3</v>
      </c>
      <c r="BZ80" s="10">
        <v>4.2625748137424698E-5</v>
      </c>
      <c r="CA80" s="10">
        <v>0</v>
      </c>
      <c r="CB80" s="10">
        <v>0</v>
      </c>
      <c r="CC80" s="10">
        <v>1.6094311849805702E-2</v>
      </c>
      <c r="CD80" s="10">
        <v>3.0422804258716202E-4</v>
      </c>
      <c r="CE80" s="10">
        <v>0</v>
      </c>
      <c r="CF80" s="10">
        <v>0</v>
      </c>
      <c r="CG80" s="10">
        <v>0.26790710000000001</v>
      </c>
      <c r="CH80" s="10">
        <v>0.26477980000000001</v>
      </c>
      <c r="CI80" s="10">
        <v>0</v>
      </c>
      <c r="CJ80" s="10">
        <v>0</v>
      </c>
      <c r="CK80" s="10">
        <v>0.3313064</v>
      </c>
      <c r="CL80" s="10">
        <v>0.30144399999999999</v>
      </c>
      <c r="CM80" s="10">
        <v>0</v>
      </c>
      <c r="CN80" s="10">
        <v>0</v>
      </c>
      <c r="CO80" s="10">
        <v>0.303311</v>
      </c>
      <c r="CP80" s="10">
        <v>0.32035940000000002</v>
      </c>
      <c r="CQ80" s="10">
        <v>0</v>
      </c>
      <c r="CR80" s="10">
        <v>0</v>
      </c>
      <c r="CS80" s="10">
        <v>0.4119024</v>
      </c>
      <c r="CT80" s="10">
        <v>0.40034890000000001</v>
      </c>
      <c r="CU80" s="10">
        <v>0</v>
      </c>
      <c r="CV80" s="10">
        <v>0</v>
      </c>
      <c r="CW80" s="10">
        <v>0.32196429999999998</v>
      </c>
      <c r="CX80" s="10">
        <v>0.31775920000000002</v>
      </c>
      <c r="CY80" s="10">
        <v>0</v>
      </c>
      <c r="CZ80" s="10">
        <v>0</v>
      </c>
      <c r="DA80" s="10">
        <v>0.30301860000000003</v>
      </c>
      <c r="DB80" s="10">
        <v>0.30154720000000002</v>
      </c>
      <c r="DC80" s="10">
        <v>0</v>
      </c>
      <c r="DD80" s="10">
        <v>0</v>
      </c>
      <c r="DE80" s="10">
        <v>0.32366739999999999</v>
      </c>
      <c r="DF80" s="10">
        <v>0.3081875</v>
      </c>
      <c r="DG80" s="10">
        <v>0</v>
      </c>
      <c r="DH80" s="10">
        <v>0</v>
      </c>
      <c r="DI80" s="10">
        <v>0.3154208</v>
      </c>
      <c r="DJ80" s="10">
        <v>0.30742960000000003</v>
      </c>
      <c r="DK80" s="10">
        <v>0</v>
      </c>
      <c r="DL80" s="10">
        <v>0</v>
      </c>
      <c r="DM80" s="10">
        <v>0.31666879999999997</v>
      </c>
      <c r="DN80" s="10">
        <v>0.32570789999999999</v>
      </c>
      <c r="DO80" s="10">
        <v>0</v>
      </c>
      <c r="DP80" s="10">
        <v>0</v>
      </c>
      <c r="DQ80" s="10">
        <v>0.32243440000000001</v>
      </c>
      <c r="DR80" s="10">
        <v>0.31754559999999998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16.68630114554</v>
      </c>
      <c r="F81" s="10">
        <v>32899.7813737494</v>
      </c>
      <c r="G81" s="10">
        <v>0</v>
      </c>
      <c r="H81" s="10">
        <v>0</v>
      </c>
      <c r="I81" s="10">
        <v>59614.0819064889</v>
      </c>
      <c r="J81" s="10">
        <v>4405190.6366386404</v>
      </c>
      <c r="K81" s="10">
        <v>0</v>
      </c>
      <c r="L81" s="10">
        <v>0</v>
      </c>
      <c r="M81" s="10">
        <v>9.68011023835391E-3</v>
      </c>
      <c r="N81" s="10">
        <v>6.3153594447458196E-3</v>
      </c>
      <c r="O81" s="10">
        <v>0</v>
      </c>
      <c r="P81" s="10">
        <v>0</v>
      </c>
      <c r="Q81" s="10">
        <v>2.8121367584819099E-3</v>
      </c>
      <c r="R81" s="10">
        <v>9.0650339357534204E-4</v>
      </c>
      <c r="S81" s="10">
        <v>0</v>
      </c>
      <c r="T81" s="10">
        <v>0</v>
      </c>
      <c r="U81" s="10">
        <v>9.6567103840428103E-4</v>
      </c>
      <c r="V81" s="10">
        <v>8.9045499856843502E-4</v>
      </c>
      <c r="W81" s="10">
        <v>0</v>
      </c>
      <c r="X81" s="10">
        <v>0</v>
      </c>
      <c r="Y81" s="10">
        <v>8.2307917569668398E-4</v>
      </c>
      <c r="Z81" s="10">
        <v>7.4092751595156202E-4</v>
      </c>
      <c r="AA81" s="10">
        <v>0</v>
      </c>
      <c r="AB81" s="10">
        <v>0</v>
      </c>
      <c r="AC81" s="10">
        <v>4.9279553602943305E-4</v>
      </c>
      <c r="AD81" s="10">
        <v>1.9243019338732701E-4</v>
      </c>
      <c r="AE81" s="10">
        <v>0</v>
      </c>
      <c r="AF81" s="10">
        <v>0</v>
      </c>
      <c r="AG81" s="10">
        <v>1.12948542866764E-3</v>
      </c>
      <c r="AH81" s="10">
        <v>7.6959442471658007E-5</v>
      </c>
      <c r="AI81" s="10">
        <v>0</v>
      </c>
      <c r="AJ81" s="10">
        <v>0</v>
      </c>
      <c r="AK81" s="10">
        <v>1.1414019791087001E-2</v>
      </c>
      <c r="AL81" s="10">
        <v>3.7601251622621E-4</v>
      </c>
      <c r="AM81" s="10">
        <v>0</v>
      </c>
      <c r="AN81" s="10">
        <v>0</v>
      </c>
      <c r="AO81" s="10">
        <v>0.116003035122864</v>
      </c>
      <c r="AP81" s="10">
        <v>3.3144293651456999E-3</v>
      </c>
      <c r="AQ81" s="10">
        <v>0</v>
      </c>
      <c r="AR81" s="10">
        <v>0</v>
      </c>
      <c r="AS81" s="10">
        <v>6.0375746732140199</v>
      </c>
      <c r="AT81" s="10">
        <v>7853.6398565011696</v>
      </c>
      <c r="AU81" s="10">
        <v>0</v>
      </c>
      <c r="AV81" s="10">
        <v>0</v>
      </c>
      <c r="AW81" s="10">
        <v>16850.7364314607</v>
      </c>
      <c r="AX81" s="10">
        <v>1069281.1139839899</v>
      </c>
      <c r="AY81" s="10">
        <v>0</v>
      </c>
      <c r="AZ81" s="10">
        <v>0</v>
      </c>
      <c r="BA81" s="10">
        <v>6.5652418174754297E-3</v>
      </c>
      <c r="BB81" s="10">
        <v>4.2259339178496403E-3</v>
      </c>
      <c r="BC81" s="10">
        <v>0</v>
      </c>
      <c r="BD81" s="10">
        <v>0</v>
      </c>
      <c r="BE81" s="10">
        <v>1.7131856640754499E-3</v>
      </c>
      <c r="BF81" s="10">
        <v>5.8447822200588604E-4</v>
      </c>
      <c r="BG81" s="10">
        <v>0</v>
      </c>
      <c r="BH81" s="10">
        <v>0</v>
      </c>
      <c r="BI81" s="10">
        <v>6.0114964258820903E-4</v>
      </c>
      <c r="BJ81" s="10">
        <v>5.6858563950762495E-4</v>
      </c>
      <c r="BK81" s="10">
        <v>0</v>
      </c>
      <c r="BL81" s="10">
        <v>0</v>
      </c>
      <c r="BM81" s="10">
        <v>5.2189791033042401E-4</v>
      </c>
      <c r="BN81" s="10">
        <v>4.7122439939523001E-4</v>
      </c>
      <c r="BO81" s="10">
        <v>0</v>
      </c>
      <c r="BP81" s="10">
        <v>0</v>
      </c>
      <c r="BQ81" s="10">
        <v>2.7443972218072702E-4</v>
      </c>
      <c r="BR81" s="10">
        <v>1.15425910007864E-4</v>
      </c>
      <c r="BS81" s="10">
        <v>0</v>
      </c>
      <c r="BT81" s="10">
        <v>0</v>
      </c>
      <c r="BU81" s="10">
        <v>3.2998754462970002E-4</v>
      </c>
      <c r="BV81" s="10">
        <v>3.1308035814630401E-5</v>
      </c>
      <c r="BW81" s="10">
        <v>0</v>
      </c>
      <c r="BX81" s="10">
        <v>0</v>
      </c>
      <c r="BY81" s="10">
        <v>2.3789063958464499E-3</v>
      </c>
      <c r="BZ81" s="10">
        <v>8.9843381431438206E-5</v>
      </c>
      <c r="CA81" s="10">
        <v>0</v>
      </c>
      <c r="CB81" s="10">
        <v>0</v>
      </c>
      <c r="CC81" s="10">
        <v>2.75906012552814E-2</v>
      </c>
      <c r="CD81" s="10">
        <v>6.3473059082757796E-4</v>
      </c>
      <c r="CE81" s="10">
        <v>0</v>
      </c>
      <c r="CF81" s="10">
        <v>0</v>
      </c>
      <c r="CG81" s="10">
        <v>0.49845660000000003</v>
      </c>
      <c r="CH81" s="10">
        <v>0.62644069999999996</v>
      </c>
      <c r="CI81" s="10">
        <v>0</v>
      </c>
      <c r="CJ81" s="10">
        <v>0</v>
      </c>
      <c r="CK81" s="10">
        <v>1.1738271</v>
      </c>
      <c r="CL81" s="10">
        <v>1.1582233</v>
      </c>
      <c r="CM81" s="10">
        <v>0</v>
      </c>
      <c r="CN81" s="10">
        <v>0</v>
      </c>
      <c r="CO81" s="10">
        <v>1.2386915999999999</v>
      </c>
      <c r="CP81" s="10">
        <v>1.2900495999999999</v>
      </c>
      <c r="CQ81" s="10">
        <v>0</v>
      </c>
      <c r="CR81" s="10">
        <v>0</v>
      </c>
      <c r="CS81" s="10">
        <v>1.4737131000000001</v>
      </c>
      <c r="CT81" s="10">
        <v>1.4851881</v>
      </c>
      <c r="CU81" s="10">
        <v>0</v>
      </c>
      <c r="CV81" s="10">
        <v>0</v>
      </c>
      <c r="CW81" s="10">
        <v>1.2897538</v>
      </c>
      <c r="CX81" s="10">
        <v>1.3803027999999999</v>
      </c>
      <c r="CY81" s="10">
        <v>0</v>
      </c>
      <c r="CZ81" s="10">
        <v>0</v>
      </c>
      <c r="DA81" s="10">
        <v>1.2490277000000001</v>
      </c>
      <c r="DB81" s="10">
        <v>1.3926712999999999</v>
      </c>
      <c r="DC81" s="10">
        <v>0</v>
      </c>
      <c r="DD81" s="10">
        <v>0</v>
      </c>
      <c r="DE81" s="10">
        <v>1.1362767</v>
      </c>
      <c r="DF81" s="10">
        <v>1.293879</v>
      </c>
      <c r="DG81" s="10">
        <v>0</v>
      </c>
      <c r="DH81" s="10">
        <v>0</v>
      </c>
      <c r="DI81" s="10">
        <v>1.2013418</v>
      </c>
      <c r="DJ81" s="10">
        <v>1.2536106</v>
      </c>
      <c r="DK81" s="10">
        <v>0</v>
      </c>
      <c r="DL81" s="10">
        <v>0</v>
      </c>
      <c r="DM81" s="10">
        <v>1.315545</v>
      </c>
      <c r="DN81" s="10">
        <v>1.2591939000000001</v>
      </c>
      <c r="DO81" s="10">
        <v>0</v>
      </c>
      <c r="DP81" s="10">
        <v>0</v>
      </c>
      <c r="DQ81" s="10">
        <v>1.203068</v>
      </c>
      <c r="DR81" s="10">
        <v>1.2504626999999999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2.7221773448329998</v>
      </c>
      <c r="F82" s="10">
        <v>1060993.0311636999</v>
      </c>
      <c r="G82" s="10">
        <v>0</v>
      </c>
      <c r="H82" s="10">
        <v>0</v>
      </c>
      <c r="I82" s="10">
        <v>34784.322054539902</v>
      </c>
      <c r="J82" s="10">
        <v>367640258.401977</v>
      </c>
      <c r="K82" s="10">
        <v>0</v>
      </c>
      <c r="L82" s="10">
        <v>0</v>
      </c>
      <c r="M82" s="10">
        <v>7.3376364732431502E-3</v>
      </c>
      <c r="N82" s="10">
        <v>3.4168705329502601E-3</v>
      </c>
      <c r="O82" s="10">
        <v>0</v>
      </c>
      <c r="P82" s="10">
        <v>0</v>
      </c>
      <c r="Q82" s="10">
        <v>1.8329225976820901E-3</v>
      </c>
      <c r="R82" s="10">
        <v>9.0621010526725798E-4</v>
      </c>
      <c r="S82" s="10">
        <v>0</v>
      </c>
      <c r="T82" s="10">
        <v>0</v>
      </c>
      <c r="U82" s="10">
        <v>8.9020487316959795E-4</v>
      </c>
      <c r="V82" s="10">
        <v>8.72235489274509E-4</v>
      </c>
      <c r="W82" s="10">
        <v>0</v>
      </c>
      <c r="X82" s="10">
        <v>0</v>
      </c>
      <c r="Y82" s="10">
        <v>7.6130136619223499E-4</v>
      </c>
      <c r="Z82" s="10">
        <v>6.0881894440445504E-4</v>
      </c>
      <c r="AA82" s="10">
        <v>0</v>
      </c>
      <c r="AB82" s="10">
        <v>0</v>
      </c>
      <c r="AC82" s="10">
        <v>5.5299431279776101E-4</v>
      </c>
      <c r="AD82" s="10">
        <v>8.7776465562461298E-5</v>
      </c>
      <c r="AE82" s="10">
        <v>0</v>
      </c>
      <c r="AF82" s="10">
        <v>0</v>
      </c>
      <c r="AG82" s="10">
        <v>2.7258752836987199E-3</v>
      </c>
      <c r="AH82" s="10">
        <v>1.0287236469741499E-4</v>
      </c>
      <c r="AI82" s="10">
        <v>0</v>
      </c>
      <c r="AJ82" s="10">
        <v>0</v>
      </c>
      <c r="AK82" s="10">
        <v>2.9966831229888399E-2</v>
      </c>
      <c r="AL82" s="10">
        <v>6.7706580651849502E-4</v>
      </c>
      <c r="AM82" s="10">
        <v>0</v>
      </c>
      <c r="AN82" s="10">
        <v>0</v>
      </c>
      <c r="AO82" s="10">
        <v>0.27785231787122</v>
      </c>
      <c r="AP82" s="10">
        <v>5.3539535010864699E-3</v>
      </c>
      <c r="AQ82" s="10">
        <v>0</v>
      </c>
      <c r="AR82" s="10">
        <v>0</v>
      </c>
      <c r="AS82" s="10">
        <v>0.66069625382506503</v>
      </c>
      <c r="AT82" s="10">
        <v>431706.52743295598</v>
      </c>
      <c r="AU82" s="10">
        <v>0</v>
      </c>
      <c r="AV82" s="10">
        <v>0</v>
      </c>
      <c r="AW82" s="10">
        <v>8442.0996568746104</v>
      </c>
      <c r="AX82" s="10">
        <v>90219526.807833895</v>
      </c>
      <c r="AY82" s="10">
        <v>0</v>
      </c>
      <c r="AZ82" s="10">
        <v>0</v>
      </c>
      <c r="BA82" s="10">
        <v>4.9221256159487697E-3</v>
      </c>
      <c r="BB82" s="10">
        <v>2.14975205909097E-3</v>
      </c>
      <c r="BC82" s="10">
        <v>0</v>
      </c>
      <c r="BD82" s="10">
        <v>0</v>
      </c>
      <c r="BE82" s="10">
        <v>1.0470729547191E-3</v>
      </c>
      <c r="BF82" s="10">
        <v>5.7859766500734002E-4</v>
      </c>
      <c r="BG82" s="10">
        <v>0</v>
      </c>
      <c r="BH82" s="10">
        <v>0</v>
      </c>
      <c r="BI82" s="10">
        <v>5.7425153362581499E-4</v>
      </c>
      <c r="BJ82" s="10">
        <v>5.5622699611559902E-4</v>
      </c>
      <c r="BK82" s="10">
        <v>0</v>
      </c>
      <c r="BL82" s="10">
        <v>0</v>
      </c>
      <c r="BM82" s="10">
        <v>4.7387989923453099E-4</v>
      </c>
      <c r="BN82" s="10">
        <v>3.8452837070208901E-4</v>
      </c>
      <c r="BO82" s="10">
        <v>0</v>
      </c>
      <c r="BP82" s="10">
        <v>0</v>
      </c>
      <c r="BQ82" s="10">
        <v>1.9755954126911E-4</v>
      </c>
      <c r="BR82" s="10">
        <v>4.4629110378251097E-5</v>
      </c>
      <c r="BS82" s="10">
        <v>0</v>
      </c>
      <c r="BT82" s="10">
        <v>0</v>
      </c>
      <c r="BU82" s="10">
        <v>6.9123479365151505E-4</v>
      </c>
      <c r="BV82" s="10">
        <v>3.3208301316822199E-5</v>
      </c>
      <c r="BW82" s="10">
        <v>0</v>
      </c>
      <c r="BX82" s="10">
        <v>0</v>
      </c>
      <c r="BY82" s="10">
        <v>7.6183933537746999E-3</v>
      </c>
      <c r="BZ82" s="10">
        <v>1.75258303208681E-4</v>
      </c>
      <c r="CA82" s="10">
        <v>0</v>
      </c>
      <c r="CB82" s="10">
        <v>0</v>
      </c>
      <c r="CC82" s="10">
        <v>7.1005173732413204E-2</v>
      </c>
      <c r="CD82" s="10">
        <v>1.38329408291335E-3</v>
      </c>
      <c r="CE82" s="10">
        <v>0</v>
      </c>
      <c r="CF82" s="10">
        <v>0</v>
      </c>
      <c r="CG82" s="10">
        <v>1.0283347</v>
      </c>
      <c r="CH82" s="10">
        <v>1.1904461</v>
      </c>
      <c r="CI82" s="10">
        <v>0</v>
      </c>
      <c r="CJ82" s="10">
        <v>0</v>
      </c>
      <c r="CK82" s="10">
        <v>2.6652562999999998</v>
      </c>
      <c r="CL82" s="10">
        <v>2.636558</v>
      </c>
      <c r="CM82" s="10">
        <v>0</v>
      </c>
      <c r="CN82" s="10">
        <v>0</v>
      </c>
      <c r="CO82" s="10">
        <v>2.8082182000000002</v>
      </c>
      <c r="CP82" s="10">
        <v>2.7979202000000001</v>
      </c>
      <c r="CQ82" s="10">
        <v>0</v>
      </c>
      <c r="CR82" s="10">
        <v>0</v>
      </c>
      <c r="CS82" s="10">
        <v>2.9522661000000001</v>
      </c>
      <c r="CT82" s="10">
        <v>2.8115304999999999</v>
      </c>
      <c r="CU82" s="10">
        <v>0</v>
      </c>
      <c r="CV82" s="10">
        <v>0</v>
      </c>
      <c r="CW82" s="10">
        <v>2.8791199000000001</v>
      </c>
      <c r="CX82" s="10">
        <v>2.9325006</v>
      </c>
      <c r="CY82" s="10">
        <v>0</v>
      </c>
      <c r="CZ82" s="10">
        <v>0</v>
      </c>
      <c r="DA82" s="10">
        <v>2.8078856000000001</v>
      </c>
      <c r="DB82" s="10">
        <v>2.7581098000000002</v>
      </c>
      <c r="DC82" s="10">
        <v>0</v>
      </c>
      <c r="DD82" s="10">
        <v>0</v>
      </c>
      <c r="DE82" s="10">
        <v>2.5704357999999998</v>
      </c>
      <c r="DF82" s="10">
        <v>2.6681056999999999</v>
      </c>
      <c r="DG82" s="10">
        <v>0</v>
      </c>
      <c r="DH82" s="10">
        <v>0</v>
      </c>
      <c r="DI82" s="10">
        <v>2.8237505000000001</v>
      </c>
      <c r="DJ82" s="10">
        <v>2.8568270999999998</v>
      </c>
      <c r="DK82" s="10">
        <v>0</v>
      </c>
      <c r="DL82" s="10">
        <v>0</v>
      </c>
      <c r="DM82" s="10">
        <v>2.8297704000000001</v>
      </c>
      <c r="DN82" s="10">
        <v>2.8308544000000002</v>
      </c>
      <c r="DO82" s="10">
        <v>0</v>
      </c>
      <c r="DP82" s="10">
        <v>0</v>
      </c>
      <c r="DQ82" s="10">
        <v>2.7121398999999999</v>
      </c>
      <c r="DR82" s="10">
        <v>2.7365262000000001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270.87669866215901</v>
      </c>
      <c r="F83" s="10">
        <v>586678272.90630305</v>
      </c>
      <c r="G83" s="10">
        <v>0</v>
      </c>
      <c r="H83" s="10">
        <v>0</v>
      </c>
      <c r="I83" s="10">
        <v>50540.3036912565</v>
      </c>
      <c r="J83" s="10">
        <v>24432244380.069099</v>
      </c>
      <c r="K83" s="10">
        <v>0</v>
      </c>
      <c r="L83" s="10">
        <v>0</v>
      </c>
      <c r="M83" s="10">
        <v>5.0463128229023598E-3</v>
      </c>
      <c r="N83" s="10">
        <v>1.5758708432152E-3</v>
      </c>
      <c r="O83" s="10">
        <v>0</v>
      </c>
      <c r="P83" s="10">
        <v>0</v>
      </c>
      <c r="Q83" s="10">
        <v>1.29759805827101E-3</v>
      </c>
      <c r="R83" s="10">
        <v>9.0291784437002099E-4</v>
      </c>
      <c r="S83" s="10">
        <v>0</v>
      </c>
      <c r="T83" s="10">
        <v>0</v>
      </c>
      <c r="U83" s="10">
        <v>8.7354299227171395E-4</v>
      </c>
      <c r="V83" s="10">
        <v>8.35425096704423E-4</v>
      </c>
      <c r="W83" s="10">
        <v>0</v>
      </c>
      <c r="X83" s="10">
        <v>0</v>
      </c>
      <c r="Y83" s="10">
        <v>6.5751878876163495E-4</v>
      </c>
      <c r="Z83" s="10">
        <v>4.2666873751984202E-4</v>
      </c>
      <c r="AA83" s="10">
        <v>0</v>
      </c>
      <c r="AB83" s="10">
        <v>0</v>
      </c>
      <c r="AC83" s="10">
        <v>5.4140602839636298E-4</v>
      </c>
      <c r="AD83" s="10">
        <v>7.3610749169228398E-5</v>
      </c>
      <c r="AE83" s="10">
        <v>0</v>
      </c>
      <c r="AF83" s="10">
        <v>0</v>
      </c>
      <c r="AG83" s="10">
        <v>5.9100854264366696E-3</v>
      </c>
      <c r="AH83" s="10">
        <v>2.26209080516071E-4</v>
      </c>
      <c r="AI83" s="10">
        <v>0</v>
      </c>
      <c r="AJ83" s="10">
        <v>0</v>
      </c>
      <c r="AK83" s="10">
        <v>5.99980190747691E-2</v>
      </c>
      <c r="AL83" s="10">
        <v>2.1966124975987301E-3</v>
      </c>
      <c r="AM83" s="10">
        <v>0</v>
      </c>
      <c r="AN83" s="10">
        <v>0</v>
      </c>
      <c r="AO83" s="10">
        <v>0.53777787180952397</v>
      </c>
      <c r="AP83" s="10">
        <v>1.01768691449025E-2</v>
      </c>
      <c r="AQ83" s="10">
        <v>0</v>
      </c>
      <c r="AR83" s="10">
        <v>0</v>
      </c>
      <c r="AS83" s="10">
        <v>65.990329004808004</v>
      </c>
      <c r="AT83" s="10">
        <v>153768327.455753</v>
      </c>
      <c r="AU83" s="10">
        <v>0</v>
      </c>
      <c r="AV83" s="10">
        <v>0</v>
      </c>
      <c r="AW83" s="10">
        <v>12588.872598088999</v>
      </c>
      <c r="AX83" s="10">
        <v>5713645442.9169703</v>
      </c>
      <c r="AY83" s="10">
        <v>0</v>
      </c>
      <c r="AZ83" s="10">
        <v>0</v>
      </c>
      <c r="BA83" s="10">
        <v>3.2967246878673798E-3</v>
      </c>
      <c r="BB83" s="10">
        <v>8.89824194228515E-4</v>
      </c>
      <c r="BC83" s="10">
        <v>0</v>
      </c>
      <c r="BD83" s="10">
        <v>0</v>
      </c>
      <c r="BE83" s="10">
        <v>7.3292875524339797E-4</v>
      </c>
      <c r="BF83" s="10">
        <v>5.7615341661075602E-4</v>
      </c>
      <c r="BG83" s="10">
        <v>0</v>
      </c>
      <c r="BH83" s="10">
        <v>0</v>
      </c>
      <c r="BI83" s="10">
        <v>5.5710418017105299E-4</v>
      </c>
      <c r="BJ83" s="10">
        <v>5.3218347527713697E-4</v>
      </c>
      <c r="BK83" s="10">
        <v>0</v>
      </c>
      <c r="BL83" s="10">
        <v>0</v>
      </c>
      <c r="BM83" s="10">
        <v>4.00630507896728E-4</v>
      </c>
      <c r="BN83" s="10">
        <v>2.65223747654557E-4</v>
      </c>
      <c r="BO83" s="10">
        <v>0</v>
      </c>
      <c r="BP83" s="10">
        <v>0</v>
      </c>
      <c r="BQ83" s="10">
        <v>1.54185813704665E-4</v>
      </c>
      <c r="BR83" s="10">
        <v>3.0315226145508299E-5</v>
      </c>
      <c r="BS83" s="10">
        <v>0</v>
      </c>
      <c r="BT83" s="10">
        <v>0</v>
      </c>
      <c r="BU83" s="10">
        <v>1.47752072742472E-3</v>
      </c>
      <c r="BV83" s="10">
        <v>6.0842859838032898E-5</v>
      </c>
      <c r="BW83" s="10">
        <v>0</v>
      </c>
      <c r="BX83" s="10">
        <v>0</v>
      </c>
      <c r="BY83" s="10">
        <v>1.6362392064728198E-2</v>
      </c>
      <c r="BZ83" s="10">
        <v>6.3487699699142305E-4</v>
      </c>
      <c r="CA83" s="10">
        <v>0</v>
      </c>
      <c r="CB83" s="10">
        <v>0</v>
      </c>
      <c r="CC83" s="10">
        <v>0.124670399838462</v>
      </c>
      <c r="CD83" s="10">
        <v>2.91952596076492E-3</v>
      </c>
      <c r="CE83" s="10">
        <v>0</v>
      </c>
      <c r="CF83" s="10">
        <v>0</v>
      </c>
      <c r="CG83" s="10">
        <v>2.0294596</v>
      </c>
      <c r="CH83" s="10">
        <v>2.6653950000000002</v>
      </c>
      <c r="CI83" s="10">
        <v>0</v>
      </c>
      <c r="CJ83" s="10">
        <v>0</v>
      </c>
      <c r="CK83" s="10">
        <v>6.2275517999999996</v>
      </c>
      <c r="CL83" s="10">
        <v>6.3220155</v>
      </c>
      <c r="CM83" s="10">
        <v>0</v>
      </c>
      <c r="CN83" s="10">
        <v>0</v>
      </c>
      <c r="CO83" s="10">
        <v>6.3880387000000001</v>
      </c>
      <c r="CP83" s="10">
        <v>6.5471195</v>
      </c>
      <c r="CQ83" s="10">
        <v>0</v>
      </c>
      <c r="CR83" s="10">
        <v>0</v>
      </c>
      <c r="CS83" s="10">
        <v>6.5864970999999999</v>
      </c>
      <c r="CT83" s="10">
        <v>6.9139748000000001</v>
      </c>
      <c r="CU83" s="10">
        <v>0</v>
      </c>
      <c r="CV83" s="10">
        <v>0</v>
      </c>
      <c r="CW83" s="10">
        <v>6.6565146000000004</v>
      </c>
      <c r="CX83" s="10">
        <v>6.7883713999999999</v>
      </c>
      <c r="CY83" s="10">
        <v>0</v>
      </c>
      <c r="CZ83" s="10">
        <v>0</v>
      </c>
      <c r="DA83" s="10">
        <v>6.3549379999999998</v>
      </c>
      <c r="DB83" s="10">
        <v>6.3514881000000001</v>
      </c>
      <c r="DC83" s="10">
        <v>0</v>
      </c>
      <c r="DD83" s="10">
        <v>0</v>
      </c>
      <c r="DE83" s="10">
        <v>6.1741887000000002</v>
      </c>
      <c r="DF83" s="10">
        <v>6.3719105000000003</v>
      </c>
      <c r="DG83" s="10">
        <v>0</v>
      </c>
      <c r="DH83" s="10">
        <v>0</v>
      </c>
      <c r="DI83" s="10">
        <v>6.5955126999999996</v>
      </c>
      <c r="DJ83" s="10">
        <v>6.6966666999999998</v>
      </c>
      <c r="DK83" s="10">
        <v>0</v>
      </c>
      <c r="DL83" s="10">
        <v>0</v>
      </c>
      <c r="DM83" s="10">
        <v>6.4588783999999997</v>
      </c>
      <c r="DN83" s="10">
        <v>6.6096832000000001</v>
      </c>
      <c r="DO83" s="10">
        <v>0</v>
      </c>
      <c r="DP83" s="10">
        <v>0</v>
      </c>
      <c r="DQ83" s="10">
        <v>6.9215499999999999</v>
      </c>
      <c r="DR83" s="10">
        <v>6.7450470999999999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1.7455675295690001E-2</v>
      </c>
      <c r="F84" s="10">
        <v>1.7455675295690001E-2</v>
      </c>
      <c r="G84" s="10">
        <v>0</v>
      </c>
      <c r="H84" s="10">
        <v>0</v>
      </c>
      <c r="I84" s="10">
        <v>1.7456043061681501E-2</v>
      </c>
      <c r="J84" s="10">
        <v>1.7456043061681501E-2</v>
      </c>
      <c r="K84" s="10">
        <v>0</v>
      </c>
      <c r="L84" s="10">
        <v>0</v>
      </c>
      <c r="M84" s="10">
        <v>0.112815034260747</v>
      </c>
      <c r="N84" s="10">
        <v>0.112815034260747</v>
      </c>
      <c r="O84" s="10">
        <v>0</v>
      </c>
      <c r="P84" s="10">
        <v>0</v>
      </c>
      <c r="Q84" s="10">
        <v>3.2515142256040797E-2</v>
      </c>
      <c r="R84" s="10">
        <v>3.2515142256040797E-2</v>
      </c>
      <c r="S84" s="10">
        <v>0</v>
      </c>
      <c r="T84" s="10">
        <v>0</v>
      </c>
      <c r="U84" s="10">
        <v>1.8961167224865499E-2</v>
      </c>
      <c r="V84" s="10">
        <v>1.8961167224865499E-2</v>
      </c>
      <c r="W84" s="10">
        <v>0</v>
      </c>
      <c r="X84" s="10">
        <v>0</v>
      </c>
      <c r="Y84" s="10">
        <v>1.7605914621185499E-2</v>
      </c>
      <c r="Z84" s="10">
        <v>1.7605914621185499E-2</v>
      </c>
      <c r="AA84" s="10">
        <v>0</v>
      </c>
      <c r="AB84" s="10">
        <v>0</v>
      </c>
      <c r="AC84" s="10">
        <v>1.7471165283441201E-2</v>
      </c>
      <c r="AD84" s="10">
        <v>1.7471165283441201E-2</v>
      </c>
      <c r="AE84" s="10">
        <v>0</v>
      </c>
      <c r="AF84" s="10">
        <v>0</v>
      </c>
      <c r="AG84" s="10">
        <v>1.7457630171005E-2</v>
      </c>
      <c r="AH84" s="10">
        <v>1.7457630171005E-2</v>
      </c>
      <c r="AI84" s="10">
        <v>0</v>
      </c>
      <c r="AJ84" s="10">
        <v>0</v>
      </c>
      <c r="AK84" s="10">
        <v>1.74563437060282E-2</v>
      </c>
      <c r="AL84" s="10">
        <v>1.74563437060282E-2</v>
      </c>
      <c r="AM84" s="10">
        <v>0</v>
      </c>
      <c r="AN84" s="10">
        <v>0</v>
      </c>
      <c r="AO84" s="10">
        <v>1.7455731902608299E-2</v>
      </c>
      <c r="AP84" s="10">
        <v>1.7455731902608299E-2</v>
      </c>
      <c r="AQ84" s="10">
        <v>0</v>
      </c>
      <c r="AR84" s="10">
        <v>0</v>
      </c>
      <c r="AS84" s="10">
        <v>1.0378094815945101E-2</v>
      </c>
      <c r="AT84" s="10">
        <v>1.0378094815945101E-2</v>
      </c>
      <c r="AU84" s="10">
        <v>0</v>
      </c>
      <c r="AV84" s="10">
        <v>0</v>
      </c>
      <c r="AW84" s="10">
        <v>1.03780176863563E-2</v>
      </c>
      <c r="AX84" s="10">
        <v>1.03780176863563E-2</v>
      </c>
      <c r="AY84" s="10">
        <v>0</v>
      </c>
      <c r="AZ84" s="10">
        <v>0</v>
      </c>
      <c r="BA84" s="10">
        <v>8.1414964366705894E-2</v>
      </c>
      <c r="BB84" s="10">
        <v>8.1414964366705894E-2</v>
      </c>
      <c r="BC84" s="10">
        <v>0</v>
      </c>
      <c r="BD84" s="10">
        <v>0</v>
      </c>
      <c r="BE84" s="10">
        <v>2.0422452808699101E-2</v>
      </c>
      <c r="BF84" s="10">
        <v>2.0422452808699101E-2</v>
      </c>
      <c r="BG84" s="10">
        <v>0</v>
      </c>
      <c r="BH84" s="10">
        <v>0</v>
      </c>
      <c r="BI84" s="10">
        <v>1.1026962220465401E-2</v>
      </c>
      <c r="BJ84" s="10">
        <v>1.1026962220465401E-2</v>
      </c>
      <c r="BK84" s="10">
        <v>0</v>
      </c>
      <c r="BL84" s="10">
        <v>0</v>
      </c>
      <c r="BM84" s="10">
        <v>1.04348192636512E-2</v>
      </c>
      <c r="BN84" s="10">
        <v>1.04348192636512E-2</v>
      </c>
      <c r="BO84" s="10">
        <v>0</v>
      </c>
      <c r="BP84" s="10">
        <v>0</v>
      </c>
      <c r="BQ84" s="10">
        <v>1.0383662696537401E-2</v>
      </c>
      <c r="BR84" s="10">
        <v>1.0383662696537401E-2</v>
      </c>
      <c r="BS84" s="10">
        <v>0</v>
      </c>
      <c r="BT84" s="10">
        <v>0</v>
      </c>
      <c r="BU84" s="10">
        <v>1.03785371822769E-2</v>
      </c>
      <c r="BV84" s="10">
        <v>1.03785371822769E-2</v>
      </c>
      <c r="BW84" s="10">
        <v>0</v>
      </c>
      <c r="BX84" s="10">
        <v>0</v>
      </c>
      <c r="BY84" s="10">
        <v>1.03780987361406E-2</v>
      </c>
      <c r="BZ84" s="10">
        <v>1.03780987361406E-2</v>
      </c>
      <c r="CA84" s="10">
        <v>0</v>
      </c>
      <c r="CB84" s="10">
        <v>0</v>
      </c>
      <c r="CC84" s="10">
        <v>1.03779312160982E-2</v>
      </c>
      <c r="CD84" s="10">
        <v>1.03779312160982E-2</v>
      </c>
      <c r="CE84" s="10">
        <v>0</v>
      </c>
      <c r="CF84" s="10">
        <v>0</v>
      </c>
      <c r="CG84" s="10">
        <v>1.5741999999999999E-2</v>
      </c>
      <c r="CH84" s="10">
        <v>2.0145199999999999E-2</v>
      </c>
      <c r="CI84" s="10">
        <v>0</v>
      </c>
      <c r="CJ84" s="10">
        <v>0</v>
      </c>
      <c r="CK84" s="10">
        <v>5.2334499999999999E-2</v>
      </c>
      <c r="CL84" s="10">
        <v>4.8354800000000003E-2</v>
      </c>
      <c r="CM84" s="10">
        <v>0</v>
      </c>
      <c r="CN84" s="10">
        <v>0</v>
      </c>
      <c r="CO84" s="10">
        <v>4.8736399999999999E-2</v>
      </c>
      <c r="CP84" s="10">
        <v>4.6387100000000001E-2</v>
      </c>
      <c r="CQ84" s="10">
        <v>0</v>
      </c>
      <c r="CR84" s="10">
        <v>0</v>
      </c>
      <c r="CS84" s="10">
        <v>6.0073799999999997E-2</v>
      </c>
      <c r="CT84" s="10">
        <v>5.8418499999999998E-2</v>
      </c>
      <c r="CU84" s="10">
        <v>0</v>
      </c>
      <c r="CV84" s="10">
        <v>0</v>
      </c>
      <c r="CW84" s="10">
        <v>4.9116399999999998E-2</v>
      </c>
      <c r="CX84" s="10">
        <v>4.8113299999999998E-2</v>
      </c>
      <c r="CY84" s="10">
        <v>0</v>
      </c>
      <c r="CZ84" s="10">
        <v>0</v>
      </c>
      <c r="DA84" s="10">
        <v>6.5018400000000004E-2</v>
      </c>
      <c r="DB84" s="10">
        <v>5.0020500000000002E-2</v>
      </c>
      <c r="DC84" s="10">
        <v>0</v>
      </c>
      <c r="DD84" s="10">
        <v>0</v>
      </c>
      <c r="DE84" s="10">
        <v>4.2306700000000003E-2</v>
      </c>
      <c r="DF84" s="10">
        <v>4.2812599999999999E-2</v>
      </c>
      <c r="DG84" s="10">
        <v>0</v>
      </c>
      <c r="DH84" s="10">
        <v>0</v>
      </c>
      <c r="DI84" s="10">
        <v>4.6355300000000002E-2</v>
      </c>
      <c r="DJ84" s="10">
        <v>4.6582499999999999E-2</v>
      </c>
      <c r="DK84" s="10">
        <v>0</v>
      </c>
      <c r="DL84" s="10">
        <v>0</v>
      </c>
      <c r="DM84" s="10">
        <v>5.0125500000000003E-2</v>
      </c>
      <c r="DN84" s="10">
        <v>4.6729800000000002E-2</v>
      </c>
      <c r="DO84" s="10">
        <v>0</v>
      </c>
      <c r="DP84" s="10">
        <v>0</v>
      </c>
      <c r="DQ84" s="10">
        <v>5.70552E-2</v>
      </c>
      <c r="DR84" s="10">
        <v>5.0162999999999999E-2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2.5771455215992702E-3</v>
      </c>
      <c r="F85" s="10">
        <v>3.0362715968403902E-3</v>
      </c>
      <c r="G85" s="10">
        <v>0</v>
      </c>
      <c r="H85" s="10">
        <v>0</v>
      </c>
      <c r="I85" s="10">
        <v>651.05083791663799</v>
      </c>
      <c r="J85" s="10">
        <v>137.34035884072901</v>
      </c>
      <c r="K85" s="10">
        <v>0</v>
      </c>
      <c r="L85" s="10">
        <v>0</v>
      </c>
      <c r="M85" s="10">
        <v>6.7178902908881802E-2</v>
      </c>
      <c r="N85" s="10">
        <v>4.0057507261486797E-2</v>
      </c>
      <c r="O85" s="10">
        <v>0</v>
      </c>
      <c r="P85" s="10">
        <v>0</v>
      </c>
      <c r="Q85" s="10">
        <v>2.0671292155600301E-2</v>
      </c>
      <c r="R85" s="10">
        <v>1.54076898246562E-2</v>
      </c>
      <c r="S85" s="10">
        <v>0</v>
      </c>
      <c r="T85" s="10">
        <v>0</v>
      </c>
      <c r="U85" s="10">
        <v>1.51554352209029E-2</v>
      </c>
      <c r="V85" s="10">
        <v>1.45928687255878E-2</v>
      </c>
      <c r="W85" s="10">
        <v>0</v>
      </c>
      <c r="X85" s="10">
        <v>0</v>
      </c>
      <c r="Y85" s="10">
        <v>1.2868346598538E-2</v>
      </c>
      <c r="Z85" s="10">
        <v>1.28115592784193E-2</v>
      </c>
      <c r="AA85" s="10">
        <v>0</v>
      </c>
      <c r="AB85" s="10">
        <v>0</v>
      </c>
      <c r="AC85" s="10">
        <v>6.28347242504024E-3</v>
      </c>
      <c r="AD85" s="10">
        <v>6.2731443002679299E-3</v>
      </c>
      <c r="AE85" s="10">
        <v>0</v>
      </c>
      <c r="AF85" s="10">
        <v>0</v>
      </c>
      <c r="AG85" s="10">
        <v>2.1914087155319199E-3</v>
      </c>
      <c r="AH85" s="10">
        <v>2.1506123020720298E-3</v>
      </c>
      <c r="AI85" s="10">
        <v>0</v>
      </c>
      <c r="AJ85" s="10">
        <v>0</v>
      </c>
      <c r="AK85" s="10">
        <v>1.9891215639105098E-3</v>
      </c>
      <c r="AL85" s="10">
        <v>1.6711983984332201E-3</v>
      </c>
      <c r="AM85" s="10">
        <v>0</v>
      </c>
      <c r="AN85" s="10">
        <v>0</v>
      </c>
      <c r="AO85" s="10">
        <v>6.8891824131331898E-3</v>
      </c>
      <c r="AP85" s="10">
        <v>2.2979873362807299E-3</v>
      </c>
      <c r="AQ85" s="10">
        <v>0</v>
      </c>
      <c r="AR85" s="10">
        <v>0</v>
      </c>
      <c r="AS85" s="10">
        <v>6.8328710018322498E-4</v>
      </c>
      <c r="AT85" s="10">
        <v>7.9382137209819698E-4</v>
      </c>
      <c r="AU85" s="10">
        <v>0</v>
      </c>
      <c r="AV85" s="10">
        <v>0</v>
      </c>
      <c r="AW85" s="10">
        <v>185.051445658555</v>
      </c>
      <c r="AX85" s="10">
        <v>43.909916632092198</v>
      </c>
      <c r="AY85" s="10">
        <v>0</v>
      </c>
      <c r="AZ85" s="10">
        <v>0</v>
      </c>
      <c r="BA85" s="10">
        <v>4.7204255107605501E-2</v>
      </c>
      <c r="BB85" s="10">
        <v>2.6298962675144501E-2</v>
      </c>
      <c r="BC85" s="10">
        <v>0</v>
      </c>
      <c r="BD85" s="10">
        <v>0</v>
      </c>
      <c r="BE85" s="10">
        <v>1.19427881431477E-2</v>
      </c>
      <c r="BF85" s="10">
        <v>9.8078496881700405E-3</v>
      </c>
      <c r="BG85" s="10">
        <v>0</v>
      </c>
      <c r="BH85" s="10">
        <v>0</v>
      </c>
      <c r="BI85" s="10">
        <v>9.6537432721859606E-3</v>
      </c>
      <c r="BJ85" s="10">
        <v>9.5813195983004504E-3</v>
      </c>
      <c r="BK85" s="10">
        <v>0</v>
      </c>
      <c r="BL85" s="10">
        <v>0</v>
      </c>
      <c r="BM85" s="10">
        <v>8.3260679422886893E-3</v>
      </c>
      <c r="BN85" s="10">
        <v>8.3198874281206793E-3</v>
      </c>
      <c r="BO85" s="10">
        <v>0</v>
      </c>
      <c r="BP85" s="10">
        <v>0</v>
      </c>
      <c r="BQ85" s="10">
        <v>3.6959780083305198E-3</v>
      </c>
      <c r="BR85" s="10">
        <v>3.6943541713921101E-3</v>
      </c>
      <c r="BS85" s="10">
        <v>0</v>
      </c>
      <c r="BT85" s="10">
        <v>0</v>
      </c>
      <c r="BU85" s="10">
        <v>1.12483069101391E-3</v>
      </c>
      <c r="BV85" s="10">
        <v>1.11356146266336E-3</v>
      </c>
      <c r="BW85" s="10">
        <v>0</v>
      </c>
      <c r="BX85" s="10">
        <v>0</v>
      </c>
      <c r="BY85" s="10">
        <v>1.00895098155294E-3</v>
      </c>
      <c r="BZ85" s="10">
        <v>1.00304340859499E-3</v>
      </c>
      <c r="CA85" s="10">
        <v>0</v>
      </c>
      <c r="CB85" s="10">
        <v>0</v>
      </c>
      <c r="CC85" s="10">
        <v>1.62437011525618E-3</v>
      </c>
      <c r="CD85" s="10">
        <v>7.5411141651188804E-4</v>
      </c>
      <c r="CE85" s="10">
        <v>0</v>
      </c>
      <c r="CF85" s="10">
        <v>0</v>
      </c>
      <c r="CG85" s="10">
        <v>2.4364400000000001E-2</v>
      </c>
      <c r="CH85" s="10">
        <v>2.62778E-2</v>
      </c>
      <c r="CI85" s="10">
        <v>0</v>
      </c>
      <c r="CJ85" s="10">
        <v>0</v>
      </c>
      <c r="CK85" s="10">
        <v>5.7399199999999997E-2</v>
      </c>
      <c r="CL85" s="10">
        <v>6.2192499999999998E-2</v>
      </c>
      <c r="CM85" s="10">
        <v>0</v>
      </c>
      <c r="CN85" s="10">
        <v>0</v>
      </c>
      <c r="CO85" s="10">
        <v>5.5152199999999998E-2</v>
      </c>
      <c r="CP85" s="10">
        <v>5.3143500000000003E-2</v>
      </c>
      <c r="CQ85" s="10">
        <v>0</v>
      </c>
      <c r="CR85" s="10">
        <v>0</v>
      </c>
      <c r="CS85" s="10">
        <v>6.7683800000000002E-2</v>
      </c>
      <c r="CT85" s="10">
        <v>6.7611699999999997E-2</v>
      </c>
      <c r="CU85" s="10">
        <v>0</v>
      </c>
      <c r="CV85" s="10">
        <v>0</v>
      </c>
      <c r="CW85" s="10">
        <v>5.6563799999999997E-2</v>
      </c>
      <c r="CX85" s="10">
        <v>5.6047100000000002E-2</v>
      </c>
      <c r="CY85" s="10">
        <v>0</v>
      </c>
      <c r="CZ85" s="10">
        <v>0</v>
      </c>
      <c r="DA85" s="10">
        <v>6.2182800000000003E-2</v>
      </c>
      <c r="DB85" s="10">
        <v>6.1367100000000001E-2</v>
      </c>
      <c r="DC85" s="10">
        <v>0</v>
      </c>
      <c r="DD85" s="10">
        <v>0</v>
      </c>
      <c r="DE85" s="10">
        <v>4.87514E-2</v>
      </c>
      <c r="DF85" s="10">
        <v>4.9268699999999999E-2</v>
      </c>
      <c r="DG85" s="10">
        <v>0</v>
      </c>
      <c r="DH85" s="10">
        <v>0</v>
      </c>
      <c r="DI85" s="10">
        <v>5.4644900000000003E-2</v>
      </c>
      <c r="DJ85" s="10">
        <v>5.2805199999999997E-2</v>
      </c>
      <c r="DK85" s="10">
        <v>0</v>
      </c>
      <c r="DL85" s="10">
        <v>0</v>
      </c>
      <c r="DM85" s="10">
        <v>5.4937699999999999E-2</v>
      </c>
      <c r="DN85" s="10">
        <v>5.339E-2</v>
      </c>
      <c r="DO85" s="10">
        <v>0</v>
      </c>
      <c r="DP85" s="10">
        <v>0</v>
      </c>
      <c r="DQ85" s="10">
        <v>5.8033700000000001E-2</v>
      </c>
      <c r="DR85" s="10">
        <v>5.5262499999999999E-2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14.101230642572901</v>
      </c>
      <c r="F86" s="10">
        <v>14.000717931795</v>
      </c>
      <c r="G86" s="10">
        <v>0</v>
      </c>
      <c r="H86" s="10">
        <v>0</v>
      </c>
      <c r="I86" s="10">
        <v>10690.5019164407</v>
      </c>
      <c r="J86" s="10">
        <v>630.68412981388803</v>
      </c>
      <c r="K86" s="10">
        <v>0</v>
      </c>
      <c r="L86" s="10">
        <v>0</v>
      </c>
      <c r="M86" s="10">
        <v>4.16366152330181E-2</v>
      </c>
      <c r="N86" s="10">
        <v>1.7887538983691002E-2</v>
      </c>
      <c r="O86" s="10">
        <v>0</v>
      </c>
      <c r="P86" s="10">
        <v>0</v>
      </c>
      <c r="Q86" s="10">
        <v>1.6852748422783798E-2</v>
      </c>
      <c r="R86" s="10">
        <v>1.4099608028286701E-2</v>
      </c>
      <c r="S86" s="10">
        <v>0</v>
      </c>
      <c r="T86" s="10">
        <v>0</v>
      </c>
      <c r="U86" s="10">
        <v>1.38407949035106E-2</v>
      </c>
      <c r="V86" s="10">
        <v>1.33499848811778E-2</v>
      </c>
      <c r="W86" s="10">
        <v>0</v>
      </c>
      <c r="X86" s="10">
        <v>0</v>
      </c>
      <c r="Y86" s="10">
        <v>9.9504698522134803E-3</v>
      </c>
      <c r="Z86" s="10">
        <v>8.5587411235010808E-3</v>
      </c>
      <c r="AA86" s="10">
        <v>0</v>
      </c>
      <c r="AB86" s="10">
        <v>0</v>
      </c>
      <c r="AC86" s="10">
        <v>3.1527639522526099E-3</v>
      </c>
      <c r="AD86" s="10">
        <v>1.6804118136342101E-3</v>
      </c>
      <c r="AE86" s="10">
        <v>0</v>
      </c>
      <c r="AF86" s="10">
        <v>0</v>
      </c>
      <c r="AG86" s="10">
        <v>1.25010649952451E-3</v>
      </c>
      <c r="AH86" s="10">
        <v>9.0907675396945098E-4</v>
      </c>
      <c r="AI86" s="10">
        <v>0</v>
      </c>
      <c r="AJ86" s="10">
        <v>0</v>
      </c>
      <c r="AK86" s="10">
        <v>2.2003039215947599E-3</v>
      </c>
      <c r="AL86" s="10">
        <v>1.04068962658932E-3</v>
      </c>
      <c r="AM86" s="10">
        <v>0</v>
      </c>
      <c r="AN86" s="10">
        <v>0</v>
      </c>
      <c r="AO86" s="10">
        <v>1.8664089532706599E-2</v>
      </c>
      <c r="AP86" s="10">
        <v>1.87386092869168E-3</v>
      </c>
      <c r="AQ86" s="10">
        <v>0</v>
      </c>
      <c r="AR86" s="10">
        <v>0</v>
      </c>
      <c r="AS86" s="10">
        <v>4.0106052490671296</v>
      </c>
      <c r="AT86" s="10">
        <v>3.5260518546533501</v>
      </c>
      <c r="AU86" s="10">
        <v>0</v>
      </c>
      <c r="AV86" s="10">
        <v>0</v>
      </c>
      <c r="AW86" s="10">
        <v>2436.04848806784</v>
      </c>
      <c r="AX86" s="10">
        <v>135.58659361693901</v>
      </c>
      <c r="AY86" s="10">
        <v>0</v>
      </c>
      <c r="AZ86" s="10">
        <v>0</v>
      </c>
      <c r="BA86" s="10">
        <v>2.7532827481721301E-2</v>
      </c>
      <c r="BB86" s="10">
        <v>1.05441579315412E-2</v>
      </c>
      <c r="BC86" s="10">
        <v>0</v>
      </c>
      <c r="BD86" s="10">
        <v>0</v>
      </c>
      <c r="BE86" s="10">
        <v>1.0148097582729E-2</v>
      </c>
      <c r="BF86" s="10">
        <v>9.6520716631205306E-3</v>
      </c>
      <c r="BG86" s="10">
        <v>0</v>
      </c>
      <c r="BH86" s="10">
        <v>0</v>
      </c>
      <c r="BI86" s="10">
        <v>9.2957277053114604E-3</v>
      </c>
      <c r="BJ86" s="10">
        <v>9.1308096196991307E-3</v>
      </c>
      <c r="BK86" s="10">
        <v>0</v>
      </c>
      <c r="BL86" s="10">
        <v>0</v>
      </c>
      <c r="BM86" s="10">
        <v>6.6739802749224099E-3</v>
      </c>
      <c r="BN86" s="10">
        <v>5.6950067079354801E-3</v>
      </c>
      <c r="BO86" s="10">
        <v>0</v>
      </c>
      <c r="BP86" s="10">
        <v>0</v>
      </c>
      <c r="BQ86" s="10">
        <v>1.8240160087126E-3</v>
      </c>
      <c r="BR86" s="10">
        <v>8.3716682833595297E-4</v>
      </c>
      <c r="BS86" s="10">
        <v>0</v>
      </c>
      <c r="BT86" s="10">
        <v>0</v>
      </c>
      <c r="BU86" s="10">
        <v>5.7889337822203304E-4</v>
      </c>
      <c r="BV86" s="10">
        <v>5.32345287094908E-4</v>
      </c>
      <c r="BW86" s="10">
        <v>0</v>
      </c>
      <c r="BX86" s="10">
        <v>0</v>
      </c>
      <c r="BY86" s="10">
        <v>6.6201627305500696E-4</v>
      </c>
      <c r="BZ86" s="10">
        <v>5.5231678516106297E-4</v>
      </c>
      <c r="CA86" s="10">
        <v>0</v>
      </c>
      <c r="CB86" s="10">
        <v>0</v>
      </c>
      <c r="CC86" s="10">
        <v>6.73389931297702E-3</v>
      </c>
      <c r="CD86" s="10">
        <v>5.5419420734906396E-4</v>
      </c>
      <c r="CE86" s="10">
        <v>0</v>
      </c>
      <c r="CF86" s="10">
        <v>0</v>
      </c>
      <c r="CG86" s="10">
        <v>4.7089699999999998E-2</v>
      </c>
      <c r="CH86" s="10">
        <v>4.64556E-2</v>
      </c>
      <c r="CI86" s="10">
        <v>0</v>
      </c>
      <c r="CJ86" s="10">
        <v>0</v>
      </c>
      <c r="CK86" s="10">
        <v>8.2702600000000001E-2</v>
      </c>
      <c r="CL86" s="10">
        <v>8.3810700000000002E-2</v>
      </c>
      <c r="CM86" s="10">
        <v>0</v>
      </c>
      <c r="CN86" s="10">
        <v>0</v>
      </c>
      <c r="CO86" s="10">
        <v>6.9502599999999998E-2</v>
      </c>
      <c r="CP86" s="10">
        <v>6.87971E-2</v>
      </c>
      <c r="CQ86" s="10">
        <v>0</v>
      </c>
      <c r="CR86" s="10">
        <v>0</v>
      </c>
      <c r="CS86" s="10">
        <v>8.4395100000000001E-2</v>
      </c>
      <c r="CT86" s="10">
        <v>8.2631099999999999E-2</v>
      </c>
      <c r="CU86" s="10">
        <v>0</v>
      </c>
      <c r="CV86" s="10">
        <v>0</v>
      </c>
      <c r="CW86" s="10">
        <v>7.3631799999999997E-2</v>
      </c>
      <c r="CX86" s="10">
        <v>7.0783600000000002E-2</v>
      </c>
      <c r="CY86" s="10">
        <v>0</v>
      </c>
      <c r="CZ86" s="10">
        <v>0</v>
      </c>
      <c r="DA86" s="10">
        <v>8.5202E-2</v>
      </c>
      <c r="DB86" s="10">
        <v>7.6114100000000004E-2</v>
      </c>
      <c r="DC86" s="10">
        <v>0</v>
      </c>
      <c r="DD86" s="10">
        <v>0</v>
      </c>
      <c r="DE86" s="10">
        <v>6.9180800000000001E-2</v>
      </c>
      <c r="DF86" s="10">
        <v>6.52721E-2</v>
      </c>
      <c r="DG86" s="10">
        <v>0</v>
      </c>
      <c r="DH86" s="10">
        <v>0</v>
      </c>
      <c r="DI86" s="10">
        <v>6.9986499999999993E-2</v>
      </c>
      <c r="DJ86" s="10">
        <v>6.9972900000000005E-2</v>
      </c>
      <c r="DK86" s="10">
        <v>0</v>
      </c>
      <c r="DL86" s="10">
        <v>0</v>
      </c>
      <c r="DM86" s="10">
        <v>8.0744800000000005E-2</v>
      </c>
      <c r="DN86" s="10">
        <v>8.1498399999999999E-2</v>
      </c>
      <c r="DO86" s="10">
        <v>0</v>
      </c>
      <c r="DP86" s="10">
        <v>0</v>
      </c>
      <c r="DQ86" s="10">
        <v>7.3080999999999993E-2</v>
      </c>
      <c r="DR86" s="10">
        <v>8.1638699999999995E-2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7.3185531463364297</v>
      </c>
      <c r="F87" s="10">
        <v>64.000480497092795</v>
      </c>
      <c r="G87" s="10">
        <v>0</v>
      </c>
      <c r="H87" s="10">
        <v>0</v>
      </c>
      <c r="I87" s="10">
        <v>6007.6390043094198</v>
      </c>
      <c r="J87" s="10">
        <v>1610.8148985707801</v>
      </c>
      <c r="K87" s="10">
        <v>0</v>
      </c>
      <c r="L87" s="10">
        <v>0</v>
      </c>
      <c r="M87" s="10">
        <v>2.78139334227374E-2</v>
      </c>
      <c r="N87" s="10">
        <v>1.4313764155785299E-2</v>
      </c>
      <c r="O87" s="10">
        <v>0</v>
      </c>
      <c r="P87" s="10">
        <v>0</v>
      </c>
      <c r="Q87" s="10">
        <v>1.5218199832813801E-2</v>
      </c>
      <c r="R87" s="10">
        <v>1.3786884256566699E-2</v>
      </c>
      <c r="S87" s="10">
        <v>0</v>
      </c>
      <c r="T87" s="10">
        <v>0</v>
      </c>
      <c r="U87" s="10">
        <v>1.29347759872585E-2</v>
      </c>
      <c r="V87" s="10">
        <v>1.20626083435802E-2</v>
      </c>
      <c r="W87" s="10">
        <v>0</v>
      </c>
      <c r="X87" s="10">
        <v>0</v>
      </c>
      <c r="Y87" s="10">
        <v>7.3618282316414404E-3</v>
      </c>
      <c r="Z87" s="10">
        <v>4.5339952192557896E-3</v>
      </c>
      <c r="AA87" s="10">
        <v>0</v>
      </c>
      <c r="AB87" s="10">
        <v>0</v>
      </c>
      <c r="AC87" s="10">
        <v>1.8848214905316E-3</v>
      </c>
      <c r="AD87" s="10">
        <v>8.36388234211061E-4</v>
      </c>
      <c r="AE87" s="10">
        <v>0</v>
      </c>
      <c r="AF87" s="10">
        <v>0</v>
      </c>
      <c r="AG87" s="10">
        <v>1.0128214649003399E-3</v>
      </c>
      <c r="AH87" s="10">
        <v>8.0828152410328301E-4</v>
      </c>
      <c r="AI87" s="10">
        <v>0</v>
      </c>
      <c r="AJ87" s="10">
        <v>0</v>
      </c>
      <c r="AK87" s="10">
        <v>2.8575950593623398E-3</v>
      </c>
      <c r="AL87" s="10">
        <v>9.1116238095256797E-4</v>
      </c>
      <c r="AM87" s="10">
        <v>0</v>
      </c>
      <c r="AN87" s="10">
        <v>0</v>
      </c>
      <c r="AO87" s="10">
        <v>1.9621299917176802E-2</v>
      </c>
      <c r="AP87" s="10">
        <v>2.00561866806304E-3</v>
      </c>
      <c r="AQ87" s="10">
        <v>0</v>
      </c>
      <c r="AR87" s="10">
        <v>0</v>
      </c>
      <c r="AS87" s="10">
        <v>2.0423214650381101</v>
      </c>
      <c r="AT87" s="10">
        <v>14.616037948820299</v>
      </c>
      <c r="AU87" s="10">
        <v>0</v>
      </c>
      <c r="AV87" s="10">
        <v>0</v>
      </c>
      <c r="AW87" s="10">
        <v>1496.0016324939299</v>
      </c>
      <c r="AX87" s="10">
        <v>412.49214639424702</v>
      </c>
      <c r="AY87" s="10">
        <v>0</v>
      </c>
      <c r="AZ87" s="10">
        <v>0</v>
      </c>
      <c r="BA87" s="10">
        <v>1.6839660897757899E-2</v>
      </c>
      <c r="BB87" s="10">
        <v>9.7004229249711207E-3</v>
      </c>
      <c r="BC87" s="10">
        <v>0</v>
      </c>
      <c r="BD87" s="10">
        <v>0</v>
      </c>
      <c r="BE87" s="10">
        <v>9.7186781176873006E-3</v>
      </c>
      <c r="BF87" s="10">
        <v>9.5595639749087805E-3</v>
      </c>
      <c r="BG87" s="10">
        <v>0</v>
      </c>
      <c r="BH87" s="10">
        <v>0</v>
      </c>
      <c r="BI87" s="10">
        <v>8.8527013210074699E-3</v>
      </c>
      <c r="BJ87" s="10">
        <v>8.3234563591003292E-3</v>
      </c>
      <c r="BK87" s="10">
        <v>0</v>
      </c>
      <c r="BL87" s="10">
        <v>0</v>
      </c>
      <c r="BM87" s="10">
        <v>4.9394044790835E-3</v>
      </c>
      <c r="BN87" s="10">
        <v>2.92023058948965E-3</v>
      </c>
      <c r="BO87" s="10">
        <v>0</v>
      </c>
      <c r="BP87" s="10">
        <v>0</v>
      </c>
      <c r="BQ87" s="10">
        <v>1.04825496134641E-3</v>
      </c>
      <c r="BR87" s="10">
        <v>5.4687500656528699E-4</v>
      </c>
      <c r="BS87" s="10">
        <v>0</v>
      </c>
      <c r="BT87" s="10">
        <v>0</v>
      </c>
      <c r="BU87" s="10">
        <v>5.4943504516760102E-4</v>
      </c>
      <c r="BV87" s="10">
        <v>5.4022245623840896E-4</v>
      </c>
      <c r="BW87" s="10">
        <v>0</v>
      </c>
      <c r="BX87" s="10">
        <v>0</v>
      </c>
      <c r="BY87" s="10">
        <v>7.5574885590882297E-4</v>
      </c>
      <c r="BZ87" s="10">
        <v>5.1536856201113499E-4</v>
      </c>
      <c r="CA87" s="10">
        <v>0</v>
      </c>
      <c r="CB87" s="10">
        <v>0</v>
      </c>
      <c r="CC87" s="10">
        <v>5.38385185910436E-3</v>
      </c>
      <c r="CD87" s="10">
        <v>5.5049498573392895E-4</v>
      </c>
      <c r="CE87" s="10">
        <v>0</v>
      </c>
      <c r="CF87" s="10">
        <v>0</v>
      </c>
      <c r="CG87" s="10">
        <v>8.0468600000000001E-2</v>
      </c>
      <c r="CH87" s="10">
        <v>7.7675599999999997E-2</v>
      </c>
      <c r="CI87" s="10">
        <v>0</v>
      </c>
      <c r="CJ87" s="10">
        <v>0</v>
      </c>
      <c r="CK87" s="10">
        <v>0.1171648</v>
      </c>
      <c r="CL87" s="10">
        <v>0.1134052</v>
      </c>
      <c r="CM87" s="10">
        <v>0</v>
      </c>
      <c r="CN87" s="10">
        <v>0</v>
      </c>
      <c r="CO87" s="10">
        <v>0.10097440000000001</v>
      </c>
      <c r="CP87" s="10">
        <v>9.7642999999999994E-2</v>
      </c>
      <c r="CQ87" s="10">
        <v>0</v>
      </c>
      <c r="CR87" s="10">
        <v>0</v>
      </c>
      <c r="CS87" s="10">
        <v>0.11713129999999999</v>
      </c>
      <c r="CT87" s="10">
        <v>0.11510819999999999</v>
      </c>
      <c r="CU87" s="10">
        <v>0</v>
      </c>
      <c r="CV87" s="10">
        <v>0</v>
      </c>
      <c r="CW87" s="10">
        <v>0.11213869999999999</v>
      </c>
      <c r="CX87" s="10">
        <v>0.11695460000000001</v>
      </c>
      <c r="CY87" s="10">
        <v>0</v>
      </c>
      <c r="CZ87" s="10">
        <v>0</v>
      </c>
      <c r="DA87" s="10">
        <v>0.14763219999999999</v>
      </c>
      <c r="DB87" s="10">
        <v>0.1290993</v>
      </c>
      <c r="DC87" s="10">
        <v>0</v>
      </c>
      <c r="DD87" s="10">
        <v>0</v>
      </c>
      <c r="DE87" s="10">
        <v>9.8804500000000003E-2</v>
      </c>
      <c r="DF87" s="10">
        <v>9.5520400000000005E-2</v>
      </c>
      <c r="DG87" s="10">
        <v>0</v>
      </c>
      <c r="DH87" s="10">
        <v>0</v>
      </c>
      <c r="DI87" s="10">
        <v>0.1155952</v>
      </c>
      <c r="DJ87" s="10">
        <v>0.1153846</v>
      </c>
      <c r="DK87" s="10">
        <v>0</v>
      </c>
      <c r="DL87" s="10">
        <v>0</v>
      </c>
      <c r="DM87" s="10">
        <v>0.11637210000000001</v>
      </c>
      <c r="DN87" s="10">
        <v>0.11342530000000001</v>
      </c>
      <c r="DO87" s="10">
        <v>0</v>
      </c>
      <c r="DP87" s="10">
        <v>0</v>
      </c>
      <c r="DQ87" s="10">
        <v>0.1148715</v>
      </c>
      <c r="DR87" s="10">
        <v>0.1150674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40.965529485299399</v>
      </c>
      <c r="F88" s="10">
        <v>753.99834368710697</v>
      </c>
      <c r="G88" s="10">
        <v>0</v>
      </c>
      <c r="H88" s="10">
        <v>0</v>
      </c>
      <c r="I88" s="10">
        <v>43051.455443880601</v>
      </c>
      <c r="J88" s="10">
        <v>31502.415469460499</v>
      </c>
      <c r="K88" s="10">
        <v>0</v>
      </c>
      <c r="L88" s="10">
        <v>0</v>
      </c>
      <c r="M88" s="10">
        <v>2.0778411883164E-2</v>
      </c>
      <c r="N88" s="10">
        <v>1.39285124779267E-2</v>
      </c>
      <c r="O88" s="10">
        <v>0</v>
      </c>
      <c r="P88" s="10">
        <v>0</v>
      </c>
      <c r="Q88" s="10">
        <v>1.43670078666345E-2</v>
      </c>
      <c r="R88" s="10">
        <v>1.3487562988155699E-2</v>
      </c>
      <c r="S88" s="10">
        <v>0</v>
      </c>
      <c r="T88" s="10">
        <v>0</v>
      </c>
      <c r="U88" s="10">
        <v>1.17972538850673E-2</v>
      </c>
      <c r="V88" s="10">
        <v>1.0115586615601699E-2</v>
      </c>
      <c r="W88" s="10">
        <v>0</v>
      </c>
      <c r="X88" s="10">
        <v>0</v>
      </c>
      <c r="Y88" s="10">
        <v>5.0278458489296804E-3</v>
      </c>
      <c r="Z88" s="10">
        <v>1.9243631531678E-3</v>
      </c>
      <c r="AA88" s="10">
        <v>0</v>
      </c>
      <c r="AB88" s="10">
        <v>0</v>
      </c>
      <c r="AC88" s="10">
        <v>1.3135294413477701E-3</v>
      </c>
      <c r="AD88" s="10">
        <v>8.6151891566910198E-4</v>
      </c>
      <c r="AE88" s="10">
        <v>0</v>
      </c>
      <c r="AF88" s="10">
        <v>0</v>
      </c>
      <c r="AG88" s="10">
        <v>1.17293901268578E-3</v>
      </c>
      <c r="AH88" s="10">
        <v>8.8100856322270704E-4</v>
      </c>
      <c r="AI88" s="10">
        <v>0</v>
      </c>
      <c r="AJ88" s="10">
        <v>0</v>
      </c>
      <c r="AK88" s="10">
        <v>4.1211865824162296E-3</v>
      </c>
      <c r="AL88" s="10">
        <v>1.0471298474275001E-3</v>
      </c>
      <c r="AM88" s="10">
        <v>0</v>
      </c>
      <c r="AN88" s="10">
        <v>0</v>
      </c>
      <c r="AO88" s="10">
        <v>3.5748805775979602E-2</v>
      </c>
      <c r="AP88" s="10">
        <v>2.4219074732836402E-3</v>
      </c>
      <c r="AQ88" s="10">
        <v>0</v>
      </c>
      <c r="AR88" s="10">
        <v>0</v>
      </c>
      <c r="AS88" s="10">
        <v>10.240286232757301</v>
      </c>
      <c r="AT88" s="10">
        <v>191.02636293715699</v>
      </c>
      <c r="AU88" s="10">
        <v>0</v>
      </c>
      <c r="AV88" s="10">
        <v>0</v>
      </c>
      <c r="AW88" s="10">
        <v>10569.5935148631</v>
      </c>
      <c r="AX88" s="10">
        <v>7633.9501457768301</v>
      </c>
      <c r="AY88" s="10">
        <v>0</v>
      </c>
      <c r="AZ88" s="10">
        <v>0</v>
      </c>
      <c r="BA88" s="10">
        <v>1.20053912214362E-2</v>
      </c>
      <c r="BB88" s="10">
        <v>9.67902811201715E-3</v>
      </c>
      <c r="BC88" s="10">
        <v>0</v>
      </c>
      <c r="BD88" s="10">
        <v>0</v>
      </c>
      <c r="BE88" s="10">
        <v>9.5427831862025195E-3</v>
      </c>
      <c r="BF88" s="10">
        <v>9.3753928615998901E-3</v>
      </c>
      <c r="BG88" s="10">
        <v>0</v>
      </c>
      <c r="BH88" s="10">
        <v>0</v>
      </c>
      <c r="BI88" s="10">
        <v>8.1136108716900503E-3</v>
      </c>
      <c r="BJ88" s="10">
        <v>6.9554235353358604E-3</v>
      </c>
      <c r="BK88" s="10">
        <v>0</v>
      </c>
      <c r="BL88" s="10">
        <v>0</v>
      </c>
      <c r="BM88" s="10">
        <v>3.2975347558034198E-3</v>
      </c>
      <c r="BN88" s="10">
        <v>1.10700602121501E-3</v>
      </c>
      <c r="BO88" s="10">
        <v>0</v>
      </c>
      <c r="BP88" s="10">
        <v>0</v>
      </c>
      <c r="BQ88" s="10">
        <v>7.2127934062081196E-4</v>
      </c>
      <c r="BR88" s="10">
        <v>5.5580677468305896E-4</v>
      </c>
      <c r="BS88" s="10">
        <v>0</v>
      </c>
      <c r="BT88" s="10">
        <v>0</v>
      </c>
      <c r="BU88" s="10">
        <v>5.5910750681274703E-4</v>
      </c>
      <c r="BV88" s="10">
        <v>5.4663934598971097E-4</v>
      </c>
      <c r="BW88" s="10">
        <v>0</v>
      </c>
      <c r="BX88" s="10">
        <v>0</v>
      </c>
      <c r="BY88" s="10">
        <v>1.0292843820214699E-3</v>
      </c>
      <c r="BZ88" s="10">
        <v>4.99058109708071E-4</v>
      </c>
      <c r="CA88" s="10">
        <v>0</v>
      </c>
      <c r="CB88" s="10">
        <v>0</v>
      </c>
      <c r="CC88" s="10">
        <v>8.2687853394902092E-3</v>
      </c>
      <c r="CD88" s="10">
        <v>5.8071332812927403E-4</v>
      </c>
      <c r="CE88" s="10">
        <v>0</v>
      </c>
      <c r="CF88" s="10">
        <v>0</v>
      </c>
      <c r="CG88" s="10">
        <v>0.13334170000000001</v>
      </c>
      <c r="CH88" s="10">
        <v>0.12881319999999999</v>
      </c>
      <c r="CI88" s="10">
        <v>0</v>
      </c>
      <c r="CJ88" s="10">
        <v>0</v>
      </c>
      <c r="CK88" s="10">
        <v>0.1595491</v>
      </c>
      <c r="CL88" s="10">
        <v>0.16337080000000001</v>
      </c>
      <c r="CM88" s="10">
        <v>0</v>
      </c>
      <c r="CN88" s="10">
        <v>0</v>
      </c>
      <c r="CO88" s="10">
        <v>0.16259460000000001</v>
      </c>
      <c r="CP88" s="10">
        <v>0.16070699999999999</v>
      </c>
      <c r="CQ88" s="10">
        <v>0</v>
      </c>
      <c r="CR88" s="10">
        <v>0</v>
      </c>
      <c r="CS88" s="10">
        <v>0.18338699999999999</v>
      </c>
      <c r="CT88" s="10">
        <v>0.17227719999999999</v>
      </c>
      <c r="CU88" s="10">
        <v>0</v>
      </c>
      <c r="CV88" s="10">
        <v>0</v>
      </c>
      <c r="CW88" s="10">
        <v>0.17591490000000001</v>
      </c>
      <c r="CX88" s="10">
        <v>0.18776209999999999</v>
      </c>
      <c r="CY88" s="10">
        <v>0</v>
      </c>
      <c r="CZ88" s="10">
        <v>0</v>
      </c>
      <c r="DA88" s="10">
        <v>0.20108190000000001</v>
      </c>
      <c r="DB88" s="10">
        <v>0.19611719999999999</v>
      </c>
      <c r="DC88" s="10">
        <v>0</v>
      </c>
      <c r="DD88" s="10">
        <v>0</v>
      </c>
      <c r="DE88" s="10">
        <v>0.1539422</v>
      </c>
      <c r="DF88" s="10">
        <v>0.15356729999999999</v>
      </c>
      <c r="DG88" s="10">
        <v>0</v>
      </c>
      <c r="DH88" s="10">
        <v>0</v>
      </c>
      <c r="DI88" s="10">
        <v>0.17669689999999999</v>
      </c>
      <c r="DJ88" s="10">
        <v>0.18519649999999999</v>
      </c>
      <c r="DK88" s="10">
        <v>0</v>
      </c>
      <c r="DL88" s="10">
        <v>0</v>
      </c>
      <c r="DM88" s="10">
        <v>0.1771025</v>
      </c>
      <c r="DN88" s="10">
        <v>0.1709252</v>
      </c>
      <c r="DO88" s="10">
        <v>0</v>
      </c>
      <c r="DP88" s="10">
        <v>0</v>
      </c>
      <c r="DQ88" s="10">
        <v>0.17382700000000001</v>
      </c>
      <c r="DR88" s="10">
        <v>0.16558129999999999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12.1817089694432</v>
      </c>
      <c r="F89" s="10">
        <v>5738.0004387934596</v>
      </c>
      <c r="G89" s="10">
        <v>0</v>
      </c>
      <c r="H89" s="10">
        <v>0</v>
      </c>
      <c r="I89" s="10">
        <v>39757.135727643203</v>
      </c>
      <c r="J89" s="10">
        <v>349635.800496254</v>
      </c>
      <c r="K89" s="10">
        <v>0</v>
      </c>
      <c r="L89" s="10">
        <v>0</v>
      </c>
      <c r="M89" s="10">
        <v>1.7282619873506998E-2</v>
      </c>
      <c r="N89" s="10">
        <v>1.38484046719114E-2</v>
      </c>
      <c r="O89" s="10">
        <v>0</v>
      </c>
      <c r="P89" s="10">
        <v>0</v>
      </c>
      <c r="Q89" s="10">
        <v>1.37674462478627E-2</v>
      </c>
      <c r="R89" s="10">
        <v>1.29800326766785E-2</v>
      </c>
      <c r="S89" s="10">
        <v>0</v>
      </c>
      <c r="T89" s="10">
        <v>0</v>
      </c>
      <c r="U89" s="10">
        <v>1.01478786689664E-2</v>
      </c>
      <c r="V89" s="10">
        <v>7.3700362085378198E-3</v>
      </c>
      <c r="W89" s="10">
        <v>0</v>
      </c>
      <c r="X89" s="10">
        <v>0</v>
      </c>
      <c r="Y89" s="10">
        <v>3.2335544879411602E-3</v>
      </c>
      <c r="Z89" s="10">
        <v>9.5359799730321303E-4</v>
      </c>
      <c r="AA89" s="10">
        <v>0</v>
      </c>
      <c r="AB89" s="10">
        <v>0</v>
      </c>
      <c r="AC89" s="10">
        <v>1.0462478252177799E-3</v>
      </c>
      <c r="AD89" s="10">
        <v>8.8679813789038797E-4</v>
      </c>
      <c r="AE89" s="10">
        <v>0</v>
      </c>
      <c r="AF89" s="10">
        <v>0</v>
      </c>
      <c r="AG89" s="10">
        <v>1.32214338069314E-3</v>
      </c>
      <c r="AH89" s="10">
        <v>9.5110216052529705E-4</v>
      </c>
      <c r="AI89" s="10">
        <v>0</v>
      </c>
      <c r="AJ89" s="10">
        <v>0</v>
      </c>
      <c r="AK89" s="10">
        <v>6.4006517142285498E-3</v>
      </c>
      <c r="AL89" s="10">
        <v>1.58419426673495E-3</v>
      </c>
      <c r="AM89" s="10">
        <v>0</v>
      </c>
      <c r="AN89" s="10">
        <v>0</v>
      </c>
      <c r="AO89" s="10">
        <v>7.8106166087494405E-2</v>
      </c>
      <c r="AP89" s="10">
        <v>2.73841198238456E-3</v>
      </c>
      <c r="AQ89" s="10">
        <v>0</v>
      </c>
      <c r="AR89" s="10">
        <v>0</v>
      </c>
      <c r="AS89" s="10">
        <v>3.5488913464349201</v>
      </c>
      <c r="AT89" s="10">
        <v>1316.7406081762999</v>
      </c>
      <c r="AU89" s="10">
        <v>0</v>
      </c>
      <c r="AV89" s="10">
        <v>0</v>
      </c>
      <c r="AW89" s="10">
        <v>9201.9886401387193</v>
      </c>
      <c r="AX89" s="10">
        <v>83622.825288660606</v>
      </c>
      <c r="AY89" s="10">
        <v>0</v>
      </c>
      <c r="AZ89" s="10">
        <v>0</v>
      </c>
      <c r="BA89" s="10">
        <v>1.0298284387702E-2</v>
      </c>
      <c r="BB89" s="10">
        <v>9.6413737655169397E-3</v>
      </c>
      <c r="BC89" s="10">
        <v>0</v>
      </c>
      <c r="BD89" s="10">
        <v>0</v>
      </c>
      <c r="BE89" s="10">
        <v>9.3446730299784498E-3</v>
      </c>
      <c r="BF89" s="10">
        <v>9.0186625005051306E-3</v>
      </c>
      <c r="BG89" s="10">
        <v>0</v>
      </c>
      <c r="BH89" s="10">
        <v>0</v>
      </c>
      <c r="BI89" s="10">
        <v>6.9613706219687497E-3</v>
      </c>
      <c r="BJ89" s="10">
        <v>4.9918219703076801E-3</v>
      </c>
      <c r="BK89" s="10">
        <v>0</v>
      </c>
      <c r="BL89" s="10">
        <v>0</v>
      </c>
      <c r="BM89" s="10">
        <v>2.0219891456512398E-3</v>
      </c>
      <c r="BN89" s="10">
        <v>5.8942858043551304E-4</v>
      </c>
      <c r="BO89" s="10">
        <v>0</v>
      </c>
      <c r="BP89" s="10">
        <v>0</v>
      </c>
      <c r="BQ89" s="10">
        <v>6.0584849944385799E-4</v>
      </c>
      <c r="BR89" s="10">
        <v>5.58190996515069E-4</v>
      </c>
      <c r="BS89" s="10">
        <v>0</v>
      </c>
      <c r="BT89" s="10">
        <v>0</v>
      </c>
      <c r="BU89" s="10">
        <v>5.6516133474608502E-4</v>
      </c>
      <c r="BV89" s="10">
        <v>5.3975773023164401E-4</v>
      </c>
      <c r="BW89" s="10">
        <v>0</v>
      </c>
      <c r="BX89" s="10">
        <v>0</v>
      </c>
      <c r="BY89" s="10">
        <v>1.77879640321099E-3</v>
      </c>
      <c r="BZ89" s="10">
        <v>4.6324568235561303E-4</v>
      </c>
      <c r="CA89" s="10">
        <v>0</v>
      </c>
      <c r="CB89" s="10">
        <v>0</v>
      </c>
      <c r="CC89" s="10">
        <v>2.1874688237691901E-2</v>
      </c>
      <c r="CD89" s="10">
        <v>6.5024541527592295E-4</v>
      </c>
      <c r="CE89" s="10">
        <v>0</v>
      </c>
      <c r="CF89" s="10">
        <v>0</v>
      </c>
      <c r="CG89" s="10">
        <v>0.26204719999999998</v>
      </c>
      <c r="CH89" s="10">
        <v>0.26871070000000002</v>
      </c>
      <c r="CI89" s="10">
        <v>0</v>
      </c>
      <c r="CJ89" s="10">
        <v>0</v>
      </c>
      <c r="CK89" s="10">
        <v>0.32320569999999998</v>
      </c>
      <c r="CL89" s="10">
        <v>0.29603010000000002</v>
      </c>
      <c r="CM89" s="10">
        <v>0</v>
      </c>
      <c r="CN89" s="10">
        <v>0</v>
      </c>
      <c r="CO89" s="10">
        <v>0.30954700000000002</v>
      </c>
      <c r="CP89" s="10">
        <v>0.30167359999999999</v>
      </c>
      <c r="CQ89" s="10">
        <v>0</v>
      </c>
      <c r="CR89" s="10">
        <v>0</v>
      </c>
      <c r="CS89" s="10">
        <v>0.32858159999999997</v>
      </c>
      <c r="CT89" s="10">
        <v>0.33123330000000001</v>
      </c>
      <c r="CU89" s="10">
        <v>0</v>
      </c>
      <c r="CV89" s="10">
        <v>0</v>
      </c>
      <c r="CW89" s="10">
        <v>0.36103370000000001</v>
      </c>
      <c r="CX89" s="10">
        <v>0.346441</v>
      </c>
      <c r="CY89" s="10">
        <v>0</v>
      </c>
      <c r="CZ89" s="10">
        <v>0</v>
      </c>
      <c r="DA89" s="10">
        <v>0.38163150000000001</v>
      </c>
      <c r="DB89" s="10">
        <v>0.3908142</v>
      </c>
      <c r="DC89" s="10">
        <v>0</v>
      </c>
      <c r="DD89" s="10">
        <v>0</v>
      </c>
      <c r="DE89" s="10">
        <v>0.29371360000000002</v>
      </c>
      <c r="DF89" s="10">
        <v>0.29820279999999999</v>
      </c>
      <c r="DG89" s="10">
        <v>0</v>
      </c>
      <c r="DH89" s="10">
        <v>0</v>
      </c>
      <c r="DI89" s="10">
        <v>0.3213954</v>
      </c>
      <c r="DJ89" s="10">
        <v>0.29806460000000001</v>
      </c>
      <c r="DK89" s="10">
        <v>0</v>
      </c>
      <c r="DL89" s="10">
        <v>0</v>
      </c>
      <c r="DM89" s="10">
        <v>0.30689909999999998</v>
      </c>
      <c r="DN89" s="10">
        <v>0.2976029</v>
      </c>
      <c r="DO89" s="10">
        <v>0</v>
      </c>
      <c r="DP89" s="10">
        <v>0</v>
      </c>
      <c r="DQ89" s="10">
        <v>0.31126890000000002</v>
      </c>
      <c r="DR89" s="10">
        <v>0.30555769999999999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45.7269876981251</v>
      </c>
      <c r="F90" s="10">
        <v>66567.998737188595</v>
      </c>
      <c r="G90" s="10">
        <v>0</v>
      </c>
      <c r="H90" s="10">
        <v>0</v>
      </c>
      <c r="I90" s="10">
        <v>71212.178476483503</v>
      </c>
      <c r="J90" s="10">
        <v>15029645.1825277</v>
      </c>
      <c r="K90" s="10">
        <v>0</v>
      </c>
      <c r="L90" s="10">
        <v>0</v>
      </c>
      <c r="M90" s="10">
        <v>1.5521370584531201E-2</v>
      </c>
      <c r="N90" s="10">
        <v>1.3739652436889099E-2</v>
      </c>
      <c r="O90" s="10">
        <v>0</v>
      </c>
      <c r="P90" s="10">
        <v>0</v>
      </c>
      <c r="Q90" s="10">
        <v>1.3119173962062599E-2</v>
      </c>
      <c r="R90" s="10">
        <v>1.20552190538548E-2</v>
      </c>
      <c r="S90" s="10">
        <v>0</v>
      </c>
      <c r="T90" s="10">
        <v>0</v>
      </c>
      <c r="U90" s="10">
        <v>7.9929085713046407E-3</v>
      </c>
      <c r="V90" s="10">
        <v>4.3354905582164696E-3</v>
      </c>
      <c r="W90" s="10">
        <v>0</v>
      </c>
      <c r="X90" s="10">
        <v>0</v>
      </c>
      <c r="Y90" s="10">
        <v>2.0773730419199098E-3</v>
      </c>
      <c r="Z90" s="10">
        <v>8.8108789346907901E-4</v>
      </c>
      <c r="AA90" s="10">
        <v>0</v>
      </c>
      <c r="AB90" s="10">
        <v>0</v>
      </c>
      <c r="AC90" s="10">
        <v>9.5598282160969095E-4</v>
      </c>
      <c r="AD90" s="10">
        <v>9.02606501401504E-4</v>
      </c>
      <c r="AE90" s="10">
        <v>0</v>
      </c>
      <c r="AF90" s="10">
        <v>0</v>
      </c>
      <c r="AG90" s="10">
        <v>1.79214674502814E-3</v>
      </c>
      <c r="AH90" s="10">
        <v>1.0998587046420201E-3</v>
      </c>
      <c r="AI90" s="10">
        <v>0</v>
      </c>
      <c r="AJ90" s="10">
        <v>0</v>
      </c>
      <c r="AK90" s="10">
        <v>9.1864223225024393E-3</v>
      </c>
      <c r="AL90" s="10">
        <v>3.3260166696895701E-3</v>
      </c>
      <c r="AM90" s="10">
        <v>0</v>
      </c>
      <c r="AN90" s="10">
        <v>0</v>
      </c>
      <c r="AO90" s="10">
        <v>0.120989656153877</v>
      </c>
      <c r="AP90" s="10">
        <v>4.6697707545471099E-3</v>
      </c>
      <c r="AQ90" s="10">
        <v>0</v>
      </c>
      <c r="AR90" s="10">
        <v>0</v>
      </c>
      <c r="AS90" s="10">
        <v>23.1702367486531</v>
      </c>
      <c r="AT90" s="10">
        <v>30931.934543938602</v>
      </c>
      <c r="AU90" s="10">
        <v>0</v>
      </c>
      <c r="AV90" s="10">
        <v>0</v>
      </c>
      <c r="AW90" s="10">
        <v>16559.722295662301</v>
      </c>
      <c r="AX90" s="10">
        <v>3668158.59814943</v>
      </c>
      <c r="AY90" s="10">
        <v>0</v>
      </c>
      <c r="AZ90" s="10">
        <v>0</v>
      </c>
      <c r="BA90" s="10">
        <v>9.7840087267143192E-3</v>
      </c>
      <c r="BB90" s="10">
        <v>9.5656297222549598E-3</v>
      </c>
      <c r="BC90" s="10">
        <v>0</v>
      </c>
      <c r="BD90" s="10">
        <v>0</v>
      </c>
      <c r="BE90" s="10">
        <v>8.9991259048428102E-3</v>
      </c>
      <c r="BF90" s="10">
        <v>8.3568325091447505E-3</v>
      </c>
      <c r="BG90" s="10">
        <v>0</v>
      </c>
      <c r="BH90" s="10">
        <v>0</v>
      </c>
      <c r="BI90" s="10">
        <v>5.4279289245248701E-3</v>
      </c>
      <c r="BJ90" s="10">
        <v>2.8155724221534798E-3</v>
      </c>
      <c r="BK90" s="10">
        <v>0</v>
      </c>
      <c r="BL90" s="10">
        <v>0</v>
      </c>
      <c r="BM90" s="10">
        <v>1.21221946766291E-3</v>
      </c>
      <c r="BN90" s="10">
        <v>5.6089325703928496E-4</v>
      </c>
      <c r="BO90" s="10">
        <v>0</v>
      </c>
      <c r="BP90" s="10">
        <v>0</v>
      </c>
      <c r="BQ90" s="10">
        <v>5.7064360059309405E-4</v>
      </c>
      <c r="BR90" s="10">
        <v>5.5683796304607195E-4</v>
      </c>
      <c r="BS90" s="10">
        <v>0</v>
      </c>
      <c r="BT90" s="10">
        <v>0</v>
      </c>
      <c r="BU90" s="10">
        <v>6.3275735782582199E-4</v>
      </c>
      <c r="BV90" s="10">
        <v>5.2640755418328195E-4</v>
      </c>
      <c r="BW90" s="10">
        <v>0</v>
      </c>
      <c r="BX90" s="10">
        <v>0</v>
      </c>
      <c r="BY90" s="10">
        <v>2.3092897570662898E-3</v>
      </c>
      <c r="BZ90" s="10">
        <v>8.4433518774510797E-4</v>
      </c>
      <c r="CA90" s="10">
        <v>0</v>
      </c>
      <c r="CB90" s="10">
        <v>0</v>
      </c>
      <c r="CC90" s="10">
        <v>2.4804169434974498E-2</v>
      </c>
      <c r="CD90" s="10">
        <v>1.1131679166013701E-3</v>
      </c>
      <c r="CE90" s="10">
        <v>0</v>
      </c>
      <c r="CF90" s="10">
        <v>0</v>
      </c>
      <c r="CG90" s="10">
        <v>0.48373939999999999</v>
      </c>
      <c r="CH90" s="10">
        <v>0.61686070000000004</v>
      </c>
      <c r="CI90" s="10">
        <v>0</v>
      </c>
      <c r="CJ90" s="10">
        <v>0</v>
      </c>
      <c r="CK90" s="10">
        <v>1.3087934999999999</v>
      </c>
      <c r="CL90" s="10">
        <v>1.2278806</v>
      </c>
      <c r="CM90" s="10">
        <v>0</v>
      </c>
      <c r="CN90" s="10">
        <v>0</v>
      </c>
      <c r="CO90" s="10">
        <v>1.2334054999999999</v>
      </c>
      <c r="CP90" s="10">
        <v>1.3245928</v>
      </c>
      <c r="CQ90" s="10">
        <v>0</v>
      </c>
      <c r="CR90" s="10">
        <v>0</v>
      </c>
      <c r="CS90" s="10">
        <v>1.1507702</v>
      </c>
      <c r="CT90" s="10">
        <v>1.3344697999999999</v>
      </c>
      <c r="CU90" s="10">
        <v>0</v>
      </c>
      <c r="CV90" s="10">
        <v>0</v>
      </c>
      <c r="CW90" s="10">
        <v>1.3306365</v>
      </c>
      <c r="CX90" s="10">
        <v>1.3740965000000001</v>
      </c>
      <c r="CY90" s="10">
        <v>0</v>
      </c>
      <c r="CZ90" s="10">
        <v>0</v>
      </c>
      <c r="DA90" s="10">
        <v>1.3601836</v>
      </c>
      <c r="DB90" s="10">
        <v>1.4857621000000001</v>
      </c>
      <c r="DC90" s="10">
        <v>0</v>
      </c>
      <c r="DD90" s="10">
        <v>0</v>
      </c>
      <c r="DE90" s="10">
        <v>1.1625767</v>
      </c>
      <c r="DF90" s="10">
        <v>1.2040252</v>
      </c>
      <c r="DG90" s="10">
        <v>0</v>
      </c>
      <c r="DH90" s="10">
        <v>0</v>
      </c>
      <c r="DI90" s="10">
        <v>1.2053815999999999</v>
      </c>
      <c r="DJ90" s="10">
        <v>1.2420674</v>
      </c>
      <c r="DK90" s="10">
        <v>0</v>
      </c>
      <c r="DL90" s="10">
        <v>0</v>
      </c>
      <c r="DM90" s="10">
        <v>1.2178369</v>
      </c>
      <c r="DN90" s="10">
        <v>1.3231630000000001</v>
      </c>
      <c r="DO90" s="10">
        <v>0</v>
      </c>
      <c r="DP90" s="10">
        <v>0</v>
      </c>
      <c r="DQ90" s="10">
        <v>1.265428</v>
      </c>
      <c r="DR90" s="10">
        <v>1.3643174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25.3379692161793</v>
      </c>
      <c r="F91" s="10">
        <v>2128296.0014761002</v>
      </c>
      <c r="G91" s="10">
        <v>0</v>
      </c>
      <c r="H91" s="10">
        <v>0</v>
      </c>
      <c r="I91" s="10">
        <v>154485.58514449999</v>
      </c>
      <c r="J91" s="10">
        <v>2101845531.8051801</v>
      </c>
      <c r="K91" s="10">
        <v>0</v>
      </c>
      <c r="L91" s="10">
        <v>0</v>
      </c>
      <c r="M91" s="10">
        <v>1.45716697652905E-2</v>
      </c>
      <c r="N91" s="10">
        <v>1.3530973347477999E-2</v>
      </c>
      <c r="O91" s="10">
        <v>0</v>
      </c>
      <c r="P91" s="10">
        <v>0</v>
      </c>
      <c r="Q91" s="10">
        <v>1.21776562754379E-2</v>
      </c>
      <c r="R91" s="10">
        <v>1.0463747924609501E-2</v>
      </c>
      <c r="S91" s="10">
        <v>0</v>
      </c>
      <c r="T91" s="10">
        <v>0</v>
      </c>
      <c r="U91" s="10">
        <v>5.6890358901071601E-3</v>
      </c>
      <c r="V91" s="10">
        <v>2.04687598857234E-3</v>
      </c>
      <c r="W91" s="10">
        <v>0</v>
      </c>
      <c r="X91" s="10">
        <v>0</v>
      </c>
      <c r="Y91" s="10">
        <v>1.4271405765122801E-3</v>
      </c>
      <c r="Z91" s="10">
        <v>8.8636369811423399E-4</v>
      </c>
      <c r="AA91" s="10">
        <v>0</v>
      </c>
      <c r="AB91" s="10">
        <v>0</v>
      </c>
      <c r="AC91" s="10">
        <v>1.0648270872479801E-3</v>
      </c>
      <c r="AD91" s="10">
        <v>9.3670828900682701E-4</v>
      </c>
      <c r="AE91" s="10">
        <v>0</v>
      </c>
      <c r="AF91" s="10">
        <v>0</v>
      </c>
      <c r="AG91" s="10">
        <v>3.4055696565920002E-3</v>
      </c>
      <c r="AH91" s="10">
        <v>1.42152621727298E-3</v>
      </c>
      <c r="AI91" s="10">
        <v>0</v>
      </c>
      <c r="AJ91" s="10">
        <v>0</v>
      </c>
      <c r="AK91" s="10">
        <v>2.25727809094876E-2</v>
      </c>
      <c r="AL91" s="10">
        <v>4.1268753756429398E-3</v>
      </c>
      <c r="AM91" s="10">
        <v>0</v>
      </c>
      <c r="AN91" s="10">
        <v>0</v>
      </c>
      <c r="AO91" s="10">
        <v>0.27090316089605398</v>
      </c>
      <c r="AP91" s="10">
        <v>7.74473255417396E-3</v>
      </c>
      <c r="AQ91" s="10">
        <v>0</v>
      </c>
      <c r="AR91" s="10">
        <v>0</v>
      </c>
      <c r="AS91" s="10">
        <v>5.0385577298882396</v>
      </c>
      <c r="AT91" s="10">
        <v>435067.40967615898</v>
      </c>
      <c r="AU91" s="10">
        <v>0</v>
      </c>
      <c r="AV91" s="10">
        <v>0</v>
      </c>
      <c r="AW91" s="10">
        <v>36760.406922236703</v>
      </c>
      <c r="AX91" s="10">
        <v>510545849.70444101</v>
      </c>
      <c r="AY91" s="10">
        <v>0</v>
      </c>
      <c r="AZ91" s="10">
        <v>0</v>
      </c>
      <c r="BA91" s="10">
        <v>9.5911208525369992E-3</v>
      </c>
      <c r="BB91" s="10">
        <v>9.4163682115891798E-3</v>
      </c>
      <c r="BC91" s="10">
        <v>0</v>
      </c>
      <c r="BD91" s="10">
        <v>0</v>
      </c>
      <c r="BE91" s="10">
        <v>8.3839496832010703E-3</v>
      </c>
      <c r="BF91" s="10">
        <v>7.2149821111680001E-3</v>
      </c>
      <c r="BG91" s="10">
        <v>0</v>
      </c>
      <c r="BH91" s="10">
        <v>0</v>
      </c>
      <c r="BI91" s="10">
        <v>3.7801520086585502E-3</v>
      </c>
      <c r="BJ91" s="10">
        <v>1.1980097992622099E-3</v>
      </c>
      <c r="BK91" s="10">
        <v>0</v>
      </c>
      <c r="BL91" s="10">
        <v>0</v>
      </c>
      <c r="BM91" s="10">
        <v>7.9472780870044099E-4</v>
      </c>
      <c r="BN91" s="10">
        <v>5.6063644906829101E-4</v>
      </c>
      <c r="BO91" s="10">
        <v>0</v>
      </c>
      <c r="BP91" s="10">
        <v>0</v>
      </c>
      <c r="BQ91" s="10">
        <v>5.6241590945447899E-4</v>
      </c>
      <c r="BR91" s="10">
        <v>5.5245711839472904E-4</v>
      </c>
      <c r="BS91" s="10">
        <v>0</v>
      </c>
      <c r="BT91" s="10">
        <v>0</v>
      </c>
      <c r="BU91" s="10">
        <v>8.8851455540565796E-4</v>
      </c>
      <c r="BV91" s="10">
        <v>5.1847165123380696E-4</v>
      </c>
      <c r="BW91" s="10">
        <v>0</v>
      </c>
      <c r="BX91" s="10">
        <v>0</v>
      </c>
      <c r="BY91" s="10">
        <v>5.3554911101236198E-3</v>
      </c>
      <c r="BZ91" s="10">
        <v>1.2708123891121399E-3</v>
      </c>
      <c r="CA91" s="10">
        <v>0</v>
      </c>
      <c r="CB91" s="10">
        <v>0</v>
      </c>
      <c r="CC91" s="10">
        <v>6.4128167709539705E-2</v>
      </c>
      <c r="CD91" s="10">
        <v>1.950394270745E-3</v>
      </c>
      <c r="CE91" s="10">
        <v>0</v>
      </c>
      <c r="CF91" s="10">
        <v>0</v>
      </c>
      <c r="CG91" s="10">
        <v>1.0659212</v>
      </c>
      <c r="CH91" s="10">
        <v>1.2093319</v>
      </c>
      <c r="CI91" s="10">
        <v>0</v>
      </c>
      <c r="CJ91" s="10">
        <v>0</v>
      </c>
      <c r="CK91" s="10">
        <v>2.7764205</v>
      </c>
      <c r="CL91" s="10">
        <v>2.8268963999999999</v>
      </c>
      <c r="CM91" s="10">
        <v>0</v>
      </c>
      <c r="CN91" s="10">
        <v>0</v>
      </c>
      <c r="CO91" s="10">
        <v>2.8978641999999999</v>
      </c>
      <c r="CP91" s="10">
        <v>2.9138937</v>
      </c>
      <c r="CQ91" s="10">
        <v>0</v>
      </c>
      <c r="CR91" s="10">
        <v>0</v>
      </c>
      <c r="CS91" s="10">
        <v>2.7845230000000001</v>
      </c>
      <c r="CT91" s="10">
        <v>3.2209063000000002</v>
      </c>
      <c r="CU91" s="10">
        <v>0</v>
      </c>
      <c r="CV91" s="10">
        <v>0</v>
      </c>
      <c r="CW91" s="10">
        <v>2.8905748999999998</v>
      </c>
      <c r="CX91" s="10">
        <v>2.7570223999999999</v>
      </c>
      <c r="CY91" s="10">
        <v>0</v>
      </c>
      <c r="CZ91" s="10">
        <v>0</v>
      </c>
      <c r="DA91" s="10">
        <v>3.1010026000000002</v>
      </c>
      <c r="DB91" s="10">
        <v>3.0929859</v>
      </c>
      <c r="DC91" s="10">
        <v>0</v>
      </c>
      <c r="DD91" s="10">
        <v>0</v>
      </c>
      <c r="DE91" s="10">
        <v>2.6424234000000002</v>
      </c>
      <c r="DF91" s="10">
        <v>2.6345999</v>
      </c>
      <c r="DG91" s="10">
        <v>0</v>
      </c>
      <c r="DH91" s="10">
        <v>0</v>
      </c>
      <c r="DI91" s="10">
        <v>2.7686665000000001</v>
      </c>
      <c r="DJ91" s="10">
        <v>2.9064258999999999</v>
      </c>
      <c r="DK91" s="10">
        <v>0</v>
      </c>
      <c r="DL91" s="10">
        <v>0</v>
      </c>
      <c r="DM91" s="10">
        <v>2.7871820999999999</v>
      </c>
      <c r="DN91" s="10">
        <v>2.7723629000000001</v>
      </c>
      <c r="DO91" s="10">
        <v>0</v>
      </c>
      <c r="DP91" s="10">
        <v>0</v>
      </c>
      <c r="DQ91" s="10">
        <v>2.8269084000000002</v>
      </c>
      <c r="DR91" s="10">
        <v>2.853256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50.772622522866499</v>
      </c>
      <c r="F92" s="10">
        <v>105358515.999743</v>
      </c>
      <c r="G92" s="10">
        <v>0</v>
      </c>
      <c r="H92" s="10">
        <v>0</v>
      </c>
      <c r="I92" s="10">
        <v>108309.920899192</v>
      </c>
      <c r="J92" s="10">
        <v>94246884489.074493</v>
      </c>
      <c r="K92" s="10">
        <v>0</v>
      </c>
      <c r="L92" s="10">
        <v>0</v>
      </c>
      <c r="M92" s="10">
        <v>1.39472625751971E-2</v>
      </c>
      <c r="N92" s="10">
        <v>1.3127664367744299E-2</v>
      </c>
      <c r="O92" s="10">
        <v>0</v>
      </c>
      <c r="P92" s="10">
        <v>0</v>
      </c>
      <c r="Q92" s="10">
        <v>1.0731733129354401E-2</v>
      </c>
      <c r="R92" s="10">
        <v>8.0530043357716092E-3</v>
      </c>
      <c r="S92" s="10">
        <v>0</v>
      </c>
      <c r="T92" s="10">
        <v>0</v>
      </c>
      <c r="U92" s="10">
        <v>3.7327572278251799E-3</v>
      </c>
      <c r="V92" s="10">
        <v>1.02471615825106E-3</v>
      </c>
      <c r="W92" s="10">
        <v>0</v>
      </c>
      <c r="X92" s="10">
        <v>0</v>
      </c>
      <c r="Y92" s="10">
        <v>1.09761204028214E-3</v>
      </c>
      <c r="Z92" s="10">
        <v>8.9409606730805901E-4</v>
      </c>
      <c r="AA92" s="10">
        <v>0</v>
      </c>
      <c r="AB92" s="10">
        <v>0</v>
      </c>
      <c r="AC92" s="10">
        <v>1.34259055102826E-3</v>
      </c>
      <c r="AD92" s="10">
        <v>9.6589903514865405E-4</v>
      </c>
      <c r="AE92" s="10">
        <v>0</v>
      </c>
      <c r="AF92" s="10">
        <v>0</v>
      </c>
      <c r="AG92" s="10">
        <v>6.4473059373737502E-3</v>
      </c>
      <c r="AH92" s="10">
        <v>2.28523373310163E-3</v>
      </c>
      <c r="AI92" s="10">
        <v>0</v>
      </c>
      <c r="AJ92" s="10">
        <v>0</v>
      </c>
      <c r="AK92" s="10">
        <v>5.1982460074567097E-2</v>
      </c>
      <c r="AL92" s="10">
        <v>6.0018541354112101E-3</v>
      </c>
      <c r="AM92" s="10">
        <v>0</v>
      </c>
      <c r="AN92" s="10">
        <v>0</v>
      </c>
      <c r="AO92" s="10">
        <v>0.584610730370278</v>
      </c>
      <c r="AP92" s="10">
        <v>2.06957017107583E-2</v>
      </c>
      <c r="AQ92" s="10">
        <v>0</v>
      </c>
      <c r="AR92" s="10">
        <v>0</v>
      </c>
      <c r="AS92" s="10">
        <v>11.536144863188699</v>
      </c>
      <c r="AT92" s="10">
        <v>30055499.391410898</v>
      </c>
      <c r="AU92" s="10">
        <v>0</v>
      </c>
      <c r="AV92" s="10">
        <v>0</v>
      </c>
      <c r="AW92" s="10">
        <v>26145.894381008198</v>
      </c>
      <c r="AX92" s="10">
        <v>23795442313.761799</v>
      </c>
      <c r="AY92" s="10">
        <v>0</v>
      </c>
      <c r="AZ92" s="10">
        <v>0</v>
      </c>
      <c r="BA92" s="10">
        <v>9.4183680578579405E-3</v>
      </c>
      <c r="BB92" s="10">
        <v>9.1270099390599792E-3</v>
      </c>
      <c r="BC92" s="10">
        <v>0</v>
      </c>
      <c r="BD92" s="10">
        <v>0</v>
      </c>
      <c r="BE92" s="10">
        <v>7.3766890327836799E-3</v>
      </c>
      <c r="BF92" s="10">
        <v>5.4843138594422702E-3</v>
      </c>
      <c r="BG92" s="10">
        <v>0</v>
      </c>
      <c r="BH92" s="10">
        <v>0</v>
      </c>
      <c r="BI92" s="10">
        <v>2.37922123137066E-3</v>
      </c>
      <c r="BJ92" s="10">
        <v>6.1225879256852705E-4</v>
      </c>
      <c r="BK92" s="10">
        <v>0</v>
      </c>
      <c r="BL92" s="10">
        <v>0</v>
      </c>
      <c r="BM92" s="10">
        <v>6.2737140324996602E-4</v>
      </c>
      <c r="BN92" s="10">
        <v>5.5980011647360805E-4</v>
      </c>
      <c r="BO92" s="10">
        <v>0</v>
      </c>
      <c r="BP92" s="10">
        <v>0</v>
      </c>
      <c r="BQ92" s="10">
        <v>5.634745062946E-4</v>
      </c>
      <c r="BR92" s="10">
        <v>5.4682516130499803E-4</v>
      </c>
      <c r="BS92" s="10">
        <v>0</v>
      </c>
      <c r="BT92" s="10">
        <v>0</v>
      </c>
      <c r="BU92" s="10">
        <v>1.6529402779997301E-3</v>
      </c>
      <c r="BV92" s="10">
        <v>6.1998547940638805E-4</v>
      </c>
      <c r="BW92" s="10">
        <v>0</v>
      </c>
      <c r="BX92" s="10">
        <v>0</v>
      </c>
      <c r="BY92" s="10">
        <v>1.2815539460099201E-2</v>
      </c>
      <c r="BZ92" s="10">
        <v>1.95231512438628E-3</v>
      </c>
      <c r="CA92" s="10">
        <v>0</v>
      </c>
      <c r="CB92" s="10">
        <v>0</v>
      </c>
      <c r="CC92" s="10">
        <v>0.16869943933752601</v>
      </c>
      <c r="CD92" s="10">
        <v>4.5213316960625097E-3</v>
      </c>
      <c r="CE92" s="10">
        <v>0</v>
      </c>
      <c r="CF92" s="10">
        <v>0</v>
      </c>
      <c r="CG92" s="10">
        <v>2.1255008000000002</v>
      </c>
      <c r="CH92" s="10">
        <v>2.6390832999999998</v>
      </c>
      <c r="CI92" s="10">
        <v>0</v>
      </c>
      <c r="CJ92" s="10">
        <v>0</v>
      </c>
      <c r="CK92" s="10">
        <v>6.4962128000000003</v>
      </c>
      <c r="CL92" s="10">
        <v>6.4633288999999996</v>
      </c>
      <c r="CM92" s="10">
        <v>0</v>
      </c>
      <c r="CN92" s="10">
        <v>0</v>
      </c>
      <c r="CO92" s="10">
        <v>6.4279716000000002</v>
      </c>
      <c r="CP92" s="10">
        <v>6.5105618999999999</v>
      </c>
      <c r="CQ92" s="10">
        <v>0</v>
      </c>
      <c r="CR92" s="10">
        <v>0</v>
      </c>
      <c r="CS92" s="10">
        <v>6.8009335000000002</v>
      </c>
      <c r="CT92" s="10">
        <v>6.7181619000000001</v>
      </c>
      <c r="CU92" s="10">
        <v>0</v>
      </c>
      <c r="CV92" s="10">
        <v>0</v>
      </c>
      <c r="CW92" s="10">
        <v>6.5026441999999998</v>
      </c>
      <c r="CX92" s="10">
        <v>6.6453467000000002</v>
      </c>
      <c r="CY92" s="10">
        <v>0</v>
      </c>
      <c r="CZ92" s="10">
        <v>0</v>
      </c>
      <c r="DA92" s="10">
        <v>6.5460598000000001</v>
      </c>
      <c r="DB92" s="10">
        <v>6.3984943000000003</v>
      </c>
      <c r="DC92" s="10">
        <v>0</v>
      </c>
      <c r="DD92" s="10">
        <v>0</v>
      </c>
      <c r="DE92" s="10">
        <v>6.0387418999999998</v>
      </c>
      <c r="DF92" s="10">
        <v>6.2153476999999997</v>
      </c>
      <c r="DG92" s="10">
        <v>0</v>
      </c>
      <c r="DH92" s="10">
        <v>0</v>
      </c>
      <c r="DI92" s="10">
        <v>6.3138249999999996</v>
      </c>
      <c r="DJ92" s="10">
        <v>6.5317347999999997</v>
      </c>
      <c r="DK92" s="10">
        <v>0</v>
      </c>
      <c r="DL92" s="10">
        <v>0</v>
      </c>
      <c r="DM92" s="10">
        <v>6.2764718999999998</v>
      </c>
      <c r="DN92" s="10">
        <v>6.3976857999999996</v>
      </c>
      <c r="DO92" s="10">
        <v>0</v>
      </c>
      <c r="DP92" s="10">
        <v>0</v>
      </c>
      <c r="DQ92" s="10">
        <v>6.3486054999999997</v>
      </c>
      <c r="DR92" s="10">
        <v>6.6997033000000004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1.7361067188828499E-2</v>
      </c>
      <c r="F93" s="10">
        <v>1.7361067188828499E-2</v>
      </c>
      <c r="G93" s="10">
        <v>0</v>
      </c>
      <c r="H93" s="10">
        <v>0</v>
      </c>
      <c r="I93" s="10">
        <v>1.74089007657603E-2</v>
      </c>
      <c r="J93" s="10">
        <v>1.74089007657603E-2</v>
      </c>
      <c r="K93" s="10">
        <v>0</v>
      </c>
      <c r="L93" s="10">
        <v>0</v>
      </c>
      <c r="M93" s="10">
        <v>0.200468455173517</v>
      </c>
      <c r="N93" s="10">
        <v>0.200468455173517</v>
      </c>
      <c r="O93" s="10">
        <v>0</v>
      </c>
      <c r="P93" s="10">
        <v>0</v>
      </c>
      <c r="Q93" s="10">
        <v>0.135796312875025</v>
      </c>
      <c r="R93" s="10">
        <v>0.135796312875025</v>
      </c>
      <c r="S93" s="10">
        <v>0</v>
      </c>
      <c r="T93" s="10">
        <v>0</v>
      </c>
      <c r="U93" s="10">
        <v>4.0986117453374098E-2</v>
      </c>
      <c r="V93" s="10">
        <v>4.0986117453374098E-2</v>
      </c>
      <c r="W93" s="10">
        <v>0</v>
      </c>
      <c r="X93" s="10">
        <v>0</v>
      </c>
      <c r="Y93" s="10">
        <v>1.97709271301716E-2</v>
      </c>
      <c r="Z93" s="10">
        <v>1.97709271301716E-2</v>
      </c>
      <c r="AA93" s="10">
        <v>0</v>
      </c>
      <c r="AB93" s="10">
        <v>0</v>
      </c>
      <c r="AC93" s="10">
        <v>1.7601151335433499E-2</v>
      </c>
      <c r="AD93" s="10">
        <v>1.7601151335433499E-2</v>
      </c>
      <c r="AE93" s="10">
        <v>0</v>
      </c>
      <c r="AF93" s="10">
        <v>0</v>
      </c>
      <c r="AG93" s="10">
        <v>1.74166968114116E-2</v>
      </c>
      <c r="AH93" s="10">
        <v>1.74166968114116E-2</v>
      </c>
      <c r="AI93" s="10">
        <v>0</v>
      </c>
      <c r="AJ93" s="10">
        <v>0</v>
      </c>
      <c r="AK93" s="10">
        <v>1.74203915843338E-2</v>
      </c>
      <c r="AL93" s="10">
        <v>1.74203915843338E-2</v>
      </c>
      <c r="AM93" s="10">
        <v>0</v>
      </c>
      <c r="AN93" s="10">
        <v>0</v>
      </c>
      <c r="AO93" s="10">
        <v>1.7391983738890698E-2</v>
      </c>
      <c r="AP93" s="10">
        <v>1.7391983738890698E-2</v>
      </c>
      <c r="AQ93" s="10">
        <v>0</v>
      </c>
      <c r="AR93" s="10">
        <v>0</v>
      </c>
      <c r="AS93" s="10">
        <v>1.03261918229616E-2</v>
      </c>
      <c r="AT93" s="10">
        <v>1.03261918229616E-2</v>
      </c>
      <c r="AU93" s="10">
        <v>0</v>
      </c>
      <c r="AV93" s="10">
        <v>0</v>
      </c>
      <c r="AW93" s="10">
        <v>1.0326949727905399E-2</v>
      </c>
      <c r="AX93" s="10">
        <v>1.0326949727905399E-2</v>
      </c>
      <c r="AY93" s="10">
        <v>0</v>
      </c>
      <c r="AZ93" s="10">
        <v>0</v>
      </c>
      <c r="BA93" s="10">
        <v>0.14605412917512001</v>
      </c>
      <c r="BB93" s="10">
        <v>0.14605412917512001</v>
      </c>
      <c r="BC93" s="10">
        <v>0</v>
      </c>
      <c r="BD93" s="10">
        <v>0</v>
      </c>
      <c r="BE93" s="10">
        <v>9.8444276999387001E-2</v>
      </c>
      <c r="BF93" s="10">
        <v>9.8444276999387001E-2</v>
      </c>
      <c r="BG93" s="10">
        <v>0</v>
      </c>
      <c r="BH93" s="10">
        <v>0</v>
      </c>
      <c r="BI93" s="10">
        <v>2.70450713481355E-2</v>
      </c>
      <c r="BJ93" s="10">
        <v>2.70450713481355E-2</v>
      </c>
      <c r="BK93" s="10">
        <v>0</v>
      </c>
      <c r="BL93" s="10">
        <v>0</v>
      </c>
      <c r="BM93" s="10">
        <v>1.14375126573082E-2</v>
      </c>
      <c r="BN93" s="10">
        <v>1.14375126573082E-2</v>
      </c>
      <c r="BO93" s="10">
        <v>0</v>
      </c>
      <c r="BP93" s="10">
        <v>0</v>
      </c>
      <c r="BQ93" s="10">
        <v>1.0416743602108E-2</v>
      </c>
      <c r="BR93" s="10">
        <v>1.0416743602108E-2</v>
      </c>
      <c r="BS93" s="10">
        <v>0</v>
      </c>
      <c r="BT93" s="10">
        <v>0</v>
      </c>
      <c r="BU93" s="10">
        <v>1.03363201222223E-2</v>
      </c>
      <c r="BV93" s="10">
        <v>1.03363201222223E-2</v>
      </c>
      <c r="BW93" s="10">
        <v>0</v>
      </c>
      <c r="BX93" s="10">
        <v>0</v>
      </c>
      <c r="BY93" s="10">
        <v>1.03312461604702E-2</v>
      </c>
      <c r="BZ93" s="10">
        <v>1.03312461604702E-2</v>
      </c>
      <c r="CA93" s="10">
        <v>0</v>
      </c>
      <c r="CB93" s="10">
        <v>0</v>
      </c>
      <c r="CC93" s="10">
        <v>1.0319174576257801E-2</v>
      </c>
      <c r="CD93" s="10">
        <v>1.0319174576257801E-2</v>
      </c>
      <c r="CE93" s="10">
        <v>0</v>
      </c>
      <c r="CF93" s="10">
        <v>0</v>
      </c>
      <c r="CG93" s="10">
        <v>1.71836E-2</v>
      </c>
      <c r="CH93" s="10">
        <v>1.7284899999999999E-2</v>
      </c>
      <c r="CI93" s="10">
        <v>0</v>
      </c>
      <c r="CJ93" s="10">
        <v>0</v>
      </c>
      <c r="CK93" s="10">
        <v>6.0863500000000001E-2</v>
      </c>
      <c r="CL93" s="10">
        <v>5.9272999999999999E-2</v>
      </c>
      <c r="CM93" s="10">
        <v>0</v>
      </c>
      <c r="CN93" s="10">
        <v>0</v>
      </c>
      <c r="CO93" s="10">
        <v>5.3720799999999999E-2</v>
      </c>
      <c r="CP93" s="10">
        <v>6.1515599999999997E-2</v>
      </c>
      <c r="CQ93" s="10">
        <v>0</v>
      </c>
      <c r="CR93" s="10">
        <v>0</v>
      </c>
      <c r="CS93" s="10">
        <v>4.8522200000000001E-2</v>
      </c>
      <c r="CT93" s="10">
        <v>5.0108E-2</v>
      </c>
      <c r="CU93" s="10">
        <v>0</v>
      </c>
      <c r="CV93" s="10">
        <v>0</v>
      </c>
      <c r="CW93" s="10">
        <v>4.9635199999999997E-2</v>
      </c>
      <c r="CX93" s="10">
        <v>5.3501199999999999E-2</v>
      </c>
      <c r="CY93" s="10">
        <v>0</v>
      </c>
      <c r="CZ93" s="10">
        <v>0</v>
      </c>
      <c r="DA93" s="10">
        <v>4.6541100000000002E-2</v>
      </c>
      <c r="DB93" s="10">
        <v>4.8114999999999998E-2</v>
      </c>
      <c r="DC93" s="10">
        <v>0</v>
      </c>
      <c r="DD93" s="10">
        <v>0</v>
      </c>
      <c r="DE93" s="10">
        <v>4.93404E-2</v>
      </c>
      <c r="DF93" s="10">
        <v>4.5636200000000002E-2</v>
      </c>
      <c r="DG93" s="10">
        <v>0</v>
      </c>
      <c r="DH93" s="10">
        <v>0</v>
      </c>
      <c r="DI93" s="10">
        <v>4.8941900000000003E-2</v>
      </c>
      <c r="DJ93" s="10">
        <v>4.55792E-2</v>
      </c>
      <c r="DK93" s="10">
        <v>0</v>
      </c>
      <c r="DL93" s="10">
        <v>0</v>
      </c>
      <c r="DM93" s="10">
        <v>4.5199499999999997E-2</v>
      </c>
      <c r="DN93" s="10">
        <v>4.8446700000000002E-2</v>
      </c>
      <c r="DO93" s="10">
        <v>0</v>
      </c>
      <c r="DP93" s="10">
        <v>0</v>
      </c>
      <c r="DQ93" s="10">
        <v>4.8771200000000001E-2</v>
      </c>
      <c r="DR93" s="10">
        <v>4.8429699999999999E-2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0.80538128990563296</v>
      </c>
      <c r="F94" s="10">
        <v>0.62664935400112198</v>
      </c>
      <c r="G94" s="10">
        <v>0</v>
      </c>
      <c r="H94" s="10">
        <v>0</v>
      </c>
      <c r="I94" s="10">
        <v>12784.372673019299</v>
      </c>
      <c r="J94" s="10">
        <v>2447.2532728004999</v>
      </c>
      <c r="K94" s="10">
        <v>0</v>
      </c>
      <c r="L94" s="10">
        <v>0</v>
      </c>
      <c r="M94" s="10">
        <v>0.184951901551593</v>
      </c>
      <c r="N94" s="10">
        <v>0.17495252274814399</v>
      </c>
      <c r="O94" s="10">
        <v>0</v>
      </c>
      <c r="P94" s="10">
        <v>0</v>
      </c>
      <c r="Q94" s="10">
        <v>8.8286345883492795E-2</v>
      </c>
      <c r="R94" s="10">
        <v>5.8982171963743599E-2</v>
      </c>
      <c r="S94" s="10">
        <v>0</v>
      </c>
      <c r="T94" s="10">
        <v>0</v>
      </c>
      <c r="U94" s="10">
        <v>2.4183762077280201E-2</v>
      </c>
      <c r="V94" s="10">
        <v>1.6133762928258698E-2</v>
      </c>
      <c r="W94" s="10">
        <v>0</v>
      </c>
      <c r="X94" s="10">
        <v>0</v>
      </c>
      <c r="Y94" s="10">
        <v>1.5625688929574302E-2</v>
      </c>
      <c r="Z94" s="10">
        <v>1.4730630403984301E-2</v>
      </c>
      <c r="AA94" s="10">
        <v>0</v>
      </c>
      <c r="AB94" s="10">
        <v>0</v>
      </c>
      <c r="AC94" s="10">
        <v>1.447693767894E-2</v>
      </c>
      <c r="AD94" s="10">
        <v>1.43826250990626E-2</v>
      </c>
      <c r="AE94" s="10">
        <v>0</v>
      </c>
      <c r="AF94" s="10">
        <v>0</v>
      </c>
      <c r="AG94" s="10">
        <v>1.1912556733384001E-2</v>
      </c>
      <c r="AH94" s="10">
        <v>1.19034769231821E-2</v>
      </c>
      <c r="AI94" s="10">
        <v>0</v>
      </c>
      <c r="AJ94" s="10">
        <v>0</v>
      </c>
      <c r="AK94" s="10">
        <v>5.6546319796932903E-3</v>
      </c>
      <c r="AL94" s="10">
        <v>5.09328661622677E-3</v>
      </c>
      <c r="AM94" s="10">
        <v>0</v>
      </c>
      <c r="AN94" s="10">
        <v>0</v>
      </c>
      <c r="AO94" s="10">
        <v>7.4432060312947801E-3</v>
      </c>
      <c r="AP94" s="10">
        <v>3.11911907781592E-3</v>
      </c>
      <c r="AQ94" s="10">
        <v>0</v>
      </c>
      <c r="AR94" s="10">
        <v>0</v>
      </c>
      <c r="AS94" s="10">
        <v>0.230742292143508</v>
      </c>
      <c r="AT94" s="10">
        <v>0.172649533976134</v>
      </c>
      <c r="AU94" s="10">
        <v>0</v>
      </c>
      <c r="AV94" s="10">
        <v>0</v>
      </c>
      <c r="AW94" s="10">
        <v>3120.7949426454102</v>
      </c>
      <c r="AX94" s="10">
        <v>614.19817549125298</v>
      </c>
      <c r="AY94" s="10">
        <v>0</v>
      </c>
      <c r="AZ94" s="10">
        <v>0</v>
      </c>
      <c r="BA94" s="10">
        <v>0.13465511362038701</v>
      </c>
      <c r="BB94" s="10">
        <v>0.12730295487150201</v>
      </c>
      <c r="BC94" s="10">
        <v>0</v>
      </c>
      <c r="BD94" s="10">
        <v>0</v>
      </c>
      <c r="BE94" s="10">
        <v>6.3138406220848098E-2</v>
      </c>
      <c r="BF94" s="10">
        <v>4.0967170467587799E-2</v>
      </c>
      <c r="BG94" s="10">
        <v>0</v>
      </c>
      <c r="BH94" s="10">
        <v>0</v>
      </c>
      <c r="BI94" s="10">
        <v>1.42197249287104E-2</v>
      </c>
      <c r="BJ94" s="10">
        <v>9.9407317576895894E-3</v>
      </c>
      <c r="BK94" s="10">
        <v>0</v>
      </c>
      <c r="BL94" s="10">
        <v>0</v>
      </c>
      <c r="BM94" s="10">
        <v>9.80991369285821E-3</v>
      </c>
      <c r="BN94" s="10">
        <v>9.6773009860946398E-3</v>
      </c>
      <c r="BO94" s="10">
        <v>0</v>
      </c>
      <c r="BP94" s="10">
        <v>0</v>
      </c>
      <c r="BQ94" s="10">
        <v>9.4556574938950196E-3</v>
      </c>
      <c r="BR94" s="10">
        <v>9.4468810163383203E-3</v>
      </c>
      <c r="BS94" s="10">
        <v>0</v>
      </c>
      <c r="BT94" s="10">
        <v>0</v>
      </c>
      <c r="BU94" s="10">
        <v>7.65067954207432E-3</v>
      </c>
      <c r="BV94" s="10">
        <v>7.6562638947327904E-3</v>
      </c>
      <c r="BW94" s="10">
        <v>0</v>
      </c>
      <c r="BX94" s="10">
        <v>0</v>
      </c>
      <c r="BY94" s="10">
        <v>2.84962618209473E-3</v>
      </c>
      <c r="BZ94" s="10">
        <v>2.7974902149949799E-3</v>
      </c>
      <c r="CA94" s="10">
        <v>0</v>
      </c>
      <c r="CB94" s="10">
        <v>0</v>
      </c>
      <c r="CC94" s="10">
        <v>1.7930143327957501E-3</v>
      </c>
      <c r="CD94" s="10">
        <v>9.4985924199227697E-4</v>
      </c>
      <c r="CE94" s="10">
        <v>0</v>
      </c>
      <c r="CF94" s="10">
        <v>0</v>
      </c>
      <c r="CG94" s="10">
        <v>2.6681400000000001E-2</v>
      </c>
      <c r="CH94" s="10">
        <v>2.6779600000000001E-2</v>
      </c>
      <c r="CI94" s="10">
        <v>0</v>
      </c>
      <c r="CJ94" s="10">
        <v>0</v>
      </c>
      <c r="CK94" s="10">
        <v>5.5237700000000001E-2</v>
      </c>
      <c r="CL94" s="10">
        <v>5.66305E-2</v>
      </c>
      <c r="CM94" s="10">
        <v>0</v>
      </c>
      <c r="CN94" s="10">
        <v>0</v>
      </c>
      <c r="CO94" s="10">
        <v>7.0043800000000003E-2</v>
      </c>
      <c r="CP94" s="10">
        <v>6.14291E-2</v>
      </c>
      <c r="CQ94" s="10">
        <v>0</v>
      </c>
      <c r="CR94" s="10">
        <v>0</v>
      </c>
      <c r="CS94" s="10">
        <v>5.5661500000000003E-2</v>
      </c>
      <c r="CT94" s="10">
        <v>5.4494099999999997E-2</v>
      </c>
      <c r="CU94" s="10">
        <v>0</v>
      </c>
      <c r="CV94" s="10">
        <v>0</v>
      </c>
      <c r="CW94" s="10">
        <v>5.8287100000000001E-2</v>
      </c>
      <c r="CX94" s="10">
        <v>7.1696399999999993E-2</v>
      </c>
      <c r="CY94" s="10">
        <v>0</v>
      </c>
      <c r="CZ94" s="10">
        <v>0</v>
      </c>
      <c r="DA94" s="10">
        <v>5.4395100000000002E-2</v>
      </c>
      <c r="DB94" s="10">
        <v>5.63723E-2</v>
      </c>
      <c r="DC94" s="10">
        <v>0</v>
      </c>
      <c r="DD94" s="10">
        <v>0</v>
      </c>
      <c r="DE94" s="10">
        <v>5.2847400000000003E-2</v>
      </c>
      <c r="DF94" s="10">
        <v>5.2382400000000003E-2</v>
      </c>
      <c r="DG94" s="10">
        <v>0</v>
      </c>
      <c r="DH94" s="10">
        <v>0</v>
      </c>
      <c r="DI94" s="10">
        <v>5.4128700000000002E-2</v>
      </c>
      <c r="DJ94" s="10">
        <v>5.3229400000000003E-2</v>
      </c>
      <c r="DK94" s="10">
        <v>0</v>
      </c>
      <c r="DL94" s="10">
        <v>0</v>
      </c>
      <c r="DM94" s="10">
        <v>5.6470199999999998E-2</v>
      </c>
      <c r="DN94" s="10">
        <v>5.3312999999999999E-2</v>
      </c>
      <c r="DO94" s="10">
        <v>0</v>
      </c>
      <c r="DP94" s="10">
        <v>0</v>
      </c>
      <c r="DQ94" s="10">
        <v>5.5169500000000003E-2</v>
      </c>
      <c r="DR94" s="10">
        <v>5.4889599999999997E-2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3074.4572248239001</v>
      </c>
      <c r="F95" s="10">
        <v>3583.9839215503898</v>
      </c>
      <c r="G95" s="10">
        <v>0</v>
      </c>
      <c r="H95" s="10">
        <v>0</v>
      </c>
      <c r="I95" s="10">
        <v>35585418.926059</v>
      </c>
      <c r="J95" s="10">
        <v>4854718.5482542403</v>
      </c>
      <c r="K95" s="10">
        <v>0</v>
      </c>
      <c r="L95" s="10">
        <v>0</v>
      </c>
      <c r="M95" s="10">
        <v>0.16212573812108799</v>
      </c>
      <c r="N95" s="10">
        <v>0.134082807732335</v>
      </c>
      <c r="O95" s="10">
        <v>0</v>
      </c>
      <c r="P95" s="10">
        <v>0</v>
      </c>
      <c r="Q95" s="10">
        <v>5.5922366444075597E-2</v>
      </c>
      <c r="R95" s="10">
        <v>2.34072247184769E-2</v>
      </c>
      <c r="S95" s="10">
        <v>0</v>
      </c>
      <c r="T95" s="10">
        <v>0</v>
      </c>
      <c r="U95" s="10">
        <v>1.8509749498731E-2</v>
      </c>
      <c r="V95" s="10">
        <v>1.4142217701645299E-2</v>
      </c>
      <c r="W95" s="10">
        <v>0</v>
      </c>
      <c r="X95" s="10">
        <v>0</v>
      </c>
      <c r="Y95" s="10">
        <v>1.4434609275101999E-2</v>
      </c>
      <c r="Z95" s="10">
        <v>1.3964728076793199E-2</v>
      </c>
      <c r="AA95" s="10">
        <v>0</v>
      </c>
      <c r="AB95" s="10">
        <v>0</v>
      </c>
      <c r="AC95" s="10">
        <v>1.3250853537903199E-2</v>
      </c>
      <c r="AD95" s="10">
        <v>1.28672340755123E-2</v>
      </c>
      <c r="AE95" s="10">
        <v>0</v>
      </c>
      <c r="AF95" s="10">
        <v>0</v>
      </c>
      <c r="AG95" s="10">
        <v>8.6368813644908098E-3</v>
      </c>
      <c r="AH95" s="10">
        <v>6.8851664657194602E-3</v>
      </c>
      <c r="AI95" s="10">
        <v>0</v>
      </c>
      <c r="AJ95" s="10">
        <v>0</v>
      </c>
      <c r="AK95" s="10">
        <v>3.2565461163325299E-3</v>
      </c>
      <c r="AL95" s="10">
        <v>1.4142032783217599E-3</v>
      </c>
      <c r="AM95" s="10">
        <v>0</v>
      </c>
      <c r="AN95" s="10">
        <v>0</v>
      </c>
      <c r="AO95" s="10">
        <v>1.3987195523199601E-2</v>
      </c>
      <c r="AP95" s="10">
        <v>2.29605038967251E-3</v>
      </c>
      <c r="AQ95" s="10">
        <v>0</v>
      </c>
      <c r="AR95" s="10">
        <v>0</v>
      </c>
      <c r="AS95" s="10">
        <v>697.95327716347799</v>
      </c>
      <c r="AT95" s="10">
        <v>955.26532354139601</v>
      </c>
      <c r="AU95" s="10">
        <v>0</v>
      </c>
      <c r="AV95" s="10">
        <v>0</v>
      </c>
      <c r="AW95" s="10">
        <v>9729778.5398760606</v>
      </c>
      <c r="AX95" s="10">
        <v>1107942.80748141</v>
      </c>
      <c r="AY95" s="10">
        <v>0</v>
      </c>
      <c r="AZ95" s="10">
        <v>0</v>
      </c>
      <c r="BA95" s="10">
        <v>0.117863106260225</v>
      </c>
      <c r="BB95" s="10">
        <v>9.7178032060025593E-2</v>
      </c>
      <c r="BC95" s="10">
        <v>0</v>
      </c>
      <c r="BD95" s="10">
        <v>0</v>
      </c>
      <c r="BE95" s="10">
        <v>3.8619622193669399E-2</v>
      </c>
      <c r="BF95" s="10">
        <v>1.36852532179472E-2</v>
      </c>
      <c r="BG95" s="10">
        <v>0</v>
      </c>
      <c r="BH95" s="10">
        <v>0</v>
      </c>
      <c r="BI95" s="10">
        <v>1.0803194859293199E-2</v>
      </c>
      <c r="BJ95" s="10">
        <v>9.6602774440041408E-3</v>
      </c>
      <c r="BK95" s="10">
        <v>0</v>
      </c>
      <c r="BL95" s="10">
        <v>0</v>
      </c>
      <c r="BM95" s="10">
        <v>9.61626184320186E-3</v>
      </c>
      <c r="BN95" s="10">
        <v>9.57474414981168E-3</v>
      </c>
      <c r="BO95" s="10">
        <v>0</v>
      </c>
      <c r="BP95" s="10">
        <v>0</v>
      </c>
      <c r="BQ95" s="10">
        <v>9.0277189666393906E-3</v>
      </c>
      <c r="BR95" s="10">
        <v>8.7882237056790703E-3</v>
      </c>
      <c r="BS95" s="10">
        <v>0</v>
      </c>
      <c r="BT95" s="10">
        <v>0</v>
      </c>
      <c r="BU95" s="10">
        <v>5.6566214168128504E-3</v>
      </c>
      <c r="BV95" s="10">
        <v>4.4657277170613496E-3</v>
      </c>
      <c r="BW95" s="10">
        <v>0</v>
      </c>
      <c r="BX95" s="10">
        <v>0</v>
      </c>
      <c r="BY95" s="10">
        <v>1.31452744082347E-3</v>
      </c>
      <c r="BZ95" s="10">
        <v>6.2003787706683196E-4</v>
      </c>
      <c r="CA95" s="10">
        <v>0</v>
      </c>
      <c r="CB95" s="10">
        <v>0</v>
      </c>
      <c r="CC95" s="10">
        <v>3.1732464665251599E-3</v>
      </c>
      <c r="CD95" s="10">
        <v>6.43228296285637E-4</v>
      </c>
      <c r="CE95" s="10">
        <v>0</v>
      </c>
      <c r="CF95" s="10">
        <v>0</v>
      </c>
      <c r="CG95" s="10">
        <v>4.5013200000000003E-2</v>
      </c>
      <c r="CH95" s="10">
        <v>4.2541200000000001E-2</v>
      </c>
      <c r="CI95" s="10">
        <v>0</v>
      </c>
      <c r="CJ95" s="10">
        <v>0</v>
      </c>
      <c r="CK95" s="10">
        <v>7.0549500000000001E-2</v>
      </c>
      <c r="CL95" s="10">
        <v>6.7393700000000001E-2</v>
      </c>
      <c r="CM95" s="10">
        <v>0</v>
      </c>
      <c r="CN95" s="10">
        <v>0</v>
      </c>
      <c r="CO95" s="10">
        <v>7.4522900000000003E-2</v>
      </c>
      <c r="CP95" s="10">
        <v>7.2030200000000003E-2</v>
      </c>
      <c r="CQ95" s="10">
        <v>0</v>
      </c>
      <c r="CR95" s="10">
        <v>0</v>
      </c>
      <c r="CS95" s="10">
        <v>7.3172899999999999E-2</v>
      </c>
      <c r="CT95" s="10">
        <v>8.3591299999999993E-2</v>
      </c>
      <c r="CU95" s="10">
        <v>0</v>
      </c>
      <c r="CV95" s="10">
        <v>0</v>
      </c>
      <c r="CW95" s="10">
        <v>8.6963200000000004E-2</v>
      </c>
      <c r="CX95" s="10">
        <v>6.9890499999999994E-2</v>
      </c>
      <c r="CY95" s="10">
        <v>0</v>
      </c>
      <c r="CZ95" s="10">
        <v>0</v>
      </c>
      <c r="DA95" s="10">
        <v>7.2081500000000007E-2</v>
      </c>
      <c r="DB95" s="10">
        <v>7.1117100000000003E-2</v>
      </c>
      <c r="DC95" s="10">
        <v>0</v>
      </c>
      <c r="DD95" s="10">
        <v>0</v>
      </c>
      <c r="DE95" s="10">
        <v>6.8095500000000003E-2</v>
      </c>
      <c r="DF95" s="10">
        <v>6.5775200000000006E-2</v>
      </c>
      <c r="DG95" s="10">
        <v>0</v>
      </c>
      <c r="DH95" s="10">
        <v>0</v>
      </c>
      <c r="DI95" s="10">
        <v>6.7720699999999995E-2</v>
      </c>
      <c r="DJ95" s="10">
        <v>6.6215399999999994E-2</v>
      </c>
      <c r="DK95" s="10">
        <v>0</v>
      </c>
      <c r="DL95" s="10">
        <v>0</v>
      </c>
      <c r="DM95" s="10">
        <v>7.0520299999999994E-2</v>
      </c>
      <c r="DN95" s="10">
        <v>8.2278400000000002E-2</v>
      </c>
      <c r="DO95" s="10">
        <v>0</v>
      </c>
      <c r="DP95" s="10">
        <v>0</v>
      </c>
      <c r="DQ95" s="10">
        <v>7.2402900000000006E-2</v>
      </c>
      <c r="DR95" s="10">
        <v>8.3319099999999993E-2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385.87258407625399</v>
      </c>
      <c r="F96" s="10">
        <v>8191.9948544889403</v>
      </c>
      <c r="G96" s="10">
        <v>0</v>
      </c>
      <c r="H96" s="10">
        <v>0</v>
      </c>
      <c r="I96" s="10">
        <v>86136.723818280094</v>
      </c>
      <c r="J96" s="10">
        <v>54859415.537524201</v>
      </c>
      <c r="K96" s="10">
        <v>0</v>
      </c>
      <c r="L96" s="10">
        <v>0</v>
      </c>
      <c r="M96" s="10">
        <v>0.13094813605095601</v>
      </c>
      <c r="N96" s="10">
        <v>8.4023878156604503E-2</v>
      </c>
      <c r="O96" s="10">
        <v>0</v>
      </c>
      <c r="P96" s="10">
        <v>0</v>
      </c>
      <c r="Q96" s="10">
        <v>3.5866042302387803E-2</v>
      </c>
      <c r="R96" s="10">
        <v>1.51236999983566E-2</v>
      </c>
      <c r="S96" s="10">
        <v>0</v>
      </c>
      <c r="T96" s="10">
        <v>0</v>
      </c>
      <c r="U96" s="10">
        <v>1.60778178114027E-2</v>
      </c>
      <c r="V96" s="10">
        <v>1.39042389939865E-2</v>
      </c>
      <c r="W96" s="10">
        <v>0</v>
      </c>
      <c r="X96" s="10">
        <v>0</v>
      </c>
      <c r="Y96" s="10">
        <v>1.3948859127646001E-2</v>
      </c>
      <c r="Z96" s="10">
        <v>1.3604981521768301E-2</v>
      </c>
      <c r="AA96" s="10">
        <v>0</v>
      </c>
      <c r="AB96" s="10">
        <v>0</v>
      </c>
      <c r="AC96" s="10">
        <v>1.2195545493022E-2</v>
      </c>
      <c r="AD96" s="10">
        <v>1.1104939787966599E-2</v>
      </c>
      <c r="AE96" s="10">
        <v>0</v>
      </c>
      <c r="AF96" s="10">
        <v>0</v>
      </c>
      <c r="AG96" s="10">
        <v>6.0186023958923602E-3</v>
      </c>
      <c r="AH96" s="10">
        <v>3.06904293832222E-3</v>
      </c>
      <c r="AI96" s="10">
        <v>0</v>
      </c>
      <c r="AJ96" s="10">
        <v>0</v>
      </c>
      <c r="AK96" s="10">
        <v>2.8101218839453601E-3</v>
      </c>
      <c r="AL96" s="10">
        <v>1.0049921638421999E-3</v>
      </c>
      <c r="AM96" s="10">
        <v>0</v>
      </c>
      <c r="AN96" s="10">
        <v>0</v>
      </c>
      <c r="AO96" s="10">
        <v>1.9360964915998501E-2</v>
      </c>
      <c r="AP96" s="10">
        <v>2.82287010951698E-3</v>
      </c>
      <c r="AQ96" s="10">
        <v>0</v>
      </c>
      <c r="AR96" s="10">
        <v>0</v>
      </c>
      <c r="AS96" s="10">
        <v>106.458027924123</v>
      </c>
      <c r="AT96" s="10">
        <v>1835.2071064869499</v>
      </c>
      <c r="AU96" s="10">
        <v>0</v>
      </c>
      <c r="AV96" s="10">
        <v>0</v>
      </c>
      <c r="AW96" s="10">
        <v>23449.092439722099</v>
      </c>
      <c r="AX96" s="10">
        <v>11863961.969897199</v>
      </c>
      <c r="AY96" s="10">
        <v>0</v>
      </c>
      <c r="AZ96" s="10">
        <v>0</v>
      </c>
      <c r="BA96" s="10">
        <v>9.4860580880914994E-2</v>
      </c>
      <c r="BB96" s="10">
        <v>5.9940995294162802E-2</v>
      </c>
      <c r="BC96" s="10">
        <v>0</v>
      </c>
      <c r="BD96" s="10">
        <v>0</v>
      </c>
      <c r="BE96" s="10">
        <v>2.3049459016422601E-2</v>
      </c>
      <c r="BF96" s="10">
        <v>9.7426395493948603E-3</v>
      </c>
      <c r="BG96" s="10">
        <v>0</v>
      </c>
      <c r="BH96" s="10">
        <v>0</v>
      </c>
      <c r="BI96" s="10">
        <v>9.9192097064929492E-3</v>
      </c>
      <c r="BJ96" s="10">
        <v>9.6454925611600996E-3</v>
      </c>
      <c r="BK96" s="10">
        <v>0</v>
      </c>
      <c r="BL96" s="10">
        <v>0</v>
      </c>
      <c r="BM96" s="10">
        <v>9.52538974068101E-3</v>
      </c>
      <c r="BN96" s="10">
        <v>9.4322545708187405E-3</v>
      </c>
      <c r="BO96" s="10">
        <v>0</v>
      </c>
      <c r="BP96" s="10">
        <v>0</v>
      </c>
      <c r="BQ96" s="10">
        <v>8.3956355777527695E-3</v>
      </c>
      <c r="BR96" s="10">
        <v>7.6320716453044399E-3</v>
      </c>
      <c r="BS96" s="10">
        <v>0</v>
      </c>
      <c r="BT96" s="10">
        <v>0</v>
      </c>
      <c r="BU96" s="10">
        <v>3.8754328519664798E-3</v>
      </c>
      <c r="BV96" s="10">
        <v>1.83529503958314E-3</v>
      </c>
      <c r="BW96" s="10">
        <v>0</v>
      </c>
      <c r="BX96" s="10">
        <v>0</v>
      </c>
      <c r="BY96" s="10">
        <v>8.5738483526868103E-4</v>
      </c>
      <c r="BZ96" s="10">
        <v>5.4145766140707003E-4</v>
      </c>
      <c r="CA96" s="10">
        <v>0</v>
      </c>
      <c r="CB96" s="10">
        <v>0</v>
      </c>
      <c r="CC96" s="10">
        <v>4.7880057220868804E-3</v>
      </c>
      <c r="CD96" s="10">
        <v>7.7449478751158104E-4</v>
      </c>
      <c r="CE96" s="10">
        <v>0</v>
      </c>
      <c r="CF96" s="10">
        <v>0</v>
      </c>
      <c r="CG96" s="10">
        <v>7.4614299999999995E-2</v>
      </c>
      <c r="CH96" s="10">
        <v>7.2082900000000005E-2</v>
      </c>
      <c r="CI96" s="10">
        <v>0</v>
      </c>
      <c r="CJ96" s="10">
        <v>0</v>
      </c>
      <c r="CK96" s="10">
        <v>0.1012604</v>
      </c>
      <c r="CL96" s="10">
        <v>0.1010481</v>
      </c>
      <c r="CM96" s="10">
        <v>0</v>
      </c>
      <c r="CN96" s="10">
        <v>0</v>
      </c>
      <c r="CO96" s="10">
        <v>0.1134227</v>
      </c>
      <c r="CP96" s="10">
        <v>0.1032256</v>
      </c>
      <c r="CQ96" s="10">
        <v>0</v>
      </c>
      <c r="CR96" s="10">
        <v>0</v>
      </c>
      <c r="CS96" s="10">
        <v>0.12085029999999999</v>
      </c>
      <c r="CT96" s="10">
        <v>0.11526939999999999</v>
      </c>
      <c r="CU96" s="10">
        <v>0</v>
      </c>
      <c r="CV96" s="10">
        <v>0</v>
      </c>
      <c r="CW96" s="10">
        <v>0.10515919999999999</v>
      </c>
      <c r="CX96" s="10">
        <v>0.1052092</v>
      </c>
      <c r="CY96" s="10">
        <v>0</v>
      </c>
      <c r="CZ96" s="10">
        <v>0</v>
      </c>
      <c r="DA96" s="10">
        <v>0.1074388</v>
      </c>
      <c r="DB96" s="10">
        <v>0.1164709</v>
      </c>
      <c r="DC96" s="10">
        <v>0</v>
      </c>
      <c r="DD96" s="10">
        <v>0</v>
      </c>
      <c r="DE96" s="10">
        <v>9.8964200000000002E-2</v>
      </c>
      <c r="DF96" s="10">
        <v>0.1060453</v>
      </c>
      <c r="DG96" s="10">
        <v>0</v>
      </c>
      <c r="DH96" s="10">
        <v>0</v>
      </c>
      <c r="DI96" s="10">
        <v>0.1023245</v>
      </c>
      <c r="DJ96" s="10">
        <v>0.1081558</v>
      </c>
      <c r="DK96" s="10">
        <v>0</v>
      </c>
      <c r="DL96" s="10">
        <v>0</v>
      </c>
      <c r="DM96" s="10">
        <v>0.1277306</v>
      </c>
      <c r="DN96" s="10">
        <v>0.11587840000000001</v>
      </c>
      <c r="DO96" s="10">
        <v>0</v>
      </c>
      <c r="DP96" s="10">
        <v>0</v>
      </c>
      <c r="DQ96" s="10">
        <v>0.11573559999999999</v>
      </c>
      <c r="DR96" s="10">
        <v>0.11754870000000001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897.04730361138297</v>
      </c>
      <c r="F97" s="10">
        <v>1306623.9961331501</v>
      </c>
      <c r="G97" s="10">
        <v>0</v>
      </c>
      <c r="H97" s="10">
        <v>0</v>
      </c>
      <c r="I97" s="10">
        <v>1060720.22672961</v>
      </c>
      <c r="J97" s="10">
        <v>6155570239.9575005</v>
      </c>
      <c r="K97" s="10">
        <v>0</v>
      </c>
      <c r="L97" s="10">
        <v>0</v>
      </c>
      <c r="M97" s="10">
        <v>9.54738188096345E-2</v>
      </c>
      <c r="N97" s="10">
        <v>4.18314787721938E-2</v>
      </c>
      <c r="O97" s="10">
        <v>0</v>
      </c>
      <c r="P97" s="10">
        <v>0</v>
      </c>
      <c r="Q97" s="10">
        <v>2.48912059538835E-2</v>
      </c>
      <c r="R97" s="10">
        <v>1.39757540734258E-2</v>
      </c>
      <c r="S97" s="10">
        <v>0</v>
      </c>
      <c r="T97" s="10">
        <v>0</v>
      </c>
      <c r="U97" s="10">
        <v>1.4926195100030799E-2</v>
      </c>
      <c r="V97" s="10">
        <v>1.38204560301216E-2</v>
      </c>
      <c r="W97" s="10">
        <v>0</v>
      </c>
      <c r="X97" s="10">
        <v>0</v>
      </c>
      <c r="Y97" s="10">
        <v>1.36012546388535E-2</v>
      </c>
      <c r="Z97" s="10">
        <v>1.3174448254800601E-2</v>
      </c>
      <c r="AA97" s="10">
        <v>0</v>
      </c>
      <c r="AB97" s="10">
        <v>0</v>
      </c>
      <c r="AC97" s="10">
        <v>1.07683863061303E-2</v>
      </c>
      <c r="AD97" s="10">
        <v>8.5882249100359704E-3</v>
      </c>
      <c r="AE97" s="10">
        <v>0</v>
      </c>
      <c r="AF97" s="10">
        <v>0</v>
      </c>
      <c r="AG97" s="10">
        <v>3.9501241565589301E-3</v>
      </c>
      <c r="AH97" s="10">
        <v>1.3089297706332401E-3</v>
      </c>
      <c r="AI97" s="10">
        <v>0</v>
      </c>
      <c r="AJ97" s="10">
        <v>0</v>
      </c>
      <c r="AK97" s="10">
        <v>4.1903557364628696E-3</v>
      </c>
      <c r="AL97" s="10">
        <v>1.2558823653563401E-3</v>
      </c>
      <c r="AM97" s="10">
        <v>0</v>
      </c>
      <c r="AN97" s="10">
        <v>0</v>
      </c>
      <c r="AO97" s="10">
        <v>4.4791210210433099E-2</v>
      </c>
      <c r="AP97" s="10">
        <v>6.4272282283317503E-3</v>
      </c>
      <c r="AQ97" s="10">
        <v>0</v>
      </c>
      <c r="AR97" s="10">
        <v>0</v>
      </c>
      <c r="AS97" s="10">
        <v>223.421263264169</v>
      </c>
      <c r="AT97" s="10">
        <v>251859.60497525401</v>
      </c>
      <c r="AU97" s="10">
        <v>0</v>
      </c>
      <c r="AV97" s="10">
        <v>0</v>
      </c>
      <c r="AW97" s="10">
        <v>286645.09307254601</v>
      </c>
      <c r="AX97" s="10">
        <v>1573951761.4166801</v>
      </c>
      <c r="AY97" s="10">
        <v>0</v>
      </c>
      <c r="AZ97" s="10">
        <v>0</v>
      </c>
      <c r="BA97" s="10">
        <v>6.8514901805739103E-2</v>
      </c>
      <c r="BB97" s="10">
        <v>2.7704860954239501E-2</v>
      </c>
      <c r="BC97" s="10">
        <v>0</v>
      </c>
      <c r="BD97" s="10">
        <v>0</v>
      </c>
      <c r="BE97" s="10">
        <v>1.47175818219393E-2</v>
      </c>
      <c r="BF97" s="10">
        <v>9.6637394642166193E-3</v>
      </c>
      <c r="BG97" s="10">
        <v>0</v>
      </c>
      <c r="BH97" s="10">
        <v>0</v>
      </c>
      <c r="BI97" s="10">
        <v>9.6949986521457903E-3</v>
      </c>
      <c r="BJ97" s="10">
        <v>9.6165820911846001E-3</v>
      </c>
      <c r="BK97" s="10">
        <v>0</v>
      </c>
      <c r="BL97" s="10">
        <v>0</v>
      </c>
      <c r="BM97" s="10">
        <v>9.3794577729343093E-3</v>
      </c>
      <c r="BN97" s="10">
        <v>9.1504433000355791E-3</v>
      </c>
      <c r="BO97" s="10">
        <v>0</v>
      </c>
      <c r="BP97" s="10">
        <v>0</v>
      </c>
      <c r="BQ97" s="10">
        <v>7.3932032490151003E-3</v>
      </c>
      <c r="BR97" s="10">
        <v>5.8418074232808601E-3</v>
      </c>
      <c r="BS97" s="10">
        <v>0</v>
      </c>
      <c r="BT97" s="10">
        <v>0</v>
      </c>
      <c r="BU97" s="10">
        <v>2.41657094257967E-3</v>
      </c>
      <c r="BV97" s="10">
        <v>6.9606107679818195E-4</v>
      </c>
      <c r="BW97" s="10">
        <v>0</v>
      </c>
      <c r="BX97" s="10">
        <v>0</v>
      </c>
      <c r="BY97" s="10">
        <v>1.03802112908848E-3</v>
      </c>
      <c r="BZ97" s="10">
        <v>5.6508788640429505E-4</v>
      </c>
      <c r="CA97" s="10">
        <v>0</v>
      </c>
      <c r="CB97" s="10">
        <v>0</v>
      </c>
      <c r="CC97" s="10">
        <v>1.36510814905971E-2</v>
      </c>
      <c r="CD97" s="10">
        <v>2.1305102495709702E-3</v>
      </c>
      <c r="CE97" s="10">
        <v>0</v>
      </c>
      <c r="CF97" s="10">
        <v>0</v>
      </c>
      <c r="CG97" s="10">
        <v>0.1333193</v>
      </c>
      <c r="CH97" s="10">
        <v>0.1340964</v>
      </c>
      <c r="CI97" s="10">
        <v>0</v>
      </c>
      <c r="CJ97" s="10">
        <v>0</v>
      </c>
      <c r="CK97" s="10">
        <v>0.16368959999999999</v>
      </c>
      <c r="CL97" s="10">
        <v>0.17807310000000001</v>
      </c>
      <c r="CM97" s="10">
        <v>0</v>
      </c>
      <c r="CN97" s="10">
        <v>0</v>
      </c>
      <c r="CO97" s="10">
        <v>0.1630045</v>
      </c>
      <c r="CP97" s="10">
        <v>0.17122899999999999</v>
      </c>
      <c r="CQ97" s="10">
        <v>0</v>
      </c>
      <c r="CR97" s="10">
        <v>0</v>
      </c>
      <c r="CS97" s="10">
        <v>0.16782230000000001</v>
      </c>
      <c r="CT97" s="10">
        <v>0.17672280000000001</v>
      </c>
      <c r="CU97" s="10">
        <v>0</v>
      </c>
      <c r="CV97" s="10">
        <v>0</v>
      </c>
      <c r="CW97" s="10">
        <v>0.16638140000000001</v>
      </c>
      <c r="CX97" s="10">
        <v>0.1600731</v>
      </c>
      <c r="CY97" s="10">
        <v>0</v>
      </c>
      <c r="CZ97" s="10">
        <v>0</v>
      </c>
      <c r="DA97" s="10">
        <v>0.19859170000000001</v>
      </c>
      <c r="DB97" s="10">
        <v>0.18347949999999999</v>
      </c>
      <c r="DC97" s="10">
        <v>0</v>
      </c>
      <c r="DD97" s="10">
        <v>0</v>
      </c>
      <c r="DE97" s="10">
        <v>0.15924170000000001</v>
      </c>
      <c r="DF97" s="10">
        <v>0.15393109999999999</v>
      </c>
      <c r="DG97" s="10">
        <v>0</v>
      </c>
      <c r="DH97" s="10">
        <v>0</v>
      </c>
      <c r="DI97" s="10">
        <v>0.16525819999999999</v>
      </c>
      <c r="DJ97" s="10">
        <v>0.157836</v>
      </c>
      <c r="DK97" s="10">
        <v>0</v>
      </c>
      <c r="DL97" s="10">
        <v>0</v>
      </c>
      <c r="DM97" s="10">
        <v>0.17928549999999999</v>
      </c>
      <c r="DN97" s="10">
        <v>0.1743989</v>
      </c>
      <c r="DO97" s="10">
        <v>0</v>
      </c>
      <c r="DP97" s="10">
        <v>0</v>
      </c>
      <c r="DQ97" s="10">
        <v>0.17650679999999999</v>
      </c>
      <c r="DR97" s="10">
        <v>0.17896509999999999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3070.9727022996499</v>
      </c>
      <c r="F98" s="10">
        <v>18352128.108537201</v>
      </c>
      <c r="G98" s="10">
        <v>0</v>
      </c>
      <c r="H98" s="10">
        <v>0</v>
      </c>
      <c r="I98" s="10">
        <v>1422263.91832942</v>
      </c>
      <c r="J98" s="10">
        <v>594211640306.03198</v>
      </c>
      <c r="K98" s="10">
        <v>0</v>
      </c>
      <c r="L98" s="10">
        <v>0</v>
      </c>
      <c r="M98" s="10">
        <v>6.3560549266986399E-2</v>
      </c>
      <c r="N98" s="10">
        <v>2.0859156641571001E-2</v>
      </c>
      <c r="O98" s="10">
        <v>0</v>
      </c>
      <c r="P98" s="10">
        <v>0</v>
      </c>
      <c r="Q98" s="10">
        <v>1.9322787292644299E-2</v>
      </c>
      <c r="R98" s="10">
        <v>1.38726812655308E-2</v>
      </c>
      <c r="S98" s="10">
        <v>0</v>
      </c>
      <c r="T98" s="10">
        <v>0</v>
      </c>
      <c r="U98" s="10">
        <v>1.4336410257585801E-2</v>
      </c>
      <c r="V98" s="10">
        <v>1.37278260887634E-2</v>
      </c>
      <c r="W98" s="10">
        <v>0</v>
      </c>
      <c r="X98" s="10">
        <v>0</v>
      </c>
      <c r="Y98" s="10">
        <v>1.31695953297917E-2</v>
      </c>
      <c r="Z98" s="10">
        <v>1.24336720157601E-2</v>
      </c>
      <c r="AA98" s="10">
        <v>0</v>
      </c>
      <c r="AB98" s="10">
        <v>0</v>
      </c>
      <c r="AC98" s="10">
        <v>8.8201259036741995E-3</v>
      </c>
      <c r="AD98" s="10">
        <v>5.52938835529915E-3</v>
      </c>
      <c r="AE98" s="10">
        <v>0</v>
      </c>
      <c r="AF98" s="10">
        <v>0</v>
      </c>
      <c r="AG98" s="10">
        <v>2.5426826974133099E-3</v>
      </c>
      <c r="AH98" s="10">
        <v>9.9929900145601103E-4</v>
      </c>
      <c r="AI98" s="10">
        <v>0</v>
      </c>
      <c r="AJ98" s="10">
        <v>0</v>
      </c>
      <c r="AK98" s="10">
        <v>7.5746326261008096E-3</v>
      </c>
      <c r="AL98" s="10">
        <v>2.6565995641056901E-3</v>
      </c>
      <c r="AM98" s="10">
        <v>0</v>
      </c>
      <c r="AN98" s="10">
        <v>0</v>
      </c>
      <c r="AO98" s="10">
        <v>7.5382402699705003E-2</v>
      </c>
      <c r="AP98" s="10">
        <v>1.7142679361419302E-2</v>
      </c>
      <c r="AQ98" s="10">
        <v>0</v>
      </c>
      <c r="AR98" s="10">
        <v>0</v>
      </c>
      <c r="AS98" s="10">
        <v>630.92196276894401</v>
      </c>
      <c r="AT98" s="10">
        <v>4426801.5809974102</v>
      </c>
      <c r="AU98" s="10">
        <v>0</v>
      </c>
      <c r="AV98" s="10">
        <v>0</v>
      </c>
      <c r="AW98" s="10">
        <v>338403.05406122399</v>
      </c>
      <c r="AX98" s="10">
        <v>145412916611.117</v>
      </c>
      <c r="AY98" s="10">
        <v>0</v>
      </c>
      <c r="AZ98" s="10">
        <v>0</v>
      </c>
      <c r="BA98" s="10">
        <v>4.4466285235906199E-2</v>
      </c>
      <c r="BB98" s="10">
        <v>1.2054943364899399E-2</v>
      </c>
      <c r="BC98" s="10">
        <v>0</v>
      </c>
      <c r="BD98" s="10">
        <v>0</v>
      </c>
      <c r="BE98" s="10">
        <v>1.1200606518573899E-2</v>
      </c>
      <c r="BF98" s="10">
        <v>9.6591032261760402E-3</v>
      </c>
      <c r="BG98" s="10">
        <v>0</v>
      </c>
      <c r="BH98" s="10">
        <v>0</v>
      </c>
      <c r="BI98" s="10">
        <v>9.6188002348162206E-3</v>
      </c>
      <c r="BJ98" s="10">
        <v>9.5575510734724894E-3</v>
      </c>
      <c r="BK98" s="10">
        <v>0</v>
      </c>
      <c r="BL98" s="10">
        <v>0</v>
      </c>
      <c r="BM98" s="10">
        <v>9.1081388940189092E-3</v>
      </c>
      <c r="BN98" s="10">
        <v>8.61939000499253E-3</v>
      </c>
      <c r="BO98" s="10">
        <v>0</v>
      </c>
      <c r="BP98" s="10">
        <v>0</v>
      </c>
      <c r="BQ98" s="10">
        <v>5.9913655588510603E-3</v>
      </c>
      <c r="BR98" s="10">
        <v>3.6382080878662E-3</v>
      </c>
      <c r="BS98" s="10">
        <v>0</v>
      </c>
      <c r="BT98" s="10">
        <v>0</v>
      </c>
      <c r="BU98" s="10">
        <v>1.38636235633006E-3</v>
      </c>
      <c r="BV98" s="10">
        <v>5.5992731681317497E-4</v>
      </c>
      <c r="BW98" s="10">
        <v>0</v>
      </c>
      <c r="BX98" s="10">
        <v>0</v>
      </c>
      <c r="BY98" s="10">
        <v>2.0366390045173099E-3</v>
      </c>
      <c r="BZ98" s="10">
        <v>7.9048258134626996E-4</v>
      </c>
      <c r="CA98" s="10">
        <v>0</v>
      </c>
      <c r="CB98" s="10">
        <v>0</v>
      </c>
      <c r="CC98" s="10">
        <v>1.9591698083570398E-2</v>
      </c>
      <c r="CD98" s="10">
        <v>4.01166790043141E-3</v>
      </c>
      <c r="CE98" s="10">
        <v>0</v>
      </c>
      <c r="CF98" s="10">
        <v>0</v>
      </c>
      <c r="CG98" s="10">
        <v>0.26761750000000001</v>
      </c>
      <c r="CH98" s="10">
        <v>0.27294489999999999</v>
      </c>
      <c r="CI98" s="10">
        <v>0</v>
      </c>
      <c r="CJ98" s="10">
        <v>0</v>
      </c>
      <c r="CK98" s="10">
        <v>0.33604119999999998</v>
      </c>
      <c r="CL98" s="10">
        <v>0.30674319999999999</v>
      </c>
      <c r="CM98" s="10">
        <v>0</v>
      </c>
      <c r="CN98" s="10">
        <v>0</v>
      </c>
      <c r="CO98" s="10">
        <v>0.30960700000000002</v>
      </c>
      <c r="CP98" s="10">
        <v>0.30492029999999998</v>
      </c>
      <c r="CQ98" s="10">
        <v>0</v>
      </c>
      <c r="CR98" s="10">
        <v>0</v>
      </c>
      <c r="CS98" s="10">
        <v>0.33367370000000002</v>
      </c>
      <c r="CT98" s="10">
        <v>0.33273520000000001</v>
      </c>
      <c r="CU98" s="10">
        <v>0</v>
      </c>
      <c r="CV98" s="10">
        <v>0</v>
      </c>
      <c r="CW98" s="10">
        <v>0.30823810000000001</v>
      </c>
      <c r="CX98" s="10">
        <v>0.30755500000000002</v>
      </c>
      <c r="CY98" s="10">
        <v>0</v>
      </c>
      <c r="CZ98" s="10">
        <v>0</v>
      </c>
      <c r="DA98" s="10">
        <v>0.32373180000000001</v>
      </c>
      <c r="DB98" s="10">
        <v>0.30239290000000002</v>
      </c>
      <c r="DC98" s="10">
        <v>0</v>
      </c>
      <c r="DD98" s="10">
        <v>0</v>
      </c>
      <c r="DE98" s="10">
        <v>0.29151009999999999</v>
      </c>
      <c r="DF98" s="10">
        <v>0.29218909999999998</v>
      </c>
      <c r="DG98" s="10">
        <v>0</v>
      </c>
      <c r="DH98" s="10">
        <v>0</v>
      </c>
      <c r="DI98" s="10">
        <v>0.30579489999999998</v>
      </c>
      <c r="DJ98" s="10">
        <v>0.32304680000000002</v>
      </c>
      <c r="DK98" s="10">
        <v>0</v>
      </c>
      <c r="DL98" s="10">
        <v>0</v>
      </c>
      <c r="DM98" s="10">
        <v>0.31809490000000001</v>
      </c>
      <c r="DN98" s="10">
        <v>0.29940670000000003</v>
      </c>
      <c r="DO98" s="10">
        <v>0</v>
      </c>
      <c r="DP98" s="10">
        <v>0</v>
      </c>
      <c r="DQ98" s="10">
        <v>0.33325630000000001</v>
      </c>
      <c r="DR98" s="10">
        <v>0.32919579999999998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1666.4020252984801</v>
      </c>
      <c r="F99" s="10">
        <v>538966016.00962698</v>
      </c>
      <c r="G99" s="10">
        <v>0</v>
      </c>
      <c r="H99" s="10">
        <v>0</v>
      </c>
      <c r="I99" s="10">
        <v>205576.723428369</v>
      </c>
      <c r="J99" s="10">
        <v>19977129638185.898</v>
      </c>
      <c r="K99" s="10">
        <v>0</v>
      </c>
      <c r="L99" s="10">
        <v>0</v>
      </c>
      <c r="M99" s="10">
        <v>4.0900115440572399E-2</v>
      </c>
      <c r="N99" s="10">
        <v>1.4957781280267E-2</v>
      </c>
      <c r="O99" s="10">
        <v>0</v>
      </c>
      <c r="P99" s="10">
        <v>0</v>
      </c>
      <c r="Q99" s="10">
        <v>1.6563821568260199E-2</v>
      </c>
      <c r="R99" s="10">
        <v>1.38501929758883E-2</v>
      </c>
      <c r="S99" s="10">
        <v>0</v>
      </c>
      <c r="T99" s="10">
        <v>0</v>
      </c>
      <c r="U99" s="10">
        <v>1.39864091238011E-2</v>
      </c>
      <c r="V99" s="10">
        <v>1.3564104142299801E-2</v>
      </c>
      <c r="W99" s="10">
        <v>0</v>
      </c>
      <c r="X99" s="10">
        <v>0</v>
      </c>
      <c r="Y99" s="10">
        <v>1.2444731816778199E-2</v>
      </c>
      <c r="Z99" s="10">
        <v>1.11180812801663E-2</v>
      </c>
      <c r="AA99" s="10">
        <v>0</v>
      </c>
      <c r="AB99" s="10">
        <v>0</v>
      </c>
      <c r="AC99" s="10">
        <v>6.6004109951665101E-3</v>
      </c>
      <c r="AD99" s="10">
        <v>2.8598603621343699E-3</v>
      </c>
      <c r="AE99" s="10">
        <v>0</v>
      </c>
      <c r="AF99" s="10">
        <v>0</v>
      </c>
      <c r="AG99" s="10">
        <v>2.2465698956719601E-3</v>
      </c>
      <c r="AH99" s="10">
        <v>1.23430977313976E-3</v>
      </c>
      <c r="AI99" s="10">
        <v>0</v>
      </c>
      <c r="AJ99" s="10">
        <v>0</v>
      </c>
      <c r="AK99" s="10">
        <v>1.0292832386460201E-2</v>
      </c>
      <c r="AL99" s="10">
        <v>5.8739256896784796E-3</v>
      </c>
      <c r="AM99" s="10">
        <v>0</v>
      </c>
      <c r="AN99" s="10">
        <v>0</v>
      </c>
      <c r="AO99" s="10">
        <v>0.10115635079167599</v>
      </c>
      <c r="AP99" s="10">
        <v>6.0046381058848297E-2</v>
      </c>
      <c r="AQ99" s="10">
        <v>0</v>
      </c>
      <c r="AR99" s="10">
        <v>0</v>
      </c>
      <c r="AS99" s="10">
        <v>399.09031497770297</v>
      </c>
      <c r="AT99" s="10">
        <v>122366556.01334301</v>
      </c>
      <c r="AU99" s="10">
        <v>0</v>
      </c>
      <c r="AV99" s="10">
        <v>0</v>
      </c>
      <c r="AW99" s="10">
        <v>50668.359320759802</v>
      </c>
      <c r="AX99" s="10">
        <v>4760394198470.0801</v>
      </c>
      <c r="AY99" s="10">
        <v>0</v>
      </c>
      <c r="AZ99" s="10">
        <v>0</v>
      </c>
      <c r="BA99" s="10">
        <v>2.69785640055763E-2</v>
      </c>
      <c r="BB99" s="10">
        <v>9.7214929563963597E-3</v>
      </c>
      <c r="BC99" s="10">
        <v>0</v>
      </c>
      <c r="BD99" s="10">
        <v>0</v>
      </c>
      <c r="BE99" s="10">
        <v>1.00536145195115E-2</v>
      </c>
      <c r="BF99" s="10">
        <v>9.6473611635401104E-3</v>
      </c>
      <c r="BG99" s="10">
        <v>0</v>
      </c>
      <c r="BH99" s="10">
        <v>0</v>
      </c>
      <c r="BI99" s="10">
        <v>9.5515081105695798E-3</v>
      </c>
      <c r="BJ99" s="10">
        <v>9.4409650517870199E-3</v>
      </c>
      <c r="BK99" s="10">
        <v>0</v>
      </c>
      <c r="BL99" s="10">
        <v>0</v>
      </c>
      <c r="BM99" s="10">
        <v>8.60178724638711E-3</v>
      </c>
      <c r="BN99" s="10">
        <v>7.6679784723570604E-3</v>
      </c>
      <c r="BO99" s="10">
        <v>0</v>
      </c>
      <c r="BP99" s="10">
        <v>0</v>
      </c>
      <c r="BQ99" s="10">
        <v>4.3324110064091297E-3</v>
      </c>
      <c r="BR99" s="10">
        <v>1.69483854916314E-3</v>
      </c>
      <c r="BS99" s="10">
        <v>0</v>
      </c>
      <c r="BT99" s="10">
        <v>0</v>
      </c>
      <c r="BU99" s="10">
        <v>9.5584115408455395E-4</v>
      </c>
      <c r="BV99" s="10">
        <v>5.7258043794334299E-4</v>
      </c>
      <c r="BW99" s="10">
        <v>0</v>
      </c>
      <c r="BX99" s="10">
        <v>0</v>
      </c>
      <c r="BY99" s="10">
        <v>2.3296951021281398E-3</v>
      </c>
      <c r="BZ99" s="10">
        <v>1.5377890290854601E-3</v>
      </c>
      <c r="CA99" s="10">
        <v>0</v>
      </c>
      <c r="CB99" s="10">
        <v>0</v>
      </c>
      <c r="CC99" s="10">
        <v>2.43870634713758E-2</v>
      </c>
      <c r="CD99" s="10">
        <v>1.5743918907283199E-2</v>
      </c>
      <c r="CE99" s="10">
        <v>0</v>
      </c>
      <c r="CF99" s="10">
        <v>0</v>
      </c>
      <c r="CG99" s="10">
        <v>0.48123339999999998</v>
      </c>
      <c r="CH99" s="10">
        <v>0.63390389999999996</v>
      </c>
      <c r="CI99" s="10">
        <v>0</v>
      </c>
      <c r="CJ99" s="10">
        <v>0</v>
      </c>
      <c r="CK99" s="10">
        <v>1.3513877999999999</v>
      </c>
      <c r="CL99" s="10">
        <v>1.2886854000000001</v>
      </c>
      <c r="CM99" s="10">
        <v>0</v>
      </c>
      <c r="CN99" s="10">
        <v>0</v>
      </c>
      <c r="CO99" s="10">
        <v>1.2350185</v>
      </c>
      <c r="CP99" s="10">
        <v>1.2645797000000001</v>
      </c>
      <c r="CQ99" s="10">
        <v>0</v>
      </c>
      <c r="CR99" s="10">
        <v>0</v>
      </c>
      <c r="CS99" s="10">
        <v>1.1821397</v>
      </c>
      <c r="CT99" s="10">
        <v>1.3067928</v>
      </c>
      <c r="CU99" s="10">
        <v>0</v>
      </c>
      <c r="CV99" s="10">
        <v>0</v>
      </c>
      <c r="CW99" s="10">
        <v>1.2504009</v>
      </c>
      <c r="CX99" s="10">
        <v>1.3442406</v>
      </c>
      <c r="CY99" s="10">
        <v>0</v>
      </c>
      <c r="CZ99" s="10">
        <v>0</v>
      </c>
      <c r="DA99" s="10">
        <v>1.3098396999999999</v>
      </c>
      <c r="DB99" s="10">
        <v>1.4002235000000001</v>
      </c>
      <c r="DC99" s="10">
        <v>0</v>
      </c>
      <c r="DD99" s="10">
        <v>0</v>
      </c>
      <c r="DE99" s="10">
        <v>1.2629865</v>
      </c>
      <c r="DF99" s="10">
        <v>1.2625964000000001</v>
      </c>
      <c r="DG99" s="10">
        <v>0</v>
      </c>
      <c r="DH99" s="10">
        <v>0</v>
      </c>
      <c r="DI99" s="10">
        <v>1.2502909</v>
      </c>
      <c r="DJ99" s="10">
        <v>1.2797284</v>
      </c>
      <c r="DK99" s="10">
        <v>0</v>
      </c>
      <c r="DL99" s="10">
        <v>0</v>
      </c>
      <c r="DM99" s="10">
        <v>1.1612952999999999</v>
      </c>
      <c r="DN99" s="10">
        <v>1.2481158000000001</v>
      </c>
      <c r="DO99" s="10">
        <v>0</v>
      </c>
      <c r="DP99" s="10">
        <v>0</v>
      </c>
      <c r="DQ99" s="10">
        <v>1.166434</v>
      </c>
      <c r="DR99" s="10">
        <v>1.431163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1022.9805101367</v>
      </c>
      <c r="F100" s="10">
        <v>11806965759.999399</v>
      </c>
      <c r="G100" s="10">
        <v>0</v>
      </c>
      <c r="H100" s="10">
        <v>0</v>
      </c>
      <c r="I100" s="10">
        <v>1107530.4349325399</v>
      </c>
      <c r="J100" s="10">
        <v>2754214246600300</v>
      </c>
      <c r="K100" s="10">
        <v>0</v>
      </c>
      <c r="L100" s="10">
        <v>0</v>
      </c>
      <c r="M100" s="10">
        <v>2.7627203300054901E-2</v>
      </c>
      <c r="N100" s="10">
        <v>1.39704755887964E-2</v>
      </c>
      <c r="O100" s="10">
        <v>0</v>
      </c>
      <c r="P100" s="10">
        <v>0</v>
      </c>
      <c r="Q100" s="10">
        <v>1.5189712151938199E-2</v>
      </c>
      <c r="R100" s="10">
        <v>1.38168679982598E-2</v>
      </c>
      <c r="S100" s="10">
        <v>0</v>
      </c>
      <c r="T100" s="10">
        <v>0</v>
      </c>
      <c r="U100" s="10">
        <v>1.3694189939545499E-2</v>
      </c>
      <c r="V100" s="10">
        <v>1.32494177526872E-2</v>
      </c>
      <c r="W100" s="10">
        <v>0</v>
      </c>
      <c r="X100" s="10">
        <v>0</v>
      </c>
      <c r="Y100" s="10">
        <v>1.12667438456788E-2</v>
      </c>
      <c r="Z100" s="10">
        <v>9.0144588594753793E-3</v>
      </c>
      <c r="AA100" s="10">
        <v>0</v>
      </c>
      <c r="AB100" s="10">
        <v>0</v>
      </c>
      <c r="AC100" s="10">
        <v>4.58849248430937E-3</v>
      </c>
      <c r="AD100" s="10">
        <v>1.3994627623783501E-3</v>
      </c>
      <c r="AE100" s="10">
        <v>0</v>
      </c>
      <c r="AF100" s="10">
        <v>0</v>
      </c>
      <c r="AG100" s="10">
        <v>3.6478937163750801E-3</v>
      </c>
      <c r="AH100" s="10">
        <v>1.62693095316913E-3</v>
      </c>
      <c r="AI100" s="10">
        <v>0</v>
      </c>
      <c r="AJ100" s="10">
        <v>0</v>
      </c>
      <c r="AK100" s="10">
        <v>2.87769000822902E-2</v>
      </c>
      <c r="AL100" s="10">
        <v>1.07524362854365E-2</v>
      </c>
      <c r="AM100" s="10">
        <v>0</v>
      </c>
      <c r="AN100" s="10">
        <v>0</v>
      </c>
      <c r="AO100" s="10">
        <v>0.306379991218307</v>
      </c>
      <c r="AP100" s="10">
        <v>9.4761358991940506E-2</v>
      </c>
      <c r="AQ100" s="10">
        <v>0</v>
      </c>
      <c r="AR100" s="10">
        <v>0</v>
      </c>
      <c r="AS100" s="10">
        <v>373.985240147833</v>
      </c>
      <c r="AT100" s="10">
        <v>2675159883.6504998</v>
      </c>
      <c r="AU100" s="10">
        <v>0</v>
      </c>
      <c r="AV100" s="10">
        <v>0</v>
      </c>
      <c r="AW100" s="10">
        <v>257293.72025159499</v>
      </c>
      <c r="AX100" s="10">
        <v>587725253707586</v>
      </c>
      <c r="AY100" s="10">
        <v>0</v>
      </c>
      <c r="AZ100" s="10">
        <v>0</v>
      </c>
      <c r="BA100" s="10">
        <v>1.67155590082739E-2</v>
      </c>
      <c r="BB100" s="10">
        <v>9.6644749856749004E-3</v>
      </c>
      <c r="BC100" s="10">
        <v>0</v>
      </c>
      <c r="BD100" s="10">
        <v>0</v>
      </c>
      <c r="BE100" s="10">
        <v>9.7350544275255704E-3</v>
      </c>
      <c r="BF100" s="10">
        <v>9.6235063246089495E-3</v>
      </c>
      <c r="BG100" s="10">
        <v>0</v>
      </c>
      <c r="BH100" s="10">
        <v>0</v>
      </c>
      <c r="BI100" s="10">
        <v>9.4355869764553204E-3</v>
      </c>
      <c r="BJ100" s="10">
        <v>9.2133544444950796E-3</v>
      </c>
      <c r="BK100" s="10">
        <v>0</v>
      </c>
      <c r="BL100" s="10">
        <v>0</v>
      </c>
      <c r="BM100" s="10">
        <v>7.7441005393574201E-3</v>
      </c>
      <c r="BN100" s="10">
        <v>6.1457849642507301E-3</v>
      </c>
      <c r="BO100" s="10">
        <v>0</v>
      </c>
      <c r="BP100" s="10">
        <v>0</v>
      </c>
      <c r="BQ100" s="10">
        <v>2.8147807080999001E-3</v>
      </c>
      <c r="BR100" s="10">
        <v>7.2089005852854103E-4</v>
      </c>
      <c r="BS100" s="10">
        <v>0</v>
      </c>
      <c r="BT100" s="10">
        <v>0</v>
      </c>
      <c r="BU100" s="10">
        <v>1.1068797314443899E-3</v>
      </c>
      <c r="BV100" s="10">
        <v>5.9528046945213895E-4</v>
      </c>
      <c r="BW100" s="10">
        <v>0</v>
      </c>
      <c r="BX100" s="10">
        <v>0</v>
      </c>
      <c r="BY100" s="10">
        <v>6.3735119297096297E-3</v>
      </c>
      <c r="BZ100" s="10">
        <v>2.4858140589982302E-3</v>
      </c>
      <c r="CA100" s="10">
        <v>0</v>
      </c>
      <c r="CB100" s="10">
        <v>0</v>
      </c>
      <c r="CC100" s="10">
        <v>7.7577281804271495E-2</v>
      </c>
      <c r="CD100" s="10">
        <v>2.0433193251755299E-2</v>
      </c>
      <c r="CE100" s="10">
        <v>0</v>
      </c>
      <c r="CF100" s="10">
        <v>0</v>
      </c>
      <c r="CG100" s="10">
        <v>1.0654892</v>
      </c>
      <c r="CH100" s="10">
        <v>1.2531511</v>
      </c>
      <c r="CI100" s="10">
        <v>0</v>
      </c>
      <c r="CJ100" s="10">
        <v>0</v>
      </c>
      <c r="CK100" s="10">
        <v>2.8233047999999998</v>
      </c>
      <c r="CL100" s="10">
        <v>2.7861395999999998</v>
      </c>
      <c r="CM100" s="10">
        <v>0</v>
      </c>
      <c r="CN100" s="10">
        <v>0</v>
      </c>
      <c r="CO100" s="10">
        <v>2.6553434</v>
      </c>
      <c r="CP100" s="10">
        <v>2.89872</v>
      </c>
      <c r="CQ100" s="10">
        <v>0</v>
      </c>
      <c r="CR100" s="10">
        <v>0</v>
      </c>
      <c r="CS100" s="10">
        <v>2.7858073000000001</v>
      </c>
      <c r="CT100" s="10">
        <v>2.8574704</v>
      </c>
      <c r="CU100" s="10">
        <v>0</v>
      </c>
      <c r="CV100" s="10">
        <v>0</v>
      </c>
      <c r="CW100" s="10">
        <v>3.1629216000000002</v>
      </c>
      <c r="CX100" s="10">
        <v>3.1433376000000002</v>
      </c>
      <c r="CY100" s="10">
        <v>0</v>
      </c>
      <c r="CZ100" s="10">
        <v>0</v>
      </c>
      <c r="DA100" s="10">
        <v>2.8341994000000001</v>
      </c>
      <c r="DB100" s="10">
        <v>2.7796099000000001</v>
      </c>
      <c r="DC100" s="10">
        <v>0</v>
      </c>
      <c r="DD100" s="10">
        <v>0</v>
      </c>
      <c r="DE100" s="10">
        <v>2.6556584000000001</v>
      </c>
      <c r="DF100" s="10">
        <v>2.7137622000000001</v>
      </c>
      <c r="DG100" s="10">
        <v>0</v>
      </c>
      <c r="DH100" s="10">
        <v>0</v>
      </c>
      <c r="DI100" s="10">
        <v>2.8970817000000002</v>
      </c>
      <c r="DJ100" s="10">
        <v>2.7515518000000001</v>
      </c>
      <c r="DK100" s="10">
        <v>0</v>
      </c>
      <c r="DL100" s="10">
        <v>0</v>
      </c>
      <c r="DM100" s="10">
        <v>2.7453531</v>
      </c>
      <c r="DN100" s="10">
        <v>2.7310340000000002</v>
      </c>
      <c r="DO100" s="10">
        <v>0</v>
      </c>
      <c r="DP100" s="10">
        <v>0</v>
      </c>
      <c r="DQ100" s="10">
        <v>2.9483090999999999</v>
      </c>
      <c r="DR100" s="10">
        <v>2.9558214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2946.1855343481202</v>
      </c>
      <c r="F101" s="10">
        <v>1029859053056.01</v>
      </c>
      <c r="G101" s="10">
        <v>0</v>
      </c>
      <c r="H101" s="10">
        <v>0</v>
      </c>
      <c r="I101" s="10">
        <v>1877616.77440181</v>
      </c>
      <c r="J101" s="10">
        <v>7.8880811742750003E+17</v>
      </c>
      <c r="K101" s="10">
        <v>0</v>
      </c>
      <c r="L101" s="10">
        <v>0</v>
      </c>
      <c r="M101" s="10">
        <v>2.0703328212070101E-2</v>
      </c>
      <c r="N101" s="10">
        <v>1.3872869839227401E-2</v>
      </c>
      <c r="O101" s="10">
        <v>0</v>
      </c>
      <c r="P101" s="10">
        <v>0</v>
      </c>
      <c r="Q101" s="10">
        <v>1.4485201537084E-2</v>
      </c>
      <c r="R101" s="10">
        <v>1.3752798315060001E-2</v>
      </c>
      <c r="S101" s="10">
        <v>0</v>
      </c>
      <c r="T101" s="10">
        <v>0</v>
      </c>
      <c r="U101" s="10">
        <v>1.33208289034963E-2</v>
      </c>
      <c r="V101" s="10">
        <v>1.26466399702405E-2</v>
      </c>
      <c r="W101" s="10">
        <v>0</v>
      </c>
      <c r="X101" s="10">
        <v>0</v>
      </c>
      <c r="Y101" s="10">
        <v>9.5703867428969004E-3</v>
      </c>
      <c r="Z101" s="10">
        <v>6.2613609900128396E-3</v>
      </c>
      <c r="AA101" s="10">
        <v>0</v>
      </c>
      <c r="AB101" s="10">
        <v>0</v>
      </c>
      <c r="AC101" s="10">
        <v>3.4477346451584601E-3</v>
      </c>
      <c r="AD101" s="10">
        <v>1.12319538367833E-3</v>
      </c>
      <c r="AE101" s="10">
        <v>0</v>
      </c>
      <c r="AF101" s="10">
        <v>0</v>
      </c>
      <c r="AG101" s="10">
        <v>6.1946796337593001E-3</v>
      </c>
      <c r="AH101" s="10">
        <v>3.3495338559017501E-3</v>
      </c>
      <c r="AI101" s="10">
        <v>0</v>
      </c>
      <c r="AJ101" s="10">
        <v>0</v>
      </c>
      <c r="AK101" s="10">
        <v>5.61142202380309E-2</v>
      </c>
      <c r="AL101" s="10">
        <v>2.2342644097446799E-2</v>
      </c>
      <c r="AM101" s="10">
        <v>0</v>
      </c>
      <c r="AN101" s="10">
        <v>0</v>
      </c>
      <c r="AO101" s="10">
        <v>0.63151579779943001</v>
      </c>
      <c r="AP101" s="10">
        <v>0.27286935838460102</v>
      </c>
      <c r="AQ101" s="10">
        <v>0</v>
      </c>
      <c r="AR101" s="10">
        <v>0</v>
      </c>
      <c r="AS101" s="10">
        <v>767.83930590800605</v>
      </c>
      <c r="AT101" s="10">
        <v>234323595349.31</v>
      </c>
      <c r="AU101" s="10">
        <v>0</v>
      </c>
      <c r="AV101" s="10">
        <v>0</v>
      </c>
      <c r="AW101" s="10">
        <v>435269.91717933997</v>
      </c>
      <c r="AX101" s="10">
        <v>1.8545834712703101E+17</v>
      </c>
      <c r="AY101" s="10">
        <v>0</v>
      </c>
      <c r="AZ101" s="10">
        <v>0</v>
      </c>
      <c r="BA101" s="10">
        <v>1.1962939231140699E-2</v>
      </c>
      <c r="BB101" s="10">
        <v>9.6610070260259202E-3</v>
      </c>
      <c r="BC101" s="10">
        <v>0</v>
      </c>
      <c r="BD101" s="10">
        <v>0</v>
      </c>
      <c r="BE101" s="10">
        <v>9.6387968774529192E-3</v>
      </c>
      <c r="BF101" s="10">
        <v>9.5765373303022608E-3</v>
      </c>
      <c r="BG101" s="10">
        <v>0</v>
      </c>
      <c r="BH101" s="10">
        <v>0</v>
      </c>
      <c r="BI101" s="10">
        <v>9.2142079574827201E-3</v>
      </c>
      <c r="BJ101" s="10">
        <v>8.7798249960071503E-3</v>
      </c>
      <c r="BK101" s="10">
        <v>0</v>
      </c>
      <c r="BL101" s="10">
        <v>0</v>
      </c>
      <c r="BM101" s="10">
        <v>6.48809446873854E-3</v>
      </c>
      <c r="BN101" s="10">
        <v>4.1343567803846602E-3</v>
      </c>
      <c r="BO101" s="10">
        <v>0</v>
      </c>
      <c r="BP101" s="10">
        <v>0</v>
      </c>
      <c r="BQ101" s="10">
        <v>1.7888171955491501E-3</v>
      </c>
      <c r="BR101" s="10">
        <v>5.7047417815849497E-4</v>
      </c>
      <c r="BS101" s="10">
        <v>0</v>
      </c>
      <c r="BT101" s="10">
        <v>0</v>
      </c>
      <c r="BU101" s="10">
        <v>1.55065479590773E-3</v>
      </c>
      <c r="BV101" s="10">
        <v>8.94994977139891E-4</v>
      </c>
      <c r="BW101" s="10">
        <v>0</v>
      </c>
      <c r="BX101" s="10">
        <v>0</v>
      </c>
      <c r="BY101" s="10">
        <v>1.31109807501052E-2</v>
      </c>
      <c r="BZ101" s="10">
        <v>5.2542496418242698E-3</v>
      </c>
      <c r="CA101" s="10">
        <v>0</v>
      </c>
      <c r="CB101" s="10">
        <v>0</v>
      </c>
      <c r="CC101" s="10">
        <v>0.12812858404507299</v>
      </c>
      <c r="CD101" s="10">
        <v>6.77686886778186E-2</v>
      </c>
      <c r="CE101" s="10">
        <v>0</v>
      </c>
      <c r="CF101" s="10">
        <v>0</v>
      </c>
      <c r="CG101" s="10">
        <v>2.0743418999999998</v>
      </c>
      <c r="CH101" s="10">
        <v>2.6496137000000002</v>
      </c>
      <c r="CI101" s="10">
        <v>0</v>
      </c>
      <c r="CJ101" s="10">
        <v>0</v>
      </c>
      <c r="CK101" s="10">
        <v>6.3790060999999998</v>
      </c>
      <c r="CL101" s="10">
        <v>6.6460147999999997</v>
      </c>
      <c r="CM101" s="10">
        <v>0</v>
      </c>
      <c r="CN101" s="10">
        <v>0</v>
      </c>
      <c r="CO101" s="10">
        <v>6.6839005</v>
      </c>
      <c r="CP101" s="10">
        <v>6.8177421000000002</v>
      </c>
      <c r="CQ101" s="10">
        <v>0</v>
      </c>
      <c r="CR101" s="10">
        <v>0</v>
      </c>
      <c r="CS101" s="10">
        <v>6.5206059999999999</v>
      </c>
      <c r="CT101" s="10">
        <v>7.2581594000000003</v>
      </c>
      <c r="CU101" s="10">
        <v>0</v>
      </c>
      <c r="CV101" s="10">
        <v>0</v>
      </c>
      <c r="CW101" s="10">
        <v>6.5230408000000004</v>
      </c>
      <c r="CX101" s="10">
        <v>6.5749478000000003</v>
      </c>
      <c r="CY101" s="10">
        <v>0</v>
      </c>
      <c r="CZ101" s="10">
        <v>0</v>
      </c>
      <c r="DA101" s="10">
        <v>6.456626</v>
      </c>
      <c r="DB101" s="10">
        <v>6.6053053000000004</v>
      </c>
      <c r="DC101" s="10">
        <v>0</v>
      </c>
      <c r="DD101" s="10">
        <v>0</v>
      </c>
      <c r="DE101" s="10">
        <v>6.2510475999999997</v>
      </c>
      <c r="DF101" s="10">
        <v>6.4134155000000002</v>
      </c>
      <c r="DG101" s="10">
        <v>0</v>
      </c>
      <c r="DH101" s="10">
        <v>0</v>
      </c>
      <c r="DI101" s="10">
        <v>6.3022384000000002</v>
      </c>
      <c r="DJ101" s="10">
        <v>6.7265195000000002</v>
      </c>
      <c r="DK101" s="10">
        <v>0</v>
      </c>
      <c r="DL101" s="10">
        <v>0</v>
      </c>
      <c r="DM101" s="10">
        <v>6.2644222999999997</v>
      </c>
      <c r="DN101" s="10">
        <v>6.5193383000000003</v>
      </c>
      <c r="DO101" s="10">
        <v>0</v>
      </c>
      <c r="DP101" s="10">
        <v>0</v>
      </c>
      <c r="DQ101" s="10">
        <v>6.7219718000000004</v>
      </c>
      <c r="DR101" s="10">
        <v>6.9040594000000004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1.7337449482673701E-2</v>
      </c>
      <c r="F102" s="10">
        <v>1.7337449482673701E-2</v>
      </c>
      <c r="G102" s="10">
        <v>0</v>
      </c>
      <c r="H102" s="10">
        <v>0</v>
      </c>
      <c r="I102" s="10">
        <v>2.0858820747019301E-2</v>
      </c>
      <c r="J102" s="10">
        <v>2.0858820747019301E-2</v>
      </c>
      <c r="K102" s="10">
        <v>0</v>
      </c>
      <c r="L102" s="10">
        <v>0</v>
      </c>
      <c r="M102" s="10">
        <v>0.21113632774795499</v>
      </c>
      <c r="N102" s="10">
        <v>0.21113632774795499</v>
      </c>
      <c r="O102" s="10">
        <v>0</v>
      </c>
      <c r="P102" s="10">
        <v>0</v>
      </c>
      <c r="Q102" s="10">
        <v>0.20454574521537</v>
      </c>
      <c r="R102" s="10">
        <v>0.20454574521537</v>
      </c>
      <c r="S102" s="10">
        <v>0</v>
      </c>
      <c r="T102" s="10">
        <v>0</v>
      </c>
      <c r="U102" s="10">
        <v>0.156468155751642</v>
      </c>
      <c r="V102" s="10">
        <v>0.156468155751642</v>
      </c>
      <c r="W102" s="10">
        <v>0</v>
      </c>
      <c r="X102" s="10">
        <v>0</v>
      </c>
      <c r="Y102" s="10">
        <v>5.3504681112729498E-2</v>
      </c>
      <c r="Z102" s="10">
        <v>5.3504681112729498E-2</v>
      </c>
      <c r="AA102" s="10">
        <v>0</v>
      </c>
      <c r="AB102" s="10">
        <v>0</v>
      </c>
      <c r="AC102" s="10">
        <v>2.1202637141903399E-2</v>
      </c>
      <c r="AD102" s="10">
        <v>2.1202637141903399E-2</v>
      </c>
      <c r="AE102" s="10">
        <v>0</v>
      </c>
      <c r="AF102" s="10">
        <v>0</v>
      </c>
      <c r="AG102" s="10">
        <v>1.7749786104034101E-2</v>
      </c>
      <c r="AH102" s="10">
        <v>1.7749786104034101E-2</v>
      </c>
      <c r="AI102" s="10">
        <v>0</v>
      </c>
      <c r="AJ102" s="10">
        <v>0</v>
      </c>
      <c r="AK102" s="10">
        <v>1.7832877514901899E-2</v>
      </c>
      <c r="AL102" s="10">
        <v>1.7832877514901899E-2</v>
      </c>
      <c r="AM102" s="10">
        <v>0</v>
      </c>
      <c r="AN102" s="10">
        <v>0</v>
      </c>
      <c r="AO102" s="10">
        <v>1.94405343929267E-2</v>
      </c>
      <c r="AP102" s="10">
        <v>1.94405343929267E-2</v>
      </c>
      <c r="AQ102" s="10">
        <v>0</v>
      </c>
      <c r="AR102" s="10">
        <v>0</v>
      </c>
      <c r="AS102" s="10">
        <v>1.0313214785068E-2</v>
      </c>
      <c r="AT102" s="10">
        <v>1.0313214785068E-2</v>
      </c>
      <c r="AU102" s="10">
        <v>0</v>
      </c>
      <c r="AV102" s="10">
        <v>0</v>
      </c>
      <c r="AW102" s="10">
        <v>1.0335535555045801E-2</v>
      </c>
      <c r="AX102" s="10">
        <v>1.0335535555045801E-2</v>
      </c>
      <c r="AY102" s="10">
        <v>0</v>
      </c>
      <c r="AZ102" s="10">
        <v>0</v>
      </c>
      <c r="BA102" s="10">
        <v>0.15388712726544701</v>
      </c>
      <c r="BB102" s="10">
        <v>0.15388712726544701</v>
      </c>
      <c r="BC102" s="10">
        <v>0</v>
      </c>
      <c r="BD102" s="10">
        <v>0</v>
      </c>
      <c r="BE102" s="10">
        <v>0.14904949000204801</v>
      </c>
      <c r="BF102" s="10">
        <v>0.14904949000204801</v>
      </c>
      <c r="BG102" s="10">
        <v>0</v>
      </c>
      <c r="BH102" s="10">
        <v>0</v>
      </c>
      <c r="BI102" s="10">
        <v>0.113697723196415</v>
      </c>
      <c r="BJ102" s="10">
        <v>0.113697723196415</v>
      </c>
      <c r="BK102" s="10">
        <v>0</v>
      </c>
      <c r="BL102" s="10">
        <v>0</v>
      </c>
      <c r="BM102" s="10">
        <v>3.6763385826548402E-2</v>
      </c>
      <c r="BN102" s="10">
        <v>3.6763385826548402E-2</v>
      </c>
      <c r="BO102" s="10">
        <v>0</v>
      </c>
      <c r="BP102" s="10">
        <v>0</v>
      </c>
      <c r="BQ102" s="10">
        <v>1.2260390491753601E-2</v>
      </c>
      <c r="BR102" s="10">
        <v>1.2260390491753601E-2</v>
      </c>
      <c r="BS102" s="10">
        <v>0</v>
      </c>
      <c r="BT102" s="10">
        <v>0</v>
      </c>
      <c r="BU102" s="10">
        <v>1.04635614305074E-2</v>
      </c>
      <c r="BV102" s="10">
        <v>1.04635614305074E-2</v>
      </c>
      <c r="BW102" s="10">
        <v>0</v>
      </c>
      <c r="BX102" s="10">
        <v>0</v>
      </c>
      <c r="BY102" s="10">
        <v>1.03497198841918E-2</v>
      </c>
      <c r="BZ102" s="10">
        <v>1.03497198841918E-2</v>
      </c>
      <c r="CA102" s="10">
        <v>0</v>
      </c>
      <c r="CB102" s="10">
        <v>0</v>
      </c>
      <c r="CC102" s="10">
        <v>1.04420130224294E-2</v>
      </c>
      <c r="CD102" s="10">
        <v>1.04420130224294E-2</v>
      </c>
      <c r="CE102" s="10">
        <v>0</v>
      </c>
      <c r="CF102" s="10">
        <v>0</v>
      </c>
      <c r="CG102" s="10">
        <v>1.7328099999999999E-2</v>
      </c>
      <c r="CH102" s="10">
        <v>1.8540399999999999E-2</v>
      </c>
      <c r="CI102" s="10">
        <v>0</v>
      </c>
      <c r="CJ102" s="10">
        <v>0</v>
      </c>
      <c r="CK102" s="10">
        <v>4.8689200000000002E-2</v>
      </c>
      <c r="CL102" s="10">
        <v>4.98158E-2</v>
      </c>
      <c r="CM102" s="10">
        <v>0</v>
      </c>
      <c r="CN102" s="10">
        <v>0</v>
      </c>
      <c r="CO102" s="10">
        <v>5.7055799999999997E-2</v>
      </c>
      <c r="CP102" s="10">
        <v>5.5646500000000002E-2</v>
      </c>
      <c r="CQ102" s="10">
        <v>0</v>
      </c>
      <c r="CR102" s="10">
        <v>0</v>
      </c>
      <c r="CS102" s="10">
        <v>7.93933E-2</v>
      </c>
      <c r="CT102" s="10">
        <v>5.3635500000000003E-2</v>
      </c>
      <c r="CU102" s="10">
        <v>0</v>
      </c>
      <c r="CV102" s="10">
        <v>0</v>
      </c>
      <c r="CW102" s="10">
        <v>4.5130200000000002E-2</v>
      </c>
      <c r="CX102" s="10">
        <v>4.6904099999999997E-2</v>
      </c>
      <c r="CY102" s="10">
        <v>0</v>
      </c>
      <c r="CZ102" s="10">
        <v>0</v>
      </c>
      <c r="DA102" s="10">
        <v>4.95156E-2</v>
      </c>
      <c r="DB102" s="10">
        <v>4.8391000000000003E-2</v>
      </c>
      <c r="DC102" s="10">
        <v>0</v>
      </c>
      <c r="DD102" s="10">
        <v>0</v>
      </c>
      <c r="DE102" s="10">
        <v>4.7514399999999998E-2</v>
      </c>
      <c r="DF102" s="10">
        <v>4.6487399999999998E-2</v>
      </c>
      <c r="DG102" s="10">
        <v>0</v>
      </c>
      <c r="DH102" s="10">
        <v>0</v>
      </c>
      <c r="DI102" s="10">
        <v>4.75463E-2</v>
      </c>
      <c r="DJ102" s="10">
        <v>4.7117199999999998E-2</v>
      </c>
      <c r="DK102" s="10">
        <v>0</v>
      </c>
      <c r="DL102" s="10">
        <v>0</v>
      </c>
      <c r="DM102" s="10">
        <v>6.0047900000000001E-2</v>
      </c>
      <c r="DN102" s="10">
        <v>6.0904699999999999E-2</v>
      </c>
      <c r="DO102" s="10">
        <v>0</v>
      </c>
      <c r="DP102" s="10">
        <v>0</v>
      </c>
      <c r="DQ102" s="10">
        <v>4.7342799999999997E-2</v>
      </c>
      <c r="DR102" s="10">
        <v>4.7599799999999998E-2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194.70987488470499</v>
      </c>
      <c r="F103" s="10">
        <v>192.00962167039401</v>
      </c>
      <c r="G103" s="10">
        <v>0</v>
      </c>
      <c r="H103" s="10">
        <v>0</v>
      </c>
      <c r="I103" s="10">
        <v>24140.681855246901</v>
      </c>
      <c r="J103" s="10">
        <v>5874.0944733254</v>
      </c>
      <c r="K103" s="10">
        <v>0</v>
      </c>
      <c r="L103" s="10">
        <v>0</v>
      </c>
      <c r="M103" s="10">
        <v>0.20997169322749401</v>
      </c>
      <c r="N103" s="10">
        <v>0.20921904363458699</v>
      </c>
      <c r="O103" s="10">
        <v>0</v>
      </c>
      <c r="P103" s="10">
        <v>0</v>
      </c>
      <c r="Q103" s="10">
        <v>0.194137752275654</v>
      </c>
      <c r="R103" s="10">
        <v>0.18742271543091399</v>
      </c>
      <c r="S103" s="10">
        <v>0</v>
      </c>
      <c r="T103" s="10">
        <v>0</v>
      </c>
      <c r="U103" s="10">
        <v>0.111924253938623</v>
      </c>
      <c r="V103" s="10">
        <v>8.3855462362903796E-2</v>
      </c>
      <c r="W103" s="10">
        <v>0</v>
      </c>
      <c r="X103" s="10">
        <v>0</v>
      </c>
      <c r="Y103" s="10">
        <v>2.9837429225517902E-2</v>
      </c>
      <c r="Z103" s="10">
        <v>1.7837823144883001E-2</v>
      </c>
      <c r="AA103" s="10">
        <v>0</v>
      </c>
      <c r="AB103" s="10">
        <v>0</v>
      </c>
      <c r="AC103" s="10">
        <v>1.6199823294069701E-2</v>
      </c>
      <c r="AD103" s="10">
        <v>1.47786525268456E-2</v>
      </c>
      <c r="AE103" s="10">
        <v>0</v>
      </c>
      <c r="AF103" s="10">
        <v>0</v>
      </c>
      <c r="AG103" s="10">
        <v>1.485809143816E-2</v>
      </c>
      <c r="AH103" s="10">
        <v>1.4700119420401499E-2</v>
      </c>
      <c r="AI103" s="10">
        <v>0</v>
      </c>
      <c r="AJ103" s="10">
        <v>0</v>
      </c>
      <c r="AK103" s="10">
        <v>1.52442622144089E-2</v>
      </c>
      <c r="AL103" s="10">
        <v>1.4657550017222101E-2</v>
      </c>
      <c r="AM103" s="10">
        <v>0</v>
      </c>
      <c r="AN103" s="10">
        <v>0</v>
      </c>
      <c r="AO103" s="10">
        <v>1.3811671607873799E-2</v>
      </c>
      <c r="AP103" s="10">
        <v>1.30862318189924E-2</v>
      </c>
      <c r="AQ103" s="10">
        <v>0</v>
      </c>
      <c r="AR103" s="10">
        <v>0</v>
      </c>
      <c r="AS103" s="10">
        <v>70.2178346332323</v>
      </c>
      <c r="AT103" s="10">
        <v>67.491610476850198</v>
      </c>
      <c r="AU103" s="10">
        <v>0</v>
      </c>
      <c r="AV103" s="10">
        <v>0</v>
      </c>
      <c r="AW103" s="10">
        <v>5990.5466363729302</v>
      </c>
      <c r="AX103" s="10">
        <v>1651.5753359242599</v>
      </c>
      <c r="AY103" s="10">
        <v>0</v>
      </c>
      <c r="AZ103" s="10">
        <v>0</v>
      </c>
      <c r="BA103" s="10">
        <v>0.15303237042974899</v>
      </c>
      <c r="BB103" s="10">
        <v>0.15247995610387499</v>
      </c>
      <c r="BC103" s="10">
        <v>0</v>
      </c>
      <c r="BD103" s="10">
        <v>0</v>
      </c>
      <c r="BE103" s="10">
        <v>0.141406414960289</v>
      </c>
      <c r="BF103" s="10">
        <v>0.13647279430320799</v>
      </c>
      <c r="BG103" s="10">
        <v>0</v>
      </c>
      <c r="BH103" s="10">
        <v>0</v>
      </c>
      <c r="BI103" s="10">
        <v>8.0766868365292593E-2</v>
      </c>
      <c r="BJ103" s="10">
        <v>5.98179206462712E-2</v>
      </c>
      <c r="BK103" s="10">
        <v>0</v>
      </c>
      <c r="BL103" s="10">
        <v>0</v>
      </c>
      <c r="BM103" s="10">
        <v>1.8389452330622801E-2</v>
      </c>
      <c r="BN103" s="10">
        <v>1.05085718426274E-2</v>
      </c>
      <c r="BO103" s="10">
        <v>0</v>
      </c>
      <c r="BP103" s="10">
        <v>0</v>
      </c>
      <c r="BQ103" s="10">
        <v>9.9493606767618297E-3</v>
      </c>
      <c r="BR103" s="10">
        <v>9.6916008924946197E-3</v>
      </c>
      <c r="BS103" s="10">
        <v>0</v>
      </c>
      <c r="BT103" s="10">
        <v>0</v>
      </c>
      <c r="BU103" s="10">
        <v>9.6638364236053403E-3</v>
      </c>
      <c r="BV103" s="10">
        <v>9.65083934001164E-3</v>
      </c>
      <c r="BW103" s="10">
        <v>0</v>
      </c>
      <c r="BX103" s="10">
        <v>0</v>
      </c>
      <c r="BY103" s="10">
        <v>9.4123397663640092E-3</v>
      </c>
      <c r="BZ103" s="10">
        <v>9.3287003689634697E-3</v>
      </c>
      <c r="CA103" s="10">
        <v>0</v>
      </c>
      <c r="CB103" s="10">
        <v>0</v>
      </c>
      <c r="CC103" s="10">
        <v>6.2282118975258401E-3</v>
      </c>
      <c r="CD103" s="10">
        <v>6.8561470568380802E-3</v>
      </c>
      <c r="CE103" s="10">
        <v>0</v>
      </c>
      <c r="CF103" s="10">
        <v>0</v>
      </c>
      <c r="CG103" s="10">
        <v>2.95459E-2</v>
      </c>
      <c r="CH103" s="10">
        <v>2.7719000000000001E-2</v>
      </c>
      <c r="CI103" s="10">
        <v>0</v>
      </c>
      <c r="CJ103" s="10">
        <v>0</v>
      </c>
      <c r="CK103" s="10">
        <v>6.6755999999999996E-2</v>
      </c>
      <c r="CL103" s="10">
        <v>6.1587700000000002E-2</v>
      </c>
      <c r="CM103" s="10">
        <v>0</v>
      </c>
      <c r="CN103" s="10">
        <v>0</v>
      </c>
      <c r="CO103" s="10">
        <v>6.4482499999999998E-2</v>
      </c>
      <c r="CP103" s="10">
        <v>6.2616500000000005E-2</v>
      </c>
      <c r="CQ103" s="10">
        <v>0</v>
      </c>
      <c r="CR103" s="10">
        <v>0</v>
      </c>
      <c r="CS103" s="10">
        <v>5.9137200000000001E-2</v>
      </c>
      <c r="CT103" s="10">
        <v>5.71517E-2</v>
      </c>
      <c r="CU103" s="10">
        <v>0</v>
      </c>
      <c r="CV103" s="10">
        <v>0</v>
      </c>
      <c r="CW103" s="10">
        <v>5.4344200000000002E-2</v>
      </c>
      <c r="CX103" s="10">
        <v>5.3304400000000002E-2</v>
      </c>
      <c r="CY103" s="10">
        <v>0</v>
      </c>
      <c r="CZ103" s="10">
        <v>0</v>
      </c>
      <c r="DA103" s="10">
        <v>5.58612E-2</v>
      </c>
      <c r="DB103" s="10">
        <v>5.3862699999999999E-2</v>
      </c>
      <c r="DC103" s="10">
        <v>0</v>
      </c>
      <c r="DD103" s="10">
        <v>0</v>
      </c>
      <c r="DE103" s="10">
        <v>5.4079500000000003E-2</v>
      </c>
      <c r="DF103" s="10">
        <v>5.5307500000000002E-2</v>
      </c>
      <c r="DG103" s="10">
        <v>0</v>
      </c>
      <c r="DH103" s="10">
        <v>0</v>
      </c>
      <c r="DI103" s="10">
        <v>5.5256199999999998E-2</v>
      </c>
      <c r="DJ103" s="10">
        <v>5.3374900000000003E-2</v>
      </c>
      <c r="DK103" s="10">
        <v>0</v>
      </c>
      <c r="DL103" s="10">
        <v>0</v>
      </c>
      <c r="DM103" s="10">
        <v>5.94856E-2</v>
      </c>
      <c r="DN103" s="10">
        <v>5.27638E-2</v>
      </c>
      <c r="DO103" s="10">
        <v>0</v>
      </c>
      <c r="DP103" s="10">
        <v>0</v>
      </c>
      <c r="DQ103" s="10">
        <v>5.51561E-2</v>
      </c>
      <c r="DR103" s="10">
        <v>5.4148300000000003E-2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1794.70248343926</v>
      </c>
      <c r="F104" s="10">
        <v>1055.9831968211699</v>
      </c>
      <c r="G104" s="10">
        <v>0</v>
      </c>
      <c r="H104" s="10">
        <v>0</v>
      </c>
      <c r="I104" s="10">
        <v>215185.06251127101</v>
      </c>
      <c r="J104" s="10">
        <v>18778.986697367101</v>
      </c>
      <c r="K104" s="10">
        <v>0</v>
      </c>
      <c r="L104" s="10">
        <v>0</v>
      </c>
      <c r="M104" s="10">
        <v>0.20787699382668101</v>
      </c>
      <c r="N104" s="10">
        <v>0.20525201676541199</v>
      </c>
      <c r="O104" s="10">
        <v>0</v>
      </c>
      <c r="P104" s="10">
        <v>0</v>
      </c>
      <c r="Q104" s="10">
        <v>0.177662803645673</v>
      </c>
      <c r="R104" s="10">
        <v>0.157258939171393</v>
      </c>
      <c r="S104" s="10">
        <v>0</v>
      </c>
      <c r="T104" s="10">
        <v>0</v>
      </c>
      <c r="U104" s="10">
        <v>7.4901464309902396E-2</v>
      </c>
      <c r="V104" s="10">
        <v>3.4795093023314301E-2</v>
      </c>
      <c r="W104" s="10">
        <v>0</v>
      </c>
      <c r="X104" s="10">
        <v>0</v>
      </c>
      <c r="Y104" s="10">
        <v>2.1200774901084098E-2</v>
      </c>
      <c r="Z104" s="10">
        <v>1.42509869591891E-2</v>
      </c>
      <c r="AA104" s="10">
        <v>0</v>
      </c>
      <c r="AB104" s="10">
        <v>0</v>
      </c>
      <c r="AC104" s="10">
        <v>1.4769461546861901E-2</v>
      </c>
      <c r="AD104" s="10">
        <v>1.4065018921452E-2</v>
      </c>
      <c r="AE104" s="10">
        <v>0</v>
      </c>
      <c r="AF104" s="10">
        <v>0</v>
      </c>
      <c r="AG104" s="10">
        <v>1.41395778576254E-2</v>
      </c>
      <c r="AH104" s="10">
        <v>1.39542958096777E-2</v>
      </c>
      <c r="AI104" s="10">
        <v>0</v>
      </c>
      <c r="AJ104" s="10">
        <v>0</v>
      </c>
      <c r="AK104" s="10">
        <v>1.34059722308111E-2</v>
      </c>
      <c r="AL104" s="10">
        <v>1.28354601689611E-2</v>
      </c>
      <c r="AM104" s="10">
        <v>0</v>
      </c>
      <c r="AN104" s="10">
        <v>0</v>
      </c>
      <c r="AO104" s="10">
        <v>1.89633054744043E-2</v>
      </c>
      <c r="AP104" s="10">
        <v>8.1161245914285196E-3</v>
      </c>
      <c r="AQ104" s="10">
        <v>0</v>
      </c>
      <c r="AR104" s="10">
        <v>0</v>
      </c>
      <c r="AS104" s="10">
        <v>622.21283157669302</v>
      </c>
      <c r="AT104" s="10">
        <v>251.78069108241201</v>
      </c>
      <c r="AU104" s="10">
        <v>0</v>
      </c>
      <c r="AV104" s="10">
        <v>0</v>
      </c>
      <c r="AW104" s="10">
        <v>54462.383145686799</v>
      </c>
      <c r="AX104" s="10">
        <v>5489.0198019715099</v>
      </c>
      <c r="AY104" s="10">
        <v>0</v>
      </c>
      <c r="AZ104" s="10">
        <v>0</v>
      </c>
      <c r="BA104" s="10">
        <v>0.15149489534501701</v>
      </c>
      <c r="BB104" s="10">
        <v>0.14956798426009399</v>
      </c>
      <c r="BC104" s="10">
        <v>0</v>
      </c>
      <c r="BD104" s="10">
        <v>0</v>
      </c>
      <c r="BE104" s="10">
        <v>0.12929810891592</v>
      </c>
      <c r="BF104" s="10">
        <v>0.114280362115216</v>
      </c>
      <c r="BG104" s="10">
        <v>0</v>
      </c>
      <c r="BH104" s="10">
        <v>0</v>
      </c>
      <c r="BI104" s="10">
        <v>5.3074824036735198E-2</v>
      </c>
      <c r="BJ104" s="10">
        <v>2.2219866788481001E-2</v>
      </c>
      <c r="BK104" s="10">
        <v>0</v>
      </c>
      <c r="BL104" s="10">
        <v>0</v>
      </c>
      <c r="BM104" s="10">
        <v>1.2260538005187E-2</v>
      </c>
      <c r="BN104" s="10">
        <v>9.6599730516884995E-3</v>
      </c>
      <c r="BO104" s="10">
        <v>0</v>
      </c>
      <c r="BP104" s="10">
        <v>0</v>
      </c>
      <c r="BQ104" s="10">
        <v>9.6840571434434995E-3</v>
      </c>
      <c r="BR104" s="10">
        <v>9.6438568030071201E-3</v>
      </c>
      <c r="BS104" s="10">
        <v>0</v>
      </c>
      <c r="BT104" s="10">
        <v>0</v>
      </c>
      <c r="BU104" s="10">
        <v>9.5691156982612002E-3</v>
      </c>
      <c r="BV104" s="10">
        <v>9.5181628905379907E-3</v>
      </c>
      <c r="BW104" s="10">
        <v>0</v>
      </c>
      <c r="BX104" s="10">
        <v>0</v>
      </c>
      <c r="BY104" s="10">
        <v>8.5081414077123399E-3</v>
      </c>
      <c r="BZ104" s="10">
        <v>8.3612739393780604E-3</v>
      </c>
      <c r="CA104" s="10">
        <v>0</v>
      </c>
      <c r="CB104" s="10">
        <v>0</v>
      </c>
      <c r="CC104" s="10">
        <v>6.51906201789437E-3</v>
      </c>
      <c r="CD104" s="10">
        <v>3.43406328389968E-3</v>
      </c>
      <c r="CE104" s="10">
        <v>0</v>
      </c>
      <c r="CF104" s="10">
        <v>0</v>
      </c>
      <c r="CG104" s="10">
        <v>4.6992199999999998E-2</v>
      </c>
      <c r="CH104" s="10">
        <v>4.51738E-2</v>
      </c>
      <c r="CI104" s="10">
        <v>0</v>
      </c>
      <c r="CJ104" s="10">
        <v>0</v>
      </c>
      <c r="CK104" s="10">
        <v>8.3454299999999995E-2</v>
      </c>
      <c r="CL104" s="10">
        <v>7.3110800000000004E-2</v>
      </c>
      <c r="CM104" s="10">
        <v>0</v>
      </c>
      <c r="CN104" s="10">
        <v>0</v>
      </c>
      <c r="CO104" s="10">
        <v>7.9679399999999997E-2</v>
      </c>
      <c r="CP104" s="10">
        <v>7.9625399999999999E-2</v>
      </c>
      <c r="CQ104" s="10">
        <v>0</v>
      </c>
      <c r="CR104" s="10">
        <v>0</v>
      </c>
      <c r="CS104" s="10">
        <v>7.5931999999999999E-2</v>
      </c>
      <c r="CT104" s="10">
        <v>7.4632299999999999E-2</v>
      </c>
      <c r="CU104" s="10">
        <v>0</v>
      </c>
      <c r="CV104" s="10">
        <v>0</v>
      </c>
      <c r="CW104" s="10">
        <v>7.2207800000000003E-2</v>
      </c>
      <c r="CX104" s="10">
        <v>6.9240499999999996E-2</v>
      </c>
      <c r="CY104" s="10">
        <v>0</v>
      </c>
      <c r="CZ104" s="10">
        <v>0</v>
      </c>
      <c r="DA104" s="10">
        <v>7.0461700000000002E-2</v>
      </c>
      <c r="DB104" s="10">
        <v>8.2871200000000006E-2</v>
      </c>
      <c r="DC104" s="10">
        <v>0</v>
      </c>
      <c r="DD104" s="10">
        <v>0</v>
      </c>
      <c r="DE104" s="10">
        <v>6.8964300000000006E-2</v>
      </c>
      <c r="DF104" s="10">
        <v>6.7626699999999998E-2</v>
      </c>
      <c r="DG104" s="10">
        <v>0</v>
      </c>
      <c r="DH104" s="10">
        <v>0</v>
      </c>
      <c r="DI104" s="10">
        <v>6.9658700000000004E-2</v>
      </c>
      <c r="DJ104" s="10">
        <v>6.8434499999999995E-2</v>
      </c>
      <c r="DK104" s="10">
        <v>0</v>
      </c>
      <c r="DL104" s="10">
        <v>0</v>
      </c>
      <c r="DM104" s="10">
        <v>6.8227599999999999E-2</v>
      </c>
      <c r="DN104" s="10">
        <v>6.6192799999999996E-2</v>
      </c>
      <c r="DO104" s="10">
        <v>0</v>
      </c>
      <c r="DP104" s="10">
        <v>0</v>
      </c>
      <c r="DQ104" s="10">
        <v>7.5502E-2</v>
      </c>
      <c r="DR104" s="10">
        <v>7.0896299999999995E-2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2049.3730882196501</v>
      </c>
      <c r="F105" s="10">
        <v>8768.0096385378401</v>
      </c>
      <c r="G105" s="10">
        <v>0</v>
      </c>
      <c r="H105" s="10">
        <v>0</v>
      </c>
      <c r="I105" s="10">
        <v>623751.34629634104</v>
      </c>
      <c r="J105" s="10">
        <v>344507.97609547101</v>
      </c>
      <c r="K105" s="10">
        <v>0</v>
      </c>
      <c r="L105" s="10">
        <v>0</v>
      </c>
      <c r="M105" s="10">
        <v>0.20391062062457599</v>
      </c>
      <c r="N105" s="10">
        <v>0.19752311740470899</v>
      </c>
      <c r="O105" s="10">
        <v>0</v>
      </c>
      <c r="P105" s="10">
        <v>0</v>
      </c>
      <c r="Q105" s="10">
        <v>0.152562658665125</v>
      </c>
      <c r="R105" s="10">
        <v>0.113741883471037</v>
      </c>
      <c r="S105" s="10">
        <v>0</v>
      </c>
      <c r="T105" s="10">
        <v>0</v>
      </c>
      <c r="U105" s="10">
        <v>4.7940219504556597E-2</v>
      </c>
      <c r="V105" s="10">
        <v>1.7643154363606899E-2</v>
      </c>
      <c r="W105" s="10">
        <v>0</v>
      </c>
      <c r="X105" s="10">
        <v>0</v>
      </c>
      <c r="Y105" s="10">
        <v>1.73946233717195E-2</v>
      </c>
      <c r="Z105" s="10">
        <v>1.3922047283393199E-2</v>
      </c>
      <c r="AA105" s="10">
        <v>0</v>
      </c>
      <c r="AB105" s="10">
        <v>0</v>
      </c>
      <c r="AC105" s="10">
        <v>1.42428948044406E-2</v>
      </c>
      <c r="AD105" s="10">
        <v>1.38804446148608E-2</v>
      </c>
      <c r="AE105" s="10">
        <v>0</v>
      </c>
      <c r="AF105" s="10">
        <v>0</v>
      </c>
      <c r="AG105" s="10">
        <v>1.37465612347145E-2</v>
      </c>
      <c r="AH105" s="10">
        <v>1.3542494440322199E-2</v>
      </c>
      <c r="AI105" s="10">
        <v>0</v>
      </c>
      <c r="AJ105" s="10">
        <v>0</v>
      </c>
      <c r="AK105" s="10">
        <v>1.2710116297950999E-2</v>
      </c>
      <c r="AL105" s="10">
        <v>1.08099165699791E-2</v>
      </c>
      <c r="AM105" s="10">
        <v>0</v>
      </c>
      <c r="AN105" s="10">
        <v>0</v>
      </c>
      <c r="AO105" s="10">
        <v>2.08044232833349E-2</v>
      </c>
      <c r="AP105" s="10">
        <v>6.0785006942336598E-3</v>
      </c>
      <c r="AQ105" s="10">
        <v>0</v>
      </c>
      <c r="AR105" s="10">
        <v>0</v>
      </c>
      <c r="AS105" s="10">
        <v>492.450729869638</v>
      </c>
      <c r="AT105" s="10">
        <v>2056.1259211393999</v>
      </c>
      <c r="AU105" s="10">
        <v>0</v>
      </c>
      <c r="AV105" s="10">
        <v>0</v>
      </c>
      <c r="AW105" s="10">
        <v>142381.90063450401</v>
      </c>
      <c r="AX105" s="10">
        <v>83645.744108512095</v>
      </c>
      <c r="AY105" s="10">
        <v>0</v>
      </c>
      <c r="AZ105" s="10">
        <v>0</v>
      </c>
      <c r="BA105" s="10">
        <v>0.148583210151776</v>
      </c>
      <c r="BB105" s="10">
        <v>0.14389292901102699</v>
      </c>
      <c r="BC105" s="10">
        <v>0</v>
      </c>
      <c r="BD105" s="10">
        <v>0</v>
      </c>
      <c r="BE105" s="10">
        <v>0.110819438543002</v>
      </c>
      <c r="BF105" s="10">
        <v>8.2116429934311397E-2</v>
      </c>
      <c r="BG105" s="10">
        <v>0</v>
      </c>
      <c r="BH105" s="10">
        <v>0</v>
      </c>
      <c r="BI105" s="10">
        <v>3.2461972129176397E-2</v>
      </c>
      <c r="BJ105" s="10">
        <v>1.0430062263225501E-2</v>
      </c>
      <c r="BK105" s="10">
        <v>0</v>
      </c>
      <c r="BL105" s="10">
        <v>0</v>
      </c>
      <c r="BM105" s="10">
        <v>1.03333285690764E-2</v>
      </c>
      <c r="BN105" s="10">
        <v>9.6549859635760103E-3</v>
      </c>
      <c r="BO105" s="10">
        <v>0</v>
      </c>
      <c r="BP105" s="10">
        <v>0</v>
      </c>
      <c r="BQ105" s="10">
        <v>9.6376948817736008E-3</v>
      </c>
      <c r="BR105" s="10">
        <v>9.6228531171040806E-3</v>
      </c>
      <c r="BS105" s="10">
        <v>0</v>
      </c>
      <c r="BT105" s="10">
        <v>0</v>
      </c>
      <c r="BU105" s="10">
        <v>9.4439684424295501E-3</v>
      </c>
      <c r="BV105" s="10">
        <v>9.3052503876368802E-3</v>
      </c>
      <c r="BW105" s="10">
        <v>0</v>
      </c>
      <c r="BX105" s="10">
        <v>0</v>
      </c>
      <c r="BY105" s="10">
        <v>7.9363227319172499E-3</v>
      </c>
      <c r="BZ105" s="10">
        <v>6.7677024419086603E-3</v>
      </c>
      <c r="CA105" s="10">
        <v>0</v>
      </c>
      <c r="CB105" s="10">
        <v>0</v>
      </c>
      <c r="CC105" s="10">
        <v>4.6788668758942402E-3</v>
      </c>
      <c r="CD105" s="10">
        <v>1.6372038580138399E-3</v>
      </c>
      <c r="CE105" s="10">
        <v>0</v>
      </c>
      <c r="CF105" s="10">
        <v>0</v>
      </c>
      <c r="CG105" s="10">
        <v>7.9036300000000004E-2</v>
      </c>
      <c r="CH105" s="10">
        <v>7.5398400000000004E-2</v>
      </c>
      <c r="CI105" s="10">
        <v>0</v>
      </c>
      <c r="CJ105" s="10">
        <v>0</v>
      </c>
      <c r="CK105" s="10">
        <v>0.1066274</v>
      </c>
      <c r="CL105" s="10">
        <v>0.1021065</v>
      </c>
      <c r="CM105" s="10">
        <v>0</v>
      </c>
      <c r="CN105" s="10">
        <v>0</v>
      </c>
      <c r="CO105" s="10">
        <v>0.1211279</v>
      </c>
      <c r="CP105" s="10">
        <v>0.11735909999999999</v>
      </c>
      <c r="CQ105" s="10">
        <v>0</v>
      </c>
      <c r="CR105" s="10">
        <v>0</v>
      </c>
      <c r="CS105" s="10">
        <v>0.1092583</v>
      </c>
      <c r="CT105" s="10">
        <v>0.12034449999999999</v>
      </c>
      <c r="CU105" s="10">
        <v>0</v>
      </c>
      <c r="CV105" s="10">
        <v>0</v>
      </c>
      <c r="CW105" s="10">
        <v>0.1075638</v>
      </c>
      <c r="CX105" s="10">
        <v>0.1066148</v>
      </c>
      <c r="CY105" s="10">
        <v>0</v>
      </c>
      <c r="CZ105" s="10">
        <v>0</v>
      </c>
      <c r="DA105" s="10">
        <v>0.1053738</v>
      </c>
      <c r="DB105" s="10">
        <v>0.1019964</v>
      </c>
      <c r="DC105" s="10">
        <v>0</v>
      </c>
      <c r="DD105" s="10">
        <v>0</v>
      </c>
      <c r="DE105" s="10">
        <v>0.1139936</v>
      </c>
      <c r="DF105" s="10">
        <v>0.10058060000000001</v>
      </c>
      <c r="DG105" s="10">
        <v>0</v>
      </c>
      <c r="DH105" s="10">
        <v>0</v>
      </c>
      <c r="DI105" s="10">
        <v>0.1022545</v>
      </c>
      <c r="DJ105" s="10">
        <v>9.9415500000000004E-2</v>
      </c>
      <c r="DK105" s="10">
        <v>0</v>
      </c>
      <c r="DL105" s="10">
        <v>0</v>
      </c>
      <c r="DM105" s="10">
        <v>0.1013828</v>
      </c>
      <c r="DN105" s="10">
        <v>9.9683300000000002E-2</v>
      </c>
      <c r="DO105" s="10">
        <v>0</v>
      </c>
      <c r="DP105" s="10">
        <v>0</v>
      </c>
      <c r="DQ105" s="10">
        <v>0.1047498</v>
      </c>
      <c r="DR105" s="10">
        <v>0.1014538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2366.2616828666701</v>
      </c>
      <c r="F106" s="10">
        <v>65600.017335115204</v>
      </c>
      <c r="G106" s="10">
        <v>0</v>
      </c>
      <c r="H106" s="10">
        <v>0</v>
      </c>
      <c r="I106" s="10">
        <v>511969.562623228</v>
      </c>
      <c r="J106" s="10">
        <v>4715200.9424085002</v>
      </c>
      <c r="K106" s="10">
        <v>0</v>
      </c>
      <c r="L106" s="10">
        <v>0</v>
      </c>
      <c r="M106" s="10">
        <v>0.19646865094004401</v>
      </c>
      <c r="N106" s="10">
        <v>0.183168741987557</v>
      </c>
      <c r="O106" s="10">
        <v>0</v>
      </c>
      <c r="P106" s="10">
        <v>0</v>
      </c>
      <c r="Q106" s="10">
        <v>0.119505181919027</v>
      </c>
      <c r="R106" s="10">
        <v>6.6092827268034796E-2</v>
      </c>
      <c r="S106" s="10">
        <v>0</v>
      </c>
      <c r="T106" s="10">
        <v>0</v>
      </c>
      <c r="U106" s="10">
        <v>3.1459860559822903E-2</v>
      </c>
      <c r="V106" s="10">
        <v>1.42827128785608E-2</v>
      </c>
      <c r="W106" s="10">
        <v>0</v>
      </c>
      <c r="X106" s="10">
        <v>0</v>
      </c>
      <c r="Y106" s="10">
        <v>1.5595053979935901E-2</v>
      </c>
      <c r="Z106" s="10">
        <v>1.3869456234575099E-2</v>
      </c>
      <c r="AA106" s="10">
        <v>0</v>
      </c>
      <c r="AB106" s="10">
        <v>0</v>
      </c>
      <c r="AC106" s="10">
        <v>1.4025869974156901E-2</v>
      </c>
      <c r="AD106" s="10">
        <v>1.3816773267227399E-2</v>
      </c>
      <c r="AE106" s="10">
        <v>0</v>
      </c>
      <c r="AF106" s="10">
        <v>0</v>
      </c>
      <c r="AG106" s="10">
        <v>1.3877316320722401E-2</v>
      </c>
      <c r="AH106" s="10">
        <v>1.3343052035389699E-2</v>
      </c>
      <c r="AI106" s="10">
        <v>0</v>
      </c>
      <c r="AJ106" s="10">
        <v>0</v>
      </c>
      <c r="AK106" s="10">
        <v>1.1785005452902699E-2</v>
      </c>
      <c r="AL106" s="10">
        <v>8.3160873937808705E-3</v>
      </c>
      <c r="AM106" s="10">
        <v>0</v>
      </c>
      <c r="AN106" s="10">
        <v>0</v>
      </c>
      <c r="AO106" s="10">
        <v>3.8000807828151302E-2</v>
      </c>
      <c r="AP106" s="10">
        <v>7.63427605391853E-3</v>
      </c>
      <c r="AQ106" s="10">
        <v>0</v>
      </c>
      <c r="AR106" s="10">
        <v>0</v>
      </c>
      <c r="AS106" s="10">
        <v>1032.6083106838701</v>
      </c>
      <c r="AT106" s="10">
        <v>17321.151444727599</v>
      </c>
      <c r="AU106" s="10">
        <v>0</v>
      </c>
      <c r="AV106" s="10">
        <v>0</v>
      </c>
      <c r="AW106" s="10">
        <v>133275.77786369401</v>
      </c>
      <c r="AX106" s="10">
        <v>1360382.1584024201</v>
      </c>
      <c r="AY106" s="10">
        <v>0</v>
      </c>
      <c r="AZ106" s="10">
        <v>0</v>
      </c>
      <c r="BA106" s="10">
        <v>0.14311848378345399</v>
      </c>
      <c r="BB106" s="10">
        <v>0.133346230276745</v>
      </c>
      <c r="BC106" s="10">
        <v>0</v>
      </c>
      <c r="BD106" s="10">
        <v>0</v>
      </c>
      <c r="BE106" s="10">
        <v>8.63913172039706E-2</v>
      </c>
      <c r="BF106" s="10">
        <v>4.6398918673584498E-2</v>
      </c>
      <c r="BG106" s="10">
        <v>0</v>
      </c>
      <c r="BH106" s="10">
        <v>0</v>
      </c>
      <c r="BI106" s="10">
        <v>1.9634151585565401E-2</v>
      </c>
      <c r="BJ106" s="10">
        <v>9.6615671177443293E-3</v>
      </c>
      <c r="BK106" s="10">
        <v>0</v>
      </c>
      <c r="BL106" s="10">
        <v>0</v>
      </c>
      <c r="BM106" s="10">
        <v>9.8106374390364397E-3</v>
      </c>
      <c r="BN106" s="10">
        <v>9.6504867422625307E-3</v>
      </c>
      <c r="BO106" s="10">
        <v>0</v>
      </c>
      <c r="BP106" s="10">
        <v>0</v>
      </c>
      <c r="BQ106" s="10">
        <v>9.61386866365572E-3</v>
      </c>
      <c r="BR106" s="10">
        <v>9.5803403951131797E-3</v>
      </c>
      <c r="BS106" s="10">
        <v>0</v>
      </c>
      <c r="BT106" s="10">
        <v>0</v>
      </c>
      <c r="BU106" s="10">
        <v>9.3265029189686308E-3</v>
      </c>
      <c r="BV106" s="10">
        <v>8.9775314506410995E-3</v>
      </c>
      <c r="BW106" s="10">
        <v>0</v>
      </c>
      <c r="BX106" s="10">
        <v>0</v>
      </c>
      <c r="BY106" s="10">
        <v>6.5570738416480196E-3</v>
      </c>
      <c r="BZ106" s="10">
        <v>4.6622044923142402E-3</v>
      </c>
      <c r="CA106" s="10">
        <v>0</v>
      </c>
      <c r="CB106" s="10">
        <v>0</v>
      </c>
      <c r="CC106" s="10">
        <v>9.2962933768918708E-3</v>
      </c>
      <c r="CD106" s="10">
        <v>1.9848139840732801E-3</v>
      </c>
      <c r="CE106" s="10">
        <v>0</v>
      </c>
      <c r="CF106" s="10">
        <v>0</v>
      </c>
      <c r="CG106" s="10">
        <v>0.16478719999999999</v>
      </c>
      <c r="CH106" s="10">
        <v>0.1369301</v>
      </c>
      <c r="CI106" s="10">
        <v>0</v>
      </c>
      <c r="CJ106" s="10">
        <v>0</v>
      </c>
      <c r="CK106" s="10">
        <v>0.17585239999999999</v>
      </c>
      <c r="CL106" s="10">
        <v>0.16325709999999999</v>
      </c>
      <c r="CM106" s="10">
        <v>0</v>
      </c>
      <c r="CN106" s="10">
        <v>0</v>
      </c>
      <c r="CO106" s="10">
        <v>0.1823302</v>
      </c>
      <c r="CP106" s="10">
        <v>0.17731230000000001</v>
      </c>
      <c r="CQ106" s="10">
        <v>0</v>
      </c>
      <c r="CR106" s="10">
        <v>0</v>
      </c>
      <c r="CS106" s="10">
        <v>0.17102729999999999</v>
      </c>
      <c r="CT106" s="10">
        <v>0.1642517</v>
      </c>
      <c r="CU106" s="10">
        <v>0</v>
      </c>
      <c r="CV106" s="10">
        <v>0</v>
      </c>
      <c r="CW106" s="10">
        <v>0.18647540000000001</v>
      </c>
      <c r="CX106" s="10">
        <v>0.1846296</v>
      </c>
      <c r="CY106" s="10">
        <v>0</v>
      </c>
      <c r="CZ106" s="10">
        <v>0</v>
      </c>
      <c r="DA106" s="10">
        <v>0.17294909999999999</v>
      </c>
      <c r="DB106" s="10">
        <v>0.1769772</v>
      </c>
      <c r="DC106" s="10">
        <v>0</v>
      </c>
      <c r="DD106" s="10">
        <v>0</v>
      </c>
      <c r="DE106" s="10">
        <v>0.1599476</v>
      </c>
      <c r="DF106" s="10">
        <v>0.15507219999999999</v>
      </c>
      <c r="DG106" s="10">
        <v>0</v>
      </c>
      <c r="DH106" s="10">
        <v>0</v>
      </c>
      <c r="DI106" s="10">
        <v>0.1627855</v>
      </c>
      <c r="DJ106" s="10">
        <v>0.1581072</v>
      </c>
      <c r="DK106" s="10">
        <v>0</v>
      </c>
      <c r="DL106" s="10">
        <v>0</v>
      </c>
      <c r="DM106" s="10">
        <v>0.16964280000000001</v>
      </c>
      <c r="DN106" s="10">
        <v>0.18414939999999999</v>
      </c>
      <c r="DO106" s="10">
        <v>0</v>
      </c>
      <c r="DP106" s="10">
        <v>0</v>
      </c>
      <c r="DQ106" s="10">
        <v>0.1687574</v>
      </c>
      <c r="DR106" s="10">
        <v>0.16892689999999999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2174.9169753913502</v>
      </c>
      <c r="F107" s="10">
        <v>785855.99960140395</v>
      </c>
      <c r="G107" s="10">
        <v>0</v>
      </c>
      <c r="H107" s="10">
        <v>0</v>
      </c>
      <c r="I107" s="10">
        <v>1283023.1233604001</v>
      </c>
      <c r="J107" s="10">
        <v>95342130.4351293</v>
      </c>
      <c r="K107" s="10">
        <v>0</v>
      </c>
      <c r="L107" s="10">
        <v>0</v>
      </c>
      <c r="M107" s="10">
        <v>0.18315034039469399</v>
      </c>
      <c r="N107" s="10">
        <v>0.15842760963167499</v>
      </c>
      <c r="O107" s="10">
        <v>0</v>
      </c>
      <c r="P107" s="10">
        <v>0</v>
      </c>
      <c r="Q107" s="10">
        <v>8.43731345928838E-2</v>
      </c>
      <c r="R107" s="10">
        <v>3.1827141974170498E-2</v>
      </c>
      <c r="S107" s="10">
        <v>0</v>
      </c>
      <c r="T107" s="10">
        <v>0</v>
      </c>
      <c r="U107" s="10">
        <v>2.2638278778793999E-2</v>
      </c>
      <c r="V107" s="10">
        <v>1.3891579583050101E-2</v>
      </c>
      <c r="W107" s="10">
        <v>0</v>
      </c>
      <c r="X107" s="10">
        <v>0</v>
      </c>
      <c r="Y107" s="10">
        <v>1.47154120771118E-2</v>
      </c>
      <c r="Z107" s="10">
        <v>1.384978517854E-2</v>
      </c>
      <c r="AA107" s="10">
        <v>0</v>
      </c>
      <c r="AB107" s="10">
        <v>0</v>
      </c>
      <c r="AC107" s="10">
        <v>1.39068113408114E-2</v>
      </c>
      <c r="AD107" s="10">
        <v>1.37299956193031E-2</v>
      </c>
      <c r="AE107" s="10">
        <v>0</v>
      </c>
      <c r="AF107" s="10">
        <v>0</v>
      </c>
      <c r="AG107" s="10">
        <v>1.42886982578485E-2</v>
      </c>
      <c r="AH107" s="10">
        <v>1.31478333722139E-2</v>
      </c>
      <c r="AI107" s="10">
        <v>0</v>
      </c>
      <c r="AJ107" s="10">
        <v>0</v>
      </c>
      <c r="AK107" s="10">
        <v>1.40884977570233E-2</v>
      </c>
      <c r="AL107" s="10">
        <v>8.8964835025424592E-3</v>
      </c>
      <c r="AM107" s="10">
        <v>0</v>
      </c>
      <c r="AN107" s="10">
        <v>0</v>
      </c>
      <c r="AO107" s="10">
        <v>6.8988171127583306E-2</v>
      </c>
      <c r="AP107" s="10">
        <v>2.1033123615937802E-2</v>
      </c>
      <c r="AQ107" s="10">
        <v>0</v>
      </c>
      <c r="AR107" s="10">
        <v>0</v>
      </c>
      <c r="AS107" s="10">
        <v>577.10307162129095</v>
      </c>
      <c r="AT107" s="10">
        <v>235209.17940691899</v>
      </c>
      <c r="AU107" s="10">
        <v>0</v>
      </c>
      <c r="AV107" s="10">
        <v>0</v>
      </c>
      <c r="AW107" s="10">
        <v>304408.93487755198</v>
      </c>
      <c r="AX107" s="10">
        <v>22142022.344119899</v>
      </c>
      <c r="AY107" s="10">
        <v>0</v>
      </c>
      <c r="AZ107" s="10">
        <v>0</v>
      </c>
      <c r="BA107" s="10">
        <v>0.13333269010600499</v>
      </c>
      <c r="BB107" s="10">
        <v>0.11514132695597</v>
      </c>
      <c r="BC107" s="10">
        <v>0</v>
      </c>
      <c r="BD107" s="10">
        <v>0</v>
      </c>
      <c r="BE107" s="10">
        <v>6.0206472437785402E-2</v>
      </c>
      <c r="BF107" s="10">
        <v>1.9917508957007599E-2</v>
      </c>
      <c r="BG107" s="10">
        <v>0</v>
      </c>
      <c r="BH107" s="10">
        <v>0</v>
      </c>
      <c r="BI107" s="10">
        <v>1.31726285049008E-2</v>
      </c>
      <c r="BJ107" s="10">
        <v>9.6575850373939297E-3</v>
      </c>
      <c r="BK107" s="10">
        <v>0</v>
      </c>
      <c r="BL107" s="10">
        <v>0</v>
      </c>
      <c r="BM107" s="10">
        <v>9.6798772905638993E-3</v>
      </c>
      <c r="BN107" s="10">
        <v>9.6418982417276304E-3</v>
      </c>
      <c r="BO107" s="10">
        <v>0</v>
      </c>
      <c r="BP107" s="10">
        <v>0</v>
      </c>
      <c r="BQ107" s="10">
        <v>9.5623248272398501E-3</v>
      </c>
      <c r="BR107" s="10">
        <v>9.4873837332143593E-3</v>
      </c>
      <c r="BS107" s="10">
        <v>0</v>
      </c>
      <c r="BT107" s="10">
        <v>0</v>
      </c>
      <c r="BU107" s="10">
        <v>8.9699393904638606E-3</v>
      </c>
      <c r="BV107" s="10">
        <v>8.3623119101338995E-3</v>
      </c>
      <c r="BW107" s="10">
        <v>0</v>
      </c>
      <c r="BX107" s="10">
        <v>0</v>
      </c>
      <c r="BY107" s="10">
        <v>5.0411269091026698E-3</v>
      </c>
      <c r="BZ107" s="10">
        <v>3.0357323278473402E-3</v>
      </c>
      <c r="CA107" s="10">
        <v>0</v>
      </c>
      <c r="CB107" s="10">
        <v>0</v>
      </c>
      <c r="CC107" s="10">
        <v>1.24174983460198E-2</v>
      </c>
      <c r="CD107" s="10">
        <v>4.92381653703772E-3</v>
      </c>
      <c r="CE107" s="10">
        <v>0</v>
      </c>
      <c r="CF107" s="10">
        <v>0</v>
      </c>
      <c r="CG107" s="10">
        <v>0.25856079999999998</v>
      </c>
      <c r="CH107" s="10">
        <v>0.27741450000000001</v>
      </c>
      <c r="CI107" s="10">
        <v>0</v>
      </c>
      <c r="CJ107" s="10">
        <v>0</v>
      </c>
      <c r="CK107" s="10">
        <v>0.30590590000000001</v>
      </c>
      <c r="CL107" s="10">
        <v>0.32396989999999998</v>
      </c>
      <c r="CM107" s="10">
        <v>0</v>
      </c>
      <c r="CN107" s="10">
        <v>0</v>
      </c>
      <c r="CO107" s="10">
        <v>0.33353359999999999</v>
      </c>
      <c r="CP107" s="10">
        <v>0.33591559999999998</v>
      </c>
      <c r="CQ107" s="10">
        <v>0</v>
      </c>
      <c r="CR107" s="10">
        <v>0</v>
      </c>
      <c r="CS107" s="10">
        <v>0.31611939999999999</v>
      </c>
      <c r="CT107" s="10">
        <v>0.30948550000000002</v>
      </c>
      <c r="CU107" s="10">
        <v>0</v>
      </c>
      <c r="CV107" s="10">
        <v>0</v>
      </c>
      <c r="CW107" s="10">
        <v>0.30514140000000001</v>
      </c>
      <c r="CX107" s="10">
        <v>0.3005449</v>
      </c>
      <c r="CY107" s="10">
        <v>0</v>
      </c>
      <c r="CZ107" s="10">
        <v>0</v>
      </c>
      <c r="DA107" s="10">
        <v>0.31669580000000003</v>
      </c>
      <c r="DB107" s="10">
        <v>0.33836319999999998</v>
      </c>
      <c r="DC107" s="10">
        <v>0</v>
      </c>
      <c r="DD107" s="10">
        <v>0</v>
      </c>
      <c r="DE107" s="10">
        <v>0.31094769999999999</v>
      </c>
      <c r="DF107" s="10">
        <v>0.32354129999999998</v>
      </c>
      <c r="DG107" s="10">
        <v>0</v>
      </c>
      <c r="DH107" s="10">
        <v>0</v>
      </c>
      <c r="DI107" s="10">
        <v>0.3160808</v>
      </c>
      <c r="DJ107" s="10">
        <v>0.37163790000000002</v>
      </c>
      <c r="DK107" s="10">
        <v>0</v>
      </c>
      <c r="DL107" s="10">
        <v>0</v>
      </c>
      <c r="DM107" s="10">
        <v>0.33682040000000002</v>
      </c>
      <c r="DN107" s="10">
        <v>0.29897370000000001</v>
      </c>
      <c r="DO107" s="10">
        <v>0</v>
      </c>
      <c r="DP107" s="10">
        <v>0</v>
      </c>
      <c r="DQ107" s="10">
        <v>0.31553049999999999</v>
      </c>
      <c r="DR107" s="10">
        <v>0.31500840000000002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4353.3716851755198</v>
      </c>
      <c r="F108" s="10">
        <v>24574720.010045402</v>
      </c>
      <c r="G108" s="10">
        <v>0</v>
      </c>
      <c r="H108" s="10">
        <v>0</v>
      </c>
      <c r="I108" s="10">
        <v>2756151.7048947602</v>
      </c>
      <c r="J108" s="10">
        <v>27196508656.966</v>
      </c>
      <c r="K108" s="10">
        <v>0</v>
      </c>
      <c r="L108" s="10">
        <v>0</v>
      </c>
      <c r="M108" s="10">
        <v>0.161382740072883</v>
      </c>
      <c r="N108" s="10">
        <v>0.121071395622637</v>
      </c>
      <c r="O108" s="10">
        <v>0</v>
      </c>
      <c r="P108" s="10">
        <v>0</v>
      </c>
      <c r="Q108" s="10">
        <v>5.5108494404469299E-2</v>
      </c>
      <c r="R108" s="10">
        <v>1.77314841593668E-2</v>
      </c>
      <c r="S108" s="10">
        <v>0</v>
      </c>
      <c r="T108" s="10">
        <v>0</v>
      </c>
      <c r="U108" s="10">
        <v>1.8207616030673401E-2</v>
      </c>
      <c r="V108" s="10">
        <v>1.38648634139131E-2</v>
      </c>
      <c r="W108" s="10">
        <v>0</v>
      </c>
      <c r="X108" s="10">
        <v>0</v>
      </c>
      <c r="Y108" s="10">
        <v>1.4305530209359299E-2</v>
      </c>
      <c r="Z108" s="10">
        <v>1.3856848355005001E-2</v>
      </c>
      <c r="AA108" s="10">
        <v>0</v>
      </c>
      <c r="AB108" s="10">
        <v>0</v>
      </c>
      <c r="AC108" s="10">
        <v>1.4042750033997501E-2</v>
      </c>
      <c r="AD108" s="10">
        <v>1.3829224974974101E-2</v>
      </c>
      <c r="AE108" s="10">
        <v>0</v>
      </c>
      <c r="AF108" s="10">
        <v>0</v>
      </c>
      <c r="AG108" s="10">
        <v>1.48658349573219E-2</v>
      </c>
      <c r="AH108" s="10">
        <v>1.30929271098226E-2</v>
      </c>
      <c r="AI108" s="10">
        <v>0</v>
      </c>
      <c r="AJ108" s="10">
        <v>0</v>
      </c>
      <c r="AK108" s="10">
        <v>2.0551724050175999E-2</v>
      </c>
      <c r="AL108" s="10">
        <v>1.0767128059248499E-2</v>
      </c>
      <c r="AM108" s="10">
        <v>0</v>
      </c>
      <c r="AN108" s="10">
        <v>0</v>
      </c>
      <c r="AO108" s="10">
        <v>0.111414544619579</v>
      </c>
      <c r="AP108" s="10">
        <v>5.6468705216159903E-2</v>
      </c>
      <c r="AQ108" s="10">
        <v>0</v>
      </c>
      <c r="AR108" s="10">
        <v>0</v>
      </c>
      <c r="AS108" s="10">
        <v>975.70334598478905</v>
      </c>
      <c r="AT108" s="10">
        <v>7033471.5060441997</v>
      </c>
      <c r="AU108" s="10">
        <v>0</v>
      </c>
      <c r="AV108" s="10">
        <v>0</v>
      </c>
      <c r="AW108" s="10">
        <v>735806.28723726305</v>
      </c>
      <c r="AX108" s="10">
        <v>7142576224.8292503</v>
      </c>
      <c r="AY108" s="10">
        <v>0</v>
      </c>
      <c r="AZ108" s="10">
        <v>0</v>
      </c>
      <c r="BA108" s="10">
        <v>0.11731788816495201</v>
      </c>
      <c r="BB108" s="10">
        <v>8.7552049628170897E-2</v>
      </c>
      <c r="BC108" s="10">
        <v>0</v>
      </c>
      <c r="BD108" s="10">
        <v>0</v>
      </c>
      <c r="BE108" s="10">
        <v>3.7998115977079798E-2</v>
      </c>
      <c r="BF108" s="10">
        <v>1.0465165876611201E-2</v>
      </c>
      <c r="BG108" s="10">
        <v>0</v>
      </c>
      <c r="BH108" s="10">
        <v>0</v>
      </c>
      <c r="BI108" s="10">
        <v>1.0664316585412999E-2</v>
      </c>
      <c r="BJ108" s="10">
        <v>9.6559086325289992E-3</v>
      </c>
      <c r="BK108" s="10">
        <v>0</v>
      </c>
      <c r="BL108" s="10">
        <v>0</v>
      </c>
      <c r="BM108" s="10">
        <v>9.6567209308396004E-3</v>
      </c>
      <c r="BN108" s="10">
        <v>9.6367917460888301E-3</v>
      </c>
      <c r="BO108" s="10">
        <v>0</v>
      </c>
      <c r="BP108" s="10">
        <v>0</v>
      </c>
      <c r="BQ108" s="10">
        <v>9.4773425846349998E-3</v>
      </c>
      <c r="BR108" s="10">
        <v>9.3034164335182006E-3</v>
      </c>
      <c r="BS108" s="10">
        <v>0</v>
      </c>
      <c r="BT108" s="10">
        <v>0</v>
      </c>
      <c r="BU108" s="10">
        <v>8.4896171770403005E-3</v>
      </c>
      <c r="BV108" s="10">
        <v>7.4879063857282296E-3</v>
      </c>
      <c r="BW108" s="10">
        <v>0</v>
      </c>
      <c r="BX108" s="10">
        <v>0</v>
      </c>
      <c r="BY108" s="10">
        <v>4.9728658074615602E-3</v>
      </c>
      <c r="BZ108" s="10">
        <v>2.8398933905735202E-3</v>
      </c>
      <c r="CA108" s="10">
        <v>0</v>
      </c>
      <c r="CB108" s="10">
        <v>0</v>
      </c>
      <c r="CC108" s="10">
        <v>2.5891792556802899E-2</v>
      </c>
      <c r="CD108" s="10">
        <v>1.40660837600739E-2</v>
      </c>
      <c r="CE108" s="10">
        <v>0</v>
      </c>
      <c r="CF108" s="10">
        <v>0</v>
      </c>
      <c r="CG108" s="10">
        <v>0.50496779999999997</v>
      </c>
      <c r="CH108" s="10">
        <v>0.60060709999999995</v>
      </c>
      <c r="CI108" s="10">
        <v>0</v>
      </c>
      <c r="CJ108" s="10">
        <v>0</v>
      </c>
      <c r="CK108" s="10">
        <v>1.3299451</v>
      </c>
      <c r="CL108" s="10">
        <v>1.3226815999999999</v>
      </c>
      <c r="CM108" s="10">
        <v>0</v>
      </c>
      <c r="CN108" s="10">
        <v>0</v>
      </c>
      <c r="CO108" s="10">
        <v>1.2920901</v>
      </c>
      <c r="CP108" s="10">
        <v>1.5374323999999999</v>
      </c>
      <c r="CQ108" s="10">
        <v>0</v>
      </c>
      <c r="CR108" s="10">
        <v>0</v>
      </c>
      <c r="CS108" s="10">
        <v>1.176193</v>
      </c>
      <c r="CT108" s="10">
        <v>1.2822963999999999</v>
      </c>
      <c r="CU108" s="10">
        <v>0</v>
      </c>
      <c r="CV108" s="10">
        <v>0</v>
      </c>
      <c r="CW108" s="10">
        <v>1.2247452999999999</v>
      </c>
      <c r="CX108" s="10">
        <v>1.3267909</v>
      </c>
      <c r="CY108" s="10">
        <v>0</v>
      </c>
      <c r="CZ108" s="10">
        <v>0</v>
      </c>
      <c r="DA108" s="10">
        <v>1.2597376</v>
      </c>
      <c r="DB108" s="10">
        <v>1.2547516000000001</v>
      </c>
      <c r="DC108" s="10">
        <v>0</v>
      </c>
      <c r="DD108" s="10">
        <v>0</v>
      </c>
      <c r="DE108" s="10">
        <v>1.2034539</v>
      </c>
      <c r="DF108" s="10">
        <v>1.2400757</v>
      </c>
      <c r="DG108" s="10">
        <v>0</v>
      </c>
      <c r="DH108" s="10">
        <v>0</v>
      </c>
      <c r="DI108" s="10">
        <v>1.3995337999999999</v>
      </c>
      <c r="DJ108" s="10">
        <v>1.2418175</v>
      </c>
      <c r="DK108" s="10">
        <v>0</v>
      </c>
      <c r="DL108" s="10">
        <v>0</v>
      </c>
      <c r="DM108" s="10">
        <v>1.1743971</v>
      </c>
      <c r="DN108" s="10">
        <v>1.2741522999999999</v>
      </c>
      <c r="DO108" s="10">
        <v>0</v>
      </c>
      <c r="DP108" s="10">
        <v>0</v>
      </c>
      <c r="DQ108" s="10">
        <v>1.3301514000000001</v>
      </c>
      <c r="DR108" s="10">
        <v>1.3183547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7934.8227364157701</v>
      </c>
      <c r="F109" s="10">
        <v>241065215.99158201</v>
      </c>
      <c r="G109" s="10">
        <v>0</v>
      </c>
      <c r="H109" s="10">
        <v>0</v>
      </c>
      <c r="I109" s="10">
        <v>1816030.28882427</v>
      </c>
      <c r="J109" s="10">
        <v>863105287807.51404</v>
      </c>
      <c r="K109" s="10">
        <v>0</v>
      </c>
      <c r="L109" s="10">
        <v>0</v>
      </c>
      <c r="M109" s="10">
        <v>0.13066827985695101</v>
      </c>
      <c r="N109" s="10">
        <v>7.61229318656855E-2</v>
      </c>
      <c r="O109" s="10">
        <v>0</v>
      </c>
      <c r="P109" s="10">
        <v>0</v>
      </c>
      <c r="Q109" s="10">
        <v>3.5702021728675898E-2</v>
      </c>
      <c r="R109" s="10">
        <v>1.43704874222506E-2</v>
      </c>
      <c r="S109" s="10">
        <v>0</v>
      </c>
      <c r="T109" s="10">
        <v>0</v>
      </c>
      <c r="U109" s="10">
        <v>1.60167585602746E-2</v>
      </c>
      <c r="V109" s="10">
        <v>1.38607882221002E-2</v>
      </c>
      <c r="W109" s="10">
        <v>0</v>
      </c>
      <c r="X109" s="10">
        <v>0</v>
      </c>
      <c r="Y109" s="10">
        <v>1.4096370397815E-2</v>
      </c>
      <c r="Z109" s="10">
        <v>1.38567405245658E-2</v>
      </c>
      <c r="AA109" s="10">
        <v>0</v>
      </c>
      <c r="AB109" s="10">
        <v>0</v>
      </c>
      <c r="AC109" s="10">
        <v>1.3991626895950101E-2</v>
      </c>
      <c r="AD109" s="10">
        <v>1.3687390880443099E-2</v>
      </c>
      <c r="AE109" s="10">
        <v>0</v>
      </c>
      <c r="AF109" s="10">
        <v>0</v>
      </c>
      <c r="AG109" s="10">
        <v>1.6343641269099801E-2</v>
      </c>
      <c r="AH109" s="10">
        <v>1.35449005048662E-2</v>
      </c>
      <c r="AI109" s="10">
        <v>0</v>
      </c>
      <c r="AJ109" s="10">
        <v>0</v>
      </c>
      <c r="AK109" s="10">
        <v>3.1257960201061002E-2</v>
      </c>
      <c r="AL109" s="10">
        <v>1.46009803503067E-2</v>
      </c>
      <c r="AM109" s="10">
        <v>0</v>
      </c>
      <c r="AN109" s="10">
        <v>0</v>
      </c>
      <c r="AO109" s="10">
        <v>0.32945527029918398</v>
      </c>
      <c r="AP109" s="10">
        <v>0.10170258909469</v>
      </c>
      <c r="AQ109" s="10">
        <v>0</v>
      </c>
      <c r="AR109" s="10">
        <v>0</v>
      </c>
      <c r="AS109" s="10">
        <v>2809.2378213730499</v>
      </c>
      <c r="AT109" s="10">
        <v>59914734.906965002</v>
      </c>
      <c r="AU109" s="10">
        <v>0</v>
      </c>
      <c r="AV109" s="10">
        <v>0</v>
      </c>
      <c r="AW109" s="10">
        <v>360061.62553620199</v>
      </c>
      <c r="AX109" s="10">
        <v>196662906040.13599</v>
      </c>
      <c r="AY109" s="10">
        <v>0</v>
      </c>
      <c r="AZ109" s="10">
        <v>0</v>
      </c>
      <c r="BA109" s="10">
        <v>9.4655860586991603E-2</v>
      </c>
      <c r="BB109" s="10">
        <v>5.39970110897715E-2</v>
      </c>
      <c r="BC109" s="10">
        <v>0</v>
      </c>
      <c r="BD109" s="10">
        <v>0</v>
      </c>
      <c r="BE109" s="10">
        <v>2.2926089290514699E-2</v>
      </c>
      <c r="BF109" s="10">
        <v>9.6651731252353993E-3</v>
      </c>
      <c r="BG109" s="10">
        <v>0</v>
      </c>
      <c r="BH109" s="10">
        <v>0</v>
      </c>
      <c r="BI109" s="10">
        <v>9.9038195850572504E-3</v>
      </c>
      <c r="BJ109" s="10">
        <v>9.6525818522060908E-3</v>
      </c>
      <c r="BK109" s="10">
        <v>0</v>
      </c>
      <c r="BL109" s="10">
        <v>0</v>
      </c>
      <c r="BM109" s="10">
        <v>9.6194043975290407E-3</v>
      </c>
      <c r="BN109" s="10">
        <v>9.6011887213946403E-3</v>
      </c>
      <c r="BO109" s="10">
        <v>0</v>
      </c>
      <c r="BP109" s="10">
        <v>0</v>
      </c>
      <c r="BQ109" s="10">
        <v>9.3131770086085398E-3</v>
      </c>
      <c r="BR109" s="10">
        <v>8.9692336309424702E-3</v>
      </c>
      <c r="BS109" s="10">
        <v>0</v>
      </c>
      <c r="BT109" s="10">
        <v>0</v>
      </c>
      <c r="BU109" s="10">
        <v>6.7805434937689701E-3</v>
      </c>
      <c r="BV109" s="10">
        <v>5.6762495190294804E-3</v>
      </c>
      <c r="BW109" s="10">
        <v>0</v>
      </c>
      <c r="BX109" s="10">
        <v>0</v>
      </c>
      <c r="BY109" s="10">
        <v>7.1661566200480796E-3</v>
      </c>
      <c r="BZ109" s="10">
        <v>4.1242824286819198E-3</v>
      </c>
      <c r="CA109" s="10">
        <v>0</v>
      </c>
      <c r="CB109" s="10">
        <v>0</v>
      </c>
      <c r="CC109" s="10">
        <v>7.0266685813657803E-2</v>
      </c>
      <c r="CD109" s="10">
        <v>2.3934034232581902E-2</v>
      </c>
      <c r="CE109" s="10">
        <v>0</v>
      </c>
      <c r="CF109" s="10">
        <v>0</v>
      </c>
      <c r="CG109" s="10">
        <v>1.0961236000000001</v>
      </c>
      <c r="CH109" s="10">
        <v>1.1849523</v>
      </c>
      <c r="CI109" s="10">
        <v>0</v>
      </c>
      <c r="CJ109" s="10">
        <v>0</v>
      </c>
      <c r="CK109" s="10">
        <v>2.7571471000000001</v>
      </c>
      <c r="CL109" s="10">
        <v>2.8840971999999998</v>
      </c>
      <c r="CM109" s="10">
        <v>0</v>
      </c>
      <c r="CN109" s="10">
        <v>0</v>
      </c>
      <c r="CO109" s="10">
        <v>2.9533418999999999</v>
      </c>
      <c r="CP109" s="10">
        <v>3.0988514999999999</v>
      </c>
      <c r="CQ109" s="10">
        <v>0</v>
      </c>
      <c r="CR109" s="10">
        <v>0</v>
      </c>
      <c r="CS109" s="10">
        <v>2.9225671000000002</v>
      </c>
      <c r="CT109" s="10">
        <v>2.9106390000000002</v>
      </c>
      <c r="CU109" s="10">
        <v>0</v>
      </c>
      <c r="CV109" s="10">
        <v>0</v>
      </c>
      <c r="CW109" s="10">
        <v>2.7484212000000001</v>
      </c>
      <c r="CX109" s="10">
        <v>2.8359728</v>
      </c>
      <c r="CY109" s="10">
        <v>0</v>
      </c>
      <c r="CZ109" s="10">
        <v>0</v>
      </c>
      <c r="DA109" s="10">
        <v>2.8998829000000002</v>
      </c>
      <c r="DB109" s="10">
        <v>3.0100791</v>
      </c>
      <c r="DC109" s="10">
        <v>0</v>
      </c>
      <c r="DD109" s="10">
        <v>0</v>
      </c>
      <c r="DE109" s="10">
        <v>2.7363366999999998</v>
      </c>
      <c r="DF109" s="10">
        <v>2.7612036</v>
      </c>
      <c r="DG109" s="10">
        <v>0</v>
      </c>
      <c r="DH109" s="10">
        <v>0</v>
      </c>
      <c r="DI109" s="10">
        <v>2.8777227999999999</v>
      </c>
      <c r="DJ109" s="10">
        <v>2.9075669</v>
      </c>
      <c r="DK109" s="10">
        <v>0</v>
      </c>
      <c r="DL109" s="10">
        <v>0</v>
      </c>
      <c r="DM109" s="10">
        <v>2.8700456000000001</v>
      </c>
      <c r="DN109" s="10">
        <v>2.8562734999999999</v>
      </c>
      <c r="DO109" s="10">
        <v>0</v>
      </c>
      <c r="DP109" s="10">
        <v>0</v>
      </c>
      <c r="DQ109" s="10">
        <v>2.7962126999999999</v>
      </c>
      <c r="DR109" s="10">
        <v>2.7946200999999999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14846.7305853253</v>
      </c>
      <c r="F110" s="10">
        <v>19255711807.984901</v>
      </c>
      <c r="G110" s="10">
        <v>0</v>
      </c>
      <c r="H110" s="10">
        <v>0</v>
      </c>
      <c r="I110" s="10">
        <v>2672326.33618942</v>
      </c>
      <c r="J110" s="10">
        <v>117792238778933</v>
      </c>
      <c r="K110" s="10">
        <v>0</v>
      </c>
      <c r="L110" s="10">
        <v>0</v>
      </c>
      <c r="M110" s="10">
        <v>9.5370953889759094E-2</v>
      </c>
      <c r="N110" s="10">
        <v>3.8627454393291002E-2</v>
      </c>
      <c r="O110" s="10">
        <v>0</v>
      </c>
      <c r="P110" s="10">
        <v>0</v>
      </c>
      <c r="Q110" s="10">
        <v>2.4851387967964801E-2</v>
      </c>
      <c r="R110" s="10">
        <v>1.39012973145372E-2</v>
      </c>
      <c r="S110" s="10">
        <v>0</v>
      </c>
      <c r="T110" s="10">
        <v>0</v>
      </c>
      <c r="U110" s="10">
        <v>1.4934475283406599E-2</v>
      </c>
      <c r="V110" s="10">
        <v>1.38556343347802E-2</v>
      </c>
      <c r="W110" s="10">
        <v>0</v>
      </c>
      <c r="X110" s="10">
        <v>0</v>
      </c>
      <c r="Y110" s="10">
        <v>1.39719985292066E-2</v>
      </c>
      <c r="Z110" s="10">
        <v>1.3773003686771401E-2</v>
      </c>
      <c r="AA110" s="10">
        <v>0</v>
      </c>
      <c r="AB110" s="10">
        <v>0</v>
      </c>
      <c r="AC110" s="10">
        <v>1.47005966473763E-2</v>
      </c>
      <c r="AD110" s="10">
        <v>1.38263879249925E-2</v>
      </c>
      <c r="AE110" s="10">
        <v>0</v>
      </c>
      <c r="AF110" s="10">
        <v>0</v>
      </c>
      <c r="AG110" s="10">
        <v>2.17744806586357E-2</v>
      </c>
      <c r="AH110" s="10">
        <v>1.49209363091933E-2</v>
      </c>
      <c r="AI110" s="10">
        <v>0</v>
      </c>
      <c r="AJ110" s="10">
        <v>0</v>
      </c>
      <c r="AK110" s="10">
        <v>7.3712304181406701E-2</v>
      </c>
      <c r="AL110" s="10">
        <v>2.49925151593158E-2</v>
      </c>
      <c r="AM110" s="10">
        <v>0</v>
      </c>
      <c r="AN110" s="10">
        <v>0</v>
      </c>
      <c r="AO110" s="10">
        <v>0.59506870835356895</v>
      </c>
      <c r="AP110" s="10">
        <v>0.29517287388818397</v>
      </c>
      <c r="AQ110" s="10">
        <v>0</v>
      </c>
      <c r="AR110" s="10">
        <v>0</v>
      </c>
      <c r="AS110" s="10">
        <v>3811.6519747975699</v>
      </c>
      <c r="AT110" s="10">
        <v>6156779492.4463701</v>
      </c>
      <c r="AU110" s="10">
        <v>0</v>
      </c>
      <c r="AV110" s="10">
        <v>0</v>
      </c>
      <c r="AW110" s="10">
        <v>609007.73262984096</v>
      </c>
      <c r="AX110" s="10">
        <v>25934738272822.801</v>
      </c>
      <c r="AY110" s="10">
        <v>0</v>
      </c>
      <c r="AZ110" s="10">
        <v>0</v>
      </c>
      <c r="BA110" s="10">
        <v>6.8440924654814106E-2</v>
      </c>
      <c r="BB110" s="10">
        <v>2.5209313616134699E-2</v>
      </c>
      <c r="BC110" s="10">
        <v>0</v>
      </c>
      <c r="BD110" s="10">
        <v>0</v>
      </c>
      <c r="BE110" s="10">
        <v>1.4690801971537E-2</v>
      </c>
      <c r="BF110" s="10">
        <v>9.65740474046437E-3</v>
      </c>
      <c r="BG110" s="10">
        <v>0</v>
      </c>
      <c r="BH110" s="10">
        <v>0</v>
      </c>
      <c r="BI110" s="10">
        <v>9.7019632166770505E-3</v>
      </c>
      <c r="BJ110" s="10">
        <v>9.6427354344931493E-3</v>
      </c>
      <c r="BK110" s="10">
        <v>0</v>
      </c>
      <c r="BL110" s="10">
        <v>0</v>
      </c>
      <c r="BM110" s="10">
        <v>9.5780039568105994E-3</v>
      </c>
      <c r="BN110" s="10">
        <v>9.5262544829310507E-3</v>
      </c>
      <c r="BO110" s="10">
        <v>0</v>
      </c>
      <c r="BP110" s="10">
        <v>0</v>
      </c>
      <c r="BQ110" s="10">
        <v>9.1222690135751693E-3</v>
      </c>
      <c r="BR110" s="10">
        <v>8.5508332296322393E-3</v>
      </c>
      <c r="BS110" s="10">
        <v>0</v>
      </c>
      <c r="BT110" s="10">
        <v>0</v>
      </c>
      <c r="BU110" s="10">
        <v>7.3856633132952298E-3</v>
      </c>
      <c r="BV110" s="10">
        <v>4.8460212337895301E-3</v>
      </c>
      <c r="BW110" s="10">
        <v>0</v>
      </c>
      <c r="BX110" s="10">
        <v>0</v>
      </c>
      <c r="BY110" s="10">
        <v>1.7722289505833301E-2</v>
      </c>
      <c r="BZ110" s="10">
        <v>5.9909347718127897E-3</v>
      </c>
      <c r="CA110" s="10">
        <v>0</v>
      </c>
      <c r="CB110" s="10">
        <v>0</v>
      </c>
      <c r="CC110" s="10">
        <v>0.14130339491963001</v>
      </c>
      <c r="CD110" s="10">
        <v>9.0187827846346505E-2</v>
      </c>
      <c r="CE110" s="10">
        <v>0</v>
      </c>
      <c r="CF110" s="10">
        <v>0</v>
      </c>
      <c r="CG110" s="10">
        <v>2.2813194000000001</v>
      </c>
      <c r="CH110" s="10">
        <v>2.6009221999999999</v>
      </c>
      <c r="CI110" s="10">
        <v>0</v>
      </c>
      <c r="CJ110" s="10">
        <v>0</v>
      </c>
      <c r="CK110" s="10">
        <v>6.5431856000000002</v>
      </c>
      <c r="CL110" s="10">
        <v>6.7711639999999997</v>
      </c>
      <c r="CM110" s="10">
        <v>0</v>
      </c>
      <c r="CN110" s="10">
        <v>0</v>
      </c>
      <c r="CO110" s="10">
        <v>6.7444623000000004</v>
      </c>
      <c r="CP110" s="10">
        <v>6.7211369999999997</v>
      </c>
      <c r="CQ110" s="10">
        <v>0</v>
      </c>
      <c r="CR110" s="10">
        <v>0</v>
      </c>
      <c r="CS110" s="10">
        <v>6.6316749000000002</v>
      </c>
      <c r="CT110" s="10">
        <v>6.7098329999999997</v>
      </c>
      <c r="CU110" s="10">
        <v>0</v>
      </c>
      <c r="CV110" s="10">
        <v>0</v>
      </c>
      <c r="CW110" s="10">
        <v>6.1964519999999998</v>
      </c>
      <c r="CX110" s="10">
        <v>6.3297742000000001</v>
      </c>
      <c r="CY110" s="10">
        <v>0</v>
      </c>
      <c r="CZ110" s="10">
        <v>0</v>
      </c>
      <c r="DA110" s="10">
        <v>6.6573541000000001</v>
      </c>
      <c r="DB110" s="10">
        <v>6.6948078999999998</v>
      </c>
      <c r="DC110" s="10">
        <v>0</v>
      </c>
      <c r="DD110" s="10">
        <v>0</v>
      </c>
      <c r="DE110" s="10">
        <v>12.574048599999999</v>
      </c>
      <c r="DF110" s="10">
        <v>7.3177744999999996</v>
      </c>
      <c r="DG110" s="10">
        <v>0</v>
      </c>
      <c r="DH110" s="10">
        <v>0</v>
      </c>
      <c r="DI110" s="10">
        <v>6.5040953999999997</v>
      </c>
      <c r="DJ110" s="10">
        <v>7.1928008999999999</v>
      </c>
      <c r="DK110" s="10">
        <v>0</v>
      </c>
      <c r="DL110" s="10">
        <v>0</v>
      </c>
      <c r="DM110" s="10">
        <v>6.5439600999999996</v>
      </c>
      <c r="DN110" s="10">
        <v>6.4916995000000002</v>
      </c>
      <c r="DO110" s="10">
        <v>0</v>
      </c>
      <c r="DP110" s="10">
        <v>0</v>
      </c>
      <c r="DQ110" s="10">
        <v>6.4486904000000003</v>
      </c>
      <c r="DR110" s="10">
        <v>6.6691339000000003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1.7332353133666399E-2</v>
      </c>
      <c r="F111" s="10">
        <v>1.7332353133666399E-2</v>
      </c>
      <c r="G111" s="10">
        <v>0</v>
      </c>
      <c r="H111" s="10">
        <v>0</v>
      </c>
      <c r="I111" s="10">
        <v>0.35831922349863299</v>
      </c>
      <c r="J111" s="10">
        <v>0.35831922349863299</v>
      </c>
      <c r="K111" s="10">
        <v>0</v>
      </c>
      <c r="L111" s="10">
        <v>0</v>
      </c>
      <c r="M111" s="10">
        <v>0.21182649849751201</v>
      </c>
      <c r="N111" s="10">
        <v>0.21182649849751201</v>
      </c>
      <c r="O111" s="10">
        <v>0</v>
      </c>
      <c r="P111" s="10">
        <v>0</v>
      </c>
      <c r="Q111" s="10">
        <v>0.211398680098111</v>
      </c>
      <c r="R111" s="10">
        <v>0.211398680098111</v>
      </c>
      <c r="S111" s="10">
        <v>0</v>
      </c>
      <c r="T111" s="10">
        <v>0</v>
      </c>
      <c r="U111" s="10">
        <v>0.20721751668742799</v>
      </c>
      <c r="V111" s="10">
        <v>0.20721751668742799</v>
      </c>
      <c r="W111" s="10">
        <v>0</v>
      </c>
      <c r="X111" s="10">
        <v>0</v>
      </c>
      <c r="Y111" s="10">
        <v>0.17327566717849599</v>
      </c>
      <c r="Z111" s="10">
        <v>0.17327566717849599</v>
      </c>
      <c r="AA111" s="10">
        <v>0</v>
      </c>
      <c r="AB111" s="10">
        <v>0</v>
      </c>
      <c r="AC111" s="10">
        <v>7.0548215977602302E-2</v>
      </c>
      <c r="AD111" s="10">
        <v>7.0548215977602302E-2</v>
      </c>
      <c r="AE111" s="10">
        <v>0</v>
      </c>
      <c r="AF111" s="10">
        <v>0</v>
      </c>
      <c r="AG111" s="10">
        <v>2.3531334226353499E-2</v>
      </c>
      <c r="AH111" s="10">
        <v>2.3531334226353499E-2</v>
      </c>
      <c r="AI111" s="10">
        <v>0</v>
      </c>
      <c r="AJ111" s="10">
        <v>0</v>
      </c>
      <c r="AK111" s="10">
        <v>1.8546123260728901E-2</v>
      </c>
      <c r="AL111" s="10">
        <v>1.8546123260728901E-2</v>
      </c>
      <c r="AM111" s="10">
        <v>0</v>
      </c>
      <c r="AN111" s="10">
        <v>0</v>
      </c>
      <c r="AO111" s="10">
        <v>2.0391409825835101E-2</v>
      </c>
      <c r="AP111" s="10">
        <v>2.0391409825835101E-2</v>
      </c>
      <c r="AQ111" s="10">
        <v>0</v>
      </c>
      <c r="AR111" s="10">
        <v>0</v>
      </c>
      <c r="AS111" s="10">
        <v>1.0309979982207999E-2</v>
      </c>
      <c r="AT111" s="10">
        <v>1.0309979982207999E-2</v>
      </c>
      <c r="AU111" s="10">
        <v>0</v>
      </c>
      <c r="AV111" s="10">
        <v>0</v>
      </c>
      <c r="AW111" s="10">
        <v>0.120087284873633</v>
      </c>
      <c r="AX111" s="10">
        <v>0.120087284873633</v>
      </c>
      <c r="AY111" s="10">
        <v>0</v>
      </c>
      <c r="AZ111" s="10">
        <v>0</v>
      </c>
      <c r="BA111" s="10">
        <v>0.15439406326208899</v>
      </c>
      <c r="BB111" s="10">
        <v>0.15439406326208899</v>
      </c>
      <c r="BC111" s="10">
        <v>0</v>
      </c>
      <c r="BD111" s="10">
        <v>0</v>
      </c>
      <c r="BE111" s="10">
        <v>0.15408009081920099</v>
      </c>
      <c r="BF111" s="10">
        <v>0.15408009081920099</v>
      </c>
      <c r="BG111" s="10">
        <v>0</v>
      </c>
      <c r="BH111" s="10">
        <v>0</v>
      </c>
      <c r="BI111" s="10">
        <v>0.15101123401630701</v>
      </c>
      <c r="BJ111" s="10">
        <v>0.15101123401630701</v>
      </c>
      <c r="BK111" s="10">
        <v>0</v>
      </c>
      <c r="BL111" s="10">
        <v>0</v>
      </c>
      <c r="BM111" s="10">
        <v>0.12607171520950899</v>
      </c>
      <c r="BN111" s="10">
        <v>0.12607171520950899</v>
      </c>
      <c r="BO111" s="10">
        <v>0</v>
      </c>
      <c r="BP111" s="10">
        <v>0</v>
      </c>
      <c r="BQ111" s="10">
        <v>4.9780873916607203E-2</v>
      </c>
      <c r="BR111" s="10">
        <v>4.9780873916607203E-2</v>
      </c>
      <c r="BS111" s="10">
        <v>0</v>
      </c>
      <c r="BT111" s="10">
        <v>0</v>
      </c>
      <c r="BU111" s="10">
        <v>1.37591996903332E-2</v>
      </c>
      <c r="BV111" s="10">
        <v>1.37591996903332E-2</v>
      </c>
      <c r="BW111" s="10">
        <v>0</v>
      </c>
      <c r="BX111" s="10">
        <v>0</v>
      </c>
      <c r="BY111" s="10">
        <v>1.0628448274297301E-2</v>
      </c>
      <c r="BZ111" s="10">
        <v>1.0628448274297301E-2</v>
      </c>
      <c r="CA111" s="10">
        <v>0</v>
      </c>
      <c r="CB111" s="10">
        <v>0</v>
      </c>
      <c r="CC111" s="10">
        <v>1.01281849133611E-2</v>
      </c>
      <c r="CD111" s="10">
        <v>1.01281849133611E-2</v>
      </c>
      <c r="CE111" s="10">
        <v>0</v>
      </c>
      <c r="CF111" s="10">
        <v>0</v>
      </c>
      <c r="CG111" s="10">
        <v>1.63506E-2</v>
      </c>
      <c r="CH111" s="10">
        <v>1.55321E-2</v>
      </c>
      <c r="CI111" s="10">
        <v>0</v>
      </c>
      <c r="CJ111" s="10">
        <v>0</v>
      </c>
      <c r="CK111" s="10">
        <v>4.8220899999999997E-2</v>
      </c>
      <c r="CL111" s="10">
        <v>4.6084699999999999E-2</v>
      </c>
      <c r="CM111" s="10">
        <v>0</v>
      </c>
      <c r="CN111" s="10">
        <v>0</v>
      </c>
      <c r="CO111" s="10">
        <v>4.7423300000000002E-2</v>
      </c>
      <c r="CP111" s="10">
        <v>4.6665600000000002E-2</v>
      </c>
      <c r="CQ111" s="10">
        <v>0</v>
      </c>
      <c r="CR111" s="10">
        <v>0</v>
      </c>
      <c r="CS111" s="10">
        <v>4.6704500000000003E-2</v>
      </c>
      <c r="CT111" s="10">
        <v>4.6767700000000002E-2</v>
      </c>
      <c r="CU111" s="10">
        <v>0</v>
      </c>
      <c r="CV111" s="10">
        <v>0</v>
      </c>
      <c r="CW111" s="10">
        <v>4.6360400000000003E-2</v>
      </c>
      <c r="CX111" s="10">
        <v>4.53087E-2</v>
      </c>
      <c r="CY111" s="10">
        <v>0</v>
      </c>
      <c r="CZ111" s="10">
        <v>0</v>
      </c>
      <c r="DA111" s="10">
        <v>5.5303499999999998E-2</v>
      </c>
      <c r="DB111" s="10">
        <v>6.1284999999999999E-2</v>
      </c>
      <c r="DC111" s="10">
        <v>0</v>
      </c>
      <c r="DD111" s="10">
        <v>0</v>
      </c>
      <c r="DE111" s="10">
        <v>4.7456600000000002E-2</v>
      </c>
      <c r="DF111" s="10">
        <v>4.72092E-2</v>
      </c>
      <c r="DG111" s="10">
        <v>0</v>
      </c>
      <c r="DH111" s="10">
        <v>0</v>
      </c>
      <c r="DI111" s="10">
        <v>4.7178699999999997E-2</v>
      </c>
      <c r="DJ111" s="10">
        <v>4.8231000000000003E-2</v>
      </c>
      <c r="DK111" s="10">
        <v>0</v>
      </c>
      <c r="DL111" s="10">
        <v>0</v>
      </c>
      <c r="DM111" s="10">
        <v>5.9591400000000003E-2</v>
      </c>
      <c r="DN111" s="10">
        <v>6.1428400000000001E-2</v>
      </c>
      <c r="DO111" s="10">
        <v>0</v>
      </c>
      <c r="DP111" s="10">
        <v>0</v>
      </c>
      <c r="DQ111" s="10">
        <v>4.6431199999999999E-2</v>
      </c>
      <c r="DR111" s="10">
        <v>4.5417399999999997E-2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6146.6520330594103</v>
      </c>
      <c r="F112" s="10">
        <v>6144.00964990989</v>
      </c>
      <c r="G112" s="10">
        <v>0</v>
      </c>
      <c r="H112" s="10">
        <v>0</v>
      </c>
      <c r="I112" s="10">
        <v>1964766.1098853101</v>
      </c>
      <c r="J112" s="10">
        <v>704359.33491584403</v>
      </c>
      <c r="K112" s="10">
        <v>0</v>
      </c>
      <c r="L112" s="10">
        <v>0</v>
      </c>
      <c r="M112" s="10">
        <v>0.21175282612124999</v>
      </c>
      <c r="N112" s="10">
        <v>0.211705207661674</v>
      </c>
      <c r="O112" s="10">
        <v>0</v>
      </c>
      <c r="P112" s="10">
        <v>0</v>
      </c>
      <c r="Q112" s="10">
        <v>0.21066731703772101</v>
      </c>
      <c r="R112" s="10">
        <v>0.21019463976250599</v>
      </c>
      <c r="S112" s="10">
        <v>0</v>
      </c>
      <c r="T112" s="10">
        <v>0</v>
      </c>
      <c r="U112" s="10">
        <v>0.20040735048696501</v>
      </c>
      <c r="V112" s="10">
        <v>0.196010473216614</v>
      </c>
      <c r="W112" s="10">
        <v>0</v>
      </c>
      <c r="X112" s="10">
        <v>0</v>
      </c>
      <c r="Y112" s="10">
        <v>0.135439121779316</v>
      </c>
      <c r="Z112" s="10">
        <v>0.111324980353218</v>
      </c>
      <c r="AA112" s="10">
        <v>0</v>
      </c>
      <c r="AB112" s="10">
        <v>0</v>
      </c>
      <c r="AC112" s="10">
        <v>3.8598174414363098E-2</v>
      </c>
      <c r="AD112" s="10">
        <v>2.1471742673904198E-2</v>
      </c>
      <c r="AE112" s="10">
        <v>0</v>
      </c>
      <c r="AF112" s="10">
        <v>0</v>
      </c>
      <c r="AG112" s="10">
        <v>1.7180741024841201E-2</v>
      </c>
      <c r="AH112" s="10">
        <v>1.48630432955268E-2</v>
      </c>
      <c r="AI112" s="10">
        <v>0</v>
      </c>
      <c r="AJ112" s="10">
        <v>0</v>
      </c>
      <c r="AK112" s="10">
        <v>1.5712947459895599E-2</v>
      </c>
      <c r="AL112" s="10">
        <v>1.53292901297193E-2</v>
      </c>
      <c r="AM112" s="10">
        <v>0</v>
      </c>
      <c r="AN112" s="10">
        <v>0</v>
      </c>
      <c r="AO112" s="10">
        <v>1.9651734421699499E-2</v>
      </c>
      <c r="AP112" s="10">
        <v>1.7586277406964199E-2</v>
      </c>
      <c r="AQ112" s="10">
        <v>0</v>
      </c>
      <c r="AR112" s="10">
        <v>0</v>
      </c>
      <c r="AS112" s="10">
        <v>2170.9298408444402</v>
      </c>
      <c r="AT112" s="10">
        <v>2261.02929372989</v>
      </c>
      <c r="AU112" s="10">
        <v>0</v>
      </c>
      <c r="AV112" s="10">
        <v>0</v>
      </c>
      <c r="AW112" s="10">
        <v>523271.28386276198</v>
      </c>
      <c r="AX112" s="10">
        <v>155160.514218889</v>
      </c>
      <c r="AY112" s="10">
        <v>0</v>
      </c>
      <c r="AZ112" s="10">
        <v>0</v>
      </c>
      <c r="BA112" s="10">
        <v>0.15433999617102301</v>
      </c>
      <c r="BB112" s="10">
        <v>0.15430504963818301</v>
      </c>
      <c r="BC112" s="10">
        <v>0</v>
      </c>
      <c r="BD112" s="10">
        <v>0</v>
      </c>
      <c r="BE112" s="10">
        <v>0.15354333462481901</v>
      </c>
      <c r="BF112" s="10">
        <v>0.15319642245759099</v>
      </c>
      <c r="BG112" s="10">
        <v>0</v>
      </c>
      <c r="BH112" s="10">
        <v>0</v>
      </c>
      <c r="BI112" s="10">
        <v>0.146011404278302</v>
      </c>
      <c r="BJ112" s="10">
        <v>0.142782375587651</v>
      </c>
      <c r="BK112" s="10">
        <v>0</v>
      </c>
      <c r="BL112" s="10">
        <v>0</v>
      </c>
      <c r="BM112" s="10">
        <v>9.8182764744914094E-2</v>
      </c>
      <c r="BN112" s="10">
        <v>8.0322126118359205E-2</v>
      </c>
      <c r="BO112" s="10">
        <v>0</v>
      </c>
      <c r="BP112" s="10">
        <v>0</v>
      </c>
      <c r="BQ112" s="10">
        <v>2.5184552799380599E-2</v>
      </c>
      <c r="BR112" s="10">
        <v>1.2426218188276E-2</v>
      </c>
      <c r="BS112" s="10">
        <v>0</v>
      </c>
      <c r="BT112" s="10">
        <v>0</v>
      </c>
      <c r="BU112" s="10">
        <v>1.02329248060098E-2</v>
      </c>
      <c r="BV112" s="10">
        <v>9.6977703796700503E-3</v>
      </c>
      <c r="BW112" s="10">
        <v>0</v>
      </c>
      <c r="BX112" s="10">
        <v>0</v>
      </c>
      <c r="BY112" s="10">
        <v>9.7112273085444498E-3</v>
      </c>
      <c r="BZ112" s="10">
        <v>9.7112702378816494E-3</v>
      </c>
      <c r="CA112" s="10">
        <v>0</v>
      </c>
      <c r="CB112" s="10">
        <v>0</v>
      </c>
      <c r="CC112" s="10">
        <v>9.4624843482425895E-3</v>
      </c>
      <c r="CD112" s="10">
        <v>9.6949080445304803E-3</v>
      </c>
      <c r="CE112" s="10">
        <v>0</v>
      </c>
      <c r="CF112" s="10">
        <v>0</v>
      </c>
      <c r="CG112" s="10">
        <v>2.75532E-2</v>
      </c>
      <c r="CH112" s="10">
        <v>2.6698599999999999E-2</v>
      </c>
      <c r="CI112" s="10">
        <v>0</v>
      </c>
      <c r="CJ112" s="10">
        <v>0</v>
      </c>
      <c r="CK112" s="10">
        <v>5.5139000000000001E-2</v>
      </c>
      <c r="CL112" s="10">
        <v>5.5120500000000003E-2</v>
      </c>
      <c r="CM112" s="10">
        <v>0</v>
      </c>
      <c r="CN112" s="10">
        <v>0</v>
      </c>
      <c r="CO112" s="10">
        <v>5.4511799999999999E-2</v>
      </c>
      <c r="CP112" s="10">
        <v>5.32054E-2</v>
      </c>
      <c r="CQ112" s="10">
        <v>0</v>
      </c>
      <c r="CR112" s="10">
        <v>0</v>
      </c>
      <c r="CS112" s="10">
        <v>5.5675700000000002E-2</v>
      </c>
      <c r="CT112" s="10">
        <v>5.4742199999999998E-2</v>
      </c>
      <c r="CU112" s="10">
        <v>0</v>
      </c>
      <c r="CV112" s="10">
        <v>0</v>
      </c>
      <c r="CW112" s="10">
        <v>5.6617500000000001E-2</v>
      </c>
      <c r="CX112" s="10">
        <v>5.2396999999999999E-2</v>
      </c>
      <c r="CY112" s="10">
        <v>0</v>
      </c>
      <c r="CZ112" s="10">
        <v>0</v>
      </c>
      <c r="DA112" s="10">
        <v>6.1459100000000003E-2</v>
      </c>
      <c r="DB112" s="10">
        <v>5.2869600000000003E-2</v>
      </c>
      <c r="DC112" s="10">
        <v>0</v>
      </c>
      <c r="DD112" s="10">
        <v>0</v>
      </c>
      <c r="DE112" s="10">
        <v>5.6530400000000001E-2</v>
      </c>
      <c r="DF112" s="10">
        <v>5.5841000000000002E-2</v>
      </c>
      <c r="DG112" s="10">
        <v>0</v>
      </c>
      <c r="DH112" s="10">
        <v>0</v>
      </c>
      <c r="DI112" s="10">
        <v>5.4778899999999998E-2</v>
      </c>
      <c r="DJ112" s="10">
        <v>5.4275299999999999E-2</v>
      </c>
      <c r="DK112" s="10">
        <v>0</v>
      </c>
      <c r="DL112" s="10">
        <v>0</v>
      </c>
      <c r="DM112" s="10">
        <v>5.5400400000000002E-2</v>
      </c>
      <c r="DN112" s="10">
        <v>5.2316500000000002E-2</v>
      </c>
      <c r="DO112" s="10">
        <v>0</v>
      </c>
      <c r="DP112" s="10">
        <v>0</v>
      </c>
      <c r="DQ112" s="10">
        <v>5.3882399999999997E-2</v>
      </c>
      <c r="DR112" s="10">
        <v>5.3319400000000003E-2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65538.5155729994</v>
      </c>
      <c r="F113" s="10">
        <v>102400.008014245</v>
      </c>
      <c r="G113" s="10">
        <v>0</v>
      </c>
      <c r="H113" s="10">
        <v>0</v>
      </c>
      <c r="I113" s="10">
        <v>13372207.1876837</v>
      </c>
      <c r="J113" s="10">
        <v>36724326.887428798</v>
      </c>
      <c r="K113" s="10">
        <v>0</v>
      </c>
      <c r="L113" s="10">
        <v>0</v>
      </c>
      <c r="M113" s="10">
        <v>0.21161834494557399</v>
      </c>
      <c r="N113" s="10">
        <v>0.21144961744573401</v>
      </c>
      <c r="O113" s="10">
        <v>0</v>
      </c>
      <c r="P113" s="10">
        <v>0</v>
      </c>
      <c r="Q113" s="10">
        <v>0.20934414624251499</v>
      </c>
      <c r="R113" s="10">
        <v>0.20768520260440301</v>
      </c>
      <c r="S113" s="10">
        <v>0</v>
      </c>
      <c r="T113" s="10">
        <v>0</v>
      </c>
      <c r="U113" s="10">
        <v>0.18907121881686501</v>
      </c>
      <c r="V113" s="10">
        <v>0.17496198507673499</v>
      </c>
      <c r="W113" s="10">
        <v>0</v>
      </c>
      <c r="X113" s="10">
        <v>0</v>
      </c>
      <c r="Y113" s="10">
        <v>9.7530800859748398E-2</v>
      </c>
      <c r="Z113" s="10">
        <v>5.4055133431820397E-2</v>
      </c>
      <c r="AA113" s="10">
        <v>0</v>
      </c>
      <c r="AB113" s="10">
        <v>0</v>
      </c>
      <c r="AC113" s="10">
        <v>2.55413612499726E-2</v>
      </c>
      <c r="AD113" s="10">
        <v>1.45979404785845E-2</v>
      </c>
      <c r="AE113" s="10">
        <v>0</v>
      </c>
      <c r="AF113" s="10">
        <v>0</v>
      </c>
      <c r="AG113" s="10">
        <v>1.5320659258263499E-2</v>
      </c>
      <c r="AH113" s="10">
        <v>1.40912591203572E-2</v>
      </c>
      <c r="AI113" s="10">
        <v>0</v>
      </c>
      <c r="AJ113" s="10">
        <v>0</v>
      </c>
      <c r="AK113" s="10">
        <v>1.48255430956228E-2</v>
      </c>
      <c r="AL113" s="10">
        <v>1.4817178294107799E-2</v>
      </c>
      <c r="AM113" s="10">
        <v>0</v>
      </c>
      <c r="AN113" s="10">
        <v>0</v>
      </c>
      <c r="AO113" s="10">
        <v>2.6975475382165801E-2</v>
      </c>
      <c r="AP113" s="10">
        <v>1.9458878448700399E-2</v>
      </c>
      <c r="AQ113" s="10">
        <v>0</v>
      </c>
      <c r="AR113" s="10">
        <v>0</v>
      </c>
      <c r="AS113" s="10">
        <v>17278.172358116401</v>
      </c>
      <c r="AT113" s="10">
        <v>27545.962068777601</v>
      </c>
      <c r="AU113" s="10">
        <v>0</v>
      </c>
      <c r="AV113" s="10">
        <v>0</v>
      </c>
      <c r="AW113" s="10">
        <v>4129331.9058757201</v>
      </c>
      <c r="AX113" s="10">
        <v>9324364.6354603805</v>
      </c>
      <c r="AY113" s="10">
        <v>0</v>
      </c>
      <c r="AZ113" s="10">
        <v>0</v>
      </c>
      <c r="BA113" s="10">
        <v>0.15424130169386299</v>
      </c>
      <c r="BB113" s="10">
        <v>0.15411747308119</v>
      </c>
      <c r="BC113" s="10">
        <v>0</v>
      </c>
      <c r="BD113" s="10">
        <v>0</v>
      </c>
      <c r="BE113" s="10">
        <v>0.15257219074002801</v>
      </c>
      <c r="BF113" s="10">
        <v>0.15135452692032</v>
      </c>
      <c r="BG113" s="10">
        <v>0</v>
      </c>
      <c r="BH113" s="10">
        <v>0</v>
      </c>
      <c r="BI113" s="10">
        <v>0.13768452068314299</v>
      </c>
      <c r="BJ113" s="10">
        <v>0.127312122553464</v>
      </c>
      <c r="BK113" s="10">
        <v>0</v>
      </c>
      <c r="BL113" s="10">
        <v>0</v>
      </c>
      <c r="BM113" s="10">
        <v>7.0053634531312706E-2</v>
      </c>
      <c r="BN113" s="10">
        <v>3.7188211530441703E-2</v>
      </c>
      <c r="BO113" s="10">
        <v>0</v>
      </c>
      <c r="BP113" s="10">
        <v>0</v>
      </c>
      <c r="BQ113" s="10">
        <v>1.5178552465194501E-2</v>
      </c>
      <c r="BR113" s="10">
        <v>9.6763312247533807E-3</v>
      </c>
      <c r="BS113" s="10">
        <v>0</v>
      </c>
      <c r="BT113" s="10">
        <v>0</v>
      </c>
      <c r="BU113" s="10">
        <v>9.7412871431931999E-3</v>
      </c>
      <c r="BV113" s="10">
        <v>9.6494955444327499E-3</v>
      </c>
      <c r="BW113" s="10">
        <v>0</v>
      </c>
      <c r="BX113" s="10">
        <v>0</v>
      </c>
      <c r="BY113" s="10">
        <v>9.6019472436278692E-3</v>
      </c>
      <c r="BZ113" s="10">
        <v>9.6699708781687807E-3</v>
      </c>
      <c r="CA113" s="10">
        <v>0</v>
      </c>
      <c r="CB113" s="10">
        <v>0</v>
      </c>
      <c r="CC113" s="10">
        <v>1.08856080402744E-2</v>
      </c>
      <c r="CD113" s="10">
        <v>9.6864320391146005E-3</v>
      </c>
      <c r="CE113" s="10">
        <v>0</v>
      </c>
      <c r="CF113" s="10">
        <v>0</v>
      </c>
      <c r="CG113" s="10">
        <v>4.7124100000000002E-2</v>
      </c>
      <c r="CH113" s="10">
        <v>4.2217200000000003E-2</v>
      </c>
      <c r="CI113" s="10">
        <v>0</v>
      </c>
      <c r="CJ113" s="10">
        <v>0</v>
      </c>
      <c r="CK113" s="10">
        <v>7.7747300000000005E-2</v>
      </c>
      <c r="CL113" s="10">
        <v>6.9208500000000006E-2</v>
      </c>
      <c r="CM113" s="10">
        <v>0</v>
      </c>
      <c r="CN113" s="10">
        <v>0</v>
      </c>
      <c r="CO113" s="10">
        <v>6.9733100000000006E-2</v>
      </c>
      <c r="CP113" s="10">
        <v>6.9263900000000003E-2</v>
      </c>
      <c r="CQ113" s="10">
        <v>0</v>
      </c>
      <c r="CR113" s="10">
        <v>0</v>
      </c>
      <c r="CS113" s="10">
        <v>7.6170600000000005E-2</v>
      </c>
      <c r="CT113" s="10">
        <v>8.1018499999999993E-2</v>
      </c>
      <c r="CU113" s="10">
        <v>0</v>
      </c>
      <c r="CV113" s="10">
        <v>0</v>
      </c>
      <c r="CW113" s="10">
        <v>7.0912900000000001E-2</v>
      </c>
      <c r="CX113" s="10">
        <v>6.7860599999999993E-2</v>
      </c>
      <c r="CY113" s="10">
        <v>0</v>
      </c>
      <c r="CZ113" s="10">
        <v>0</v>
      </c>
      <c r="DA113" s="10">
        <v>7.0701899999999998E-2</v>
      </c>
      <c r="DB113" s="10">
        <v>7.0304500000000006E-2</v>
      </c>
      <c r="DC113" s="10">
        <v>0</v>
      </c>
      <c r="DD113" s="10">
        <v>0</v>
      </c>
      <c r="DE113" s="10">
        <v>7.1503499999999998E-2</v>
      </c>
      <c r="DF113" s="10">
        <v>6.8743299999999993E-2</v>
      </c>
      <c r="DG113" s="10">
        <v>0</v>
      </c>
      <c r="DH113" s="10">
        <v>0</v>
      </c>
      <c r="DI113" s="10">
        <v>7.1054900000000004E-2</v>
      </c>
      <c r="DJ113" s="10">
        <v>6.8061300000000005E-2</v>
      </c>
      <c r="DK113" s="10">
        <v>0</v>
      </c>
      <c r="DL113" s="10">
        <v>0</v>
      </c>
      <c r="DM113" s="10">
        <v>6.8754300000000004E-2</v>
      </c>
      <c r="DN113" s="10">
        <v>6.7127800000000001E-2</v>
      </c>
      <c r="DO113" s="10">
        <v>0</v>
      </c>
      <c r="DP113" s="10">
        <v>0</v>
      </c>
      <c r="DQ113" s="10">
        <v>7.0127300000000004E-2</v>
      </c>
      <c r="DR113" s="10">
        <v>7.2519200000000006E-2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57346.679448425399</v>
      </c>
      <c r="F114" s="10">
        <v>14649344.0058969</v>
      </c>
      <c r="G114" s="10">
        <v>0</v>
      </c>
      <c r="H114" s="10">
        <v>0</v>
      </c>
      <c r="I114" s="10">
        <v>3001856.2192334798</v>
      </c>
      <c r="J114" s="10">
        <v>570371627.03038001</v>
      </c>
      <c r="K114" s="10">
        <v>0</v>
      </c>
      <c r="L114" s="10">
        <v>0</v>
      </c>
      <c r="M114" s="10">
        <v>0.211356500175471</v>
      </c>
      <c r="N114" s="10">
        <v>0.21093303329518701</v>
      </c>
      <c r="O114" s="10">
        <v>0</v>
      </c>
      <c r="P114" s="10">
        <v>0</v>
      </c>
      <c r="Q114" s="10">
        <v>0.20681094928794</v>
      </c>
      <c r="R114" s="10">
        <v>0.20272452620412501</v>
      </c>
      <c r="S114" s="10">
        <v>0</v>
      </c>
      <c r="T114" s="10">
        <v>0</v>
      </c>
      <c r="U114" s="10">
        <v>0.17034153864687099</v>
      </c>
      <c r="V114" s="10">
        <v>0.14088119993950399</v>
      </c>
      <c r="W114" s="10">
        <v>0</v>
      </c>
      <c r="X114" s="10">
        <v>0</v>
      </c>
      <c r="Y114" s="10">
        <v>6.4677782420357904E-2</v>
      </c>
      <c r="Z114" s="10">
        <v>2.3982790360865799E-2</v>
      </c>
      <c r="AA114" s="10">
        <v>0</v>
      </c>
      <c r="AB114" s="10">
        <v>0</v>
      </c>
      <c r="AC114" s="10">
        <v>1.9528071041086101E-2</v>
      </c>
      <c r="AD114" s="10">
        <v>1.39481781325905E-2</v>
      </c>
      <c r="AE114" s="10">
        <v>0</v>
      </c>
      <c r="AF114" s="10">
        <v>0</v>
      </c>
      <c r="AG114" s="10">
        <v>1.46060419044103E-2</v>
      </c>
      <c r="AH114" s="10">
        <v>1.39793447749721E-2</v>
      </c>
      <c r="AI114" s="10">
        <v>0</v>
      </c>
      <c r="AJ114" s="10">
        <v>0</v>
      </c>
      <c r="AK114" s="10">
        <v>1.6010064856034401E-2</v>
      </c>
      <c r="AL114" s="10">
        <v>1.50332133259732E-2</v>
      </c>
      <c r="AM114" s="10">
        <v>0</v>
      </c>
      <c r="AN114" s="10">
        <v>0</v>
      </c>
      <c r="AO114" s="10">
        <v>3.0243151628111399E-2</v>
      </c>
      <c r="AP114" s="10">
        <v>3.3124477820315697E-2</v>
      </c>
      <c r="AQ114" s="10">
        <v>0</v>
      </c>
      <c r="AR114" s="10">
        <v>0</v>
      </c>
      <c r="AS114" s="10">
        <v>13939.079715858599</v>
      </c>
      <c r="AT114" s="10">
        <v>3446771.69675826</v>
      </c>
      <c r="AU114" s="10">
        <v>0</v>
      </c>
      <c r="AV114" s="10">
        <v>0</v>
      </c>
      <c r="AW114" s="10">
        <v>677884.58099176502</v>
      </c>
      <c r="AX114" s="10">
        <v>140034439.78342101</v>
      </c>
      <c r="AY114" s="10">
        <v>0</v>
      </c>
      <c r="AZ114" s="10">
        <v>0</v>
      </c>
      <c r="BA114" s="10">
        <v>0.15404913585569899</v>
      </c>
      <c r="BB114" s="10">
        <v>0.153738350563531</v>
      </c>
      <c r="BC114" s="10">
        <v>0</v>
      </c>
      <c r="BD114" s="10">
        <v>0</v>
      </c>
      <c r="BE114" s="10">
        <v>0.15071278115255601</v>
      </c>
      <c r="BF114" s="10">
        <v>0.147712799311912</v>
      </c>
      <c r="BG114" s="10">
        <v>0</v>
      </c>
      <c r="BH114" s="10">
        <v>0</v>
      </c>
      <c r="BI114" s="10">
        <v>0.123912778628769</v>
      </c>
      <c r="BJ114" s="10">
        <v>0.102202384919803</v>
      </c>
      <c r="BK114" s="10">
        <v>0</v>
      </c>
      <c r="BL114" s="10">
        <v>0</v>
      </c>
      <c r="BM114" s="10">
        <v>4.5321942145337898E-2</v>
      </c>
      <c r="BN114" s="10">
        <v>1.40824936039683E-2</v>
      </c>
      <c r="BO114" s="10">
        <v>0</v>
      </c>
      <c r="BP114" s="10">
        <v>0</v>
      </c>
      <c r="BQ114" s="10">
        <v>1.1300784720454199E-2</v>
      </c>
      <c r="BR114" s="10">
        <v>9.6568364617434493E-3</v>
      </c>
      <c r="BS114" s="10">
        <v>0</v>
      </c>
      <c r="BT114" s="10">
        <v>0</v>
      </c>
      <c r="BU114" s="10">
        <v>9.6467688655528395E-3</v>
      </c>
      <c r="BV114" s="10">
        <v>9.6530198528550701E-3</v>
      </c>
      <c r="BW114" s="10">
        <v>0</v>
      </c>
      <c r="BX114" s="10">
        <v>0</v>
      </c>
      <c r="BY114" s="10">
        <v>9.6877237098864193E-3</v>
      </c>
      <c r="BZ114" s="10">
        <v>9.6786645054855493E-3</v>
      </c>
      <c r="CA114" s="10">
        <v>0</v>
      </c>
      <c r="CB114" s="10">
        <v>0</v>
      </c>
      <c r="CC114" s="10">
        <v>9.9702653187350408E-3</v>
      </c>
      <c r="CD114" s="10">
        <v>1.08522697184802E-2</v>
      </c>
      <c r="CE114" s="10">
        <v>0</v>
      </c>
      <c r="CF114" s="10">
        <v>0</v>
      </c>
      <c r="CG114" s="10">
        <v>7.5695299999999993E-2</v>
      </c>
      <c r="CH114" s="10">
        <v>7.7458899999999997E-2</v>
      </c>
      <c r="CI114" s="10">
        <v>0</v>
      </c>
      <c r="CJ114" s="10">
        <v>0</v>
      </c>
      <c r="CK114" s="10">
        <v>0.10949010000000001</v>
      </c>
      <c r="CL114" s="10">
        <v>0.1059201</v>
      </c>
      <c r="CM114" s="10">
        <v>0</v>
      </c>
      <c r="CN114" s="10">
        <v>0</v>
      </c>
      <c r="CO114" s="10">
        <v>0.103175</v>
      </c>
      <c r="CP114" s="10">
        <v>9.8791500000000004E-2</v>
      </c>
      <c r="CQ114" s="10">
        <v>0</v>
      </c>
      <c r="CR114" s="10">
        <v>0</v>
      </c>
      <c r="CS114" s="10">
        <v>0.1147446</v>
      </c>
      <c r="CT114" s="10">
        <v>0.10728260000000001</v>
      </c>
      <c r="CU114" s="10">
        <v>0</v>
      </c>
      <c r="CV114" s="10">
        <v>0</v>
      </c>
      <c r="CW114" s="10">
        <v>0.104506</v>
      </c>
      <c r="CX114" s="10">
        <v>0.1013544</v>
      </c>
      <c r="CY114" s="10">
        <v>0</v>
      </c>
      <c r="CZ114" s="10">
        <v>0</v>
      </c>
      <c r="DA114" s="10">
        <v>0.10845440000000001</v>
      </c>
      <c r="DB114" s="10">
        <v>0.1077478</v>
      </c>
      <c r="DC114" s="10">
        <v>0</v>
      </c>
      <c r="DD114" s="10">
        <v>0</v>
      </c>
      <c r="DE114" s="10">
        <v>0.10274659999999999</v>
      </c>
      <c r="DF114" s="10">
        <v>0.10145170000000001</v>
      </c>
      <c r="DG114" s="10">
        <v>0</v>
      </c>
      <c r="DH114" s="10">
        <v>0</v>
      </c>
      <c r="DI114" s="10">
        <v>0.102982</v>
      </c>
      <c r="DJ114" s="10">
        <v>9.9383100000000002E-2</v>
      </c>
      <c r="DK114" s="10">
        <v>0</v>
      </c>
      <c r="DL114" s="10">
        <v>0</v>
      </c>
      <c r="DM114" s="10">
        <v>0.1011746</v>
      </c>
      <c r="DN114" s="10">
        <v>9.8080600000000004E-2</v>
      </c>
      <c r="DO114" s="10">
        <v>0</v>
      </c>
      <c r="DP114" s="10">
        <v>0</v>
      </c>
      <c r="DQ114" s="10">
        <v>0.1094133</v>
      </c>
      <c r="DR114" s="10">
        <v>0.1100061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106498.221408556</v>
      </c>
      <c r="F115" s="10">
        <v>427771903.984227</v>
      </c>
      <c r="G115" s="10">
        <v>0</v>
      </c>
      <c r="H115" s="10">
        <v>0</v>
      </c>
      <c r="I115" s="10">
        <v>3151308.75855941</v>
      </c>
      <c r="J115" s="10">
        <v>33002357606.759602</v>
      </c>
      <c r="K115" s="10">
        <v>0</v>
      </c>
      <c r="L115" s="10">
        <v>0</v>
      </c>
      <c r="M115" s="10">
        <v>0.210838106199634</v>
      </c>
      <c r="N115" s="10">
        <v>0.209901699084625</v>
      </c>
      <c r="O115" s="10">
        <v>0</v>
      </c>
      <c r="P115" s="10">
        <v>0</v>
      </c>
      <c r="Q115" s="10">
        <v>0.20195749277022901</v>
      </c>
      <c r="R115" s="10">
        <v>0.19324668848755999</v>
      </c>
      <c r="S115" s="10">
        <v>0</v>
      </c>
      <c r="T115" s="10">
        <v>0</v>
      </c>
      <c r="U115" s="10">
        <v>0.14251410440141701</v>
      </c>
      <c r="V115" s="10">
        <v>9.5622086629885999E-2</v>
      </c>
      <c r="W115" s="10">
        <v>0</v>
      </c>
      <c r="X115" s="10">
        <v>0</v>
      </c>
      <c r="Y115" s="10">
        <v>4.1523233586349802E-2</v>
      </c>
      <c r="Z115" s="10">
        <v>1.5443113538669499E-2</v>
      </c>
      <c r="AA115" s="10">
        <v>0</v>
      </c>
      <c r="AB115" s="10">
        <v>0</v>
      </c>
      <c r="AC115" s="10">
        <v>1.6669451914016298E-2</v>
      </c>
      <c r="AD115" s="10">
        <v>1.3903506144775001E-2</v>
      </c>
      <c r="AE115" s="10">
        <v>0</v>
      </c>
      <c r="AF115" s="10">
        <v>0</v>
      </c>
      <c r="AG115" s="10">
        <v>1.4522739879448699E-2</v>
      </c>
      <c r="AH115" s="10">
        <v>1.41348864168505E-2</v>
      </c>
      <c r="AI115" s="10">
        <v>0</v>
      </c>
      <c r="AJ115" s="10">
        <v>0</v>
      </c>
      <c r="AK115" s="10">
        <v>1.7605796936510199E-2</v>
      </c>
      <c r="AL115" s="10">
        <v>1.93884537238245E-2</v>
      </c>
      <c r="AM115" s="10">
        <v>0</v>
      </c>
      <c r="AN115" s="10">
        <v>0</v>
      </c>
      <c r="AO115" s="10">
        <v>6.2989617375808701E-2</v>
      </c>
      <c r="AP115" s="10">
        <v>6.4152254661826502E-2</v>
      </c>
      <c r="AQ115" s="10">
        <v>0</v>
      </c>
      <c r="AR115" s="10">
        <v>0</v>
      </c>
      <c r="AS115" s="10">
        <v>27618.490662419299</v>
      </c>
      <c r="AT115" s="10">
        <v>101999641.743434</v>
      </c>
      <c r="AU115" s="10">
        <v>0</v>
      </c>
      <c r="AV115" s="10">
        <v>0</v>
      </c>
      <c r="AW115" s="10">
        <v>874207.70608874003</v>
      </c>
      <c r="AX115" s="10">
        <v>7830105650.44032</v>
      </c>
      <c r="AY115" s="10">
        <v>0</v>
      </c>
      <c r="AZ115" s="10">
        <v>0</v>
      </c>
      <c r="BA115" s="10">
        <v>0.153668676205091</v>
      </c>
      <c r="BB115" s="10">
        <v>0.15298142034717599</v>
      </c>
      <c r="BC115" s="10">
        <v>0</v>
      </c>
      <c r="BD115" s="10">
        <v>0</v>
      </c>
      <c r="BE115" s="10">
        <v>0.147149562246782</v>
      </c>
      <c r="BF115" s="10">
        <v>0.14075218163365599</v>
      </c>
      <c r="BG115" s="10">
        <v>0</v>
      </c>
      <c r="BH115" s="10">
        <v>0</v>
      </c>
      <c r="BI115" s="10">
        <v>0.103407139960132</v>
      </c>
      <c r="BJ115" s="10">
        <v>6.8628709060218895E-2</v>
      </c>
      <c r="BK115" s="10">
        <v>0</v>
      </c>
      <c r="BL115" s="10">
        <v>0</v>
      </c>
      <c r="BM115" s="10">
        <v>2.7466079054450501E-2</v>
      </c>
      <c r="BN115" s="10">
        <v>9.7843548837783702E-3</v>
      </c>
      <c r="BO115" s="10">
        <v>0</v>
      </c>
      <c r="BP115" s="10">
        <v>0</v>
      </c>
      <c r="BQ115" s="10">
        <v>1.00703705041983E-2</v>
      </c>
      <c r="BR115" s="10">
        <v>9.6516095742097407E-3</v>
      </c>
      <c r="BS115" s="10">
        <v>0</v>
      </c>
      <c r="BT115" s="10">
        <v>0</v>
      </c>
      <c r="BU115" s="10">
        <v>9.6404384238763501E-3</v>
      </c>
      <c r="BV115" s="10">
        <v>9.6161763393793308E-3</v>
      </c>
      <c r="BW115" s="10">
        <v>0</v>
      </c>
      <c r="BX115" s="10">
        <v>0</v>
      </c>
      <c r="BY115" s="10">
        <v>9.4108246392841707E-3</v>
      </c>
      <c r="BZ115" s="10">
        <v>9.9269854180329391E-3</v>
      </c>
      <c r="CA115" s="10">
        <v>0</v>
      </c>
      <c r="CB115" s="10">
        <v>0</v>
      </c>
      <c r="CC115" s="10">
        <v>1.6179003001189001E-2</v>
      </c>
      <c r="CD115" s="10">
        <v>1.6779659032749E-2</v>
      </c>
      <c r="CE115" s="10">
        <v>0</v>
      </c>
      <c r="CF115" s="10">
        <v>0</v>
      </c>
      <c r="CG115" s="10">
        <v>0.13370019999999999</v>
      </c>
      <c r="CH115" s="10">
        <v>0.13512189999999999</v>
      </c>
      <c r="CI115" s="10">
        <v>0</v>
      </c>
      <c r="CJ115" s="10">
        <v>0</v>
      </c>
      <c r="CK115" s="10">
        <v>0.15766240000000001</v>
      </c>
      <c r="CL115" s="10">
        <v>0.15941379999999999</v>
      </c>
      <c r="CM115" s="10">
        <v>0</v>
      </c>
      <c r="CN115" s="10">
        <v>0</v>
      </c>
      <c r="CO115" s="10">
        <v>0.16117229999999999</v>
      </c>
      <c r="CP115" s="10">
        <v>0.1602594</v>
      </c>
      <c r="CQ115" s="10">
        <v>0</v>
      </c>
      <c r="CR115" s="10">
        <v>0</v>
      </c>
      <c r="CS115" s="10">
        <v>0.17808640000000001</v>
      </c>
      <c r="CT115" s="10">
        <v>0.1833427</v>
      </c>
      <c r="CU115" s="10">
        <v>0</v>
      </c>
      <c r="CV115" s="10">
        <v>0</v>
      </c>
      <c r="CW115" s="10">
        <v>0.157337</v>
      </c>
      <c r="CX115" s="10">
        <v>0.15604799999999999</v>
      </c>
      <c r="CY115" s="10">
        <v>0</v>
      </c>
      <c r="CZ115" s="10">
        <v>0</v>
      </c>
      <c r="DA115" s="10">
        <v>0.17857729999999999</v>
      </c>
      <c r="DB115" s="10">
        <v>0.1751962</v>
      </c>
      <c r="DC115" s="10">
        <v>0</v>
      </c>
      <c r="DD115" s="10">
        <v>0</v>
      </c>
      <c r="DE115" s="10">
        <v>0.1625019</v>
      </c>
      <c r="DF115" s="10">
        <v>0.15755040000000001</v>
      </c>
      <c r="DG115" s="10">
        <v>0</v>
      </c>
      <c r="DH115" s="10">
        <v>0</v>
      </c>
      <c r="DI115" s="10">
        <v>0.159468</v>
      </c>
      <c r="DJ115" s="10">
        <v>0.17509169999999999</v>
      </c>
      <c r="DK115" s="10">
        <v>0</v>
      </c>
      <c r="DL115" s="10">
        <v>0</v>
      </c>
      <c r="DM115" s="10">
        <v>0.15993289999999999</v>
      </c>
      <c r="DN115" s="10">
        <v>0.16003600000000001</v>
      </c>
      <c r="DO115" s="10">
        <v>0</v>
      </c>
      <c r="DP115" s="10">
        <v>0</v>
      </c>
      <c r="DQ115" s="10">
        <v>0.1709618</v>
      </c>
      <c r="DR115" s="10">
        <v>0.16887969999999999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393218.481717363</v>
      </c>
      <c r="F116" s="10">
        <v>8879409151.9845791</v>
      </c>
      <c r="G116" s="10">
        <v>0</v>
      </c>
      <c r="H116" s="10">
        <v>0</v>
      </c>
      <c r="I116" s="10">
        <v>4091608.33630632</v>
      </c>
      <c r="J116" s="10">
        <v>1079883805723.23</v>
      </c>
      <c r="K116" s="10">
        <v>0</v>
      </c>
      <c r="L116" s="10">
        <v>0</v>
      </c>
      <c r="M116" s="10">
        <v>0.20981068074761899</v>
      </c>
      <c r="N116" s="10">
        <v>0.207857896417914</v>
      </c>
      <c r="O116" s="10">
        <v>0</v>
      </c>
      <c r="P116" s="10">
        <v>0</v>
      </c>
      <c r="Q116" s="10">
        <v>0.19292873552597001</v>
      </c>
      <c r="R116" s="10">
        <v>0.17600993240226601</v>
      </c>
      <c r="S116" s="10">
        <v>0</v>
      </c>
      <c r="T116" s="10">
        <v>0</v>
      </c>
      <c r="U116" s="10">
        <v>0.107988191549457</v>
      </c>
      <c r="V116" s="10">
        <v>5.1666479564527003E-2</v>
      </c>
      <c r="W116" s="10">
        <v>0</v>
      </c>
      <c r="X116" s="10">
        <v>0</v>
      </c>
      <c r="Y116" s="10">
        <v>2.7953834372482798E-2</v>
      </c>
      <c r="Z116" s="10">
        <v>1.40153434557893E-2</v>
      </c>
      <c r="AA116" s="10">
        <v>0</v>
      </c>
      <c r="AB116" s="10">
        <v>0</v>
      </c>
      <c r="AC116" s="10">
        <v>1.5356795055113901E-2</v>
      </c>
      <c r="AD116" s="10">
        <v>1.39753375809999E-2</v>
      </c>
      <c r="AE116" s="10">
        <v>0</v>
      </c>
      <c r="AF116" s="10">
        <v>0</v>
      </c>
      <c r="AG116" s="10">
        <v>1.54678768272252E-2</v>
      </c>
      <c r="AH116" s="10">
        <v>1.53102135996424E-2</v>
      </c>
      <c r="AI116" s="10">
        <v>0</v>
      </c>
      <c r="AJ116" s="10">
        <v>0</v>
      </c>
      <c r="AK116" s="10">
        <v>3.1577241847418898E-2</v>
      </c>
      <c r="AL116" s="10">
        <v>3.4659003493451697E-2</v>
      </c>
      <c r="AM116" s="10">
        <v>0</v>
      </c>
      <c r="AN116" s="10">
        <v>0</v>
      </c>
      <c r="AO116" s="10">
        <v>0.14048393202192599</v>
      </c>
      <c r="AP116" s="10">
        <v>0.148216886930813</v>
      </c>
      <c r="AQ116" s="10">
        <v>0</v>
      </c>
      <c r="AR116" s="10">
        <v>0</v>
      </c>
      <c r="AS116" s="10">
        <v>118753.367895445</v>
      </c>
      <c r="AT116" s="10">
        <v>2535626859.2931199</v>
      </c>
      <c r="AU116" s="10">
        <v>0</v>
      </c>
      <c r="AV116" s="10">
        <v>0</v>
      </c>
      <c r="AW116" s="10">
        <v>957864.40068518103</v>
      </c>
      <c r="AX116" s="10">
        <v>240606350763.457</v>
      </c>
      <c r="AY116" s="10">
        <v>0</v>
      </c>
      <c r="AZ116" s="10">
        <v>0</v>
      </c>
      <c r="BA116" s="10">
        <v>0.15291460453877401</v>
      </c>
      <c r="BB116" s="10">
        <v>0.15148128692608501</v>
      </c>
      <c r="BC116" s="10">
        <v>0</v>
      </c>
      <c r="BD116" s="10">
        <v>0</v>
      </c>
      <c r="BE116" s="10">
        <v>0.14051847879979701</v>
      </c>
      <c r="BF116" s="10">
        <v>0.12808281263985799</v>
      </c>
      <c r="BG116" s="10">
        <v>0</v>
      </c>
      <c r="BH116" s="10">
        <v>0</v>
      </c>
      <c r="BI116" s="10">
        <v>7.7840883012309903E-2</v>
      </c>
      <c r="BJ116" s="10">
        <v>3.5345457073995799E-2</v>
      </c>
      <c r="BK116" s="10">
        <v>0</v>
      </c>
      <c r="BL116" s="10">
        <v>0</v>
      </c>
      <c r="BM116" s="10">
        <v>1.69526383575857E-2</v>
      </c>
      <c r="BN116" s="10">
        <v>9.6558072053468599E-3</v>
      </c>
      <c r="BO116" s="10">
        <v>0</v>
      </c>
      <c r="BP116" s="10">
        <v>0</v>
      </c>
      <c r="BQ116" s="10">
        <v>9.7424191525106001E-3</v>
      </c>
      <c r="BR116" s="10">
        <v>9.6396585918814299E-3</v>
      </c>
      <c r="BS116" s="10">
        <v>0</v>
      </c>
      <c r="BT116" s="10">
        <v>0</v>
      </c>
      <c r="BU116" s="10">
        <v>9.6495228222587496E-3</v>
      </c>
      <c r="BV116" s="10">
        <v>9.6098142304690392E-3</v>
      </c>
      <c r="BW116" s="10">
        <v>0</v>
      </c>
      <c r="BX116" s="10">
        <v>0</v>
      </c>
      <c r="BY116" s="10">
        <v>1.16425191173282E-2</v>
      </c>
      <c r="BZ116" s="10">
        <v>1.2218766672687301E-2</v>
      </c>
      <c r="CA116" s="10">
        <v>0</v>
      </c>
      <c r="CB116" s="10">
        <v>0</v>
      </c>
      <c r="CC116" s="10">
        <v>3.3249473727974002E-2</v>
      </c>
      <c r="CD116" s="10">
        <v>3.3346101799183701E-2</v>
      </c>
      <c r="CE116" s="10">
        <v>0</v>
      </c>
      <c r="CF116" s="10">
        <v>0</v>
      </c>
      <c r="CG116" s="10">
        <v>0.24699370000000001</v>
      </c>
      <c r="CH116" s="10">
        <v>0.2445165</v>
      </c>
      <c r="CI116" s="10">
        <v>0</v>
      </c>
      <c r="CJ116" s="10">
        <v>0</v>
      </c>
      <c r="CK116" s="10">
        <v>0.30260359999999997</v>
      </c>
      <c r="CL116" s="10">
        <v>0.30782690000000001</v>
      </c>
      <c r="CM116" s="10">
        <v>0</v>
      </c>
      <c r="CN116" s="10">
        <v>0</v>
      </c>
      <c r="CO116" s="10">
        <v>0.3045641</v>
      </c>
      <c r="CP116" s="10">
        <v>0.33011649999999998</v>
      </c>
      <c r="CQ116" s="10">
        <v>0</v>
      </c>
      <c r="CR116" s="10">
        <v>0</v>
      </c>
      <c r="CS116" s="10">
        <v>0.30984299999999998</v>
      </c>
      <c r="CT116" s="10">
        <v>0.3143242</v>
      </c>
      <c r="CU116" s="10">
        <v>0</v>
      </c>
      <c r="CV116" s="10">
        <v>0</v>
      </c>
      <c r="CW116" s="10">
        <v>0.29449979999999998</v>
      </c>
      <c r="CX116" s="10">
        <v>0.29450870000000001</v>
      </c>
      <c r="CY116" s="10">
        <v>0</v>
      </c>
      <c r="CZ116" s="10">
        <v>0</v>
      </c>
      <c r="DA116" s="10">
        <v>0.31683499999999998</v>
      </c>
      <c r="DB116" s="10">
        <v>0.31025209999999998</v>
      </c>
      <c r="DC116" s="10">
        <v>0</v>
      </c>
      <c r="DD116" s="10">
        <v>0</v>
      </c>
      <c r="DE116" s="10">
        <v>0.29250300000000001</v>
      </c>
      <c r="DF116" s="10">
        <v>0.29700470000000001</v>
      </c>
      <c r="DG116" s="10">
        <v>0</v>
      </c>
      <c r="DH116" s="10">
        <v>0</v>
      </c>
      <c r="DI116" s="10">
        <v>0.32298870000000002</v>
      </c>
      <c r="DJ116" s="10">
        <v>0.30082520000000001</v>
      </c>
      <c r="DK116" s="10">
        <v>0</v>
      </c>
      <c r="DL116" s="10">
        <v>0</v>
      </c>
      <c r="DM116" s="10">
        <v>0.31046069999999998</v>
      </c>
      <c r="DN116" s="10">
        <v>0.33197270000000001</v>
      </c>
      <c r="DO116" s="10">
        <v>0</v>
      </c>
      <c r="DP116" s="10">
        <v>0</v>
      </c>
      <c r="DQ116" s="10">
        <v>0.32003609999999999</v>
      </c>
      <c r="DR116" s="10">
        <v>0.3302599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147454.87539525001</v>
      </c>
      <c r="F117" s="10">
        <v>87892686847.995499</v>
      </c>
      <c r="G117" s="10">
        <v>0</v>
      </c>
      <c r="H117" s="10">
        <v>0</v>
      </c>
      <c r="I117" s="10">
        <v>7075302.9930983596</v>
      </c>
      <c r="J117" s="10">
        <v>54702041329889.297</v>
      </c>
      <c r="K117" s="10">
        <v>0</v>
      </c>
      <c r="L117" s="10">
        <v>0</v>
      </c>
      <c r="M117" s="10">
        <v>0.20778684448780901</v>
      </c>
      <c r="N117" s="10">
        <v>0.20384985940599801</v>
      </c>
      <c r="O117" s="10">
        <v>0</v>
      </c>
      <c r="P117" s="10">
        <v>0</v>
      </c>
      <c r="Q117" s="10">
        <v>0.17714028302601501</v>
      </c>
      <c r="R117" s="10">
        <v>0.14732465186750801</v>
      </c>
      <c r="S117" s="10">
        <v>0</v>
      </c>
      <c r="T117" s="10">
        <v>0</v>
      </c>
      <c r="U117" s="10">
        <v>7.39886272400756E-2</v>
      </c>
      <c r="V117" s="10">
        <v>2.50553804104321E-2</v>
      </c>
      <c r="W117" s="10">
        <v>0</v>
      </c>
      <c r="X117" s="10">
        <v>0</v>
      </c>
      <c r="Y117" s="10">
        <v>2.0888326145659199E-2</v>
      </c>
      <c r="Z117" s="10">
        <v>1.38859171536878E-2</v>
      </c>
      <c r="AA117" s="10">
        <v>0</v>
      </c>
      <c r="AB117" s="10">
        <v>0</v>
      </c>
      <c r="AC117" s="10">
        <v>1.4910149990489299E-2</v>
      </c>
      <c r="AD117" s="10">
        <v>1.4306439675292101E-2</v>
      </c>
      <c r="AE117" s="10">
        <v>0</v>
      </c>
      <c r="AF117" s="10">
        <v>0</v>
      </c>
      <c r="AG117" s="10">
        <v>1.7705027494218799E-2</v>
      </c>
      <c r="AH117" s="10">
        <v>1.7888873165147399E-2</v>
      </c>
      <c r="AI117" s="10">
        <v>0</v>
      </c>
      <c r="AJ117" s="10">
        <v>0</v>
      </c>
      <c r="AK117" s="10">
        <v>8.5171226566800998E-2</v>
      </c>
      <c r="AL117" s="10">
        <v>8.6769304916871903E-2</v>
      </c>
      <c r="AM117" s="10">
        <v>0</v>
      </c>
      <c r="AN117" s="10">
        <v>0</v>
      </c>
      <c r="AO117" s="10">
        <v>0.50276056409898895</v>
      </c>
      <c r="AP117" s="10">
        <v>0.43295499334241799</v>
      </c>
      <c r="AQ117" s="10">
        <v>0</v>
      </c>
      <c r="AR117" s="10">
        <v>0</v>
      </c>
      <c r="AS117" s="10">
        <v>33566.457378542102</v>
      </c>
      <c r="AT117" s="10">
        <v>20246279573.562801</v>
      </c>
      <c r="AU117" s="10">
        <v>0</v>
      </c>
      <c r="AV117" s="10">
        <v>0</v>
      </c>
      <c r="AW117" s="10">
        <v>1629902.6373801599</v>
      </c>
      <c r="AX117" s="10">
        <v>11230055274503.199</v>
      </c>
      <c r="AY117" s="10">
        <v>0</v>
      </c>
      <c r="AZ117" s="10">
        <v>0</v>
      </c>
      <c r="BA117" s="10">
        <v>0.15142909422845899</v>
      </c>
      <c r="BB117" s="10">
        <v>0.14853900501085801</v>
      </c>
      <c r="BC117" s="10">
        <v>0</v>
      </c>
      <c r="BD117" s="10">
        <v>0</v>
      </c>
      <c r="BE117" s="10">
        <v>0.128913641041522</v>
      </c>
      <c r="BF117" s="10">
        <v>0.106956734467058</v>
      </c>
      <c r="BG117" s="10">
        <v>0</v>
      </c>
      <c r="BH117" s="10">
        <v>0</v>
      </c>
      <c r="BI117" s="10">
        <v>5.2381693144141497E-2</v>
      </c>
      <c r="BJ117" s="10">
        <v>1.4835758746683299E-2</v>
      </c>
      <c r="BK117" s="10">
        <v>0</v>
      </c>
      <c r="BL117" s="10">
        <v>0</v>
      </c>
      <c r="BM117" s="10">
        <v>1.20442160967979E-2</v>
      </c>
      <c r="BN117" s="10">
        <v>9.6494511722117794E-3</v>
      </c>
      <c r="BO117" s="10">
        <v>0</v>
      </c>
      <c r="BP117" s="10">
        <v>0</v>
      </c>
      <c r="BQ117" s="10">
        <v>9.6881926155360301E-3</v>
      </c>
      <c r="BR117" s="10">
        <v>9.6626579398341305E-3</v>
      </c>
      <c r="BS117" s="10">
        <v>0</v>
      </c>
      <c r="BT117" s="10">
        <v>0</v>
      </c>
      <c r="BU117" s="10">
        <v>9.7192153512460806E-3</v>
      </c>
      <c r="BV117" s="10">
        <v>9.7911821071583298E-3</v>
      </c>
      <c r="BW117" s="10">
        <v>0</v>
      </c>
      <c r="BX117" s="10">
        <v>0</v>
      </c>
      <c r="BY117" s="10">
        <v>2.5803450381835801E-2</v>
      </c>
      <c r="BZ117" s="10">
        <v>2.7117454491325101E-2</v>
      </c>
      <c r="CA117" s="10">
        <v>0</v>
      </c>
      <c r="CB117" s="10">
        <v>0</v>
      </c>
      <c r="CC117" s="10">
        <v>0.189960311160048</v>
      </c>
      <c r="CD117" s="10">
        <v>0.13448310921826701</v>
      </c>
      <c r="CE117" s="10">
        <v>0</v>
      </c>
      <c r="CF117" s="10">
        <v>0</v>
      </c>
      <c r="CG117" s="10">
        <v>0.49016749999999998</v>
      </c>
      <c r="CH117" s="10">
        <v>0.59690690000000002</v>
      </c>
      <c r="CI117" s="10">
        <v>0</v>
      </c>
      <c r="CJ117" s="10">
        <v>0</v>
      </c>
      <c r="CK117" s="10">
        <v>1.1829558</v>
      </c>
      <c r="CL117" s="10">
        <v>1.3160122000000001</v>
      </c>
      <c r="CM117" s="10">
        <v>0</v>
      </c>
      <c r="CN117" s="10">
        <v>0</v>
      </c>
      <c r="CO117" s="10">
        <v>1.3307561999999999</v>
      </c>
      <c r="CP117" s="10">
        <v>1.2806166999999999</v>
      </c>
      <c r="CQ117" s="10">
        <v>0</v>
      </c>
      <c r="CR117" s="10">
        <v>0</v>
      </c>
      <c r="CS117" s="10">
        <v>1.1168705999999999</v>
      </c>
      <c r="CT117" s="10">
        <v>1.4142170000000001</v>
      </c>
      <c r="CU117" s="10">
        <v>0</v>
      </c>
      <c r="CV117" s="10">
        <v>0</v>
      </c>
      <c r="CW117" s="10">
        <v>1.1104957</v>
      </c>
      <c r="CX117" s="10">
        <v>1.3164369</v>
      </c>
      <c r="CY117" s="10">
        <v>0</v>
      </c>
      <c r="CZ117" s="10">
        <v>0</v>
      </c>
      <c r="DA117" s="10">
        <v>1.2682519999999999</v>
      </c>
      <c r="DB117" s="10">
        <v>1.3722380000000001</v>
      </c>
      <c r="DC117" s="10">
        <v>0</v>
      </c>
      <c r="DD117" s="10">
        <v>0</v>
      </c>
      <c r="DE117" s="10">
        <v>1.1551305000000001</v>
      </c>
      <c r="DF117" s="10">
        <v>1.3177430999999999</v>
      </c>
      <c r="DG117" s="10">
        <v>0</v>
      </c>
      <c r="DH117" s="10">
        <v>0</v>
      </c>
      <c r="DI117" s="10">
        <v>1.1867996999999999</v>
      </c>
      <c r="DJ117" s="10">
        <v>1.3183138000000001</v>
      </c>
      <c r="DK117" s="10">
        <v>0</v>
      </c>
      <c r="DL117" s="10">
        <v>0</v>
      </c>
      <c r="DM117" s="10">
        <v>1.2286954000000001</v>
      </c>
      <c r="DN117" s="10">
        <v>1.2693162</v>
      </c>
      <c r="DO117" s="10">
        <v>0</v>
      </c>
      <c r="DP117" s="10">
        <v>0</v>
      </c>
      <c r="DQ117" s="10">
        <v>1.2753734000000001</v>
      </c>
      <c r="DR117" s="10">
        <v>1.3479094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1245182.5641085301</v>
      </c>
      <c r="F118" s="10">
        <v>13224190685184</v>
      </c>
      <c r="G118" s="10">
        <v>0</v>
      </c>
      <c r="H118" s="10">
        <v>0</v>
      </c>
      <c r="I118" s="10">
        <v>109893962.564459</v>
      </c>
      <c r="J118" s="10">
        <v>2.28377965195031E+16</v>
      </c>
      <c r="K118" s="10">
        <v>0</v>
      </c>
      <c r="L118" s="10">
        <v>0</v>
      </c>
      <c r="M118" s="10">
        <v>0.203856437691635</v>
      </c>
      <c r="N118" s="10">
        <v>0.19614324676311301</v>
      </c>
      <c r="O118" s="10">
        <v>0</v>
      </c>
      <c r="P118" s="10">
        <v>0</v>
      </c>
      <c r="Q118" s="10">
        <v>0.15235974544064801</v>
      </c>
      <c r="R118" s="10">
        <v>0.106570715506935</v>
      </c>
      <c r="S118" s="10">
        <v>0</v>
      </c>
      <c r="T118" s="10">
        <v>0</v>
      </c>
      <c r="U118" s="10">
        <v>4.7762392338236197E-2</v>
      </c>
      <c r="V118" s="10">
        <v>1.5938582466745701E-2</v>
      </c>
      <c r="W118" s="10">
        <v>0</v>
      </c>
      <c r="X118" s="10">
        <v>0</v>
      </c>
      <c r="Y118" s="10">
        <v>1.7398514660377899E-2</v>
      </c>
      <c r="Z118" s="10">
        <v>1.3920276793954999E-2</v>
      </c>
      <c r="AA118" s="10">
        <v>0</v>
      </c>
      <c r="AB118" s="10">
        <v>0</v>
      </c>
      <c r="AC118" s="10">
        <v>1.51689998189104E-2</v>
      </c>
      <c r="AD118" s="10">
        <v>1.4656515666921201E-2</v>
      </c>
      <c r="AE118" s="10">
        <v>0</v>
      </c>
      <c r="AF118" s="10">
        <v>0</v>
      </c>
      <c r="AG118" s="10">
        <v>1.9897094878668298E-2</v>
      </c>
      <c r="AH118" s="10">
        <v>2.1126446843068102E-2</v>
      </c>
      <c r="AI118" s="10">
        <v>0</v>
      </c>
      <c r="AJ118" s="10">
        <v>0</v>
      </c>
      <c r="AK118" s="10">
        <v>0.105178959297793</v>
      </c>
      <c r="AL118" s="10">
        <v>0.14709785077984799</v>
      </c>
      <c r="AM118" s="10">
        <v>0</v>
      </c>
      <c r="AN118" s="10">
        <v>0</v>
      </c>
      <c r="AO118" s="10">
        <v>0.75242775613532298</v>
      </c>
      <c r="AP118" s="10">
        <v>0.70221267668620602</v>
      </c>
      <c r="AQ118" s="10">
        <v>0</v>
      </c>
      <c r="AR118" s="10">
        <v>0</v>
      </c>
      <c r="AS118" s="10">
        <v>387400.68922502198</v>
      </c>
      <c r="AT118" s="10">
        <v>2929448963210.9702</v>
      </c>
      <c r="AU118" s="10">
        <v>0</v>
      </c>
      <c r="AV118" s="10">
        <v>0</v>
      </c>
      <c r="AW118" s="10">
        <v>21798658.305054501</v>
      </c>
      <c r="AX118" s="10">
        <v>6910154143934440</v>
      </c>
      <c r="AY118" s="10">
        <v>0</v>
      </c>
      <c r="AZ118" s="10">
        <v>0</v>
      </c>
      <c r="BA118" s="10">
        <v>0.14854376767011401</v>
      </c>
      <c r="BB118" s="10">
        <v>0.14287977766916299</v>
      </c>
      <c r="BC118" s="10">
        <v>0</v>
      </c>
      <c r="BD118" s="10">
        <v>0</v>
      </c>
      <c r="BE118" s="10">
        <v>0.11066886813944</v>
      </c>
      <c r="BF118" s="10">
        <v>7.6787185628252305E-2</v>
      </c>
      <c r="BG118" s="10">
        <v>0</v>
      </c>
      <c r="BH118" s="10">
        <v>0</v>
      </c>
      <c r="BI118" s="10">
        <v>3.23186752101201E-2</v>
      </c>
      <c r="BJ118" s="10">
        <v>9.8840996011014103E-3</v>
      </c>
      <c r="BK118" s="10">
        <v>0</v>
      </c>
      <c r="BL118" s="10">
        <v>0</v>
      </c>
      <c r="BM118" s="10">
        <v>1.03036551392434E-2</v>
      </c>
      <c r="BN118" s="10">
        <v>9.6436096097936002E-3</v>
      </c>
      <c r="BO118" s="10">
        <v>0</v>
      </c>
      <c r="BP118" s="10">
        <v>0</v>
      </c>
      <c r="BQ118" s="10">
        <v>9.6260767180339803E-3</v>
      </c>
      <c r="BR118" s="10">
        <v>9.6109625823791907E-3</v>
      </c>
      <c r="BS118" s="10">
        <v>0</v>
      </c>
      <c r="BT118" s="10">
        <v>0</v>
      </c>
      <c r="BU118" s="10">
        <v>8.3437458071947204E-3</v>
      </c>
      <c r="BV118" s="10">
        <v>8.7223517780189597E-3</v>
      </c>
      <c r="BW118" s="10">
        <v>0</v>
      </c>
      <c r="BX118" s="10">
        <v>0</v>
      </c>
      <c r="BY118" s="10">
        <v>2.4413210162097802E-2</v>
      </c>
      <c r="BZ118" s="10">
        <v>3.5769341790729103E-2</v>
      </c>
      <c r="CA118" s="10">
        <v>0</v>
      </c>
      <c r="CB118" s="10">
        <v>0</v>
      </c>
      <c r="CC118" s="10">
        <v>0.163209892151022</v>
      </c>
      <c r="CD118" s="10">
        <v>0.20298677037023899</v>
      </c>
      <c r="CE118" s="10">
        <v>0</v>
      </c>
      <c r="CF118" s="10">
        <v>0</v>
      </c>
      <c r="CG118" s="10">
        <v>1.0562195999999999</v>
      </c>
      <c r="CH118" s="10">
        <v>1.2032522000000001</v>
      </c>
      <c r="CI118" s="10">
        <v>0</v>
      </c>
      <c r="CJ118" s="10">
        <v>0</v>
      </c>
      <c r="CK118" s="10">
        <v>2.7327794999999999</v>
      </c>
      <c r="CL118" s="10">
        <v>2.9710255999999999</v>
      </c>
      <c r="CM118" s="10">
        <v>0</v>
      </c>
      <c r="CN118" s="10">
        <v>0</v>
      </c>
      <c r="CO118" s="10">
        <v>2.7790473000000002</v>
      </c>
      <c r="CP118" s="10">
        <v>2.8737517000000001</v>
      </c>
      <c r="CQ118" s="10">
        <v>0</v>
      </c>
      <c r="CR118" s="10">
        <v>0</v>
      </c>
      <c r="CS118" s="10">
        <v>2.7030595000000002</v>
      </c>
      <c r="CT118" s="10">
        <v>2.8263186</v>
      </c>
      <c r="CU118" s="10">
        <v>0</v>
      </c>
      <c r="CV118" s="10">
        <v>0</v>
      </c>
      <c r="CW118" s="10">
        <v>2.6897072</v>
      </c>
      <c r="CX118" s="10">
        <v>2.7754753999999999</v>
      </c>
      <c r="CY118" s="10">
        <v>0</v>
      </c>
      <c r="CZ118" s="10">
        <v>0</v>
      </c>
      <c r="DA118" s="10">
        <v>2.8340301999999999</v>
      </c>
      <c r="DB118" s="10">
        <v>3.0375078000000002</v>
      </c>
      <c r="DC118" s="10">
        <v>0</v>
      </c>
      <c r="DD118" s="10">
        <v>0</v>
      </c>
      <c r="DE118" s="10">
        <v>2.6596391000000001</v>
      </c>
      <c r="DF118" s="10">
        <v>2.7541416000000001</v>
      </c>
      <c r="DG118" s="10">
        <v>0</v>
      </c>
      <c r="DH118" s="10">
        <v>0</v>
      </c>
      <c r="DI118" s="10">
        <v>2.779398</v>
      </c>
      <c r="DJ118" s="10">
        <v>2.9763937</v>
      </c>
      <c r="DK118" s="10">
        <v>0</v>
      </c>
      <c r="DL118" s="10">
        <v>0</v>
      </c>
      <c r="DM118" s="10">
        <v>2.8971485000000001</v>
      </c>
      <c r="DN118" s="10">
        <v>2.8073153999999998</v>
      </c>
      <c r="DO118" s="10">
        <v>0</v>
      </c>
      <c r="DP118" s="10">
        <v>0</v>
      </c>
      <c r="DQ118" s="10">
        <v>2.7679255999999999</v>
      </c>
      <c r="DR118" s="10">
        <v>2.8161521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147454.586693483</v>
      </c>
      <c r="F119" s="10">
        <v>617416511992832</v>
      </c>
      <c r="G119" s="10">
        <v>0</v>
      </c>
      <c r="H119" s="10">
        <v>0</v>
      </c>
      <c r="I119" s="10">
        <v>42618531.0219412</v>
      </c>
      <c r="J119" s="10">
        <v>3.5973071499582198E+18</v>
      </c>
      <c r="K119" s="10">
        <v>0</v>
      </c>
      <c r="L119" s="10">
        <v>0</v>
      </c>
      <c r="M119" s="10">
        <v>0.19643331424402199</v>
      </c>
      <c r="N119" s="10">
        <v>0.18187789806833399</v>
      </c>
      <c r="O119" s="10">
        <v>0</v>
      </c>
      <c r="P119" s="10">
        <v>0</v>
      </c>
      <c r="Q119" s="10">
        <v>0.11943989849195</v>
      </c>
      <c r="R119" s="10">
        <v>6.2227169168866503E-2</v>
      </c>
      <c r="S119" s="10">
        <v>0</v>
      </c>
      <c r="T119" s="10">
        <v>0</v>
      </c>
      <c r="U119" s="10">
        <v>3.1442773675604697E-2</v>
      </c>
      <c r="V119" s="10">
        <v>1.41020802456056E-2</v>
      </c>
      <c r="W119" s="10">
        <v>0</v>
      </c>
      <c r="X119" s="10">
        <v>0</v>
      </c>
      <c r="Y119" s="10">
        <v>1.5649741206512399E-2</v>
      </c>
      <c r="Z119" s="10">
        <v>1.39856763933555E-2</v>
      </c>
      <c r="AA119" s="10">
        <v>0</v>
      </c>
      <c r="AB119" s="10">
        <v>0</v>
      </c>
      <c r="AC119" s="10">
        <v>1.6240693894514099E-2</v>
      </c>
      <c r="AD119" s="10">
        <v>1.6367211796632E-2</v>
      </c>
      <c r="AE119" s="10">
        <v>0</v>
      </c>
      <c r="AF119" s="10">
        <v>0</v>
      </c>
      <c r="AG119" s="10">
        <v>3.76978630325722E-2</v>
      </c>
      <c r="AH119" s="10">
        <v>3.4280836997474799E-2</v>
      </c>
      <c r="AI119" s="10">
        <v>0</v>
      </c>
      <c r="AJ119" s="10">
        <v>0</v>
      </c>
      <c r="AK119" s="10">
        <v>0.30611221431712099</v>
      </c>
      <c r="AL119" s="10">
        <v>0.29987603149916803</v>
      </c>
      <c r="AM119" s="10">
        <v>0</v>
      </c>
      <c r="AN119" s="10">
        <v>0</v>
      </c>
      <c r="AO119" s="10">
        <v>1.55096943467226</v>
      </c>
      <c r="AP119" s="10">
        <v>1.0075798760994401</v>
      </c>
      <c r="AQ119" s="10">
        <v>0</v>
      </c>
      <c r="AR119" s="10">
        <v>0</v>
      </c>
      <c r="AS119" s="10">
        <v>36224.473530294003</v>
      </c>
      <c r="AT119" s="10">
        <v>177095154384666</v>
      </c>
      <c r="AU119" s="10">
        <v>0</v>
      </c>
      <c r="AV119" s="10">
        <v>0</v>
      </c>
      <c r="AW119" s="10">
        <v>10878293.196807301</v>
      </c>
      <c r="AX119" s="10">
        <v>9.2509771390198106E+17</v>
      </c>
      <c r="AY119" s="10">
        <v>0</v>
      </c>
      <c r="AZ119" s="10">
        <v>0</v>
      </c>
      <c r="BA119" s="10">
        <v>0.14309273593379901</v>
      </c>
      <c r="BB119" s="10">
        <v>0.1323974808783</v>
      </c>
      <c r="BC119" s="10">
        <v>0</v>
      </c>
      <c r="BD119" s="10">
        <v>0</v>
      </c>
      <c r="BE119" s="10">
        <v>8.6338657473265606E-2</v>
      </c>
      <c r="BF119" s="10">
        <v>4.3451133491269098E-2</v>
      </c>
      <c r="BG119" s="10">
        <v>0</v>
      </c>
      <c r="BH119" s="10">
        <v>0</v>
      </c>
      <c r="BI119" s="10">
        <v>1.9606175017106001E-2</v>
      </c>
      <c r="BJ119" s="10">
        <v>9.6560778270711207E-3</v>
      </c>
      <c r="BK119" s="10">
        <v>0</v>
      </c>
      <c r="BL119" s="10">
        <v>0</v>
      </c>
      <c r="BM119" s="10">
        <v>9.7904665501586403E-3</v>
      </c>
      <c r="BN119" s="10">
        <v>9.6530654983224308E-3</v>
      </c>
      <c r="BO119" s="10">
        <v>0</v>
      </c>
      <c r="BP119" s="10">
        <v>0</v>
      </c>
      <c r="BQ119" s="10">
        <v>9.3169001941314101E-3</v>
      </c>
      <c r="BR119" s="10">
        <v>9.2745423346153599E-3</v>
      </c>
      <c r="BS119" s="10">
        <v>0</v>
      </c>
      <c r="BT119" s="10">
        <v>0</v>
      </c>
      <c r="BU119" s="10">
        <v>1.16813217259995E-2</v>
      </c>
      <c r="BV119" s="10">
        <v>1.0747645952738E-2</v>
      </c>
      <c r="BW119" s="10">
        <v>0</v>
      </c>
      <c r="BX119" s="10">
        <v>0</v>
      </c>
      <c r="BY119" s="10">
        <v>7.2223162913424802E-2</v>
      </c>
      <c r="BZ119" s="10">
        <v>8.49883445534107E-2</v>
      </c>
      <c r="CA119" s="10">
        <v>0</v>
      </c>
      <c r="CB119" s="10">
        <v>0</v>
      </c>
      <c r="CC119" s="10">
        <v>0.40736723293457799</v>
      </c>
      <c r="CD119" s="10">
        <v>0.270005863893235</v>
      </c>
      <c r="CE119" s="10">
        <v>0</v>
      </c>
      <c r="CF119" s="10">
        <v>0</v>
      </c>
      <c r="CG119" s="10">
        <v>2.4899298999999999</v>
      </c>
      <c r="CH119" s="10">
        <v>2.5318361999999999</v>
      </c>
      <c r="CI119" s="10">
        <v>0</v>
      </c>
      <c r="CJ119" s="10">
        <v>0</v>
      </c>
      <c r="CK119" s="10">
        <v>6.4222501000000003</v>
      </c>
      <c r="CL119" s="10">
        <v>6.5702822999999997</v>
      </c>
      <c r="CM119" s="10">
        <v>0</v>
      </c>
      <c r="CN119" s="10">
        <v>0</v>
      </c>
      <c r="CO119" s="10">
        <v>6.4182435</v>
      </c>
      <c r="CP119" s="10">
        <v>6.5626436999999997</v>
      </c>
      <c r="CQ119" s="10">
        <v>0</v>
      </c>
      <c r="CR119" s="10">
        <v>0</v>
      </c>
      <c r="CS119" s="10">
        <v>6.6719828999999997</v>
      </c>
      <c r="CT119" s="10">
        <v>6.5436928999999999</v>
      </c>
      <c r="CU119" s="10">
        <v>0</v>
      </c>
      <c r="CV119" s="10">
        <v>0</v>
      </c>
      <c r="CW119" s="10">
        <v>6.3214404999999996</v>
      </c>
      <c r="CX119" s="10">
        <v>6.6204052000000004</v>
      </c>
      <c r="CY119" s="10">
        <v>0</v>
      </c>
      <c r="CZ119" s="10">
        <v>0</v>
      </c>
      <c r="DA119" s="10">
        <v>6.6991078999999996</v>
      </c>
      <c r="DB119" s="10">
        <v>7.4379527000000003</v>
      </c>
      <c r="DC119" s="10">
        <v>0</v>
      </c>
      <c r="DD119" s="10">
        <v>0</v>
      </c>
      <c r="DE119" s="10">
        <v>6.2336837000000003</v>
      </c>
      <c r="DF119" s="10">
        <v>6.2878333</v>
      </c>
      <c r="DG119" s="10">
        <v>0</v>
      </c>
      <c r="DH119" s="10">
        <v>0</v>
      </c>
      <c r="DI119" s="10">
        <v>6.6881439</v>
      </c>
      <c r="DJ119" s="10">
        <v>6.8216831000000004</v>
      </c>
      <c r="DK119" s="10">
        <v>0</v>
      </c>
      <c r="DL119" s="10">
        <v>0</v>
      </c>
      <c r="DM119" s="10">
        <v>6.6420840999999999</v>
      </c>
      <c r="DN119" s="10">
        <v>6.8071071999999999</v>
      </c>
      <c r="DO119" s="10">
        <v>0</v>
      </c>
      <c r="DP119" s="10">
        <v>0</v>
      </c>
      <c r="DQ119" s="10">
        <v>6.2721580000000001</v>
      </c>
      <c r="DR119" s="10">
        <v>6.6207411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0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1A65F-FCE2-4653-965C-7166938E2316}">
  <sheetPr>
    <tabColor rgb="FFFF0000"/>
  </sheetPr>
  <dimension ref="A1:X106"/>
  <sheetViews>
    <sheetView showGridLines="0" zoomScale="85" zoomScaleNormal="85" workbookViewId="0">
      <selection activeCell="C55" sqref="C55:J55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_xlfn.TEXTAFTER(CELL("filename",Example_4_No_Adap!A1),"]")&amp;"!"</f>
        <v>Example_4_No_Adap!</v>
      </c>
    </row>
    <row r="2" spans="1:14" ht="37.15" customHeight="1" thickBot="1" x14ac:dyDescent="0.5">
      <c r="B2" s="99" t="str">
        <f ca="1">_xlfn.TEXTAFTER(CELL("filename",Example_4_No_Adap!A1),"]")</f>
        <v>Example_4_No_Adap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SMALL(Example_4_No_Adap!$E$6:$AR$6,COUNTIF(Example_4_No_Adap!$E$6:$AR$6,0)+C7)</f>
        <v>2.23838507729113E-8</v>
      </c>
      <c r="E7" s="1" cm="1">
        <f t="array" aca="1" ref="E7" ca="1">INDEX(Example_4_No_Adap!$AS$12:$CF$119,'Analysis_4_No_Adap '!$K7,MATCH('Analysis_4_No_Adap '!$J7,Example_4_No_Adap!$AS$11:$CF$11,0))</f>
        <v>7.3925886655185998E-9</v>
      </c>
      <c r="F7" s="1" cm="1">
        <f t="array" aca="1" ref="F7" ca="1">INDEX(Example_4_No_Adap!$DU$12:$FD$119,'Analysis_4_No_Adap '!$K7,MATCH('Analysis_4_No_Adap '!$L7,Example_4_No_Adap!$DU$11:$FD$11,0))</f>
        <v>2144525.6997048501</v>
      </c>
      <c r="G7" s="1" cm="1">
        <f t="array" aca="1" ref="G7" ca="1">INDEX(Example_4_No_Adap!$CG$12:$DT$119,$K7,MATCH('Analysis_4_No_Adap '!$J7,Example_4_No_Adap!$CG$11:$DT$11,0))</f>
        <v>7.0647167</v>
      </c>
      <c r="H7" s="48" cm="1">
        <f t="array" aca="1" ref="H7" ca="1">INDEX(Example_4_No_Adap!$D$12:$D$119,K7,1)</f>
        <v>9</v>
      </c>
      <c r="I7" s="52" cm="1">
        <f t="array" aca="1" ref="I7" ca="1">INDEX(Example_4_No_Adap!$C$12:$C$119,K7,1)</f>
        <v>0.25</v>
      </c>
      <c r="J7" s="44" t="str">
        <f>INDEX(Example_4_No_Adap!$E$5:$AR$5,1,MATCH(D7,Example_4_No_Adap!$E$6:$AR$6,0))</f>
        <v>Mu_1E-9_CPLRBF</v>
      </c>
      <c r="K7" s="48">
        <f ca="1">MATCH(D7,INDIRECT($A$1&amp;INDEX(Example_4_No_Adap!$E$1:$FD$1,1,MATCH(J7,Example_4_No_Adap!$E$11:$AR$11,0))&amp;ROW(Example_4_No_Adap!$E$12)&amp;":" &amp; INDEX(Example_4_No_Adap!$E$1:$FD$1,1,MATCH(J7,Example_4_No_Adap!$E$11:$AR$11,0))&amp;ROW(Example_4_No_Adap!$E$119)),0)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SMALL(Example_4_No_Adap!$E$6:$AR$6,COUNTIF(Example_4_No_Adap!$E$6:$AR$6,0)+C8)</f>
        <v>3.3242685493206603E-8</v>
      </c>
      <c r="E8" s="1" cm="1">
        <f t="array" aca="1" ref="E8" ca="1">INDEX(Example_4_No_Adap!$AS$12:$CF$119,'Analysis_4_No_Adap '!$K8,MATCH('Analysis_4_No_Adap '!$J8,Example_4_No_Adap!$AS$11:$CF$11,0))</f>
        <v>1.03834120259318E-8</v>
      </c>
      <c r="F8" s="1" cm="1">
        <f t="array" aca="1" ref="F8" ca="1">INDEX(Example_4_No_Adap!$DU$12:$FD$119,'Analysis_4_No_Adap '!$K8,MATCH('Analysis_4_No_Adap '!$L8,Example_4_No_Adap!$DU$11:$FD$11,0))</f>
        <v>1004515.68852906</v>
      </c>
      <c r="G8" s="1" cm="1">
        <f t="array" aca="1" ref="G8" ca="1">INDEX(Example_4_No_Adap!$CG$12:$DT$119,$K8,MATCH('Analysis_4_No_Adap '!$J8,Example_4_No_Adap!$CG$11:$DT$11,0))</f>
        <v>7.6228705000000003</v>
      </c>
      <c r="H8" s="48" cm="1">
        <f t="array" aca="1" ref="H8" ca="1">INDEX(Example_4_No_Adap!$D$12:$D$119,K8,1)</f>
        <v>9</v>
      </c>
      <c r="I8" s="52" cm="1">
        <f t="array" aca="1" ref="I8" ca="1">INDEX(Example_4_No_Adap!$C$12:$C$119,K8,1)</f>
        <v>0.125</v>
      </c>
      <c r="J8" s="44" t="str">
        <f>INDEX(Example_4_No_Adap!$E$5:$AR$5,1,MATCH(D8,Example_4_No_Adap!$E$6:$AR$6,0))</f>
        <v>Mu_1E-8_CPLRBF</v>
      </c>
      <c r="K8" s="48">
        <f ca="1">MATCH(D8,INDIRECT($A$1&amp;INDEX(Example_4_No_Adap!$E$1:$FD$1,1,MATCH(J8,Example_4_No_Adap!$E$11:$AR$11,0))&amp;ROW(Example_4_No_Adap!$E$12)&amp;":" &amp; INDEX(Example_4_No_Adap!$E$1:$FD$1,1,MATCH(J8,Example_4_No_Adap!$E$11:$AR$11,0))&amp;ROW(Example_4_No_Adap!$E$119)),0)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SMALL(Example_4_No_Adap!$E$6:$AR$6,COUNTIF(Example_4_No_Adap!$E$6:$AR$6,0)+C9)</f>
        <v>4.7763365706998697E-8</v>
      </c>
      <c r="E9" s="1" cm="1">
        <f t="array" aca="1" ref="E9" ca="1">INDEX(Example_4_No_Adap!$AS$12:$CF$119,'Analysis_4_No_Adap '!$K9,MATCH('Analysis_4_No_Adap '!$J9,Example_4_No_Adap!$AS$11:$CF$11,0))</f>
        <v>7.0777604294501803E-9</v>
      </c>
      <c r="F9" s="1" cm="1">
        <f t="array" aca="1" ref="F9" ca="1">INDEX(Example_4_No_Adap!$DU$12:$FD$119,'Analysis_4_No_Adap '!$K9,MATCH('Analysis_4_No_Adap '!$L9,Example_4_No_Adap!$DU$11:$FD$11,0))</f>
        <v>6786553.8353240397</v>
      </c>
      <c r="G9" s="1" cm="1">
        <f t="array" aca="1" ref="G9" ca="1">INDEX(Example_4_No_Adap!$CG$12:$DT$119,$K9,MATCH('Analysis_4_No_Adap '!$J9,Example_4_No_Adap!$CG$11:$DT$11,0))</f>
        <v>7.0500083</v>
      </c>
      <c r="H9" s="48" cm="1">
        <f t="array" aca="1" ref="H9" ca="1">INDEX(Example_4_No_Adap!$D$12:$D$119,K9,1)</f>
        <v>9</v>
      </c>
      <c r="I9" s="52" cm="1">
        <f t="array" aca="1" ref="I9" ca="1">INDEX(Example_4_No_Adap!$C$12:$C$119,K9,1)</f>
        <v>0.25</v>
      </c>
      <c r="J9" s="44" t="str">
        <f>INDEX(Example_4_No_Adap!$E$5:$AR$5,1,MATCH(D9,Example_4_No_Adap!$E$6:$AR$6,0))</f>
        <v>Mu_1E-10_CPLRBF</v>
      </c>
      <c r="K9" s="48">
        <f ca="1">MATCH(D9,INDIRECT($A$1&amp;INDEX(Example_4_No_Adap!$E$1:$FD$1,1,MATCH(J9,Example_4_No_Adap!$E$11:$AR$11,0))&amp;ROW(Example_4_No_Adap!$E$12)&amp;":" &amp; INDEX(Example_4_No_Adap!$E$1:$FD$1,1,MATCH(J9,Example_4_No_Adap!$E$11:$AR$11,0))&amp;ROW(Example_4_No_Adap!$E$119)),0)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SMALL(Example_4_No_Adap!$E$6:$AR$6,COUNTIF(Example_4_No_Adap!$E$6:$AR$6,0)+C10)</f>
        <v>1.04113459187261E-7</v>
      </c>
      <c r="E10" s="1" cm="1">
        <f t="array" aca="1" ref="E10" ca="1">INDEX(Example_4_No_Adap!$AS$12:$CF$119,'Analysis_4_No_Adap '!$K10,MATCH('Analysis_4_No_Adap '!$J10,Example_4_No_Adap!$AS$11:$CF$11,0))</f>
        <v>3.22212404068536E-8</v>
      </c>
      <c r="F10" s="1" cm="1">
        <f t="array" aca="1" ref="F10" ca="1">INDEX(Example_4_No_Adap!$DU$12:$FD$119,'Analysis_4_No_Adap '!$K10,MATCH('Analysis_4_No_Adap '!$L10,Example_4_No_Adap!$DU$11:$FD$11,0))</f>
        <v>317650.04269288603</v>
      </c>
      <c r="G10" s="1" cm="1">
        <f t="array" aca="1" ref="G10" ca="1">INDEX(Example_4_No_Adap!$CG$12:$DT$119,$K10,MATCH('Analysis_4_No_Adap '!$J10,Example_4_No_Adap!$CG$11:$DT$11,0))</f>
        <v>7.5956111000000002</v>
      </c>
      <c r="H10" s="48" cm="1">
        <f t="array" aca="1" ref="H10" ca="1">INDEX(Example_4_No_Adap!$D$12:$D$119,K10,1)</f>
        <v>9</v>
      </c>
      <c r="I10" s="52" cm="1">
        <f t="array" aca="1" ref="I10" ca="1">INDEX(Example_4_No_Adap!$C$12:$C$119,K10,1)</f>
        <v>0.125</v>
      </c>
      <c r="J10" s="44" t="str">
        <f>INDEX(Example_4_No_Adap!$E$5:$AR$5,1,MATCH(D10,Example_4_No_Adap!$E$6:$AR$6,0))</f>
        <v>Mu_1E-7_CPLRBF</v>
      </c>
      <c r="K10" s="48">
        <f ca="1">MATCH(D10,INDIRECT($A$1&amp;INDEX(Example_4_No_Adap!$E$1:$FD$1,1,MATCH(J10,Example_4_No_Adap!$E$11:$AR$11,0))&amp;ROW(Example_4_No_Adap!$E$12)&amp;":" &amp; INDEX(Example_4_No_Adap!$E$1:$FD$1,1,MATCH(J10,Example_4_No_Adap!$E$11:$AR$11,0))&amp;ROW(Example_4_No_Adap!$E$119)),0)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SMALL(Example_4_No_Adap!$E$6:$AR$6,COUNTIF(Example_4_No_Adap!$E$6:$AR$6,0)+C11)</f>
        <v>1.99483849439019E-7</v>
      </c>
      <c r="E11" s="1" cm="1">
        <f t="array" aca="1" ref="E11" ca="1">INDEX(Example_4_No_Adap!$AS$12:$CF$119,'Analysis_4_No_Adap '!$K11,MATCH('Analysis_4_No_Adap '!$J11,Example_4_No_Adap!$AS$11:$CF$11,0))</f>
        <v>3.51178820835678E-8</v>
      </c>
      <c r="F11" s="1" cm="1">
        <f t="array" aca="1" ref="F11" ca="1">INDEX(Example_4_No_Adap!$DU$12:$FD$119,'Analysis_4_No_Adap '!$K11,MATCH('Analysis_4_No_Adap '!$L11,Example_4_No_Adap!$DU$11:$FD$11,0))</f>
        <v>10771249.838640301</v>
      </c>
      <c r="G11" s="1" cm="1">
        <f t="array" aca="1" ref="G11" ca="1">INDEX(Example_4_No_Adap!$CG$12:$DT$119,$K11,MATCH('Analysis_4_No_Adap '!$J11,Example_4_No_Adap!$CG$11:$DT$11,0))</f>
        <v>1.4665627999999999</v>
      </c>
      <c r="H11" s="48" cm="1">
        <f t="array" aca="1" ref="H11" ca="1">INDEX(Example_4_No_Adap!$D$12:$D$119,K11,1)</f>
        <v>7</v>
      </c>
      <c r="I11" s="52" cm="1">
        <f t="array" aca="1" ref="I11" ca="1">INDEX(Example_4_No_Adap!$C$12:$C$119,K11,1)</f>
        <v>0.25</v>
      </c>
      <c r="J11" s="44" t="str">
        <f>INDEX(Example_4_No_Adap!$E$5:$AR$5,1,MATCH(D11,Example_4_No_Adap!$E$6:$AR$6,0))</f>
        <v>Mu_1E-11_CPLRBF</v>
      </c>
      <c r="K11" s="48">
        <f ca="1">MATCH(D11,INDIRECT($A$1&amp;INDEX(Example_4_No_Adap!$E$1:$FD$1,1,MATCH(J11,Example_4_No_Adap!$E$11:$AR$11,0))&amp;ROW(Example_4_No_Adap!$E$12)&amp;":" &amp; INDEX(Example_4_No_Adap!$E$1:$FD$1,1,MATCH(J11,Example_4_No_Adap!$E$11:$AR$11,0))&amp;ROW(Example_4_No_Adap!$E$119)),0)</f>
        <v>16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SMALL(Example_4_No_Adap!$E$6:$AR$6,COUNTIF(Example_4_No_Adap!$E$6:$AR$6,0)+C12)</f>
        <v>2.0652624188599599E-7</v>
      </c>
      <c r="E12" s="1" cm="1">
        <f t="array" aca="1" ref="E12" ca="1">INDEX(Example_4_No_Adap!$AS$12:$CF$119,'Analysis_4_No_Adap '!$K12,MATCH('Analysis_4_No_Adap '!$J12,Example_4_No_Adap!$AS$11:$CF$11,0))</f>
        <v>4.8733378460102101E-8</v>
      </c>
      <c r="F12" s="1" cm="1">
        <f t="array" aca="1" ref="F12" ca="1">INDEX(Example_4_No_Adap!$DU$12:$FD$119,'Analysis_4_No_Adap '!$K12,MATCH('Analysis_4_No_Adap '!$L12,Example_4_No_Adap!$DU$11:$FD$11,0))</f>
        <v>317650.04269288603</v>
      </c>
      <c r="G12" s="1" cm="1">
        <f t="array" aca="1" ref="G12" ca="1">INDEX(Example_4_No_Adap!$CG$12:$DT$119,$K12,MATCH('Analysis_4_No_Adap '!$J12,Example_4_No_Adap!$CG$11:$DT$11,0))</f>
        <v>7.4016394999999999</v>
      </c>
      <c r="H12" s="48" cm="1">
        <f t="array" aca="1" ref="H12" ca="1">INDEX(Example_4_No_Adap!$D$12:$D$119,K12,1)</f>
        <v>9</v>
      </c>
      <c r="I12" s="52" cm="1">
        <f t="array" aca="1" ref="I12" ca="1">INDEX(Example_4_No_Adap!$C$12:$C$119,K12,1)</f>
        <v>0.125</v>
      </c>
      <c r="J12" s="44" t="str">
        <f>INDEX(Example_4_No_Adap!$E$5:$AR$5,1,MATCH(D12,Example_4_No_Adap!$E$6:$AR$6,0))</f>
        <v>St_1E-7_CPLRBF</v>
      </c>
      <c r="K12" s="48">
        <f ca="1">MATCH(D12,INDIRECT($A$1&amp;INDEX(Example_4_No_Adap!$E$1:$FD$1,1,MATCH(J12,Example_4_No_Adap!$E$11:$AR$11,0))&amp;ROW(Example_4_No_Adap!$E$12)&amp;":" &amp; INDEX(Example_4_No_Adap!$E$1:$FD$1,1,MATCH(J12,Example_4_No_Adap!$E$11:$AR$11,0))&amp;ROW(Example_4_No_Adap!$E$119)),0)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SMALL(Example_4_No_Adap!$E$6:$AR$6,COUNTIF(Example_4_No_Adap!$E$6:$AR$6,0)+C13)</f>
        <v>2.9608932528013602E-7</v>
      </c>
      <c r="E13" s="1" cm="1">
        <f t="array" aca="1" ref="E13" ca="1">INDEX(Example_4_No_Adap!$AS$12:$CF$119,'Analysis_4_No_Adap '!$K13,MATCH('Analysis_4_No_Adap '!$J13,Example_4_No_Adap!$AS$11:$CF$11,0))</f>
        <v>8.7525854102507397E-8</v>
      </c>
      <c r="F13" s="1" cm="1">
        <f t="array" aca="1" ref="F13" ca="1">INDEX(Example_4_No_Adap!$DU$12:$FD$119,'Analysis_4_No_Adap '!$K13,MATCH('Analysis_4_No_Adap '!$L13,Example_4_No_Adap!$DU$11:$FD$11,0))</f>
        <v>6.2783725852331098E+17</v>
      </c>
      <c r="G13" s="1" cm="1">
        <f t="array" aca="1" ref="G13" ca="1">INDEX(Example_4_No_Adap!$CG$12:$DT$119,$K13,MATCH('Analysis_4_No_Adap '!$J13,Example_4_No_Adap!$CG$11:$DT$11,0))</f>
        <v>0.14933969999999999</v>
      </c>
      <c r="H13" s="48" cm="1">
        <f t="array" aca="1" ref="H13" ca="1">INDEX(Example_4_No_Adap!$D$12:$D$119,K13,1)</f>
        <v>5</v>
      </c>
      <c r="I13" s="52" cm="1">
        <f t="array" aca="1" ref="I13" ca="1">INDEX(Example_4_No_Adap!$C$12:$C$119,K13,1)</f>
        <v>0.25</v>
      </c>
      <c r="J13" s="44" t="str">
        <f>INDEX(Example_4_No_Adap!$E$5:$AR$5,1,MATCH(D13,Example_4_No_Adap!$E$6:$AR$6,0))</f>
        <v>Mu_RBF</v>
      </c>
      <c r="K13" s="48">
        <f ca="1">MATCH(D13,INDIRECT($A$1&amp;INDEX(Example_4_No_Adap!$E$1:$FD$1,1,MATCH(J13,Example_4_No_Adap!$E$11:$AR$11,0))&amp;ROW(Example_4_No_Adap!$E$12)&amp;":" &amp; INDEX(Example_4_No_Adap!$E$1:$FD$1,1,MATCH(J13,Example_4_No_Adap!$E$11:$AR$11,0))&amp;ROW(Example_4_No_Adap!$E$119)),0)</f>
        <v>14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SMALL(Example_4_No_Adap!$E$6:$AR$6,COUNTIF(Example_4_No_Adap!$E$6:$AR$6,0)+C14)</f>
        <v>3.3816537126085698E-7</v>
      </c>
      <c r="E14" s="1" cm="1">
        <f t="array" aca="1" ref="E14" ca="1">INDEX(Example_4_No_Adap!$AS$12:$CF$119,'Analysis_4_No_Adap '!$K14,MATCH('Analysis_4_No_Adap '!$J14,Example_4_No_Adap!$AS$11:$CF$11,0))</f>
        <v>9.8725063890152201E-8</v>
      </c>
      <c r="F14" s="1" cm="1">
        <f t="array" aca="1" ref="F14" ca="1">INDEX(Example_4_No_Adap!$DU$12:$FD$119,'Analysis_4_No_Adap '!$K14,MATCH('Analysis_4_No_Adap '!$L14,Example_4_No_Adap!$DU$11:$FD$11,0))</f>
        <v>100449.56994376901</v>
      </c>
      <c r="G14" s="1" cm="1">
        <f t="array" aca="1" ref="G14" ca="1">INDEX(Example_4_No_Adap!$CG$12:$DT$119,$K14,MATCH('Analysis_4_No_Adap '!$J14,Example_4_No_Adap!$CG$11:$DT$11,0))</f>
        <v>7.3570438999999999</v>
      </c>
      <c r="H14" s="48" cm="1">
        <f t="array" aca="1" ref="H14" ca="1">INDEX(Example_4_No_Adap!$D$12:$D$119,K14,1)</f>
        <v>9</v>
      </c>
      <c r="I14" s="52" cm="1">
        <f t="array" aca="1" ref="I14" ca="1">INDEX(Example_4_No_Adap!$C$12:$C$119,K14,1)</f>
        <v>0.125</v>
      </c>
      <c r="J14" s="44" t="str">
        <f>INDEX(Example_4_No_Adap!$E$5:$AR$5,1,MATCH(D14,Example_4_No_Adap!$E$6:$AR$6,0))</f>
        <v>Mu_1E-6_CPLRBF</v>
      </c>
      <c r="K14" s="48">
        <f ca="1">MATCH(D14,INDIRECT($A$1&amp;INDEX(Example_4_No_Adap!$E$1:$FD$1,1,MATCH(J14,Example_4_No_Adap!$E$11:$AR$11,0))&amp;ROW(Example_4_No_Adap!$E$12)&amp;":" &amp; INDEX(Example_4_No_Adap!$E$1:$FD$1,1,MATCH(J14,Example_4_No_Adap!$E$11:$AR$11,0))&amp;ROW(Example_4_No_Adap!$E$119)),0)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SMALL(Example_4_No_Adap!$E$6:$AR$6,COUNTIF(Example_4_No_Adap!$E$6:$AR$6,0)+C15)</f>
        <v>3.6798410762983698E-7</v>
      </c>
      <c r="E15" s="1" cm="1">
        <f t="array" aca="1" ref="E15" ca="1">INDEX(Example_4_No_Adap!$AS$12:$CF$119,'Analysis_4_No_Adap '!$K15,MATCH('Analysis_4_No_Adap '!$J15,Example_4_No_Adap!$AS$11:$CF$11,0))</f>
        <v>1.3018973476176999E-7</v>
      </c>
      <c r="F15" s="1" cm="1">
        <f t="array" aca="1" ref="F15" ca="1">INDEX(Example_4_No_Adap!$DU$12:$FD$119,'Analysis_4_No_Adap '!$K15,MATCH('Analysis_4_No_Adap '!$L15,Example_4_No_Adap!$DU$11:$FD$11,0))</f>
        <v>6.2783725852331098E+17</v>
      </c>
      <c r="G15" s="1" cm="1">
        <f t="array" aca="1" ref="G15" ca="1">INDEX(Example_4_No_Adap!$CG$12:$DT$119,$K15,MATCH('Analysis_4_No_Adap '!$J15,Example_4_No_Adap!$CG$11:$DT$11,0))</f>
        <v>0.1479096</v>
      </c>
      <c r="H15" s="48" cm="1">
        <f t="array" aca="1" ref="H15" ca="1">INDEX(Example_4_No_Adap!$D$12:$D$119,K15,1)</f>
        <v>5</v>
      </c>
      <c r="I15" s="52" cm="1">
        <f t="array" aca="1" ref="I15" ca="1">INDEX(Example_4_No_Adap!$C$12:$C$119,K15,1)</f>
        <v>0.25</v>
      </c>
      <c r="J15" s="44" t="str">
        <f>INDEX(Example_4_No_Adap!$E$5:$AR$5,1,MATCH(D15,Example_4_No_Adap!$E$6:$AR$6,0))</f>
        <v>St_RBF</v>
      </c>
      <c r="K15" s="48">
        <f ca="1">MATCH(D15,INDIRECT($A$1&amp;INDEX(Example_4_No_Adap!$E$1:$FD$1,1,MATCH(J15,Example_4_No_Adap!$E$11:$AR$11,0))&amp;ROW(Example_4_No_Adap!$E$12)&amp;":" &amp; INDEX(Example_4_No_Adap!$E$1:$FD$1,1,MATCH(J15,Example_4_No_Adap!$E$11:$AR$11,0))&amp;ROW(Example_4_No_Adap!$E$119)),0)</f>
        <v>14</v>
      </c>
      <c r="L15" s="25" t="str">
        <f t="shared" si="0"/>
        <v>St_RBF</v>
      </c>
      <c r="N15" s="47"/>
    </row>
    <row r="16" spans="1:14" ht="15" customHeight="1" x14ac:dyDescent="0.6">
      <c r="C16" s="46">
        <v>10</v>
      </c>
      <c r="D16" s="43">
        <f>SMALL(Example_4_No_Adap!$E$6:$AR$6,COUNTIF(Example_4_No_Adap!$E$6:$AR$6,0)+C16)</f>
        <v>4.3097408841674699E-7</v>
      </c>
      <c r="E16" s="1" cm="1">
        <f t="array" aca="1" ref="E16" ca="1">INDEX(Example_4_No_Adap!$AS$12:$CF$119,'Analysis_4_No_Adap '!$K16,MATCH('Analysis_4_No_Adap '!$J16,Example_4_No_Adap!$AS$11:$CF$11,0))</f>
        <v>1.2270578419305601E-7</v>
      </c>
      <c r="F16" s="1" cm="1">
        <f t="array" aca="1" ref="F16" ca="1">INDEX(Example_4_No_Adap!$DU$12:$FD$119,'Analysis_4_No_Adap '!$K16,MATCH('Analysis_4_No_Adap '!$L16,Example_4_No_Adap!$DU$11:$FD$11,0))</f>
        <v>502540.95236149902</v>
      </c>
      <c r="G16" s="1" cm="1">
        <f t="array" aca="1" ref="G16" ca="1">INDEX(Example_4_No_Adap!$CG$12:$DT$119,$K16,MATCH('Analysis_4_No_Adap '!$J16,Example_4_No_Adap!$CG$11:$DT$11,0))</f>
        <v>1.7897472999999999</v>
      </c>
      <c r="H16" s="48" cm="1">
        <f t="array" aca="1" ref="H16" ca="1">INDEX(Example_4_No_Adap!$D$12:$D$119,K16,1)</f>
        <v>7</v>
      </c>
      <c r="I16" s="52" cm="1">
        <f t="array" aca="1" ref="I16" ca="1">INDEX(Example_4_No_Adap!$C$12:$C$119,K16,1)</f>
        <v>0.125</v>
      </c>
      <c r="J16" s="44" t="str">
        <f>INDEX(Example_4_No_Adap!$E$5:$AR$5,1,MATCH(D16,Example_4_No_Adap!$E$6:$AR$6,0))</f>
        <v>St_1E-8_CPLRBF</v>
      </c>
      <c r="K16" s="48">
        <f ca="1">MATCH(D16,INDIRECT($A$1&amp;INDEX(Example_4_No_Adap!$E$1:$FD$1,1,MATCH(J16,Example_4_No_Adap!$E$11:$AR$11,0))&amp;ROW(Example_4_No_Adap!$E$12)&amp;":" &amp; INDEX(Example_4_No_Adap!$E$1:$FD$1,1,MATCH(J16,Example_4_No_Adap!$E$11:$AR$11,0))&amp;ROW(Example_4_No_Adap!$E$119)),0)</f>
        <v>7</v>
      </c>
      <c r="L16" s="25" t="str">
        <f t="shared" si="0"/>
        <v>St_1E-8_CPLRBF</v>
      </c>
      <c r="N16" s="47"/>
    </row>
    <row r="17" spans="2:22" ht="15" customHeight="1" x14ac:dyDescent="0.6">
      <c r="C17" s="46">
        <v>11</v>
      </c>
      <c r="D17" s="43">
        <f>SMALL(Example_4_No_Adap!$E$6:$AR$6,COUNTIF(Example_4_No_Adap!$E$6:$AR$6,0)+C17)</f>
        <v>5.5927351638729295E-7</v>
      </c>
      <c r="E17" s="1" cm="1">
        <f t="array" aca="1" ref="E17" ca="1">INDEX(Example_4_No_Adap!$AS$12:$CF$119,'Analysis_4_No_Adap '!$K17,MATCH('Analysis_4_No_Adap '!$J17,Example_4_No_Adap!$AS$11:$CF$11,0))</f>
        <v>1.34838393198829E-7</v>
      </c>
      <c r="F17" s="1" cm="1">
        <f t="array" aca="1" ref="F17" ca="1">INDEX(Example_4_No_Adap!$DU$12:$FD$119,'Analysis_4_No_Adap '!$K17,MATCH('Analysis_4_No_Adap '!$L17,Example_4_No_Adap!$DU$11:$FD$11,0))</f>
        <v>13048781.3210376</v>
      </c>
      <c r="G17" s="1" cm="1">
        <f t="array" aca="1" ref="G17" ca="1">INDEX(Example_4_No_Adap!$CG$12:$DT$119,$K17,MATCH('Analysis_4_No_Adap '!$J17,Example_4_No_Adap!$CG$11:$DT$11,0))</f>
        <v>1.4056109000000001</v>
      </c>
      <c r="H17" s="48" cm="1">
        <f t="array" aca="1" ref="H17" ca="1">INDEX(Example_4_No_Adap!$D$12:$D$119,K17,1)</f>
        <v>7</v>
      </c>
      <c r="I17" s="52" cm="1">
        <f t="array" aca="1" ref="I17" ca="1">INDEX(Example_4_No_Adap!$C$12:$C$119,K17,1)</f>
        <v>1</v>
      </c>
      <c r="J17" s="44" t="str">
        <f>INDEX(Example_4_No_Adap!$E$5:$AR$5,1,MATCH(D17,Example_4_No_Adap!$E$6:$AR$6,0))</f>
        <v>Mu_1E-12_CPLRBF</v>
      </c>
      <c r="K17" s="48">
        <f ca="1">MATCH(D17,INDIRECT($A$1&amp;INDEX(Example_4_No_Adap!$E$1:$FD$1,1,MATCH(J17,Example_4_No_Adap!$E$11:$AR$11,0))&amp;ROW(Example_4_No_Adap!$E$12)&amp;":" &amp; INDEX(Example_4_No_Adap!$E$1:$FD$1,1,MATCH(J17,Example_4_No_Adap!$E$11:$AR$11,0))&amp;ROW(Example_4_No_Adap!$E$119)),0)</f>
        <v>34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SMALL(Example_4_No_Adap!$E$6:$AR$6,COUNTIF(Example_4_No_Adap!$E$6:$AR$6,0)+C18)</f>
        <v>5.8008090642047705E-7</v>
      </c>
      <c r="E18" s="1" cm="1">
        <f t="array" aca="1" ref="E18" ca="1">INDEX(Example_4_No_Adap!$AS$12:$CF$119,'Analysis_4_No_Adap '!$K18,MATCH('Analysis_4_No_Adap '!$J18,Example_4_No_Adap!$AS$11:$CF$11,0))</f>
        <v>1.42808608043575E-7</v>
      </c>
      <c r="F18" s="1" cm="1">
        <f t="array" aca="1" ref="F18" ca="1">INDEX(Example_4_No_Adap!$DU$12:$FD$119,'Analysis_4_No_Adap '!$K18,MATCH('Analysis_4_No_Adap '!$L18,Example_4_No_Adap!$DU$11:$FD$11,0))</f>
        <v>100449.56994376901</v>
      </c>
      <c r="G18" s="1" cm="1">
        <f t="array" aca="1" ref="G18" ca="1">INDEX(Example_4_No_Adap!$CG$12:$DT$119,$K18,MATCH('Analysis_4_No_Adap '!$J18,Example_4_No_Adap!$CG$11:$DT$11,0))</f>
        <v>7.1024653999999998</v>
      </c>
      <c r="H18" s="48" cm="1">
        <f t="array" aca="1" ref="H18" ca="1">INDEX(Example_4_No_Adap!$D$12:$D$119,K18,1)</f>
        <v>9</v>
      </c>
      <c r="I18" s="52" cm="1">
        <f t="array" aca="1" ref="I18" ca="1">INDEX(Example_4_No_Adap!$C$12:$C$119,K18,1)</f>
        <v>0.125</v>
      </c>
      <c r="J18" s="44" t="str">
        <f>INDEX(Example_4_No_Adap!$E$5:$AR$5,1,MATCH(D18,Example_4_No_Adap!$E$6:$AR$6,0))</f>
        <v>St_1E-6_CPLRBF</v>
      </c>
      <c r="K18" s="48">
        <f ca="1">MATCH(D18,INDIRECT($A$1&amp;INDEX(Example_4_No_Adap!$E$1:$FD$1,1,MATCH(J18,Example_4_No_Adap!$E$11:$AR$11,0))&amp;ROW(Example_4_No_Adap!$E$12)&amp;":" &amp; INDEX(Example_4_No_Adap!$E$1:$FD$1,1,MATCH(J18,Example_4_No_Adap!$E$11:$AR$11,0))&amp;ROW(Example_4_No_Adap!$E$119)),0)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SMALL(Example_4_No_Adap!$E$6:$AR$6,COUNTIF(Example_4_No_Adap!$E$6:$AR$6,0)+C19)</f>
        <v>1.4720089773767599E-6</v>
      </c>
      <c r="E19" s="1" cm="1">
        <f t="array" aca="1" ref="E19" ca="1">INDEX(Example_4_No_Adap!$AS$12:$CF$119,'Analysis_4_No_Adap '!$K19,MATCH('Analysis_4_No_Adap '!$J19,Example_4_No_Adap!$AS$11:$CF$11,0))</f>
        <v>4.0314180272854402E-7</v>
      </c>
      <c r="F19" s="1" cm="1">
        <f t="array" aca="1" ref="F19" ca="1">INDEX(Example_4_No_Adap!$DU$12:$FD$119,'Analysis_4_No_Adap '!$K19,MATCH('Analysis_4_No_Adap '!$L19,Example_4_No_Adap!$DU$11:$FD$11,0))</f>
        <v>759248.71857840498</v>
      </c>
      <c r="G19" s="1" cm="1">
        <f t="array" aca="1" ref="G19" ca="1">INDEX(Example_4_No_Adap!$CG$12:$DT$119,$K19,MATCH('Analysis_4_No_Adap '!$J19,Example_4_No_Adap!$CG$11:$DT$11,0))</f>
        <v>0.34307589999999999</v>
      </c>
      <c r="H19" s="48" cm="1">
        <f t="array" aca="1" ref="H19" ca="1">INDEX(Example_4_No_Adap!$D$12:$D$119,K19,1)</f>
        <v>6</v>
      </c>
      <c r="I19" s="52" cm="1">
        <f t="array" aca="1" ref="I19" ca="1">INDEX(Example_4_No_Adap!$C$12:$C$119,K19,1)</f>
        <v>0.25</v>
      </c>
      <c r="J19" s="44" t="str">
        <f>INDEX(Example_4_No_Adap!$E$5:$AR$5,1,MATCH(D19,Example_4_No_Adap!$E$6:$AR$6,0))</f>
        <v>St_1E-9_CPLRBF</v>
      </c>
      <c r="K19" s="48">
        <f ca="1">MATCH(D19,INDIRECT($A$1&amp;INDEX(Example_4_No_Adap!$E$1:$FD$1,1,MATCH(J19,Example_4_No_Adap!$E$11:$AR$11,0))&amp;ROW(Example_4_No_Adap!$E$12)&amp;":" &amp; INDEX(Example_4_No_Adap!$E$1:$FD$1,1,MATCH(J19,Example_4_No_Adap!$E$11:$AR$11,0))&amp;ROW(Example_4_No_Adap!$E$119)),0)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SMALL(Example_4_No_Adap!$E$6:$AR$6,COUNTIF(Example_4_No_Adap!$E$6:$AR$6,0)+C20)</f>
        <v>1.7388632018722199E-6</v>
      </c>
      <c r="E20" s="1" cm="1">
        <f t="array" aca="1" ref="E20" ca="1">INDEX(Example_4_No_Adap!$AS$12:$CF$119,'Analysis_4_No_Adap '!$K20,MATCH('Analysis_4_No_Adap '!$J20,Example_4_No_Adap!$AS$11:$CF$11,0))</f>
        <v>4.4385960772733598E-7</v>
      </c>
      <c r="F20" s="1" cm="1">
        <f t="array" aca="1" ref="F20" ca="1">INDEX(Example_4_No_Adap!$DU$12:$FD$119,'Analysis_4_No_Adap '!$K20,MATCH('Analysis_4_No_Adap '!$L20,Example_4_No_Adap!$DU$11:$FD$11,0))</f>
        <v>29303223.729085501</v>
      </c>
      <c r="G20" s="1" cm="1">
        <f t="array" aca="1" ref="G20" ca="1">INDEX(Example_4_No_Adap!$CG$12:$DT$119,$K20,MATCH('Analysis_4_No_Adap '!$J20,Example_4_No_Adap!$CG$11:$DT$11,0))</f>
        <v>0.33593400000000001</v>
      </c>
      <c r="H20" s="48" cm="1">
        <f t="array" aca="1" ref="H20" ca="1">INDEX(Example_4_No_Adap!$D$12:$D$119,K20,1)</f>
        <v>6</v>
      </c>
      <c r="I20" s="52" cm="1">
        <f t="array" aca="1" ref="I20" ca="1">INDEX(Example_4_No_Adap!$C$12:$C$119,K20,1)</f>
        <v>1</v>
      </c>
      <c r="J20" s="44" t="str">
        <f>INDEX(Example_4_No_Adap!$E$5:$AR$5,1,MATCH(D20,Example_4_No_Adap!$E$6:$AR$6,0))</f>
        <v>Mu_1E-13_CPLRBF</v>
      </c>
      <c r="K20" s="48">
        <f ca="1">MATCH(D20,INDIRECT($A$1&amp;INDEX(Example_4_No_Adap!$E$1:$FD$1,1,MATCH(J20,Example_4_No_Adap!$E$11:$AR$11,0))&amp;ROW(Example_4_No_Adap!$E$12)&amp;":" &amp; INDEX(Example_4_No_Adap!$E$1:$FD$1,1,MATCH(J20,Example_4_No_Adap!$E$11:$AR$11,0))&amp;ROW(Example_4_No_Adap!$E$119)),0)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SMALL(Example_4_No_Adap!$E$6:$AR$6,COUNTIF(Example_4_No_Adap!$E$6:$AR$6,0)+C21)</f>
        <v>7.4449982636615201E-6</v>
      </c>
      <c r="E21" s="1" cm="1">
        <f t="array" aca="1" ref="E21" ca="1">INDEX(Example_4_No_Adap!$AS$12:$CF$119,'Analysis_4_No_Adap '!$K21,MATCH('Analysis_4_No_Adap '!$J21,Example_4_No_Adap!$AS$11:$CF$11,0))</f>
        <v>2.6687437507664899E-6</v>
      </c>
      <c r="F21" s="1" cm="1">
        <f t="array" aca="1" ref="F21" ca="1">INDEX(Example_4_No_Adap!$DU$12:$FD$119,'Analysis_4_No_Adap '!$K21,MATCH('Analysis_4_No_Adap '!$L21,Example_4_No_Adap!$DU$11:$FD$11,0))</f>
        <v>768205.12193431496</v>
      </c>
      <c r="G21" s="1" cm="1">
        <f t="array" aca="1" ref="G21" ca="1">INDEX(Example_4_No_Adap!$CG$12:$DT$119,$K21,MATCH('Analysis_4_No_Adap '!$J21,Example_4_No_Adap!$CG$11:$DT$11,0))</f>
        <v>0.119563</v>
      </c>
      <c r="H21" s="48" cm="1">
        <f t="array" aca="1" ref="H21" ca="1">INDEX(Example_4_No_Adap!$D$12:$D$119,K21,1)</f>
        <v>4</v>
      </c>
      <c r="I21" s="52" cm="1">
        <f t="array" aca="1" ref="I21" ca="1">INDEX(Example_4_No_Adap!$C$12:$C$119,K21,1)</f>
        <v>0.5</v>
      </c>
      <c r="J21" s="44" t="str">
        <f>INDEX(Example_4_No_Adap!$E$5:$AR$5,1,MATCH(D21,Example_4_No_Adap!$E$6:$AR$6,0))</f>
        <v>St_1E-10_CPLRBF</v>
      </c>
      <c r="K21" s="48">
        <f ca="1">MATCH(D21,INDIRECT($A$1&amp;INDEX(Example_4_No_Adap!$E$1:$FD$1,1,MATCH(J21,Example_4_No_Adap!$E$11:$AR$11,0))&amp;ROW(Example_4_No_Adap!$E$12)&amp;":" &amp; INDEX(Example_4_No_Adap!$E$1:$FD$1,1,MATCH(J21,Example_4_No_Adap!$E$11:$AR$11,0))&amp;ROW(Example_4_No_Adap!$E$119)),0)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SMALL(Example_4_No_Adap!$E$6:$AR$6,COUNTIF(Example_4_No_Adap!$E$6:$AR$6,0)+C22)</f>
        <v>2.0415454950573102E-5</v>
      </c>
      <c r="E22" s="1" cm="1">
        <f t="array" aca="1" ref="E22" ca="1">INDEX(Example_4_No_Adap!$AS$12:$CF$119,'Analysis_4_No_Adap '!$K22,MATCH('Analysis_4_No_Adap '!$J22,Example_4_No_Adap!$AS$11:$CF$11,0))</f>
        <v>1.0090992821497499E-5</v>
      </c>
      <c r="F22" s="1" cm="1">
        <f t="array" aca="1" ref="F22" ca="1">INDEX(Example_4_No_Adap!$DU$12:$FD$119,'Analysis_4_No_Adap '!$K22,MATCH('Analysis_4_No_Adap '!$L22,Example_4_No_Adap!$DU$11:$FD$11,0))</f>
        <v>210208074179.31799</v>
      </c>
      <c r="G22" s="1" cm="1">
        <f t="array" aca="1" ref="G22" ca="1">INDEX(Example_4_No_Adap!$CG$12:$DT$119,$K22,MATCH('Analysis_4_No_Adap '!$J22,Example_4_No_Adap!$CG$11:$DT$11,0))</f>
        <v>6.2204599999999999E-2</v>
      </c>
      <c r="H22" s="48" cm="1">
        <f t="array" aca="1" ref="H22" ca="1">INDEX(Example_4_No_Adap!$D$12:$D$119,K22,1)</f>
        <v>3</v>
      </c>
      <c r="I22" s="52" cm="1">
        <f t="array" aca="1" ref="I22" ca="1">INDEX(Example_4_No_Adap!$C$12:$C$119,K22,1)</f>
        <v>1</v>
      </c>
      <c r="J22" s="44" t="str">
        <f>INDEX(Example_4_No_Adap!$E$5:$AR$5,1,MATCH(D22,Example_4_No_Adap!$E$6:$AR$6,0))</f>
        <v>Mu_LRBF</v>
      </c>
      <c r="K22" s="48">
        <f ca="1">MATCH(D22,INDIRECT($A$1&amp;INDEX(Example_4_No_Adap!$E$1:$FD$1,1,MATCH(J22,Example_4_No_Adap!$E$11:$AR$11,0))&amp;ROW(Example_4_No_Adap!$E$12)&amp;":" &amp; INDEX(Example_4_No_Adap!$E$1:$FD$1,1,MATCH(J22,Example_4_No_Adap!$E$11:$AR$11,0))&amp;ROW(Example_4_No_Adap!$E$119)),0)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SMALL(Example_4_No_Adap!$E$6:$AR$6,COUNTIF(Example_4_No_Adap!$E$6:$AR$6,0)+C23)</f>
        <v>2.44665555486634E-5</v>
      </c>
      <c r="E23" s="1" cm="1">
        <f t="array" aca="1" ref="E23" ca="1">INDEX(Example_4_No_Adap!$AS$12:$CF$119,'Analysis_4_No_Adap '!$K23,MATCH('Analysis_4_No_Adap '!$J23,Example_4_No_Adap!$AS$11:$CF$11,0))</f>
        <v>9.8263629353845203E-6</v>
      </c>
      <c r="F23" s="1" cm="1">
        <f t="array" aca="1" ref="F23" ca="1">INDEX(Example_4_No_Adap!$DU$12:$FD$119,'Analysis_4_No_Adap '!$K23,MATCH('Analysis_4_No_Adap '!$L23,Example_4_No_Adap!$DU$11:$FD$11,0))</f>
        <v>210208074179.31799</v>
      </c>
      <c r="G23" s="1" cm="1">
        <f t="array" aca="1" ref="G23" ca="1">INDEX(Example_4_No_Adap!$CG$12:$DT$119,$K23,MATCH('Analysis_4_No_Adap '!$J23,Example_4_No_Adap!$CG$11:$DT$11,0))</f>
        <v>6.4350199999999996E-2</v>
      </c>
      <c r="H23" s="48" cm="1">
        <f t="array" aca="1" ref="H23" ca="1">INDEX(Example_4_No_Adap!$D$12:$D$119,K23,1)</f>
        <v>3</v>
      </c>
      <c r="I23" s="52" cm="1">
        <f t="array" aca="1" ref="I23" ca="1">INDEX(Example_4_No_Adap!$C$12:$C$119,K23,1)</f>
        <v>1</v>
      </c>
      <c r="J23" s="44" t="str">
        <f>INDEX(Example_4_No_Adap!$E$5:$AR$5,1,MATCH(D23,Example_4_No_Adap!$E$6:$AR$6,0))</f>
        <v>St_LRBF</v>
      </c>
      <c r="K23" s="48">
        <f ca="1">MATCH(D23,INDIRECT($A$1&amp;INDEX(Example_4_No_Adap!$E$1:$FD$1,1,MATCH(J23,Example_4_No_Adap!$E$11:$AR$11,0))&amp;ROW(Example_4_No_Adap!$E$12)&amp;":" &amp; INDEX(Example_4_No_Adap!$E$1:$FD$1,1,MATCH(J23,Example_4_No_Adap!$E$11:$AR$11,0))&amp;ROW(Example_4_No_Adap!$E$119)),0)</f>
        <v>30</v>
      </c>
      <c r="L23" s="25" t="str">
        <f t="shared" si="0"/>
        <v>St_LRBF</v>
      </c>
      <c r="N23" s="47"/>
    </row>
    <row r="24" spans="2:22" x14ac:dyDescent="0.45">
      <c r="C24" s="46">
        <v>18</v>
      </c>
      <c r="D24" s="43">
        <f>SMALL(Example_4_No_Adap!$E$6:$AR$6,COUNTIF(Example_4_No_Adap!$E$6:$AR$6,0)+C24)</f>
        <v>2.4662532057906398E-5</v>
      </c>
      <c r="E24" s="1" cm="1">
        <f t="array" aca="1" ref="E24" ca="1">INDEX(Example_4_No_Adap!$AS$12:$CF$119,'Analysis_4_No_Adap '!$K24,MATCH('Analysis_4_No_Adap '!$J24,Example_4_No_Adap!$AS$11:$CF$11,0))</f>
        <v>1.0441465596399601E-5</v>
      </c>
      <c r="F24" s="1" cm="1">
        <f t="array" aca="1" ref="F24" ca="1">INDEX(Example_4_No_Adap!$DU$12:$FD$119,'Analysis_4_No_Adap '!$K24,MATCH('Analysis_4_No_Adap '!$L24,Example_4_No_Adap!$DU$11:$FD$11,0))</f>
        <v>454116.76007901097</v>
      </c>
      <c r="G24" s="1" cm="1">
        <f t="array" aca="1" ref="G24" ca="1">INDEX(Example_4_No_Adap!$CG$12:$DT$119,$K24,MATCH('Analysis_4_No_Adap '!$J24,Example_4_No_Adap!$CG$11:$DT$11,0))</f>
        <v>7.0938399999999999E-2</v>
      </c>
      <c r="H24" s="48" cm="1">
        <f t="array" aca="1" ref="H24" ca="1">INDEX(Example_4_No_Adap!$D$12:$D$119,K24,1)</f>
        <v>3</v>
      </c>
      <c r="I24" s="52" cm="1">
        <f t="array" aca="1" ref="I24" ca="1">INDEX(Example_4_No_Adap!$C$12:$C$119,K24,1)</f>
        <v>1</v>
      </c>
      <c r="J24" s="44" t="str">
        <f>INDEX(Example_4_No_Adap!$E$5:$AR$5,1,MATCH(D24,Example_4_No_Adap!$E$6:$AR$6,0))</f>
        <v>St_1E-12_CPLRBF</v>
      </c>
      <c r="K24" s="48">
        <f ca="1">MATCH(D24,INDIRECT($A$1&amp;INDEX(Example_4_No_Adap!$E$1:$FD$1,1,MATCH(J24,Example_4_No_Adap!$E$11:$AR$11,0))&amp;ROW(Example_4_No_Adap!$E$12)&amp;":" &amp; INDEX(Example_4_No_Adap!$E$1:$FD$1,1,MATCH(J24,Example_4_No_Adap!$E$11:$AR$11,0))&amp;ROW(Example_4_No_Adap!$E$119)),0)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SMALL(Example_4_No_Adap!$E$6:$AR$6,COUNTIF(Example_4_No_Adap!$E$6:$AR$6,0)+C25)</f>
        <v>2.54234320888891E-5</v>
      </c>
      <c r="E25" s="1" cm="1">
        <f t="array" aca="1" ref="E25" ca="1">INDEX(Example_4_No_Adap!$AS$12:$CF$119,'Analysis_4_No_Adap '!$K25,MATCH('Analysis_4_No_Adap '!$J25,Example_4_No_Adap!$AS$11:$CF$11,0))</f>
        <v>1.0210586845546699E-5</v>
      </c>
      <c r="F25" s="1" cm="1">
        <f t="array" aca="1" ref="F25" ca="1">INDEX(Example_4_No_Adap!$DU$12:$FD$119,'Analysis_4_No_Adap '!$K25,MATCH('Analysis_4_No_Adap '!$L25,Example_4_No_Adap!$DU$11:$FD$11,0))</f>
        <v>419714.94213645702</v>
      </c>
      <c r="G25" s="1" cm="1">
        <f t="array" aca="1" ref="G25" ca="1">INDEX(Example_4_No_Adap!$CG$12:$DT$119,$K25,MATCH('Analysis_4_No_Adap '!$J25,Example_4_No_Adap!$CG$11:$DT$11,0))</f>
        <v>7.1743399999999999E-2</v>
      </c>
      <c r="H25" s="48" cm="1">
        <f t="array" aca="1" ref="H25" ca="1">INDEX(Example_4_No_Adap!$D$12:$D$119,K25,1)</f>
        <v>3</v>
      </c>
      <c r="I25" s="52" cm="1">
        <f t="array" aca="1" ref="I25" ca="1">INDEX(Example_4_No_Adap!$C$12:$C$119,K25,1)</f>
        <v>1</v>
      </c>
      <c r="J25" s="44" t="str">
        <f>INDEX(Example_4_No_Adap!$E$5:$AR$5,1,MATCH(D25,Example_4_No_Adap!$E$6:$AR$6,0))</f>
        <v>St_1E-11_CPLRBF</v>
      </c>
      <c r="K25" s="48">
        <f ca="1">MATCH(D25,INDIRECT($A$1&amp;INDEX(Example_4_No_Adap!$E$1:$FD$1,1,MATCH(J25,Example_4_No_Adap!$E$11:$AR$11,0))&amp;ROW(Example_4_No_Adap!$E$12)&amp;":" &amp; INDEX(Example_4_No_Adap!$E$1:$FD$1,1,MATCH(J25,Example_4_No_Adap!$E$11:$AR$11,0))&amp;ROW(Example_4_No_Adap!$E$119)),0)</f>
        <v>30</v>
      </c>
      <c r="L25" s="25" t="str">
        <f t="shared" si="0"/>
        <v>St_1E-11_CPLRBF</v>
      </c>
    </row>
    <row r="26" spans="2:22" x14ac:dyDescent="0.45">
      <c r="C26" s="46">
        <v>20</v>
      </c>
      <c r="D26" s="43">
        <f>SMALL(Example_4_No_Adap!$E$6:$AR$6,COUNTIF(Example_4_No_Adap!$E$6:$AR$6,0)+C26)</f>
        <v>2.70279744425395E-5</v>
      </c>
      <c r="E26" s="1" cm="1">
        <f t="array" aca="1" ref="E26" ca="1">INDEX(Example_4_No_Adap!$AS$12:$CF$119,'Analysis_4_No_Adap '!$K26,MATCH('Analysis_4_No_Adap '!$J26,Example_4_No_Adap!$AS$11:$CF$11,0))</f>
        <v>1.15279917624469E-5</v>
      </c>
      <c r="F26" s="1" cm="1">
        <f t="array" aca="1" ref="F26" ca="1">INDEX(Example_4_No_Adap!$DU$12:$FD$119,'Analysis_4_No_Adap '!$K26,MATCH('Analysis_4_No_Adap '!$L26,Example_4_No_Adap!$DU$11:$FD$11,0))</f>
        <v>458043.00261223997</v>
      </c>
      <c r="G26" s="1" cm="1">
        <f t="array" aca="1" ref="G26" ca="1">INDEX(Example_4_No_Adap!$CG$12:$DT$119,$K26,MATCH('Analysis_4_No_Adap '!$J26,Example_4_No_Adap!$CG$11:$DT$11,0))</f>
        <v>8.4654599999999997E-2</v>
      </c>
      <c r="H26" s="48" cm="1">
        <f t="array" aca="1" ref="H26" ca="1">INDEX(Example_4_No_Adap!$D$12:$D$119,K26,1)</f>
        <v>3</v>
      </c>
      <c r="I26" s="52" cm="1">
        <f t="array" aca="1" ref="I26" ca="1">INDEX(Example_4_No_Adap!$C$12:$C$119,K26,1)</f>
        <v>1</v>
      </c>
      <c r="J26" s="44" t="str">
        <f>INDEX(Example_4_No_Adap!$E$5:$AR$5,1,MATCH(D26,Example_4_No_Adap!$E$6:$AR$6,0))</f>
        <v>St_1E-13_CPLRBF</v>
      </c>
      <c r="K26" s="48">
        <f ca="1">MATCH(D26,INDIRECT($A$1&amp;INDEX(Example_4_No_Adap!$E$1:$FD$1,1,MATCH(J26,Example_4_No_Adap!$E$11:$AR$11,0))&amp;ROW(Example_4_No_Adap!$E$12)&amp;":" &amp; INDEX(Example_4_No_Adap!$E$1:$FD$1,1,MATCH(J26,Example_4_No_Adap!$E$11:$AR$11,0))&amp;ROW(Example_4_No_Adap!$E$119)),0)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INDEX(Example_4_No_Adap!$E$12:$AR$119,MATCH('Analysis_4_No_Adap '!$C33,Example_4_No_Adap!$C$12:$C$119)+'Analysis_4_No_Adap '!$D33-COUNT($C$33:$C$41),MATCH('Analysis_4_No_Adap '!E$32,Example_4_No_Adap!$E$11:$AR$11,0))</f>
        <v>5.13382842097743E-2</v>
      </c>
      <c r="F33" s="1" cm="1">
        <f t="array" ref="F33">INDEX(Example_4_No_Adap!$E$12:$AR$119,MATCH('Analysis_4_No_Adap '!$C33,Example_4_No_Adap!$C$12:$C$119)+'Analysis_4_No_Adap '!$D33-COUNT($C$33:$C$41),MATCH('Analysis_4_No_Adap '!F$32,Example_4_No_Adap!$E$11:$AR$11,0))</f>
        <v>5.13382842097743E-2</v>
      </c>
      <c r="G33" s="1" cm="1">
        <f t="array" ref="G33">INDEX(Example_4_No_Adap!$E$12:$AR$119,MATCH('Analysis_4_No_Adap '!$C33,Example_4_No_Adap!$C$12:$C$119)+'Analysis_4_No_Adap '!$D33-COUNT($C$33:$C$41),MATCH('Analysis_4_No_Adap '!G$32,Example_4_No_Adap!$E$11:$AR$11,0))</f>
        <v>5.1338284209768902E-2</v>
      </c>
      <c r="H33" s="1" cm="1">
        <f t="array" ref="H33">INDEX(Example_4_No_Adap!$E$12:$AR$119,MATCH('Analysis_4_No_Adap '!$C33,Example_4_No_Adap!$C$12:$C$119)+'Analysis_4_No_Adap '!$D33-COUNT($C$33:$C$41),MATCH('Analysis_4_No_Adap '!H$32,Example_4_No_Adap!$E$11:$AR$11,0))</f>
        <v>5.1338284209768902E-2</v>
      </c>
      <c r="I33" s="1" cm="1">
        <f t="array" ref="I33">INDEX(Example_4_No_Adap!$E$12:$AR$119,MATCH('Analysis_4_No_Adap '!$C33,Example_4_No_Adap!$C$12:$C$119)+'Analysis_4_No_Adap '!$D33-COUNT($C$33:$C$41),MATCH('Analysis_4_No_Adap '!I$32,Example_4_No_Adap!$E$11:$AR$11,0))</f>
        <v>5.1338315687423197E-2</v>
      </c>
      <c r="J33" s="1" cm="1">
        <f t="array" ref="J33">INDEX(Example_4_No_Adap!$E$12:$AR$119,MATCH('Analysis_4_No_Adap '!$C33,Example_4_No_Adap!$C$12:$C$119)+'Analysis_4_No_Adap '!$D33-COUNT($C$33:$C$41),MATCH('Analysis_4_No_Adap '!J$32,Example_4_No_Adap!$E$11:$AR$11,0))</f>
        <v>5.1338315687423197E-2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INDEX(Example_4_No_Adap!$E$12:$AR$119,MATCH('Analysis_4_No_Adap '!$C34,Example_4_No_Adap!$C$12:$C$119)+'Analysis_4_No_Adap '!$D34-COUNT($C$33:$C$41),MATCH('Analysis_4_No_Adap '!E$32,Example_4_No_Adap!$E$11:$AR$11,0))</f>
        <v>1.26802595831155E-3</v>
      </c>
      <c r="F34" s="1" cm="1">
        <f t="array" ref="F34">INDEX(Example_4_No_Adap!$E$12:$AR$119,MATCH('Analysis_4_No_Adap '!$C34,Example_4_No_Adap!$C$12:$C$119)+'Analysis_4_No_Adap '!$D34-COUNT($C$33:$C$41),MATCH('Analysis_4_No_Adap '!F$32,Example_4_No_Adap!$E$11:$AR$11,0))</f>
        <v>1.2680259587431999E-3</v>
      </c>
      <c r="G34" s="1" cm="1">
        <f t="array" ref="G34">INDEX(Example_4_No_Adap!$E$12:$AR$119,MATCH('Analysis_4_No_Adap '!$C34,Example_4_No_Adap!$C$12:$C$119)+'Analysis_4_No_Adap '!$D34-COUNT($C$33:$C$41),MATCH('Analysis_4_No_Adap '!G$32,Example_4_No_Adap!$E$11:$AR$11,0))</f>
        <v>1.26802600432585E-3</v>
      </c>
      <c r="H34" s="1" cm="1">
        <f t="array" ref="H34">INDEX(Example_4_No_Adap!$E$12:$AR$119,MATCH('Analysis_4_No_Adap '!$C34,Example_4_No_Adap!$C$12:$C$119)+'Analysis_4_No_Adap '!$D34-COUNT($C$33:$C$41),MATCH('Analysis_4_No_Adap '!H$32,Example_4_No_Adap!$E$11:$AR$11,0))</f>
        <v>1.2680259505661901E-3</v>
      </c>
      <c r="I34" s="1" cm="1">
        <f t="array" ref="I34">INDEX(Example_4_No_Adap!$E$12:$AR$119,MATCH('Analysis_4_No_Adap '!$C34,Example_4_No_Adap!$C$12:$C$119)+'Analysis_4_No_Adap '!$D34-COUNT($C$33:$C$41),MATCH('Analysis_4_No_Adap '!I$32,Example_4_No_Adap!$E$11:$AR$11,0))</f>
        <v>1.27119710621049E-3</v>
      </c>
      <c r="J34" s="1" cm="1">
        <f t="array" ref="J34">INDEX(Example_4_No_Adap!$E$12:$AR$119,MATCH('Analysis_4_No_Adap '!$C34,Example_4_No_Adap!$C$12:$C$119)+'Analysis_4_No_Adap '!$D34-COUNT($C$33:$C$41),MATCH('Analysis_4_No_Adap '!J$32,Example_4_No_Adap!$E$11:$AR$11,0))</f>
        <v>1.27119675958687E-3</v>
      </c>
      <c r="P34" s="57">
        <f>LOG(E33/E34)/LOG(2)</f>
        <v>5.3393788951000385</v>
      </c>
      <c r="Q34" s="57">
        <f t="shared" ref="Q34:U41" si="2">LOG(F33/F34)/LOG(2)</f>
        <v>5.33937889460893</v>
      </c>
      <c r="R34" s="57">
        <f t="shared" si="2"/>
        <v>5.3393788427471724</v>
      </c>
      <c r="S34" s="57">
        <f t="shared" si="2"/>
        <v>5.3393789039121611</v>
      </c>
      <c r="T34" s="57">
        <f t="shared" si="2"/>
        <v>5.335776313883966</v>
      </c>
      <c r="U34" s="57">
        <f t="shared" si="2"/>
        <v>5.3357767072708322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INDEX(Example_4_No_Adap!$E$12:$AR$119,MATCH('Analysis_4_No_Adap '!$C35,Example_4_No_Adap!$C$12:$C$119)+'Analysis_4_No_Adap '!$D35-COUNT($C$33:$C$41),MATCH('Analysis_4_No_Adap '!E$32,Example_4_No_Adap!$E$11:$AR$11,0))</f>
        <v>9.0649001682763199E-7</v>
      </c>
      <c r="F35" s="1" cm="1">
        <f t="array" ref="F35">INDEX(Example_4_No_Adap!$E$12:$AR$119,MATCH('Analysis_4_No_Adap '!$C35,Example_4_No_Adap!$C$12:$C$119)+'Analysis_4_No_Adap '!$D35-COUNT($C$33:$C$41),MATCH('Analysis_4_No_Adap '!F$32,Example_4_No_Adap!$E$11:$AR$11,0))</f>
        <v>8.2348639773854902E-7</v>
      </c>
      <c r="G35" s="1" cm="1">
        <f t="array" ref="G35">INDEX(Example_4_No_Adap!$E$12:$AR$119,MATCH('Analysis_4_No_Adap '!$C35,Example_4_No_Adap!$C$12:$C$119)+'Analysis_4_No_Adap '!$D35-COUNT($C$33:$C$41),MATCH('Analysis_4_No_Adap '!G$32,Example_4_No_Adap!$E$11:$AR$11,0))</f>
        <v>1.9006470265831199</v>
      </c>
      <c r="H35" s="1" cm="1">
        <f t="array" ref="H35">INDEX(Example_4_No_Adap!$E$12:$AR$119,MATCH('Analysis_4_No_Adap '!$C35,Example_4_No_Adap!$C$12:$C$119)+'Analysis_4_No_Adap '!$D35-COUNT($C$33:$C$41),MATCH('Analysis_4_No_Adap '!H$32,Example_4_No_Adap!$E$11:$AR$11,0))</f>
        <v>1.5278743958743001E-2</v>
      </c>
      <c r="I35" s="1" cm="1">
        <f t="array" ref="I35">INDEX(Example_4_No_Adap!$E$12:$AR$119,MATCH('Analysis_4_No_Adap '!$C35,Example_4_No_Adap!$C$12:$C$119)+'Analysis_4_No_Adap '!$D35-COUNT($C$33:$C$41),MATCH('Analysis_4_No_Adap '!I$32,Example_4_No_Adap!$E$11:$AR$11,0))</f>
        <v>6.8625739911620798E-5</v>
      </c>
      <c r="J35" s="1" cm="1">
        <f t="array" ref="J35">INDEX(Example_4_No_Adap!$E$12:$AR$119,MATCH('Analysis_4_No_Adap '!$C35,Example_4_No_Adap!$C$12:$C$119)+'Analysis_4_No_Adap '!$D35-COUNT($C$33:$C$41),MATCH('Analysis_4_No_Adap '!J$32,Example_4_No_Adap!$E$11:$AR$11,0))</f>
        <v>6.8398917669298994E-5</v>
      </c>
      <c r="P35" s="57">
        <f t="shared" ref="P35:P41" si="4">LOG(E34/E35)/LOG(2)</f>
        <v>10.450005527707557</v>
      </c>
      <c r="Q35" s="57">
        <f t="shared" si="2"/>
        <v>10.588551839994642</v>
      </c>
      <c r="R35" s="57">
        <f t="shared" si="2"/>
        <v>-10.549690583225539</v>
      </c>
      <c r="S35" s="57">
        <f t="shared" si="2"/>
        <v>-3.5908697704637236</v>
      </c>
      <c r="T35" s="57">
        <f t="shared" si="2"/>
        <v>4.2112941362790854</v>
      </c>
      <c r="U35" s="57">
        <f t="shared" si="2"/>
        <v>4.2160700456223923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INDEX(Example_4_No_Adap!$E$12:$AR$119,MATCH('Analysis_4_No_Adap '!$C36,Example_4_No_Adap!$C$12:$C$119)+'Analysis_4_No_Adap '!$D36-COUNT($C$33:$C$41),MATCH('Analysis_4_No_Adap '!E$32,Example_4_No_Adap!$E$11:$AR$11,0))</f>
        <v>1.08736342814275E-5</v>
      </c>
      <c r="F36" s="1" cm="1">
        <f t="array" ref="F36">INDEX(Example_4_No_Adap!$E$12:$AR$119,MATCH('Analysis_4_No_Adap '!$C36,Example_4_No_Adap!$C$12:$C$119)+'Analysis_4_No_Adap '!$D36-COUNT($C$33:$C$41),MATCH('Analysis_4_No_Adap '!F$32,Example_4_No_Adap!$E$11:$AR$11,0))</f>
        <v>1.62223300763653E-5</v>
      </c>
      <c r="G36" s="1" cm="1">
        <f t="array" ref="G36">INDEX(Example_4_No_Adap!$E$12:$AR$119,MATCH('Analysis_4_No_Adap '!$C36,Example_4_No_Adap!$C$12:$C$119)+'Analysis_4_No_Adap '!$D36-COUNT($C$33:$C$41),MATCH('Analysis_4_No_Adap '!G$32,Example_4_No_Adap!$E$11:$AR$11,0))</f>
        <v>52.263303812741803</v>
      </c>
      <c r="H36" s="1" cm="1">
        <f t="array" ref="H36">INDEX(Example_4_No_Adap!$E$12:$AR$119,MATCH('Analysis_4_No_Adap '!$C36,Example_4_No_Adap!$C$12:$C$119)+'Analysis_4_No_Adap '!$D36-COUNT($C$33:$C$41),MATCH('Analysis_4_No_Adap '!H$32,Example_4_No_Adap!$E$11:$AR$11,0))</f>
        <v>4.9735478734317599E-2</v>
      </c>
      <c r="I36" s="1" cm="1">
        <f t="array" ref="I36">INDEX(Example_4_No_Adap!$E$12:$AR$119,MATCH('Analysis_4_No_Adap '!$C36,Example_4_No_Adap!$C$12:$C$119)+'Analysis_4_No_Adap '!$D36-COUNT($C$33:$C$41),MATCH('Analysis_4_No_Adap '!I$32,Example_4_No_Adap!$E$11:$AR$11,0))</f>
        <v>1.9519512271415399E-5</v>
      </c>
      <c r="J36" s="1" cm="1">
        <f t="array" ref="J36">INDEX(Example_4_No_Adap!$E$12:$AR$119,MATCH('Analysis_4_No_Adap '!$C36,Example_4_No_Adap!$C$12:$C$119)+'Analysis_4_No_Adap '!$D36-COUNT($C$33:$C$41),MATCH('Analysis_4_No_Adap '!J$32,Example_4_No_Adap!$E$11:$AR$11,0))</f>
        <v>1.47140454362926E-5</v>
      </c>
      <c r="P36" s="57">
        <f t="shared" si="4"/>
        <v>-3.584399269270055</v>
      </c>
      <c r="Q36" s="57">
        <f t="shared" si="2"/>
        <v>-4.3000924242493515</v>
      </c>
      <c r="R36" s="57">
        <f t="shared" si="2"/>
        <v>-4.7812357913293253</v>
      </c>
      <c r="S36" s="57">
        <f t="shared" si="2"/>
        <v>-1.7027494169427211</v>
      </c>
      <c r="T36" s="57">
        <f t="shared" si="2"/>
        <v>1.8138327939717767</v>
      </c>
      <c r="U36" s="57">
        <f t="shared" si="2"/>
        <v>2.2167795449230989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INDEX(Example_4_No_Adap!$E$12:$AR$119,MATCH('Analysis_4_No_Adap '!$C37,Example_4_No_Adap!$C$12:$C$119)+'Analysis_4_No_Adap '!$D37-COUNT($C$33:$C$41),MATCH('Analysis_4_No_Adap '!E$32,Example_4_No_Adap!$E$11:$AR$11,0))</f>
        <v>1.00085590761356E-4</v>
      </c>
      <c r="F37" s="1" cm="1">
        <f t="array" ref="F37">INDEX(Example_4_No_Adap!$E$12:$AR$119,MATCH('Analysis_4_No_Adap '!$C37,Example_4_No_Adap!$C$12:$C$119)+'Analysis_4_No_Adap '!$D37-COUNT($C$33:$C$41),MATCH('Analysis_4_No_Adap '!F$32,Example_4_No_Adap!$E$11:$AR$11,0))</f>
        <v>1.32496113450786E-4</v>
      </c>
      <c r="G37" s="1" cm="1">
        <f t="array" ref="G37">INDEX(Example_4_No_Adap!$E$12:$AR$119,MATCH('Analysis_4_No_Adap '!$C37,Example_4_No_Adap!$C$12:$C$119)+'Analysis_4_No_Adap '!$D37-COUNT($C$33:$C$41),MATCH('Analysis_4_No_Adap '!G$32,Example_4_No_Adap!$E$11:$AR$11,0))</f>
        <v>245.377292888477</v>
      </c>
      <c r="H37" s="1" cm="1">
        <f t="array" ref="H37">INDEX(Example_4_No_Adap!$E$12:$AR$119,MATCH('Analysis_4_No_Adap '!$C37,Example_4_No_Adap!$C$12:$C$119)+'Analysis_4_No_Adap '!$D37-COUNT($C$33:$C$41),MATCH('Analysis_4_No_Adap '!H$32,Example_4_No_Adap!$E$11:$AR$11,0))</f>
        <v>1.2676786188129601</v>
      </c>
      <c r="I37" s="1" cm="1">
        <f t="array" ref="I37">INDEX(Example_4_No_Adap!$E$12:$AR$119,MATCH('Analysis_4_No_Adap '!$C37,Example_4_No_Adap!$C$12:$C$119)+'Analysis_4_No_Adap '!$D37-COUNT($C$33:$C$41),MATCH('Analysis_4_No_Adap '!I$32,Example_4_No_Adap!$E$11:$AR$11,0))</f>
        <v>9.3677412484893807E-6</v>
      </c>
      <c r="J37" s="1" cm="1">
        <f t="array" ref="J37">INDEX(Example_4_No_Adap!$E$12:$AR$119,MATCH('Analysis_4_No_Adap '!$C37,Example_4_No_Adap!$C$12:$C$119)+'Analysis_4_No_Adap '!$D37-COUNT($C$33:$C$41),MATCH('Analysis_4_No_Adap '!J$32,Example_4_No_Adap!$E$11:$AR$11,0))</f>
        <v>4.3886339526899601E-6</v>
      </c>
      <c r="P37" s="57">
        <f t="shared" si="4"/>
        <v>-3.2023281692597845</v>
      </c>
      <c r="Q37" s="57">
        <f t="shared" si="2"/>
        <v>-3.0298970818283002</v>
      </c>
      <c r="R37" s="57">
        <f t="shared" si="2"/>
        <v>-2.2311315164964083</v>
      </c>
      <c r="S37" s="57">
        <f t="shared" si="2"/>
        <v>-4.6717698668276872</v>
      </c>
      <c r="T37" s="57">
        <f t="shared" si="2"/>
        <v>1.059143873101958</v>
      </c>
      <c r="U37" s="57">
        <f t="shared" si="2"/>
        <v>1.7453501034750769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INDEX(Example_4_No_Adap!$E$12:$AR$119,MATCH('Analysis_4_No_Adap '!$C38,Example_4_No_Adap!$C$12:$C$119)+'Analysis_4_No_Adap '!$D38-COUNT($C$33:$C$41),MATCH('Analysis_4_No_Adap '!E$32,Example_4_No_Adap!$E$11:$AR$11,0))</f>
        <v>6.7959066552214498E-4</v>
      </c>
      <c r="F38" s="1" cm="1">
        <f t="array" ref="F38">INDEX(Example_4_No_Adap!$E$12:$AR$119,MATCH('Analysis_4_No_Adap '!$C38,Example_4_No_Adap!$C$12:$C$119)+'Analysis_4_No_Adap '!$D38-COUNT($C$33:$C$41),MATCH('Analysis_4_No_Adap '!F$32,Example_4_No_Adap!$E$11:$AR$11,0))</f>
        <v>1.9575807341943901E-2</v>
      </c>
      <c r="G38" s="1" cm="1">
        <f t="array" ref="G38">INDEX(Example_4_No_Adap!$E$12:$AR$119,MATCH('Analysis_4_No_Adap '!$C38,Example_4_No_Adap!$C$12:$C$119)+'Analysis_4_No_Adap '!$D38-COUNT($C$33:$C$41),MATCH('Analysis_4_No_Adap '!G$32,Example_4_No_Adap!$E$11:$AR$11,0))</f>
        <v>107.977021340829</v>
      </c>
      <c r="H38" s="1" cm="1">
        <f t="array" ref="H38">INDEX(Example_4_No_Adap!$E$12:$AR$119,MATCH('Analysis_4_No_Adap '!$C38,Example_4_No_Adap!$C$12:$C$119)+'Analysis_4_No_Adap '!$D38-COUNT($C$33:$C$41),MATCH('Analysis_4_No_Adap '!H$32,Example_4_No_Adap!$E$11:$AR$11,0))</f>
        <v>51.156650748303598</v>
      </c>
      <c r="I38" s="1" cm="1">
        <f t="array" ref="I38">INDEX(Example_4_No_Adap!$E$12:$AR$119,MATCH('Analysis_4_No_Adap '!$C38,Example_4_No_Adap!$C$12:$C$119)+'Analysis_4_No_Adap '!$D38-COUNT($C$33:$C$41),MATCH('Analysis_4_No_Adap '!I$32,Example_4_No_Adap!$E$11:$AR$11,0))</f>
        <v>6.3809992463248503E-6</v>
      </c>
      <c r="J38" s="1" cm="1">
        <f t="array" ref="J38">INDEX(Example_4_No_Adap!$E$12:$AR$119,MATCH('Analysis_4_No_Adap '!$C38,Example_4_No_Adap!$C$12:$C$119)+'Analysis_4_No_Adap '!$D38-COUNT($C$33:$C$41),MATCH('Analysis_4_No_Adap '!J$32,Example_4_No_Adap!$E$11:$AR$11,0))</f>
        <v>2.9269285832800298E-6</v>
      </c>
      <c r="P38" s="57">
        <f t="shared" si="4"/>
        <v>-2.7634317510771638</v>
      </c>
      <c r="Q38" s="57">
        <f t="shared" si="2"/>
        <v>-7.2069779566092489</v>
      </c>
      <c r="R38" s="57">
        <f t="shared" si="2"/>
        <v>1.1842774245894736</v>
      </c>
      <c r="S38" s="57">
        <f t="shared" si="2"/>
        <v>-5.3346608676498226</v>
      </c>
      <c r="T38" s="57">
        <f t="shared" si="2"/>
        <v>0.55391886330017914</v>
      </c>
      <c r="U38" s="57">
        <f t="shared" si="2"/>
        <v>0.5843843982816862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INDEX(Example_4_No_Adap!$E$12:$AR$119,MATCH('Analysis_4_No_Adap '!$C39,Example_4_No_Adap!$C$12:$C$119)+'Analysis_4_No_Adap '!$D39-COUNT($C$33:$C$41),MATCH('Analysis_4_No_Adap '!E$32,Example_4_No_Adap!$E$11:$AR$11,0))</f>
        <v>1.24231031184929E-3</v>
      </c>
      <c r="F39" s="1" cm="1">
        <f t="array" ref="F39">INDEX(Example_4_No_Adap!$E$12:$AR$119,MATCH('Analysis_4_No_Adap '!$C39,Example_4_No_Adap!$C$12:$C$119)+'Analysis_4_No_Adap '!$D39-COUNT($C$33:$C$41),MATCH('Analysis_4_No_Adap '!F$32,Example_4_No_Adap!$E$11:$AR$11,0))</f>
        <v>0.28124896086589701</v>
      </c>
      <c r="G39" s="1" cm="1">
        <f t="array" ref="G39">INDEX(Example_4_No_Adap!$E$12:$AR$119,MATCH('Analysis_4_No_Adap '!$C39,Example_4_No_Adap!$C$12:$C$119)+'Analysis_4_No_Adap '!$D39-COUNT($C$33:$C$41),MATCH('Analysis_4_No_Adap '!G$32,Example_4_No_Adap!$E$11:$AR$11,0))</f>
        <v>312.25321292769502</v>
      </c>
      <c r="H39" s="1" cm="1">
        <f t="array" ref="H39">INDEX(Example_4_No_Adap!$E$12:$AR$119,MATCH('Analysis_4_No_Adap '!$C39,Example_4_No_Adap!$C$12:$C$119)+'Analysis_4_No_Adap '!$D39-COUNT($C$33:$C$41),MATCH('Analysis_4_No_Adap '!H$32,Example_4_No_Adap!$E$11:$AR$11,0))</f>
        <v>1778.0324141332901</v>
      </c>
      <c r="I39" s="1" cm="1">
        <f t="array" ref="I39">INDEX(Example_4_No_Adap!$E$12:$AR$119,MATCH('Analysis_4_No_Adap '!$C39,Example_4_No_Adap!$C$12:$C$119)+'Analysis_4_No_Adap '!$D39-COUNT($C$33:$C$41),MATCH('Analysis_4_No_Adap '!I$32,Example_4_No_Adap!$E$11:$AR$11,0))</f>
        <v>5.2208510150642002E-6</v>
      </c>
      <c r="J39" s="1" cm="1">
        <f t="array" ref="J39">INDEX(Example_4_No_Adap!$E$12:$AR$119,MATCH('Analysis_4_No_Adap '!$C39,Example_4_No_Adap!$C$12:$C$119)+'Analysis_4_No_Adap '!$D39-COUNT($C$33:$C$41),MATCH('Analysis_4_No_Adap '!J$32,Example_4_No_Adap!$E$11:$AR$11,0))</f>
        <v>2.6336695135853499E-6</v>
      </c>
      <c r="P39" s="57">
        <f t="shared" si="4"/>
        <v>-0.87028764202502285</v>
      </c>
      <c r="Q39" s="57">
        <f t="shared" si="2"/>
        <v>-3.8447040527691869</v>
      </c>
      <c r="R39" s="57">
        <f t="shared" si="2"/>
        <v>-1.5319920923164652</v>
      </c>
      <c r="S39" s="57">
        <f t="shared" si="2"/>
        <v>-5.1192160016612585</v>
      </c>
      <c r="T39" s="57">
        <f t="shared" si="2"/>
        <v>0.28949737384674529</v>
      </c>
      <c r="U39" s="57">
        <f t="shared" si="2"/>
        <v>0.15231322443524678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INDEX(Example_4_No_Adap!$E$12:$AR$119,MATCH('Analysis_4_No_Adap '!$C40,Example_4_No_Adap!$C$12:$C$119)+'Analysis_4_No_Adap '!$D40-COUNT($C$33:$C$41),MATCH('Analysis_4_No_Adap '!E$32,Example_4_No_Adap!$E$11:$AR$11,0))</f>
        <v>7.2488464783138098E-5</v>
      </c>
      <c r="F40" s="1" cm="1">
        <f t="array" ref="F40">INDEX(Example_4_No_Adap!$E$12:$AR$119,MATCH('Analysis_4_No_Adap '!$C40,Example_4_No_Adap!$C$12:$C$119)+'Analysis_4_No_Adap '!$D40-COUNT($C$33:$C$41),MATCH('Analysis_4_No_Adap '!F$32,Example_4_No_Adap!$E$11:$AR$11,0))</f>
        <v>7.0038860217197101</v>
      </c>
      <c r="G40" s="1" cm="1">
        <f t="array" ref="G40">INDEX(Example_4_No_Adap!$E$12:$AR$119,MATCH('Analysis_4_No_Adap '!$C40,Example_4_No_Adap!$C$12:$C$119)+'Analysis_4_No_Adap '!$D40-COUNT($C$33:$C$41),MATCH('Analysis_4_No_Adap '!G$32,Example_4_No_Adap!$E$11:$AR$11,0))</f>
        <v>491.692883569213</v>
      </c>
      <c r="H40" s="1" cm="1">
        <f t="array" ref="H40">INDEX(Example_4_No_Adap!$E$12:$AR$119,MATCH('Analysis_4_No_Adap '!$C40,Example_4_No_Adap!$C$12:$C$119)+'Analysis_4_No_Adap '!$D40-COUNT($C$33:$C$41),MATCH('Analysis_4_No_Adap '!H$32,Example_4_No_Adap!$E$11:$AR$11,0))</f>
        <v>73162.276594842799</v>
      </c>
      <c r="I40" s="1" cm="1">
        <f t="array" ref="I40">INDEX(Example_4_No_Adap!$E$12:$AR$119,MATCH('Analysis_4_No_Adap '!$C40,Example_4_No_Adap!$C$12:$C$119)+'Analysis_4_No_Adap '!$D40-COUNT($C$33:$C$41),MATCH('Analysis_4_No_Adap '!I$32,Example_4_No_Adap!$E$11:$AR$11,0))</f>
        <v>4.7226911925601903E-6</v>
      </c>
      <c r="J40" s="1" cm="1">
        <f t="array" ref="J40">INDEX(Example_4_No_Adap!$E$12:$AR$119,MATCH('Analysis_4_No_Adap '!$C40,Example_4_No_Adap!$C$12:$C$119)+'Analysis_4_No_Adap '!$D40-COUNT($C$33:$C$41),MATCH('Analysis_4_No_Adap '!J$32,Example_4_No_Adap!$E$11:$AR$11,0))</f>
        <v>2.2667933023967601E-6</v>
      </c>
      <c r="P40" s="57">
        <f t="shared" si="4"/>
        <v>4.0991303387235982</v>
      </c>
      <c r="Q40" s="57">
        <f t="shared" si="2"/>
        <v>-4.6382359350448006</v>
      </c>
      <c r="R40" s="57">
        <f t="shared" si="2"/>
        <v>-0.65504105820358161</v>
      </c>
      <c r="S40" s="57">
        <f t="shared" si="2"/>
        <v>-5.362746437871702</v>
      </c>
      <c r="T40" s="57">
        <f t="shared" si="2"/>
        <v>0.14467578617665589</v>
      </c>
      <c r="U40" s="57">
        <f t="shared" si="2"/>
        <v>0.21642147525499664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INDEX(Example_4_No_Adap!$E$12:$AR$119,MATCH('Analysis_4_No_Adap '!$C41,Example_4_No_Adap!$C$12:$C$119)+'Analysis_4_No_Adap '!$D41-COUNT($C$33:$C$41),MATCH('Analysis_4_No_Adap '!E$32,Example_4_No_Adap!$E$11:$AR$11,0))</f>
        <v>2.9013704128444401E-4</v>
      </c>
      <c r="F41" s="1" cm="1">
        <f t="array" ref="F41">INDEX(Example_4_No_Adap!$E$12:$AR$119,MATCH('Analysis_4_No_Adap '!$C41,Example_4_No_Adap!$C$12:$C$119)+'Analysis_4_No_Adap '!$D41-COUNT($C$33:$C$41),MATCH('Analysis_4_No_Adap '!F$32,Example_4_No_Adap!$E$11:$AR$11,0))</f>
        <v>102.00388160919501</v>
      </c>
      <c r="G41" s="1" cm="1">
        <f t="array" ref="G41">INDEX(Example_4_No_Adap!$E$12:$AR$119,MATCH('Analysis_4_No_Adap '!$C41,Example_4_No_Adap!$C$12:$C$119)+'Analysis_4_No_Adap '!$D41-COUNT($C$33:$C$41),MATCH('Analysis_4_No_Adap '!G$32,Example_4_No_Adap!$E$11:$AR$11,0))</f>
        <v>1394.3756323150999</v>
      </c>
      <c r="H41" s="1" cm="1">
        <f t="array" ref="H41">INDEX(Example_4_No_Adap!$E$12:$AR$119,MATCH('Analysis_4_No_Adap '!$C41,Example_4_No_Adap!$C$12:$C$119)+'Analysis_4_No_Adap '!$D41-COUNT($C$33:$C$41),MATCH('Analysis_4_No_Adap '!H$32,Example_4_No_Adap!$E$11:$AR$11,0))</f>
        <v>8692662.4718065299</v>
      </c>
      <c r="I41" s="1" cm="1">
        <f t="array" ref="I41">INDEX(Example_4_No_Adap!$E$12:$AR$119,MATCH('Analysis_4_No_Adap '!$C41,Example_4_No_Adap!$C$12:$C$119)+'Analysis_4_No_Adap '!$D41-COUNT($C$33:$C$41),MATCH('Analysis_4_No_Adap '!I$32,Example_4_No_Adap!$E$11:$AR$11,0))</f>
        <v>5.6406309252299297E-6</v>
      </c>
      <c r="J41" s="1" cm="1">
        <f t="array" ref="J41">INDEX(Example_4_No_Adap!$E$12:$AR$119,MATCH('Analysis_4_No_Adap '!$C41,Example_4_No_Adap!$C$12:$C$119)+'Analysis_4_No_Adap '!$D41-COUNT($C$33:$C$41),MATCH('Analysis_4_No_Adap '!J$32,Example_4_No_Adap!$E$11:$AR$11,0))</f>
        <v>1.7286513858127999E-6</v>
      </c>
      <c r="P41" s="57">
        <f t="shared" si="4"/>
        <v>-2.0009111537199007</v>
      </c>
      <c r="Q41" s="57">
        <f t="shared" si="2"/>
        <v>-3.8643246365219812</v>
      </c>
      <c r="R41" s="57">
        <f t="shared" si="2"/>
        <v>-1.5037898828679181</v>
      </c>
      <c r="S41" s="57">
        <f t="shared" si="2"/>
        <v>-6.8925543487254757</v>
      </c>
      <c r="T41" s="57">
        <f t="shared" si="2"/>
        <v>-0.2562473387782615</v>
      </c>
      <c r="U41" s="57">
        <f t="shared" si="2"/>
        <v>0.39100589243677109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INDEX(Example_4_No_Adap!$E$12:$AR$119,MATCH('Analysis_4_No_Adap '!$C45,Example_4_No_Adap!$C$12:$C$119)+'Analysis_4_No_Adap '!$D45-COUNT($C$45:$C$53),MATCH('Analysis_4_No_Adap '!E$44,Example_4_No_Adap!$E$11:$AR$11,0))</f>
        <v>1.7455675295690001E-2</v>
      </c>
      <c r="F45" s="1" cm="1">
        <f t="array" ref="F45">INDEX(Example_4_No_Adap!$E$12:$AR$119,MATCH('Analysis_4_No_Adap '!$C45,Example_4_No_Adap!$C$12:$C$119)+'Analysis_4_No_Adap '!$D45-COUNT($C$45:$C$53),MATCH('Analysis_4_No_Adap '!F$44,Example_4_No_Adap!$E$11:$AR$11,0))</f>
        <v>1.7455675295690001E-2</v>
      </c>
      <c r="G45" s="1" cm="1">
        <f t="array" ref="G45">INDEX(Example_4_No_Adap!$E$12:$AR$119,MATCH('Analysis_4_No_Adap '!$C45,Example_4_No_Adap!$C$12:$C$119)+'Analysis_4_No_Adap '!$D45-COUNT($C$45:$C$53),MATCH('Analysis_4_No_Adap '!G$44,Example_4_No_Adap!$E$11:$AR$11,0))</f>
        <v>1.7456043061681501E-2</v>
      </c>
      <c r="H45" s="1" cm="1">
        <f t="array" ref="H45">INDEX(Example_4_No_Adap!$E$12:$AR$119,MATCH('Analysis_4_No_Adap '!$C45,Example_4_No_Adap!$C$12:$C$119)+'Analysis_4_No_Adap '!$D45-COUNT($C$45:$C$53),MATCH('Analysis_4_No_Adap '!H$44,Example_4_No_Adap!$E$11:$AR$11,0))</f>
        <v>1.7456043061681501E-2</v>
      </c>
      <c r="I45" s="1" cm="1">
        <f t="array" ref="I45">INDEX(Example_4_No_Adap!$E$12:$AR$119,MATCH('Analysis_4_No_Adap '!$C45,Example_4_No_Adap!$C$12:$C$119)+'Analysis_4_No_Adap '!$D45-COUNT($C$45:$C$53),MATCH('Analysis_4_No_Adap '!I$44,Example_4_No_Adap!$E$11:$AR$11,0))</f>
        <v>1.8961167224865499E-2</v>
      </c>
      <c r="J45" s="1" cm="1">
        <f t="array" ref="J45">INDEX(Example_4_No_Adap!$E$12:$AR$119,MATCH('Analysis_4_No_Adap '!$C45,Example_4_No_Adap!$C$12:$C$119)+'Analysis_4_No_Adap '!$D45-COUNT($C$45:$C$53),MATCH('Analysis_4_No_Adap '!J$44,Example_4_No_Adap!$E$11:$AR$11,0))</f>
        <v>1.8961167224865499E-2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INDEX(Example_4_No_Adap!$E$12:$AR$119,MATCH('Analysis_4_No_Adap '!$C46,Example_4_No_Adap!$C$12:$C$119)+'Analysis_4_No_Adap '!$D46-COUNT($C$45:$C$53),MATCH('Analysis_4_No_Adap '!E$44,Example_4_No_Adap!$E$11:$AR$11,0))</f>
        <v>2.5771455215992702E-3</v>
      </c>
      <c r="F46" s="1" cm="1">
        <f t="array" ref="F46">INDEX(Example_4_No_Adap!$E$12:$AR$119,MATCH('Analysis_4_No_Adap '!$C46,Example_4_No_Adap!$C$12:$C$119)+'Analysis_4_No_Adap '!$D46-COUNT($C$45:$C$53),MATCH('Analysis_4_No_Adap '!F$44,Example_4_No_Adap!$E$11:$AR$11,0))</f>
        <v>3.0362715968403902E-3</v>
      </c>
      <c r="G46" s="1" cm="1">
        <f t="array" ref="G46">INDEX(Example_4_No_Adap!$E$12:$AR$119,MATCH('Analysis_4_No_Adap '!$C46,Example_4_No_Adap!$C$12:$C$119)+'Analysis_4_No_Adap '!$D46-COUNT($C$45:$C$53),MATCH('Analysis_4_No_Adap '!G$44,Example_4_No_Adap!$E$11:$AR$11,0))</f>
        <v>651.05083791663799</v>
      </c>
      <c r="H46" s="1" cm="1">
        <f t="array" ref="H46">INDEX(Example_4_No_Adap!$E$12:$AR$119,MATCH('Analysis_4_No_Adap '!$C46,Example_4_No_Adap!$C$12:$C$119)+'Analysis_4_No_Adap '!$D46-COUNT($C$45:$C$53),MATCH('Analysis_4_No_Adap '!H$44,Example_4_No_Adap!$E$11:$AR$11,0))</f>
        <v>137.34035884072901</v>
      </c>
      <c r="I46" s="1" cm="1">
        <f t="array" ref="I46">INDEX(Example_4_No_Adap!$E$12:$AR$119,MATCH('Analysis_4_No_Adap '!$C46,Example_4_No_Adap!$C$12:$C$119)+'Analysis_4_No_Adap '!$D46-COUNT($C$45:$C$53),MATCH('Analysis_4_No_Adap '!I$44,Example_4_No_Adap!$E$11:$AR$11,0))</f>
        <v>1.51554352209029E-2</v>
      </c>
      <c r="J46" s="1" cm="1">
        <f t="array" ref="J46">INDEX(Example_4_No_Adap!$E$12:$AR$119,MATCH('Analysis_4_No_Adap '!$C46,Example_4_No_Adap!$C$12:$C$119)+'Analysis_4_No_Adap '!$D46-COUNT($C$45:$C$53),MATCH('Analysis_4_No_Adap '!J$44,Example_4_No_Adap!$E$11:$AR$11,0))</f>
        <v>1.45928687255878E-2</v>
      </c>
      <c r="P46" s="57">
        <f>LOG(E45/E46)/LOG(2)</f>
        <v>2.7598502624114341</v>
      </c>
      <c r="Q46" s="57">
        <f t="shared" ref="Q46:U53" si="6">LOG(F45/F46)/LOG(2)</f>
        <v>2.5233234186955538</v>
      </c>
      <c r="R46" s="57">
        <f t="shared" si="6"/>
        <v>-15.186756015826498</v>
      </c>
      <c r="S46" s="57">
        <f t="shared" si="6"/>
        <v>-12.941741452021891</v>
      </c>
      <c r="T46" s="57">
        <f t="shared" si="6"/>
        <v>0.32321249459896439</v>
      </c>
      <c r="U46" s="57">
        <f t="shared" si="6"/>
        <v>0.37778425540057997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INDEX(Example_4_No_Adap!$E$12:$AR$119,MATCH('Analysis_4_No_Adap '!$C47,Example_4_No_Adap!$C$12:$C$119)+'Analysis_4_No_Adap '!$D47-COUNT($C$45:$C$53),MATCH('Analysis_4_No_Adap '!E$44,Example_4_No_Adap!$E$11:$AR$11,0))</f>
        <v>14.101230642572901</v>
      </c>
      <c r="F47" s="1" cm="1">
        <f t="array" ref="F47">INDEX(Example_4_No_Adap!$E$12:$AR$119,MATCH('Analysis_4_No_Adap '!$C47,Example_4_No_Adap!$C$12:$C$119)+'Analysis_4_No_Adap '!$D47-COUNT($C$45:$C$53),MATCH('Analysis_4_No_Adap '!F$44,Example_4_No_Adap!$E$11:$AR$11,0))</f>
        <v>14.000717931795</v>
      </c>
      <c r="G47" s="1" cm="1">
        <f t="array" ref="G47">INDEX(Example_4_No_Adap!$E$12:$AR$119,MATCH('Analysis_4_No_Adap '!$C47,Example_4_No_Adap!$C$12:$C$119)+'Analysis_4_No_Adap '!$D47-COUNT($C$45:$C$53),MATCH('Analysis_4_No_Adap '!G$44,Example_4_No_Adap!$E$11:$AR$11,0))</f>
        <v>10690.5019164407</v>
      </c>
      <c r="H47" s="1" cm="1">
        <f t="array" ref="H47">INDEX(Example_4_No_Adap!$E$12:$AR$119,MATCH('Analysis_4_No_Adap '!$C47,Example_4_No_Adap!$C$12:$C$119)+'Analysis_4_No_Adap '!$D47-COUNT($C$45:$C$53),MATCH('Analysis_4_No_Adap '!H$44,Example_4_No_Adap!$E$11:$AR$11,0))</f>
        <v>630.68412981388803</v>
      </c>
      <c r="I47" s="1" cm="1">
        <f t="array" ref="I47">INDEX(Example_4_No_Adap!$E$12:$AR$119,MATCH('Analysis_4_No_Adap '!$C47,Example_4_No_Adap!$C$12:$C$119)+'Analysis_4_No_Adap '!$D47-COUNT($C$45:$C$53),MATCH('Analysis_4_No_Adap '!I$44,Example_4_No_Adap!$E$11:$AR$11,0))</f>
        <v>1.38407949035106E-2</v>
      </c>
      <c r="J47" s="1" cm="1">
        <f t="array" ref="J47">INDEX(Example_4_No_Adap!$E$12:$AR$119,MATCH('Analysis_4_No_Adap '!$C47,Example_4_No_Adap!$C$12:$C$119)+'Analysis_4_No_Adap '!$D47-COUNT($C$45:$C$53),MATCH('Analysis_4_No_Adap '!J$44,Example_4_No_Adap!$E$11:$AR$11,0))</f>
        <v>1.33499848811778E-2</v>
      </c>
      <c r="P47" s="57">
        <f t="shared" ref="P47:P53" si="8">LOG(E46/E47)/LOG(2)</f>
        <v>-12.417759451550875</v>
      </c>
      <c r="Q47" s="57">
        <f t="shared" si="6"/>
        <v>-12.170912340728293</v>
      </c>
      <c r="R47" s="57">
        <f t="shared" si="6"/>
        <v>-4.0374155766134177</v>
      </c>
      <c r="S47" s="57">
        <f t="shared" si="6"/>
        <v>-2.1991619923036674</v>
      </c>
      <c r="T47" s="57">
        <f t="shared" si="6"/>
        <v>0.13090848069760685</v>
      </c>
      <c r="U47" s="57">
        <f t="shared" si="6"/>
        <v>0.12842541393958418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INDEX(Example_4_No_Adap!$E$12:$AR$119,MATCH('Analysis_4_No_Adap '!$C48,Example_4_No_Adap!$C$12:$C$119)+'Analysis_4_No_Adap '!$D48-COUNT($C$45:$C$53),MATCH('Analysis_4_No_Adap '!E$44,Example_4_No_Adap!$E$11:$AR$11,0))</f>
        <v>7.3185531463364297</v>
      </c>
      <c r="F48" s="1" cm="1">
        <f t="array" ref="F48">INDEX(Example_4_No_Adap!$E$12:$AR$119,MATCH('Analysis_4_No_Adap '!$C48,Example_4_No_Adap!$C$12:$C$119)+'Analysis_4_No_Adap '!$D48-COUNT($C$45:$C$53),MATCH('Analysis_4_No_Adap '!F$44,Example_4_No_Adap!$E$11:$AR$11,0))</f>
        <v>64.000480497092795</v>
      </c>
      <c r="G48" s="1" cm="1">
        <f t="array" ref="G48">INDEX(Example_4_No_Adap!$E$12:$AR$119,MATCH('Analysis_4_No_Adap '!$C48,Example_4_No_Adap!$C$12:$C$119)+'Analysis_4_No_Adap '!$D48-COUNT($C$45:$C$53),MATCH('Analysis_4_No_Adap '!G$44,Example_4_No_Adap!$E$11:$AR$11,0))</f>
        <v>6007.6390043094198</v>
      </c>
      <c r="H48" s="1" cm="1">
        <f t="array" ref="H48">INDEX(Example_4_No_Adap!$E$12:$AR$119,MATCH('Analysis_4_No_Adap '!$C48,Example_4_No_Adap!$C$12:$C$119)+'Analysis_4_No_Adap '!$D48-COUNT($C$45:$C$53),MATCH('Analysis_4_No_Adap '!H$44,Example_4_No_Adap!$E$11:$AR$11,0))</f>
        <v>1610.8148985707801</v>
      </c>
      <c r="I48" s="1" cm="1">
        <f t="array" ref="I48">INDEX(Example_4_No_Adap!$E$12:$AR$119,MATCH('Analysis_4_No_Adap '!$C48,Example_4_No_Adap!$C$12:$C$119)+'Analysis_4_No_Adap '!$D48-COUNT($C$45:$C$53),MATCH('Analysis_4_No_Adap '!I$44,Example_4_No_Adap!$E$11:$AR$11,0))</f>
        <v>1.29347759872585E-2</v>
      </c>
      <c r="J48" s="1" cm="1">
        <f t="array" ref="J48">INDEX(Example_4_No_Adap!$E$12:$AR$119,MATCH('Analysis_4_No_Adap '!$C48,Example_4_No_Adap!$C$12:$C$119)+'Analysis_4_No_Adap '!$D48-COUNT($C$45:$C$53),MATCH('Analysis_4_No_Adap '!J$44,Example_4_No_Adap!$E$11:$AR$11,0))</f>
        <v>1.20626083435802E-2</v>
      </c>
      <c r="P48" s="57">
        <f t="shared" si="8"/>
        <v>0.9461907092065126</v>
      </c>
      <c r="Q48" s="57">
        <f t="shared" si="6"/>
        <v>-2.1925819285997767</v>
      </c>
      <c r="R48" s="57">
        <f t="shared" si="6"/>
        <v>0.83145955900081125</v>
      </c>
      <c r="S48" s="57">
        <f t="shared" si="6"/>
        <v>-1.3528011854736932</v>
      </c>
      <c r="T48" s="57">
        <f t="shared" si="6"/>
        <v>9.7671733387519319E-2</v>
      </c>
      <c r="U48" s="57">
        <f t="shared" si="6"/>
        <v>0.1462962076707553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INDEX(Example_4_No_Adap!$E$12:$AR$119,MATCH('Analysis_4_No_Adap '!$C49,Example_4_No_Adap!$C$12:$C$119)+'Analysis_4_No_Adap '!$D49-COUNT($C$45:$C$53),MATCH('Analysis_4_No_Adap '!E$44,Example_4_No_Adap!$E$11:$AR$11,0))</f>
        <v>40.965529485299399</v>
      </c>
      <c r="F49" s="1" cm="1">
        <f t="array" ref="F49">INDEX(Example_4_No_Adap!$E$12:$AR$119,MATCH('Analysis_4_No_Adap '!$C49,Example_4_No_Adap!$C$12:$C$119)+'Analysis_4_No_Adap '!$D49-COUNT($C$45:$C$53),MATCH('Analysis_4_No_Adap '!F$44,Example_4_No_Adap!$E$11:$AR$11,0))</f>
        <v>753.99834368710697</v>
      </c>
      <c r="G49" s="1" cm="1">
        <f t="array" ref="G49">INDEX(Example_4_No_Adap!$E$12:$AR$119,MATCH('Analysis_4_No_Adap '!$C49,Example_4_No_Adap!$C$12:$C$119)+'Analysis_4_No_Adap '!$D49-COUNT($C$45:$C$53),MATCH('Analysis_4_No_Adap '!G$44,Example_4_No_Adap!$E$11:$AR$11,0))</f>
        <v>43051.455443880601</v>
      </c>
      <c r="H49" s="1" cm="1">
        <f t="array" ref="H49">INDEX(Example_4_No_Adap!$E$12:$AR$119,MATCH('Analysis_4_No_Adap '!$C49,Example_4_No_Adap!$C$12:$C$119)+'Analysis_4_No_Adap '!$D49-COUNT($C$45:$C$53),MATCH('Analysis_4_No_Adap '!H$44,Example_4_No_Adap!$E$11:$AR$11,0))</f>
        <v>31502.415469460499</v>
      </c>
      <c r="I49" s="1" cm="1">
        <f t="array" ref="I49">INDEX(Example_4_No_Adap!$E$12:$AR$119,MATCH('Analysis_4_No_Adap '!$C49,Example_4_No_Adap!$C$12:$C$119)+'Analysis_4_No_Adap '!$D49-COUNT($C$45:$C$53),MATCH('Analysis_4_No_Adap '!I$44,Example_4_No_Adap!$E$11:$AR$11,0))</f>
        <v>1.17972538850673E-2</v>
      </c>
      <c r="J49" s="1" cm="1">
        <f t="array" ref="J49">INDEX(Example_4_No_Adap!$E$12:$AR$119,MATCH('Analysis_4_No_Adap '!$C49,Example_4_No_Adap!$C$12:$C$119)+'Analysis_4_No_Adap '!$D49-COUNT($C$45:$C$53),MATCH('Analysis_4_No_Adap '!J$44,Example_4_No_Adap!$E$11:$AR$11,0))</f>
        <v>1.0115586615601699E-2</v>
      </c>
      <c r="P49" s="57">
        <f t="shared" si="8"/>
        <v>-2.4847800961928939</v>
      </c>
      <c r="Q49" s="57">
        <f t="shared" si="6"/>
        <v>-3.5584067127172281</v>
      </c>
      <c r="R49" s="57">
        <f t="shared" si="6"/>
        <v>-2.8411919819235836</v>
      </c>
      <c r="S49" s="57">
        <f t="shared" si="6"/>
        <v>-4.2895998263063593</v>
      </c>
      <c r="T49" s="57">
        <f t="shared" si="6"/>
        <v>0.13280399451287603</v>
      </c>
      <c r="U49" s="57">
        <f t="shared" si="6"/>
        <v>0.25396191437101234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INDEX(Example_4_No_Adap!$E$12:$AR$119,MATCH('Analysis_4_No_Adap '!$C50,Example_4_No_Adap!$C$12:$C$119)+'Analysis_4_No_Adap '!$D50-COUNT($C$45:$C$53),MATCH('Analysis_4_No_Adap '!E$44,Example_4_No_Adap!$E$11:$AR$11,0))</f>
        <v>12.1817089694432</v>
      </c>
      <c r="F50" s="1" cm="1">
        <f t="array" ref="F50">INDEX(Example_4_No_Adap!$E$12:$AR$119,MATCH('Analysis_4_No_Adap '!$C50,Example_4_No_Adap!$C$12:$C$119)+'Analysis_4_No_Adap '!$D50-COUNT($C$45:$C$53),MATCH('Analysis_4_No_Adap '!F$44,Example_4_No_Adap!$E$11:$AR$11,0))</f>
        <v>5738.0004387934596</v>
      </c>
      <c r="G50" s="1" cm="1">
        <f t="array" ref="G50">INDEX(Example_4_No_Adap!$E$12:$AR$119,MATCH('Analysis_4_No_Adap '!$C50,Example_4_No_Adap!$C$12:$C$119)+'Analysis_4_No_Adap '!$D50-COUNT($C$45:$C$53),MATCH('Analysis_4_No_Adap '!G$44,Example_4_No_Adap!$E$11:$AR$11,0))</f>
        <v>39757.135727643203</v>
      </c>
      <c r="H50" s="1" cm="1">
        <f t="array" ref="H50">INDEX(Example_4_No_Adap!$E$12:$AR$119,MATCH('Analysis_4_No_Adap '!$C50,Example_4_No_Adap!$C$12:$C$119)+'Analysis_4_No_Adap '!$D50-COUNT($C$45:$C$53),MATCH('Analysis_4_No_Adap '!H$44,Example_4_No_Adap!$E$11:$AR$11,0))</f>
        <v>349635.800496254</v>
      </c>
      <c r="I50" s="1" cm="1">
        <f t="array" ref="I50">INDEX(Example_4_No_Adap!$E$12:$AR$119,MATCH('Analysis_4_No_Adap '!$C50,Example_4_No_Adap!$C$12:$C$119)+'Analysis_4_No_Adap '!$D50-COUNT($C$45:$C$53),MATCH('Analysis_4_No_Adap '!I$44,Example_4_No_Adap!$E$11:$AR$11,0))</f>
        <v>1.01478786689664E-2</v>
      </c>
      <c r="J50" s="1" cm="1">
        <f t="array" ref="J50">INDEX(Example_4_No_Adap!$E$12:$AR$119,MATCH('Analysis_4_No_Adap '!$C50,Example_4_No_Adap!$C$12:$C$119)+'Analysis_4_No_Adap '!$D50-COUNT($C$45:$C$53),MATCH('Analysis_4_No_Adap '!J$44,Example_4_No_Adap!$E$11:$AR$11,0))</f>
        <v>7.3700362085378198E-3</v>
      </c>
      <c r="P50" s="57">
        <f t="shared" si="8"/>
        <v>1.7496939191507896</v>
      </c>
      <c r="Q50" s="57">
        <f t="shared" si="6"/>
        <v>-2.9279148189988162</v>
      </c>
      <c r="R50" s="57">
        <f t="shared" si="6"/>
        <v>0.11484818896314526</v>
      </c>
      <c r="S50" s="57">
        <f t="shared" si="6"/>
        <v>-3.4723185576513909</v>
      </c>
      <c r="T50" s="57">
        <f t="shared" si="6"/>
        <v>0.21727289887894088</v>
      </c>
      <c r="U50" s="57">
        <f t="shared" si="6"/>
        <v>0.45683637370068092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INDEX(Example_4_No_Adap!$E$12:$AR$119,MATCH('Analysis_4_No_Adap '!$C51,Example_4_No_Adap!$C$12:$C$119)+'Analysis_4_No_Adap '!$D51-COUNT($C$45:$C$53),MATCH('Analysis_4_No_Adap '!E$44,Example_4_No_Adap!$E$11:$AR$11,0))</f>
        <v>45.7269876981251</v>
      </c>
      <c r="F51" s="1" cm="1">
        <f t="array" ref="F51">INDEX(Example_4_No_Adap!$E$12:$AR$119,MATCH('Analysis_4_No_Adap '!$C51,Example_4_No_Adap!$C$12:$C$119)+'Analysis_4_No_Adap '!$D51-COUNT($C$45:$C$53),MATCH('Analysis_4_No_Adap '!F$44,Example_4_No_Adap!$E$11:$AR$11,0))</f>
        <v>66567.998737188595</v>
      </c>
      <c r="G51" s="1" cm="1">
        <f t="array" ref="G51">INDEX(Example_4_No_Adap!$E$12:$AR$119,MATCH('Analysis_4_No_Adap '!$C51,Example_4_No_Adap!$C$12:$C$119)+'Analysis_4_No_Adap '!$D51-COUNT($C$45:$C$53),MATCH('Analysis_4_No_Adap '!G$44,Example_4_No_Adap!$E$11:$AR$11,0))</f>
        <v>71212.178476483503</v>
      </c>
      <c r="H51" s="1" cm="1">
        <f t="array" ref="H51">INDEX(Example_4_No_Adap!$E$12:$AR$119,MATCH('Analysis_4_No_Adap '!$C51,Example_4_No_Adap!$C$12:$C$119)+'Analysis_4_No_Adap '!$D51-COUNT($C$45:$C$53),MATCH('Analysis_4_No_Adap '!H$44,Example_4_No_Adap!$E$11:$AR$11,0))</f>
        <v>15029645.1825277</v>
      </c>
      <c r="I51" s="1" cm="1">
        <f t="array" ref="I51">INDEX(Example_4_No_Adap!$E$12:$AR$119,MATCH('Analysis_4_No_Adap '!$C51,Example_4_No_Adap!$C$12:$C$119)+'Analysis_4_No_Adap '!$D51-COUNT($C$45:$C$53),MATCH('Analysis_4_No_Adap '!I$44,Example_4_No_Adap!$E$11:$AR$11,0))</f>
        <v>7.9929085713046407E-3</v>
      </c>
      <c r="J51" s="1" cm="1">
        <f t="array" ref="J51">INDEX(Example_4_No_Adap!$E$12:$AR$119,MATCH('Analysis_4_No_Adap '!$C51,Example_4_No_Adap!$C$12:$C$119)+'Analysis_4_No_Adap '!$D51-COUNT($C$45:$C$53),MATCH('Analysis_4_No_Adap '!J$44,Example_4_No_Adap!$E$11:$AR$11,0))</f>
        <v>4.3354905582164696E-3</v>
      </c>
      <c r="P51" s="57">
        <f t="shared" si="8"/>
        <v>-1.9083293407529882</v>
      </c>
      <c r="Q51" s="57">
        <f t="shared" si="6"/>
        <v>-3.5362088129928324</v>
      </c>
      <c r="R51" s="57">
        <f t="shared" si="6"/>
        <v>-0.84091016454562073</v>
      </c>
      <c r="S51" s="57">
        <f t="shared" si="6"/>
        <v>-5.4258142252597787</v>
      </c>
      <c r="T51" s="57">
        <f t="shared" si="6"/>
        <v>0.34438568348160548</v>
      </c>
      <c r="U51" s="57">
        <f t="shared" si="6"/>
        <v>0.76547646442872974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INDEX(Example_4_No_Adap!$E$12:$AR$119,MATCH('Analysis_4_No_Adap '!$C52,Example_4_No_Adap!$C$12:$C$119)+'Analysis_4_No_Adap '!$D52-COUNT($C$45:$C$53),MATCH('Analysis_4_No_Adap '!E$44,Example_4_No_Adap!$E$11:$AR$11,0))</f>
        <v>25.3379692161793</v>
      </c>
      <c r="F52" s="1" cm="1">
        <f t="array" ref="F52">INDEX(Example_4_No_Adap!$E$12:$AR$119,MATCH('Analysis_4_No_Adap '!$C52,Example_4_No_Adap!$C$12:$C$119)+'Analysis_4_No_Adap '!$D52-COUNT($C$45:$C$53),MATCH('Analysis_4_No_Adap '!F$44,Example_4_No_Adap!$E$11:$AR$11,0))</f>
        <v>2128296.0014761002</v>
      </c>
      <c r="G52" s="1" cm="1">
        <f t="array" ref="G52">INDEX(Example_4_No_Adap!$E$12:$AR$119,MATCH('Analysis_4_No_Adap '!$C52,Example_4_No_Adap!$C$12:$C$119)+'Analysis_4_No_Adap '!$D52-COUNT($C$45:$C$53),MATCH('Analysis_4_No_Adap '!G$44,Example_4_No_Adap!$E$11:$AR$11,0))</f>
        <v>154485.58514449999</v>
      </c>
      <c r="H52" s="1" cm="1">
        <f t="array" ref="H52">INDEX(Example_4_No_Adap!$E$12:$AR$119,MATCH('Analysis_4_No_Adap '!$C52,Example_4_No_Adap!$C$12:$C$119)+'Analysis_4_No_Adap '!$D52-COUNT($C$45:$C$53),MATCH('Analysis_4_No_Adap '!H$44,Example_4_No_Adap!$E$11:$AR$11,0))</f>
        <v>2101845531.8051801</v>
      </c>
      <c r="I52" s="1" cm="1">
        <f t="array" ref="I52">INDEX(Example_4_No_Adap!$E$12:$AR$119,MATCH('Analysis_4_No_Adap '!$C52,Example_4_No_Adap!$C$12:$C$119)+'Analysis_4_No_Adap '!$D52-COUNT($C$45:$C$53),MATCH('Analysis_4_No_Adap '!I$44,Example_4_No_Adap!$E$11:$AR$11,0))</f>
        <v>5.6890358901071601E-3</v>
      </c>
      <c r="J52" s="1" cm="1">
        <f t="array" ref="J52">INDEX(Example_4_No_Adap!$E$12:$AR$119,MATCH('Analysis_4_No_Adap '!$C52,Example_4_No_Adap!$C$12:$C$119)+'Analysis_4_No_Adap '!$D52-COUNT($C$45:$C$53),MATCH('Analysis_4_No_Adap '!J$44,Example_4_No_Adap!$E$11:$AR$11,0))</f>
        <v>2.04687598857234E-3</v>
      </c>
      <c r="P52" s="57">
        <f t="shared" si="8"/>
        <v>0.85174498338304661</v>
      </c>
      <c r="Q52" s="57">
        <f t="shared" si="6"/>
        <v>-4.9987262067478468</v>
      </c>
      <c r="R52" s="57">
        <f t="shared" si="6"/>
        <v>-1.1172763359069198</v>
      </c>
      <c r="S52" s="57">
        <f t="shared" si="6"/>
        <v>-7.1277018861226313</v>
      </c>
      <c r="T52" s="57">
        <f t="shared" si="6"/>
        <v>0.49053640422341854</v>
      </c>
      <c r="U52" s="57">
        <f t="shared" si="6"/>
        <v>1.0827715444708021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INDEX(Example_4_No_Adap!$E$12:$AR$119,MATCH('Analysis_4_No_Adap '!$C53,Example_4_No_Adap!$C$12:$C$119)+'Analysis_4_No_Adap '!$D53-COUNT($C$45:$C$53),MATCH('Analysis_4_No_Adap '!E$44,Example_4_No_Adap!$E$11:$AR$11,0))</f>
        <v>50.772622522866499</v>
      </c>
      <c r="F53" s="1" cm="1">
        <f t="array" ref="F53">INDEX(Example_4_No_Adap!$E$12:$AR$119,MATCH('Analysis_4_No_Adap '!$C53,Example_4_No_Adap!$C$12:$C$119)+'Analysis_4_No_Adap '!$D53-COUNT($C$45:$C$53),MATCH('Analysis_4_No_Adap '!F$44,Example_4_No_Adap!$E$11:$AR$11,0))</f>
        <v>105358515.999743</v>
      </c>
      <c r="G53" s="1" cm="1">
        <f t="array" ref="G53">INDEX(Example_4_No_Adap!$E$12:$AR$119,MATCH('Analysis_4_No_Adap '!$C53,Example_4_No_Adap!$C$12:$C$119)+'Analysis_4_No_Adap '!$D53-COUNT($C$45:$C$53),MATCH('Analysis_4_No_Adap '!G$44,Example_4_No_Adap!$E$11:$AR$11,0))</f>
        <v>108309.920899192</v>
      </c>
      <c r="H53" s="1" cm="1">
        <f t="array" ref="H53">INDEX(Example_4_No_Adap!$E$12:$AR$119,MATCH('Analysis_4_No_Adap '!$C53,Example_4_No_Adap!$C$12:$C$119)+'Analysis_4_No_Adap '!$D53-COUNT($C$45:$C$53),MATCH('Analysis_4_No_Adap '!H$44,Example_4_No_Adap!$E$11:$AR$11,0))</f>
        <v>94246884489.074493</v>
      </c>
      <c r="I53" s="1" cm="1">
        <f t="array" ref="I53">INDEX(Example_4_No_Adap!$E$12:$AR$119,MATCH('Analysis_4_No_Adap '!$C53,Example_4_No_Adap!$C$12:$C$119)+'Analysis_4_No_Adap '!$D53-COUNT($C$45:$C$53),MATCH('Analysis_4_No_Adap '!I$44,Example_4_No_Adap!$E$11:$AR$11,0))</f>
        <v>3.7327572278251799E-3</v>
      </c>
      <c r="J53" s="1" cm="1">
        <f t="array" ref="J53">INDEX(Example_4_No_Adap!$E$12:$AR$119,MATCH('Analysis_4_No_Adap '!$C53,Example_4_No_Adap!$C$12:$C$119)+'Analysis_4_No_Adap '!$D53-COUNT($C$45:$C$53),MATCH('Analysis_4_No_Adap '!J$44,Example_4_No_Adap!$E$11:$AR$11,0))</f>
        <v>1.02471615825106E-3</v>
      </c>
      <c r="P53" s="57">
        <f t="shared" si="8"/>
        <v>-1.002749880310293</v>
      </c>
      <c r="Q53" s="57">
        <f t="shared" si="6"/>
        <v>-5.6294643064050449</v>
      </c>
      <c r="R53" s="57">
        <f t="shared" si="6"/>
        <v>0.51230683234380825</v>
      </c>
      <c r="S53" s="57">
        <f t="shared" si="6"/>
        <v>-5.4867163759253188</v>
      </c>
      <c r="T53" s="57">
        <f t="shared" si="6"/>
        <v>0.6079425012491062</v>
      </c>
      <c r="U53" s="57">
        <f t="shared" si="6"/>
        <v>0.99819935325601794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INDEX(Example_4_No_Adap!$E$12:$AR$119,MATCH('Analysis_4_No_Adap '!$C57,Example_4_No_Adap!$C$12:$C$119)+'Analysis_4_No_Adap '!$D57-COUNT($C$57:$C$65),MATCH('Analysis_4_No_Adap '!E$56,Example_4_No_Adap!$E$11:$AR$11,0))</f>
        <v>0.165447813689236</v>
      </c>
      <c r="F57" s="1" cm="1">
        <f t="array" ref="F57">INDEX(Example_4_No_Adap!$E$12:$AR$119,MATCH('Analysis_4_No_Adap '!$C57,Example_4_No_Adap!$C$12:$C$119)+'Analysis_4_No_Adap '!$D57-COUNT($C$57:$C$65),MATCH('Analysis_4_No_Adap '!F$56,Example_4_No_Adap!$E$11:$AR$11,0))</f>
        <v>0.165447813689236</v>
      </c>
      <c r="G57" s="1" cm="1">
        <f t="array" ref="G57">INDEX(Example_4_No_Adap!$E$12:$AR$119,MATCH('Analysis_4_No_Adap '!$C57,Example_4_No_Adap!$C$12:$C$119)+'Analysis_4_No_Adap '!$D57-COUNT($C$57:$C$65),MATCH('Analysis_4_No_Adap '!G$56,Example_4_No_Adap!$E$11:$AR$11,0))</f>
        <v>0.165447813689236</v>
      </c>
      <c r="H57" s="1" cm="1">
        <f t="array" ref="H57">INDEX(Example_4_No_Adap!$E$12:$AR$119,MATCH('Analysis_4_No_Adap '!$C57,Example_4_No_Adap!$C$12:$C$119)+'Analysis_4_No_Adap '!$D57-COUNT($C$57:$C$65),MATCH('Analysis_4_No_Adap '!H$56,Example_4_No_Adap!$E$11:$AR$11,0))</f>
        <v>0.165447813689236</v>
      </c>
      <c r="I57" s="1" cm="1">
        <f t="array" ref="I57">INDEX(Example_4_No_Adap!$E$12:$AR$119,MATCH('Analysis_4_No_Adap '!$C57,Example_4_No_Adap!$C$12:$C$119)+'Analysis_4_No_Adap '!$D57-COUNT($C$57:$C$65),MATCH('Analysis_4_No_Adap '!I$56,Example_4_No_Adap!$E$11:$AR$11,0))</f>
        <v>0.16544781611093701</v>
      </c>
      <c r="J57" s="1" cm="1">
        <f t="array" ref="J57">INDEX(Example_4_No_Adap!$E$12:$AR$119,MATCH('Analysis_4_No_Adap '!$C57,Example_4_No_Adap!$C$12:$C$119)+'Analysis_4_No_Adap '!$D57-COUNT($C$57:$C$65),MATCH('Analysis_4_No_Adap '!J$56,Example_4_No_Adap!$E$11:$AR$11,0))</f>
        <v>0.16544781611093701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INDEX(Example_4_No_Adap!$E$12:$AR$119,MATCH('Analysis_4_No_Adap '!$C58,Example_4_No_Adap!$C$12:$C$119)+'Analysis_4_No_Adap '!$D58-COUNT($C$57:$C$65),MATCH('Analysis_4_No_Adap '!E$56,Example_4_No_Adap!$E$11:$AR$11,0))</f>
        <v>1.0633338654712599E-2</v>
      </c>
      <c r="F58" s="1" cm="1">
        <f t="array" ref="F58">INDEX(Example_4_No_Adap!$E$12:$AR$119,MATCH('Analysis_4_No_Adap '!$C58,Example_4_No_Adap!$C$12:$C$119)+'Analysis_4_No_Adap '!$D58-COUNT($C$57:$C$65),MATCH('Analysis_4_No_Adap '!F$56,Example_4_No_Adap!$E$11:$AR$11,0))</f>
        <v>1.06333386547166E-2</v>
      </c>
      <c r="G58" s="1" cm="1">
        <f t="array" ref="G58">INDEX(Example_4_No_Adap!$E$12:$AR$119,MATCH('Analysis_4_No_Adap '!$C58,Example_4_No_Adap!$C$12:$C$119)+'Analysis_4_No_Adap '!$D58-COUNT($C$57:$C$65),MATCH('Analysis_4_No_Adap '!G$56,Example_4_No_Adap!$E$11:$AR$11,0))</f>
        <v>1.06333386549524E-2</v>
      </c>
      <c r="H58" s="1" cm="1">
        <f t="array" ref="H58">INDEX(Example_4_No_Adap!$E$12:$AR$119,MATCH('Analysis_4_No_Adap '!$C58,Example_4_No_Adap!$C$12:$C$119)+'Analysis_4_No_Adap '!$D58-COUNT($C$57:$C$65),MATCH('Analysis_4_No_Adap '!H$56,Example_4_No_Adap!$E$11:$AR$11,0))</f>
        <v>1.0633338655009299E-2</v>
      </c>
      <c r="I58" s="1" cm="1">
        <f t="array" ref="I58">INDEX(Example_4_No_Adap!$E$12:$AR$119,MATCH('Analysis_4_No_Adap '!$C58,Example_4_No_Adap!$C$12:$C$119)+'Analysis_4_No_Adap '!$D58-COUNT($C$57:$C$65),MATCH('Analysis_4_No_Adap '!I$56,Example_4_No_Adap!$E$11:$AR$11,0))</f>
        <v>1.0633392986845199E-2</v>
      </c>
      <c r="J58" s="1" cm="1">
        <f t="array" ref="J58">INDEX(Example_4_No_Adap!$E$12:$AR$119,MATCH('Analysis_4_No_Adap '!$C58,Example_4_No_Adap!$C$12:$C$119)+'Analysis_4_No_Adap '!$D58-COUNT($C$57:$C$65),MATCH('Analysis_4_No_Adap '!J$56,Example_4_No_Adap!$E$11:$AR$11,0))</f>
        <v>1.06333928106226E-2</v>
      </c>
      <c r="P58" s="57">
        <f>LOG(E57/E58)/LOG(2)</f>
        <v>3.9597096769089477</v>
      </c>
      <c r="Q58" s="57">
        <f t="shared" ref="Q58:U65" si="10">LOG(F57/F58)/LOG(2)</f>
        <v>3.959709676908405</v>
      </c>
      <c r="R58" s="57">
        <f t="shared" si="10"/>
        <v>3.9597096768764124</v>
      </c>
      <c r="S58" s="57">
        <f t="shared" si="10"/>
        <v>3.9597096768686924</v>
      </c>
      <c r="T58" s="57">
        <f t="shared" si="10"/>
        <v>3.9597023264468394</v>
      </c>
      <c r="U58" s="57">
        <f t="shared" si="10"/>
        <v>3.9597023503559976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INDEX(Example_4_No_Adap!$E$12:$AR$119,MATCH('Analysis_4_No_Adap '!$C59,Example_4_No_Adap!$C$12:$C$119)+'Analysis_4_No_Adap '!$D59-COUNT($C$57:$C$65),MATCH('Analysis_4_No_Adap '!E$56,Example_4_No_Adap!$E$11:$AR$11,0))</f>
        <v>2.0167946714000398E-5</v>
      </c>
      <c r="F59" s="1" cm="1">
        <f t="array" ref="F59">INDEX(Example_4_No_Adap!$E$12:$AR$119,MATCH('Analysis_4_No_Adap '!$C59,Example_4_No_Adap!$C$12:$C$119)+'Analysis_4_No_Adap '!$D59-COUNT($C$57:$C$65),MATCH('Analysis_4_No_Adap '!F$56,Example_4_No_Adap!$E$11:$AR$11,0))</f>
        <v>2.0167934448256399E-5</v>
      </c>
      <c r="G59" s="1" cm="1">
        <f t="array" ref="G59">INDEX(Example_4_No_Adap!$E$12:$AR$119,MATCH('Analysis_4_No_Adap '!$C59,Example_4_No_Adap!$C$12:$C$119)+'Analysis_4_No_Adap '!$D59-COUNT($C$57:$C$65),MATCH('Analysis_4_No_Adap '!G$56,Example_4_No_Adap!$E$11:$AR$11,0))</f>
        <v>2.44665555486634E-5</v>
      </c>
      <c r="H59" s="1" cm="1">
        <f t="array" ref="H59">INDEX(Example_4_No_Adap!$E$12:$AR$119,MATCH('Analysis_4_No_Adap '!$C59,Example_4_No_Adap!$C$12:$C$119)+'Analysis_4_No_Adap '!$D59-COUNT($C$57:$C$65),MATCH('Analysis_4_No_Adap '!H$56,Example_4_No_Adap!$E$11:$AR$11,0))</f>
        <v>2.0415454950573102E-5</v>
      </c>
      <c r="I59" s="1" cm="1">
        <f t="array" ref="I59">INDEX(Example_4_No_Adap!$E$12:$AR$119,MATCH('Analysis_4_No_Adap '!$C59,Example_4_No_Adap!$C$12:$C$119)+'Analysis_4_No_Adap '!$D59-COUNT($C$57:$C$65),MATCH('Analysis_4_No_Adap '!I$56,Example_4_No_Adap!$E$11:$AR$11,0))</f>
        <v>9.0363235098589497E-5</v>
      </c>
      <c r="J59" s="1" cm="1">
        <f t="array" ref="J59">INDEX(Example_4_No_Adap!$E$12:$AR$119,MATCH('Analysis_4_No_Adap '!$C59,Example_4_No_Adap!$C$12:$C$119)+'Analysis_4_No_Adap '!$D59-COUNT($C$57:$C$65),MATCH('Analysis_4_No_Adap '!J$56,Example_4_No_Adap!$E$11:$AR$11,0))</f>
        <v>9.03497949567012E-5</v>
      </c>
      <c r="P59" s="57">
        <f t="shared" ref="P59:P65" si="12">LOG(E58/E59)/LOG(2)</f>
        <v>9.042314718367388</v>
      </c>
      <c r="Q59" s="57">
        <f t="shared" si="10"/>
        <v>9.0423155957866239</v>
      </c>
      <c r="R59" s="57">
        <f t="shared" si="10"/>
        <v>8.7635679197728837</v>
      </c>
      <c r="S59" s="57">
        <f t="shared" si="10"/>
        <v>9.0247172121318417</v>
      </c>
      <c r="T59" s="57">
        <f t="shared" si="10"/>
        <v>6.8786503798458565</v>
      </c>
      <c r="U59" s="57">
        <f t="shared" si="10"/>
        <v>6.8788649506018524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INDEX(Example_4_No_Adap!$E$12:$AR$119,MATCH('Analysis_4_No_Adap '!$C60,Example_4_No_Adap!$C$12:$C$119)+'Analysis_4_No_Adap '!$D60-COUNT($C$57:$C$65),MATCH('Analysis_4_No_Adap '!E$56,Example_4_No_Adap!$E$11:$AR$11,0))</f>
        <v>4.5073126164751898E-6</v>
      </c>
      <c r="F60" s="1" cm="1">
        <f t="array" ref="F60">INDEX(Example_4_No_Adap!$E$12:$AR$119,MATCH('Analysis_4_No_Adap '!$C60,Example_4_No_Adap!$C$12:$C$119)+'Analysis_4_No_Adap '!$D60-COUNT($C$57:$C$65),MATCH('Analysis_4_No_Adap '!F$56,Example_4_No_Adap!$E$11:$AR$11,0))</f>
        <v>4.5057493860411998E-6</v>
      </c>
      <c r="G60" s="1" cm="1">
        <f t="array" ref="G60">INDEX(Example_4_No_Adap!$E$12:$AR$119,MATCH('Analysis_4_No_Adap '!$C60,Example_4_No_Adap!$C$12:$C$119)+'Analysis_4_No_Adap '!$D60-COUNT($C$57:$C$65),MATCH('Analysis_4_No_Adap '!G$56,Example_4_No_Adap!$E$11:$AR$11,0))</f>
        <v>4.4102512594548697</v>
      </c>
      <c r="H60" s="1" cm="1">
        <f t="array" ref="H60">INDEX(Example_4_No_Adap!$E$12:$AR$119,MATCH('Analysis_4_No_Adap '!$C60,Example_4_No_Adap!$C$12:$C$119)+'Analysis_4_No_Adap '!$D60-COUNT($C$57:$C$65),MATCH('Analysis_4_No_Adap '!H$56,Example_4_No_Adap!$E$11:$AR$11,0))</f>
        <v>8.7237248681049095E-4</v>
      </c>
      <c r="I60" s="1" cm="1">
        <f t="array" ref="I60">INDEX(Example_4_No_Adap!$E$12:$AR$119,MATCH('Analysis_4_No_Adap '!$C60,Example_4_No_Adap!$C$12:$C$119)+'Analysis_4_No_Adap '!$D60-COUNT($C$57:$C$65),MATCH('Analysis_4_No_Adap '!I$56,Example_4_No_Adap!$E$11:$AR$11,0))</f>
        <v>9.5623358706831107E-6</v>
      </c>
      <c r="J60" s="1" cm="1">
        <f t="array" ref="J60">INDEX(Example_4_No_Adap!$E$12:$AR$119,MATCH('Analysis_4_No_Adap '!$C60,Example_4_No_Adap!$C$12:$C$119)+'Analysis_4_No_Adap '!$D60-COUNT($C$57:$C$65),MATCH('Analysis_4_No_Adap '!J$56,Example_4_No_Adap!$E$11:$AR$11,0))</f>
        <v>8.5500317710263102E-6</v>
      </c>
      <c r="P60" s="57">
        <f t="shared" si="12"/>
        <v>2.1617247910200525</v>
      </c>
      <c r="Q60" s="57">
        <f t="shared" si="10"/>
        <v>2.1622243572501159</v>
      </c>
      <c r="R60" s="57">
        <f t="shared" si="10"/>
        <v>-17.459690315154049</v>
      </c>
      <c r="S60" s="57">
        <f t="shared" si="10"/>
        <v>-5.4172106475350104</v>
      </c>
      <c r="T60" s="57">
        <f t="shared" si="10"/>
        <v>3.2403009362598327</v>
      </c>
      <c r="U60" s="57">
        <f t="shared" si="10"/>
        <v>3.4015196409605544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INDEX(Example_4_No_Adap!$E$12:$AR$119,MATCH('Analysis_4_No_Adap '!$C61,Example_4_No_Adap!$C$12:$C$119)+'Analysis_4_No_Adap '!$D61-COUNT($C$57:$C$65),MATCH('Analysis_4_No_Adap '!E$56,Example_4_No_Adap!$E$11:$AR$11,0))</f>
        <v>1.36317580043954E-5</v>
      </c>
      <c r="F61" s="1" cm="1">
        <f t="array" ref="F61">INDEX(Example_4_No_Adap!$E$12:$AR$119,MATCH('Analysis_4_No_Adap '!$C61,Example_4_No_Adap!$C$12:$C$119)+'Analysis_4_No_Adap '!$D61-COUNT($C$57:$C$65),MATCH('Analysis_4_No_Adap '!F$56,Example_4_No_Adap!$E$11:$AR$11,0))</f>
        <v>1.2174306200041201E-5</v>
      </c>
      <c r="G61" s="1" cm="1">
        <f t="array" ref="G61">INDEX(Example_4_No_Adap!$E$12:$AR$119,MATCH('Analysis_4_No_Adap '!$C61,Example_4_No_Adap!$C$12:$C$119)+'Analysis_4_No_Adap '!$D61-COUNT($C$57:$C$65),MATCH('Analysis_4_No_Adap '!G$56,Example_4_No_Adap!$E$11:$AR$11,0))</f>
        <v>36.927054846279397</v>
      </c>
      <c r="H61" s="1" cm="1">
        <f t="array" ref="H61">INDEX(Example_4_No_Adap!$E$12:$AR$119,MATCH('Analysis_4_No_Adap '!$C61,Example_4_No_Adap!$C$12:$C$119)+'Analysis_4_No_Adap '!$D61-COUNT($C$57:$C$65),MATCH('Analysis_4_No_Adap '!H$56,Example_4_No_Adap!$E$11:$AR$11,0))</f>
        <v>1.00246161949222E-2</v>
      </c>
      <c r="I61" s="1" cm="1">
        <f t="array" ref="I61">INDEX(Example_4_No_Adap!$E$12:$AR$119,MATCH('Analysis_4_No_Adap '!$C61,Example_4_No_Adap!$C$12:$C$119)+'Analysis_4_No_Adap '!$D61-COUNT($C$57:$C$65),MATCH('Analysis_4_No_Adap '!I$56,Example_4_No_Adap!$E$11:$AR$11,0))</f>
        <v>2.8131491416338899E-6</v>
      </c>
      <c r="J61" s="1" cm="1">
        <f t="array" ref="J61">INDEX(Example_4_No_Adap!$E$12:$AR$119,MATCH('Analysis_4_No_Adap '!$C61,Example_4_No_Adap!$C$12:$C$119)+'Analysis_4_No_Adap '!$D61-COUNT($C$57:$C$65),MATCH('Analysis_4_No_Adap '!J$56,Example_4_No_Adap!$E$11:$AR$11,0))</f>
        <v>1.75751827491411E-6</v>
      </c>
      <c r="P61" s="57">
        <f t="shared" si="12"/>
        <v>-1.5966322091602887</v>
      </c>
      <c r="Q61" s="57">
        <f t="shared" si="10"/>
        <v>-1.4340005802078848</v>
      </c>
      <c r="R61" s="57">
        <f t="shared" si="10"/>
        <v>-3.0657454475569703</v>
      </c>
      <c r="S61" s="57">
        <f t="shared" si="10"/>
        <v>-3.5224589216387008</v>
      </c>
      <c r="T61" s="57">
        <f t="shared" si="10"/>
        <v>1.7651770398223301</v>
      </c>
      <c r="U61" s="57">
        <f t="shared" si="10"/>
        <v>2.2823900901976986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INDEX(Example_4_No_Adap!$E$12:$AR$119,MATCH('Analysis_4_No_Adap '!$C62,Example_4_No_Adap!$C$12:$C$119)+'Analysis_4_No_Adap '!$D62-COUNT($C$57:$C$65),MATCH('Analysis_4_No_Adap '!E$56,Example_4_No_Adap!$E$11:$AR$11,0))</f>
        <v>1.2950231626929201E-4</v>
      </c>
      <c r="F62" s="1" cm="1">
        <f t="array" ref="F62">INDEX(Example_4_No_Adap!$E$12:$AR$119,MATCH('Analysis_4_No_Adap '!$C62,Example_4_No_Adap!$C$12:$C$119)+'Analysis_4_No_Adap '!$D62-COUNT($C$57:$C$65),MATCH('Analysis_4_No_Adap '!F$56,Example_4_No_Adap!$E$11:$AR$11,0))</f>
        <v>4.3418246336646198E-4</v>
      </c>
      <c r="G62" s="1" cm="1">
        <f t="array" ref="G62">INDEX(Example_4_No_Adap!$E$12:$AR$119,MATCH('Analysis_4_No_Adap '!$C62,Example_4_No_Adap!$C$12:$C$119)+'Analysis_4_No_Adap '!$D62-COUNT($C$57:$C$65),MATCH('Analysis_4_No_Adap '!G$56,Example_4_No_Adap!$E$11:$AR$11,0))</f>
        <v>445.198987897206</v>
      </c>
      <c r="H62" s="1" cm="1">
        <f t="array" ref="H62">INDEX(Example_4_No_Adap!$E$12:$AR$119,MATCH('Analysis_4_No_Adap '!$C62,Example_4_No_Adap!$C$12:$C$119)+'Analysis_4_No_Adap '!$D62-COUNT($C$57:$C$65),MATCH('Analysis_4_No_Adap '!H$56,Example_4_No_Adap!$E$11:$AR$11,0))</f>
        <v>1.5446961771819401</v>
      </c>
      <c r="I62" s="1" cm="1">
        <f t="array" ref="I62">INDEX(Example_4_No_Adap!$E$12:$AR$119,MATCH('Analysis_4_No_Adap '!$C62,Example_4_No_Adap!$C$12:$C$119)+'Analysis_4_No_Adap '!$D62-COUNT($C$57:$C$65),MATCH('Analysis_4_No_Adap '!I$56,Example_4_No_Adap!$E$11:$AR$11,0))</f>
        <v>1.9452575976686199E-6</v>
      </c>
      <c r="J62" s="1" cm="1">
        <f t="array" ref="J62">INDEX(Example_4_No_Adap!$E$12:$AR$119,MATCH('Analysis_4_No_Adap '!$C62,Example_4_No_Adap!$C$12:$C$119)+'Analysis_4_No_Adap '!$D62-COUNT($C$57:$C$65),MATCH('Analysis_4_No_Adap '!J$56,Example_4_No_Adap!$E$11:$AR$11,0))</f>
        <v>1.03259693418067E-6</v>
      </c>
      <c r="P62" s="57">
        <f t="shared" si="12"/>
        <v>-3.2479343672810201</v>
      </c>
      <c r="Q62" s="57">
        <f t="shared" si="10"/>
        <v>-5.1563899944621969</v>
      </c>
      <c r="R62" s="57">
        <f t="shared" si="10"/>
        <v>-3.591700204224539</v>
      </c>
      <c r="S62" s="57">
        <f t="shared" si="10"/>
        <v>-7.267632293025077</v>
      </c>
      <c r="T62" s="57">
        <f t="shared" si="10"/>
        <v>0.53222482597937792</v>
      </c>
      <c r="U62" s="57">
        <f t="shared" si="10"/>
        <v>0.76726247091294075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INDEX(Example_4_No_Adap!$E$12:$AR$119,MATCH('Analysis_4_No_Adap '!$C63,Example_4_No_Adap!$C$12:$C$119)+'Analysis_4_No_Adap '!$D63-COUNT($C$57:$C$65),MATCH('Analysis_4_No_Adap '!E$56,Example_4_No_Adap!$E$11:$AR$11,0))</f>
        <v>3.1660129891308801E-5</v>
      </c>
      <c r="F63" s="1" cm="1">
        <f t="array" ref="F63">INDEX(Example_4_No_Adap!$E$12:$AR$119,MATCH('Analysis_4_No_Adap '!$C63,Example_4_No_Adap!$C$12:$C$119)+'Analysis_4_No_Adap '!$D63-COUNT($C$57:$C$65),MATCH('Analysis_4_No_Adap '!F$56,Example_4_No_Adap!$E$11:$AR$11,0))</f>
        <v>2.86320107974647E-3</v>
      </c>
      <c r="G63" s="1" cm="1">
        <f t="array" ref="G63">INDEX(Example_4_No_Adap!$E$12:$AR$119,MATCH('Analysis_4_No_Adap '!$C63,Example_4_No_Adap!$C$12:$C$119)+'Analysis_4_No_Adap '!$D63-COUNT($C$57:$C$65),MATCH('Analysis_4_No_Adap '!G$56,Example_4_No_Adap!$E$11:$AR$11,0))</f>
        <v>644.95534488142096</v>
      </c>
      <c r="H63" s="1" cm="1">
        <f t="array" ref="H63">INDEX(Example_4_No_Adap!$E$12:$AR$119,MATCH('Analysis_4_No_Adap '!$C63,Example_4_No_Adap!$C$12:$C$119)+'Analysis_4_No_Adap '!$D63-COUNT($C$57:$C$65),MATCH('Analysis_4_No_Adap '!H$56,Example_4_No_Adap!$E$11:$AR$11,0))</f>
        <v>369.569088337766</v>
      </c>
      <c r="I63" s="1" cm="1">
        <f t="array" ref="I63">INDEX(Example_4_No_Adap!$E$12:$AR$119,MATCH('Analysis_4_No_Adap '!$C63,Example_4_No_Adap!$C$12:$C$119)+'Analysis_4_No_Adap '!$D63-COUNT($C$57:$C$65),MATCH('Analysis_4_No_Adap '!I$56,Example_4_No_Adap!$E$11:$AR$11,0))</f>
        <v>1.8383878419569999E-6</v>
      </c>
      <c r="J63" s="1" cm="1">
        <f t="array" ref="J63">INDEX(Example_4_No_Adap!$E$12:$AR$119,MATCH('Analysis_4_No_Adap '!$C63,Example_4_No_Adap!$C$12:$C$119)+'Analysis_4_No_Adap '!$D63-COUNT($C$57:$C$65),MATCH('Analysis_4_No_Adap '!J$56,Example_4_No_Adap!$E$11:$AR$11,0))</f>
        <v>7.2554637675637E-7</v>
      </c>
      <c r="P63" s="57">
        <f t="shared" si="12"/>
        <v>2.0322388225716685</v>
      </c>
      <c r="Q63" s="57">
        <f t="shared" si="10"/>
        <v>-2.7212556311471721</v>
      </c>
      <c r="R63" s="57">
        <f t="shared" si="10"/>
        <v>-0.53474896244318582</v>
      </c>
      <c r="S63" s="57">
        <f t="shared" si="10"/>
        <v>-7.9023771754458503</v>
      </c>
      <c r="T63" s="57">
        <f t="shared" si="10"/>
        <v>8.1520052506468099E-2</v>
      </c>
      <c r="U63" s="57">
        <f t="shared" si="10"/>
        <v>0.50913748071724541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INDEX(Example_4_No_Adap!$E$12:$AR$119,MATCH('Analysis_4_No_Adap '!$C64,Example_4_No_Adap!$C$12:$C$119)+'Analysis_4_No_Adap '!$D64-COUNT($C$57:$C$65),MATCH('Analysis_4_No_Adap '!E$56,Example_4_No_Adap!$E$11:$AR$11,0))</f>
        <v>1.11837498559808E-5</v>
      </c>
      <c r="F64" s="1" cm="1">
        <f t="array" ref="F64">INDEX(Example_4_No_Adap!$E$12:$AR$119,MATCH('Analysis_4_No_Adap '!$C64,Example_4_No_Adap!$C$12:$C$119)+'Analysis_4_No_Adap '!$D64-COUNT($C$57:$C$65),MATCH('Analysis_4_No_Adap '!F$56,Example_4_No_Adap!$E$11:$AR$11,0))</f>
        <v>9.7652790756126394E-3</v>
      </c>
      <c r="G64" s="1" cm="1">
        <f t="array" ref="G64">INDEX(Example_4_No_Adap!$E$12:$AR$119,MATCH('Analysis_4_No_Adap '!$C64,Example_4_No_Adap!$C$12:$C$119)+'Analysis_4_No_Adap '!$D64-COUNT($C$57:$C$65),MATCH('Analysis_4_No_Adap '!G$56,Example_4_No_Adap!$E$11:$AR$11,0))</f>
        <v>74.369958280819503</v>
      </c>
      <c r="H64" s="1" cm="1">
        <f t="array" ref="H64">INDEX(Example_4_No_Adap!$E$12:$AR$119,MATCH('Analysis_4_No_Adap '!$C64,Example_4_No_Adap!$C$12:$C$119)+'Analysis_4_No_Adap '!$D64-COUNT($C$57:$C$65),MATCH('Analysis_4_No_Adap '!H$56,Example_4_No_Adap!$E$11:$AR$11,0))</f>
        <v>132434.01743170101</v>
      </c>
      <c r="I64" s="1" cm="1">
        <f t="array" ref="I64">INDEX(Example_4_No_Adap!$E$12:$AR$119,MATCH('Analysis_4_No_Adap '!$C64,Example_4_No_Adap!$C$12:$C$119)+'Analysis_4_No_Adap '!$D64-COUNT($C$57:$C$65),MATCH('Analysis_4_No_Adap '!I$56,Example_4_No_Adap!$E$11:$AR$11,0))</f>
        <v>2.1497879982845798E-6</v>
      </c>
      <c r="J64" s="1" cm="1">
        <f t="array" ref="J64">INDEX(Example_4_No_Adap!$E$12:$AR$119,MATCH('Analysis_4_No_Adap '!$C64,Example_4_No_Adap!$C$12:$C$119)+'Analysis_4_No_Adap '!$D64-COUNT($C$57:$C$65),MATCH('Analysis_4_No_Adap '!J$56,Example_4_No_Adap!$E$11:$AR$11,0))</f>
        <v>4.41029986752994E-7</v>
      </c>
      <c r="P64" s="57">
        <f t="shared" si="12"/>
        <v>1.5012631765972511</v>
      </c>
      <c r="Q64" s="57">
        <f t="shared" si="10"/>
        <v>-1.7700322816281964</v>
      </c>
      <c r="R64" s="57">
        <f t="shared" si="10"/>
        <v>3.1164074073920252</v>
      </c>
      <c r="S64" s="57">
        <f t="shared" si="10"/>
        <v>-8.485213938481948</v>
      </c>
      <c r="T64" s="57">
        <f t="shared" si="10"/>
        <v>-0.2257532332377658</v>
      </c>
      <c r="U64" s="57">
        <f t="shared" si="10"/>
        <v>0.71819108234125839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INDEX(Example_4_No_Adap!$E$12:$AR$119,MATCH('Analysis_4_No_Adap '!$C65,Example_4_No_Adap!$C$12:$C$119)+'Analysis_4_No_Adap '!$D65-COUNT($C$57:$C$65),MATCH('Analysis_4_No_Adap '!E$56,Example_4_No_Adap!$E$11:$AR$11,0))</f>
        <v>3.31240355477824E-5</v>
      </c>
      <c r="F65" s="1" cm="1">
        <f t="array" ref="F65">INDEX(Example_4_No_Adap!$E$12:$AR$119,MATCH('Analysis_4_No_Adap '!$C65,Example_4_No_Adap!$C$12:$C$119)+'Analysis_4_No_Adap '!$D65-COUNT($C$57:$C$65),MATCH('Analysis_4_No_Adap '!F$56,Example_4_No_Adap!$E$11:$AR$11,0))</f>
        <v>1.1230457755954499</v>
      </c>
      <c r="G65" s="1" cm="1">
        <f t="array" ref="G65">INDEX(Example_4_No_Adap!$E$12:$AR$119,MATCH('Analysis_4_No_Adap '!$C65,Example_4_No_Adap!$C$12:$C$119)+'Analysis_4_No_Adap '!$D65-COUNT($C$57:$C$65),MATCH('Analysis_4_No_Adap '!G$56,Example_4_No_Adap!$E$11:$AR$11,0))</f>
        <v>122.733712968145</v>
      </c>
      <c r="H65" s="1" cm="1">
        <f t="array" ref="H65">INDEX(Example_4_No_Adap!$E$12:$AR$119,MATCH('Analysis_4_No_Adap '!$C65,Example_4_No_Adap!$C$12:$C$119)+'Analysis_4_No_Adap '!$D65-COUNT($C$57:$C$65),MATCH('Analysis_4_No_Adap '!H$56,Example_4_No_Adap!$E$11:$AR$11,0))</f>
        <v>6522380.4047468603</v>
      </c>
      <c r="I65" s="1" cm="1">
        <f t="array" ref="I65">INDEX(Example_4_No_Adap!$E$12:$AR$119,MATCH('Analysis_4_No_Adap '!$C65,Example_4_No_Adap!$C$12:$C$119)+'Analysis_4_No_Adap '!$D65-COUNT($C$57:$C$65),MATCH('Analysis_4_No_Adap '!I$56,Example_4_No_Adap!$E$11:$AR$11,0))</f>
        <v>3.7735196900534601E-6</v>
      </c>
      <c r="J65" s="1" cm="1">
        <f t="array" ref="J65">INDEX(Example_4_No_Adap!$E$12:$AR$119,MATCH('Analysis_4_No_Adap '!$C65,Example_4_No_Adap!$C$12:$C$119)+'Analysis_4_No_Adap '!$D65-COUNT($C$57:$C$65),MATCH('Analysis_4_No_Adap '!J$56,Example_4_No_Adap!$E$11:$AR$11,0))</f>
        <v>2.4016127309067801E-7</v>
      </c>
      <c r="P65" s="57">
        <f t="shared" si="12"/>
        <v>-1.5664744513057223</v>
      </c>
      <c r="Q65" s="57">
        <f t="shared" si="10"/>
        <v>-6.8455397436173007</v>
      </c>
      <c r="R65" s="57">
        <f t="shared" si="10"/>
        <v>-0.72273972050516955</v>
      </c>
      <c r="S65" s="57">
        <f t="shared" si="10"/>
        <v>-5.6220529356411761</v>
      </c>
      <c r="T65" s="57">
        <f t="shared" si="10"/>
        <v>-0.81171640693615066</v>
      </c>
      <c r="U65" s="57">
        <f t="shared" si="10"/>
        <v>0.87687322183851024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INDEX(Example_4_No_Adap!$AS$12:$CF$119,MATCH('Analysis_4_No_Adap '!$C69,Example_4_No_Adap!$C$12:$C$119)+'Analysis_4_No_Adap '!$D69-COUNT($C$69:$C$77),MATCH('Analysis_4_No_Adap '!E$68,Example_4_No_Adap!$AS$11:$CF$11,0))</f>
        <v>1.48261225047063E-2</v>
      </c>
      <c r="F69" s="1" cm="1">
        <f t="array" ref="F69">INDEX(Example_4_No_Adap!$AS$12:$CF$119,MATCH('Analysis_4_No_Adap '!$C69,Example_4_No_Adap!$C$12:$C$119)+'Analysis_4_No_Adap '!$D69-COUNT($C$69:$C$77),MATCH('Analysis_4_No_Adap '!F$68,Example_4_No_Adap!$AS$11:$CF$11,0))</f>
        <v>1.48261225047063E-2</v>
      </c>
      <c r="G69" s="1" cm="1">
        <f t="array" ref="G69">INDEX(Example_4_No_Adap!$AS$12:$CF$119,MATCH('Analysis_4_No_Adap '!$C69,Example_4_No_Adap!$C$12:$C$119)+'Analysis_4_No_Adap '!$D69-COUNT($C$69:$C$77),MATCH('Analysis_4_No_Adap '!G$68,Example_4_No_Adap!$AS$11:$CF$11,0))</f>
        <v>1.48261225046801E-2</v>
      </c>
      <c r="H69" s="1" cm="1">
        <f t="array" ref="H69">INDEX(Example_4_No_Adap!$AS$12:$CF$119,MATCH('Analysis_4_No_Adap '!$C69,Example_4_No_Adap!$C$12:$C$119)+'Analysis_4_No_Adap '!$D69-COUNT($C$69:$C$77),MATCH('Analysis_4_No_Adap '!H$68,Example_4_No_Adap!$AS$11:$CF$11,0))</f>
        <v>1.48261225046801E-2</v>
      </c>
      <c r="I69" s="1" cm="1">
        <f t="array" ref="I69">INDEX(Example_4_No_Adap!$AS$12:$CF$119,MATCH('Analysis_4_No_Adap '!$C69,Example_4_No_Adap!$C$12:$C$119)+'Analysis_4_No_Adap '!$D69-COUNT($C$69:$C$77),MATCH('Analysis_4_No_Adap '!I$68,Example_4_No_Adap!$AS$11:$CF$11,0))</f>
        <v>1.48263066532198E-2</v>
      </c>
      <c r="J69" s="1" cm="1">
        <f t="array" ref="J69">INDEX(Example_4_No_Adap!$AS$12:$CF$119,MATCH('Analysis_4_No_Adap '!$C69,Example_4_No_Adap!$C$12:$C$119)+'Analysis_4_No_Adap '!$D69-COUNT($C$69:$C$77),MATCH('Analysis_4_No_Adap '!J$68,Example_4_No_Adap!$AS$11:$CF$11,0))</f>
        <v>1.48263066532198E-2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INDEX(Example_4_No_Adap!$AS$12:$CF$119,MATCH('Analysis_4_No_Adap '!$C70,Example_4_No_Adap!$C$12:$C$119)+'Analysis_4_No_Adap '!$D70-COUNT($C$69:$C$77),MATCH('Analysis_4_No_Adap '!E$68,Example_4_No_Adap!$AS$11:$CF$11,0))</f>
        <v>1.66318725519231E-4</v>
      </c>
      <c r="F70" s="1" cm="1">
        <f t="array" ref="F70">INDEX(Example_4_No_Adap!$AS$12:$CF$119,MATCH('Analysis_4_No_Adap '!$C70,Example_4_No_Adap!$C$12:$C$119)+'Analysis_4_No_Adap '!$D70-COUNT($C$69:$C$77),MATCH('Analysis_4_No_Adap '!F$68,Example_4_No_Adap!$AS$11:$CF$11,0))</f>
        <v>1.66318712891227E-4</v>
      </c>
      <c r="G70" s="1" cm="1">
        <f t="array" ref="G70">INDEX(Example_4_No_Adap!$AS$12:$CF$119,MATCH('Analysis_4_No_Adap '!$C70,Example_4_No_Adap!$C$12:$C$119)+'Analysis_4_No_Adap '!$D70-COUNT($C$69:$C$77),MATCH('Analysis_4_No_Adap '!G$68,Example_4_No_Adap!$AS$11:$CF$11,0))</f>
        <v>1.6627640016221701E-4</v>
      </c>
      <c r="H70" s="1" cm="1">
        <f t="array" ref="H70">INDEX(Example_4_No_Adap!$AS$12:$CF$119,MATCH('Analysis_4_No_Adap '!$C70,Example_4_No_Adap!$C$12:$C$119)+'Analysis_4_No_Adap '!$D70-COUNT($C$69:$C$77),MATCH('Analysis_4_No_Adap '!H$68,Example_4_No_Adap!$AS$11:$CF$11,0))</f>
        <v>1.6631504978515299E-4</v>
      </c>
      <c r="I70" s="1" cm="1">
        <f t="array" ref="I70">INDEX(Example_4_No_Adap!$AS$12:$CF$119,MATCH('Analysis_4_No_Adap '!$C70,Example_4_No_Adap!$C$12:$C$119)+'Analysis_4_No_Adap '!$D70-COUNT($C$69:$C$77),MATCH('Analysis_4_No_Adap '!I$68,Example_4_No_Adap!$AS$11:$CF$11,0))</f>
        <v>2.94714199416855E-4</v>
      </c>
      <c r="J70" s="1" cm="1">
        <f t="array" ref="J70">INDEX(Example_4_No_Adap!$AS$12:$CF$119,MATCH('Analysis_4_No_Adap '!$C70,Example_4_No_Adap!$C$12:$C$119)+'Analysis_4_No_Adap '!$D70-COUNT($C$69:$C$77),MATCH('Analysis_4_No_Adap '!J$68,Example_4_No_Adap!$AS$11:$CF$11,0))</f>
        <v>2.9464872614250301E-4</v>
      </c>
      <c r="P70" s="57">
        <f>LOG(E69/E70)/LOG(2)</f>
        <v>6.4780469188193246</v>
      </c>
      <c r="Q70" s="57">
        <f t="shared" ref="Q70:U77" si="14">LOG(F69/F70)/LOG(2)</f>
        <v>6.4780470283581595</v>
      </c>
      <c r="R70" s="57">
        <f t="shared" si="14"/>
        <v>6.4784141074992458</v>
      </c>
      <c r="S70" s="57">
        <f t="shared" si="14"/>
        <v>6.4780788035123162</v>
      </c>
      <c r="T70" s="57">
        <f t="shared" si="14"/>
        <v>5.652698874307247</v>
      </c>
      <c r="U70" s="57">
        <f t="shared" si="14"/>
        <v>5.6530194169288155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INDEX(Example_4_No_Adap!$AS$12:$CF$119,MATCH('Analysis_4_No_Adap '!$C71,Example_4_No_Adap!$C$12:$C$119)+'Analysis_4_No_Adap '!$D71-COUNT($C$69:$C$77),MATCH('Analysis_4_No_Adap '!E$68,Example_4_No_Adap!$AS$11:$CF$11,0))</f>
        <v>1.90713311547907E-5</v>
      </c>
      <c r="F71" s="1" cm="1">
        <f t="array" ref="F71">INDEX(Example_4_No_Adap!$AS$12:$CF$119,MATCH('Analysis_4_No_Adap '!$C71,Example_4_No_Adap!$C$12:$C$119)+'Analysis_4_No_Adap '!$D71-COUNT($C$69:$C$77),MATCH('Analysis_4_No_Adap '!F$68,Example_4_No_Adap!$AS$11:$CF$11,0))</f>
        <v>1.5127483179739099E-5</v>
      </c>
      <c r="G71" s="1" cm="1">
        <f t="array" ref="G71">INDEX(Example_4_No_Adap!$AS$12:$CF$119,MATCH('Analysis_4_No_Adap '!$C71,Example_4_No_Adap!$C$12:$C$119)+'Analysis_4_No_Adap '!$D71-COUNT($C$69:$C$77),MATCH('Analysis_4_No_Adap '!G$68,Example_4_No_Adap!$AS$11:$CF$11,0))</f>
        <v>11.512173996598399</v>
      </c>
      <c r="H71" s="1" cm="1">
        <f t="array" ref="H71">INDEX(Example_4_No_Adap!$AS$12:$CF$119,MATCH('Analysis_4_No_Adap '!$C71,Example_4_No_Adap!$C$12:$C$119)+'Analysis_4_No_Adap '!$D71-COUNT($C$69:$C$77),MATCH('Analysis_4_No_Adap '!H$68,Example_4_No_Adap!$AS$11:$CF$11,0))</f>
        <v>4.6170288254408803E-2</v>
      </c>
      <c r="I71" s="1" cm="1">
        <f t="array" ref="I71">INDEX(Example_4_No_Adap!$AS$12:$CF$119,MATCH('Analysis_4_No_Adap '!$C71,Example_4_No_Adap!$C$12:$C$119)+'Analysis_4_No_Adap '!$D71-COUNT($C$69:$C$77),MATCH('Analysis_4_No_Adap '!I$68,Example_4_No_Adap!$AS$11:$CF$11,0))</f>
        <v>6.5627040046329195E-5</v>
      </c>
      <c r="J71" s="1" cm="1">
        <f t="array" ref="J71">INDEX(Example_4_No_Adap!$AS$12:$CF$119,MATCH('Analysis_4_No_Adap '!$C71,Example_4_No_Adap!$C$12:$C$119)+'Analysis_4_No_Adap '!$D71-COUNT($C$69:$C$77),MATCH('Analysis_4_No_Adap '!J$68,Example_4_No_Adap!$AS$11:$CF$11,0))</f>
        <v>5.9203408899394002E-5</v>
      </c>
      <c r="P71" s="57">
        <f t="shared" ref="P71:P77" si="16">LOG(E70/E71)/LOG(2)</f>
        <v>3.1244731575826865</v>
      </c>
      <c r="Q71" s="57">
        <f t="shared" si="14"/>
        <v>3.458706612958808</v>
      </c>
      <c r="R71" s="57">
        <f t="shared" si="14"/>
        <v>-16.079217357418941</v>
      </c>
      <c r="S71" s="57">
        <f t="shared" si="14"/>
        <v>-8.1169022058969578</v>
      </c>
      <c r="T71" s="57">
        <f t="shared" si="14"/>
        <v>2.1669543013020505</v>
      </c>
      <c r="U71" s="57">
        <f t="shared" si="14"/>
        <v>2.315243876049041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INDEX(Example_4_No_Adap!$AS$12:$CF$119,MATCH('Analysis_4_No_Adap '!$C72,Example_4_No_Adap!$C$12:$C$119)+'Analysis_4_No_Adap '!$D72-COUNT($C$69:$C$77),MATCH('Analysis_4_No_Adap '!E$68,Example_4_No_Adap!$AS$11:$CF$11,0))</f>
        <v>1.74810018248179E-4</v>
      </c>
      <c r="F72" s="1" cm="1">
        <f t="array" ref="F72">INDEX(Example_4_No_Adap!$AS$12:$CF$119,MATCH('Analysis_4_No_Adap '!$C72,Example_4_No_Adap!$C$12:$C$119)+'Analysis_4_No_Adap '!$D72-COUNT($C$69:$C$77),MATCH('Analysis_4_No_Adap '!F$68,Example_4_No_Adap!$AS$11:$CF$11,0))</f>
        <v>2.2237467338719901E-4</v>
      </c>
      <c r="G72" s="1" cm="1">
        <f t="array" ref="G72">INDEX(Example_4_No_Adap!$AS$12:$CF$119,MATCH('Analysis_4_No_Adap '!$C72,Example_4_No_Adap!$C$12:$C$119)+'Analysis_4_No_Adap '!$D72-COUNT($C$69:$C$77),MATCH('Analysis_4_No_Adap '!G$68,Example_4_No_Adap!$AS$11:$CF$11,0))</f>
        <v>51.5103068133376</v>
      </c>
      <c r="H72" s="1" cm="1">
        <f t="array" ref="H72">INDEX(Example_4_No_Adap!$AS$12:$CF$119,MATCH('Analysis_4_No_Adap '!$C72,Example_4_No_Adap!$C$12:$C$119)+'Analysis_4_No_Adap '!$D72-COUNT($C$69:$C$77),MATCH('Analysis_4_No_Adap '!H$68,Example_4_No_Adap!$AS$11:$CF$11,0))</f>
        <v>0.34836567033580501</v>
      </c>
      <c r="I72" s="1" cm="1">
        <f t="array" ref="I72">INDEX(Example_4_No_Adap!$AS$12:$CF$119,MATCH('Analysis_4_No_Adap '!$C72,Example_4_No_Adap!$C$12:$C$119)+'Analysis_4_No_Adap '!$D72-COUNT($C$69:$C$77),MATCH('Analysis_4_No_Adap '!I$68,Example_4_No_Adap!$AS$11:$CF$11,0))</f>
        <v>5.2725235654020502E-5</v>
      </c>
      <c r="J72" s="1" cm="1">
        <f t="array" ref="J72">INDEX(Example_4_No_Adap!$AS$12:$CF$119,MATCH('Analysis_4_No_Adap '!$C72,Example_4_No_Adap!$C$12:$C$119)+'Analysis_4_No_Adap '!$D72-COUNT($C$69:$C$77),MATCH('Analysis_4_No_Adap '!J$68,Example_4_No_Adap!$AS$11:$CF$11,0))</f>
        <v>4.8695762896230903E-5</v>
      </c>
      <c r="P72" s="57">
        <f t="shared" si="16"/>
        <v>-3.1963104165532785</v>
      </c>
      <c r="Q72" s="57">
        <f t="shared" si="14"/>
        <v>-3.8777486008838875</v>
      </c>
      <c r="R72" s="57">
        <f t="shared" si="14"/>
        <v>-2.1617008308321384</v>
      </c>
      <c r="S72" s="57">
        <f t="shared" si="14"/>
        <v>-2.9155658159973559</v>
      </c>
      <c r="T72" s="57">
        <f t="shared" si="14"/>
        <v>0.31579672707339163</v>
      </c>
      <c r="U72" s="57">
        <f t="shared" si="14"/>
        <v>0.28188400148297593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INDEX(Example_4_No_Adap!$AS$12:$CF$119,MATCH('Analysis_4_No_Adap '!$C73,Example_4_No_Adap!$C$12:$C$119)+'Analysis_4_No_Adap '!$D73-COUNT($C$69:$C$77),MATCH('Analysis_4_No_Adap '!E$68,Example_4_No_Adap!$AS$11:$CF$11,0))</f>
        <v>8.8146760442473198E-4</v>
      </c>
      <c r="F73" s="1" cm="1">
        <f t="array" ref="F73">INDEX(Example_4_No_Adap!$AS$12:$CF$119,MATCH('Analysis_4_No_Adap '!$C73,Example_4_No_Adap!$C$12:$C$119)+'Analysis_4_No_Adap '!$D73-COUNT($C$69:$C$77),MATCH('Analysis_4_No_Adap '!F$68,Example_4_No_Adap!$AS$11:$CF$11,0))</f>
        <v>5.0243781285288103E-3</v>
      </c>
      <c r="G73" s="1" cm="1">
        <f t="array" ref="G73">INDEX(Example_4_No_Adap!$AS$12:$CF$119,MATCH('Analysis_4_No_Adap '!$C73,Example_4_No_Adap!$C$12:$C$119)+'Analysis_4_No_Adap '!$D73-COUNT($C$69:$C$77),MATCH('Analysis_4_No_Adap '!G$68,Example_4_No_Adap!$AS$11:$CF$11,0))</f>
        <v>129.697678589318</v>
      </c>
      <c r="H73" s="1" cm="1">
        <f t="array" ref="H73">INDEX(Example_4_No_Adap!$AS$12:$CF$119,MATCH('Analysis_4_No_Adap '!$C73,Example_4_No_Adap!$C$12:$C$119)+'Analysis_4_No_Adap '!$D73-COUNT($C$69:$C$77),MATCH('Analysis_4_No_Adap '!H$68,Example_4_No_Adap!$AS$11:$CF$11,0))</f>
        <v>10.776037438284099</v>
      </c>
      <c r="I73" s="1" cm="1">
        <f t="array" ref="I73">INDEX(Example_4_No_Adap!$AS$12:$CF$119,MATCH('Analysis_4_No_Adap '!$C73,Example_4_No_Adap!$C$12:$C$119)+'Analysis_4_No_Adap '!$D73-COUNT($C$69:$C$77),MATCH('Analysis_4_No_Adap '!I$68,Example_4_No_Adap!$AS$11:$CF$11,0))</f>
        <v>4.52440324846305E-5</v>
      </c>
      <c r="J73" s="1" cm="1">
        <f t="array" ref="J73">INDEX(Example_4_No_Adap!$AS$12:$CF$119,MATCH('Analysis_4_No_Adap '!$C73,Example_4_No_Adap!$C$12:$C$119)+'Analysis_4_No_Adap '!$D73-COUNT($C$69:$C$77),MATCH('Analysis_4_No_Adap '!J$68,Example_4_No_Adap!$AS$11:$CF$11,0))</f>
        <v>3.5322798019524998E-5</v>
      </c>
      <c r="P73" s="57">
        <f t="shared" si="16"/>
        <v>-2.3341196816715022</v>
      </c>
      <c r="Q73" s="57">
        <f t="shared" si="14"/>
        <v>-4.497880652124457</v>
      </c>
      <c r="R73" s="57">
        <f t="shared" si="14"/>
        <v>-1.3322196191629949</v>
      </c>
      <c r="S73" s="57">
        <f t="shared" si="14"/>
        <v>-4.9510804972447078</v>
      </c>
      <c r="T73" s="57">
        <f t="shared" si="14"/>
        <v>0.22076611935116894</v>
      </c>
      <c r="U73" s="57">
        <f t="shared" si="14"/>
        <v>0.4631966188421715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INDEX(Example_4_No_Adap!$AS$12:$CF$119,MATCH('Analysis_4_No_Adap '!$C74,Example_4_No_Adap!$C$12:$C$119)+'Analysis_4_No_Adap '!$D74-COUNT($C$69:$C$77),MATCH('Analysis_4_No_Adap '!E$68,Example_4_No_Adap!$AS$11:$CF$11,0))</f>
        <v>3.1199481539917299E-4</v>
      </c>
      <c r="F74" s="1" cm="1">
        <f t="array" ref="F74">INDEX(Example_4_No_Adap!$AS$12:$CF$119,MATCH('Analysis_4_No_Adap '!$C74,Example_4_No_Adap!$C$12:$C$119)+'Analysis_4_No_Adap '!$D74-COUNT($C$69:$C$77),MATCH('Analysis_4_No_Adap '!F$68,Example_4_No_Adap!$AS$11:$CF$11,0))</f>
        <v>4.2780518636058501E-2</v>
      </c>
      <c r="G74" s="1" cm="1">
        <f t="array" ref="G74">INDEX(Example_4_No_Adap!$AS$12:$CF$119,MATCH('Analysis_4_No_Adap '!$C74,Example_4_No_Adap!$C$12:$C$119)+'Analysis_4_No_Adap '!$D74-COUNT($C$69:$C$77),MATCH('Analysis_4_No_Adap '!G$68,Example_4_No_Adap!$AS$11:$CF$11,0))</f>
        <v>67992.767990264198</v>
      </c>
      <c r="H74" s="1" cm="1">
        <f t="array" ref="H74">INDEX(Example_4_No_Adap!$AS$12:$CF$119,MATCH('Analysis_4_No_Adap '!$C74,Example_4_No_Adap!$C$12:$C$119)+'Analysis_4_No_Adap '!$D74-COUNT($C$69:$C$77),MATCH('Analysis_4_No_Adap '!H$68,Example_4_No_Adap!$AS$11:$CF$11,0))</f>
        <v>53351.8949059558</v>
      </c>
      <c r="I74" s="1" cm="1">
        <f t="array" ref="I74">INDEX(Example_4_No_Adap!$AS$12:$CF$119,MATCH('Analysis_4_No_Adap '!$C74,Example_4_No_Adap!$C$12:$C$119)+'Analysis_4_No_Adap '!$D74-COUNT($C$69:$C$77),MATCH('Analysis_4_No_Adap '!I$68,Example_4_No_Adap!$AS$11:$CF$11,0))</f>
        <v>3.4682015221040802E-5</v>
      </c>
      <c r="J74" s="1" cm="1">
        <f t="array" ref="J74">INDEX(Example_4_No_Adap!$AS$12:$CF$119,MATCH('Analysis_4_No_Adap '!$C74,Example_4_No_Adap!$C$12:$C$119)+'Analysis_4_No_Adap '!$D74-COUNT($C$69:$C$77),MATCH('Analysis_4_No_Adap '!J$68,Example_4_No_Adap!$AS$11:$CF$11,0))</f>
        <v>1.9048482722107198E-5</v>
      </c>
      <c r="P74" s="57">
        <f t="shared" si="16"/>
        <v>1.4983854936143959</v>
      </c>
      <c r="Q74" s="57">
        <f t="shared" si="14"/>
        <v>-3.0899370237796591</v>
      </c>
      <c r="R74" s="57">
        <f t="shared" si="14"/>
        <v>-9.0340848353537613</v>
      </c>
      <c r="S74" s="57">
        <f t="shared" si="14"/>
        <v>-12.273497028846748</v>
      </c>
      <c r="T74" s="57">
        <f t="shared" si="14"/>
        <v>0.38353978904029701</v>
      </c>
      <c r="U74" s="57">
        <f t="shared" si="14"/>
        <v>0.89092354088181192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INDEX(Example_4_No_Adap!$AS$12:$CF$119,MATCH('Analysis_4_No_Adap '!$C75,Example_4_No_Adap!$C$12:$C$119)+'Analysis_4_No_Adap '!$D75-COUNT($C$69:$C$77),MATCH('Analysis_4_No_Adap '!E$68,Example_4_No_Adap!$AS$11:$CF$11,0))</f>
        <v>4.3202087283857899E-3</v>
      </c>
      <c r="F75" s="1" cm="1">
        <f t="array" ref="F75">INDEX(Example_4_No_Adap!$AS$12:$CF$119,MATCH('Analysis_4_No_Adap '!$C75,Example_4_No_Adap!$C$12:$C$119)+'Analysis_4_No_Adap '!$D75-COUNT($C$69:$C$77),MATCH('Analysis_4_No_Adap '!F$68,Example_4_No_Adap!$AS$11:$CF$11,0))</f>
        <v>8.0972993477455901</v>
      </c>
      <c r="G75" s="1" cm="1">
        <f t="array" ref="G75">INDEX(Example_4_No_Adap!$AS$12:$CF$119,MATCH('Analysis_4_No_Adap '!$C75,Example_4_No_Adap!$C$12:$C$119)+'Analysis_4_No_Adap '!$D75-COUNT($C$69:$C$77),MATCH('Analysis_4_No_Adap '!G$68,Example_4_No_Adap!$AS$11:$CF$11,0))</f>
        <v>653.71633625144295</v>
      </c>
      <c r="H75" s="1" cm="1">
        <f t="array" ref="H75">INDEX(Example_4_No_Adap!$AS$12:$CF$119,MATCH('Analysis_4_No_Adap '!$C75,Example_4_No_Adap!$C$12:$C$119)+'Analysis_4_No_Adap '!$D75-COUNT($C$69:$C$77),MATCH('Analysis_4_No_Adap '!H$68,Example_4_No_Adap!$AS$11:$CF$11,0))</f>
        <v>2934862.04571601</v>
      </c>
      <c r="I75" s="1" cm="1">
        <f t="array" ref="I75">INDEX(Example_4_No_Adap!$AS$12:$CF$119,MATCH('Analysis_4_No_Adap '!$C75,Example_4_No_Adap!$C$12:$C$119)+'Analysis_4_No_Adap '!$D75-COUNT($C$69:$C$77),MATCH('Analysis_4_No_Adap '!I$68,Example_4_No_Adap!$AS$11:$CF$11,0))</f>
        <v>2.36310358065881E-5</v>
      </c>
      <c r="J75" s="1" cm="1">
        <f t="array" ref="J75">INDEX(Example_4_No_Adap!$AS$12:$CF$119,MATCH('Analysis_4_No_Adap '!$C75,Example_4_No_Adap!$C$12:$C$119)+'Analysis_4_No_Adap '!$D75-COUNT($C$69:$C$77),MATCH('Analysis_4_No_Adap '!J$68,Example_4_No_Adap!$AS$11:$CF$11,0))</f>
        <v>7.6454341284208092E-6</v>
      </c>
      <c r="P75" s="57">
        <f t="shared" si="16"/>
        <v>-3.7915070567592903</v>
      </c>
      <c r="Q75" s="57">
        <f t="shared" si="14"/>
        <v>-7.5643430303803392</v>
      </c>
      <c r="R75" s="57">
        <f t="shared" si="14"/>
        <v>6.7005727426004604</v>
      </c>
      <c r="S75" s="57">
        <f t="shared" si="14"/>
        <v>-5.781609367945137</v>
      </c>
      <c r="T75" s="57">
        <f t="shared" si="14"/>
        <v>0.55350486214860251</v>
      </c>
      <c r="U75" s="57">
        <f t="shared" si="14"/>
        <v>1.3170057574682013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INDEX(Example_4_No_Adap!$AS$12:$CF$119,MATCH('Analysis_4_No_Adap '!$C76,Example_4_No_Adap!$C$12:$C$119)+'Analysis_4_No_Adap '!$D76-COUNT($C$69:$C$77),MATCH('Analysis_4_No_Adap '!E$68,Example_4_No_Adap!$AS$11:$CF$11,0))</f>
        <v>6.6068676682701601E-4</v>
      </c>
      <c r="F76" s="1" cm="1">
        <f t="array" ref="F76">INDEX(Example_4_No_Adap!$AS$12:$CF$119,MATCH('Analysis_4_No_Adap '!$C76,Example_4_No_Adap!$C$12:$C$119)+'Analysis_4_No_Adap '!$D76-COUNT($C$69:$C$77),MATCH('Analysis_4_No_Adap '!F$68,Example_4_No_Adap!$AS$11:$CF$11,0))</f>
        <v>33.972487549757602</v>
      </c>
      <c r="G76" s="1" cm="1">
        <f t="array" ref="G76">INDEX(Example_4_No_Adap!$AS$12:$CF$119,MATCH('Analysis_4_No_Adap '!$C76,Example_4_No_Adap!$C$12:$C$119)+'Analysis_4_No_Adap '!$D76-COUNT($C$69:$C$77),MATCH('Analysis_4_No_Adap '!G$68,Example_4_No_Adap!$AS$11:$CF$11,0))</f>
        <v>795.13161501451498</v>
      </c>
      <c r="H76" s="1" cm="1">
        <f t="array" ref="H76">INDEX(Example_4_No_Adap!$AS$12:$CF$119,MATCH('Analysis_4_No_Adap '!$C76,Example_4_No_Adap!$C$12:$C$119)+'Analysis_4_No_Adap '!$D76-COUNT($C$69:$C$77),MATCH('Analysis_4_No_Adap '!H$68,Example_4_No_Adap!$AS$11:$CF$11,0))</f>
        <v>290279202.132155</v>
      </c>
      <c r="I76" s="1" cm="1">
        <f t="array" ref="I76">INDEX(Example_4_No_Adap!$AS$12:$CF$119,MATCH('Analysis_4_No_Adap '!$C76,Example_4_No_Adap!$C$12:$C$119)+'Analysis_4_No_Adap '!$D76-COUNT($C$69:$C$77),MATCH('Analysis_4_No_Adap '!I$68,Example_4_No_Adap!$AS$11:$CF$11,0))</f>
        <v>1.46315733421693E-5</v>
      </c>
      <c r="J76" s="1" cm="1">
        <f t="array" ref="J76">INDEX(Example_4_No_Adap!$AS$12:$CF$119,MATCH('Analysis_4_No_Adap '!$C76,Example_4_No_Adap!$C$12:$C$119)+'Analysis_4_No_Adap '!$D76-COUNT($C$69:$C$77),MATCH('Analysis_4_No_Adap '!J$68,Example_4_No_Adap!$AS$11:$CF$11,0))</f>
        <v>4.0904805060286698E-6</v>
      </c>
      <c r="P76" s="57">
        <f t="shared" si="16"/>
        <v>2.7090626632772614</v>
      </c>
      <c r="Q76" s="57">
        <f t="shared" si="14"/>
        <v>-2.0688541414089285</v>
      </c>
      <c r="R76" s="57">
        <f t="shared" si="14"/>
        <v>-0.28252893349918723</v>
      </c>
      <c r="S76" s="57">
        <f t="shared" si="14"/>
        <v>-6.628004708997107</v>
      </c>
      <c r="T76" s="57">
        <f t="shared" si="14"/>
        <v>0.69159795586829287</v>
      </c>
      <c r="U76" s="57">
        <f t="shared" si="14"/>
        <v>0.90232809848692408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INDEX(Example_4_No_Adap!$AS$12:$CF$119,MATCH('Analysis_4_No_Adap '!$C77,Example_4_No_Adap!$C$12:$C$119)+'Analysis_4_No_Adap '!$D77-COUNT($C$69:$C$77),MATCH('Analysis_4_No_Adap '!E$68,Example_4_No_Adap!$AS$11:$CF$11,0))</f>
        <v>2.3600547068415201E-3</v>
      </c>
      <c r="F77" s="1" cm="1">
        <f t="array" ref="F77">INDEX(Example_4_No_Adap!$AS$12:$CF$119,MATCH('Analysis_4_No_Adap '!$C77,Example_4_No_Adap!$C$12:$C$119)+'Analysis_4_No_Adap '!$D77-COUNT($C$69:$C$77),MATCH('Analysis_4_No_Adap '!F$68,Example_4_No_Adap!$AS$11:$CF$11,0))</f>
        <v>1431.15993553766</v>
      </c>
      <c r="G77" s="1" cm="1">
        <f t="array" ref="G77">INDEX(Example_4_No_Adap!$AS$12:$CF$119,MATCH('Analysis_4_No_Adap '!$C77,Example_4_No_Adap!$C$12:$C$119)+'Analysis_4_No_Adap '!$D77-COUNT($C$69:$C$77),MATCH('Analysis_4_No_Adap '!G$68,Example_4_No_Adap!$AS$11:$CF$11,0))</f>
        <v>809.78156762509695</v>
      </c>
      <c r="H77" s="1" cm="1">
        <f t="array" ref="H77">INDEX(Example_4_No_Adap!$AS$12:$CF$119,MATCH('Analysis_4_No_Adap '!$C77,Example_4_No_Adap!$C$12:$C$119)+'Analysis_4_No_Adap '!$D77-COUNT($C$69:$C$77),MATCH('Analysis_4_No_Adap '!H$68,Example_4_No_Adap!$AS$11:$CF$11,0))</f>
        <v>429643598770.62299</v>
      </c>
      <c r="I77" s="1" cm="1">
        <f t="array" ref="I77">INDEX(Example_4_No_Adap!$AS$12:$CF$119,MATCH('Analysis_4_No_Adap '!$C77,Example_4_No_Adap!$C$12:$C$119)+'Analysis_4_No_Adap '!$D77-COUNT($C$69:$C$77),MATCH('Analysis_4_No_Adap '!I$68,Example_4_No_Adap!$AS$11:$CF$11,0))</f>
        <v>8.7961268207694403E-6</v>
      </c>
      <c r="J77" s="1" cm="1">
        <f t="array" ref="J77">INDEX(Example_4_No_Adap!$AS$12:$CF$119,MATCH('Analysis_4_No_Adap '!$C77,Example_4_No_Adap!$C$12:$C$119)+'Analysis_4_No_Adap '!$D77-COUNT($C$69:$C$77),MATCH('Analysis_4_No_Adap '!J$68,Example_4_No_Adap!$AS$11:$CF$11,0))</f>
        <v>3.81268439295507E-6</v>
      </c>
      <c r="P77" s="57">
        <f t="shared" si="16"/>
        <v>-1.8367819483467831</v>
      </c>
      <c r="Q77" s="57">
        <f t="shared" si="14"/>
        <v>-5.3966742356695754</v>
      </c>
      <c r="R77" s="57">
        <f t="shared" si="14"/>
        <v>-2.6339120728242953E-2</v>
      </c>
      <c r="S77" s="57">
        <f t="shared" si="14"/>
        <v>-10.531483475464713</v>
      </c>
      <c r="T77" s="57">
        <f t="shared" si="14"/>
        <v>0.73414460177217533</v>
      </c>
      <c r="U77" s="57">
        <f t="shared" si="14"/>
        <v>0.10146321320193449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INDEX(Example_4_No_Adap!$DU$12:$FD$119,MATCH($C84,Example_4_No_Adap!$C$12:$C$119)+$D84-COUNT($C$84:$C$92),MATCH(E$83,Example_4_No_Adap!$DU$11:$FD$11,0))</f>
        <v>3143943.1825176501</v>
      </c>
      <c r="F84" s="1" cm="1">
        <f t="array" ref="F84">INDEX(Example_4_No_Adap!$DU$12:$FD$119,MATCH($C84,Example_4_No_Adap!$C$12:$C$119)+$D84-COUNT($C$84:$C$92),MATCH(F$83,Example_4_No_Adap!$DU$11:$FD$11,0))</f>
        <v>12568590.0790234</v>
      </c>
      <c r="G84" s="1" cm="1">
        <f t="array" ref="G84">INDEX(Example_4_No_Adap!$DU$12:$FD$119,MATCH($C84,Example_4_No_Adap!$C$12:$C$119)+$D84-COUNT($C$84:$C$92),MATCH(G$83,Example_4_No_Adap!$DU$11:$FD$11,0))</f>
        <v>10346958.893250899</v>
      </c>
      <c r="H84" s="1">
        <f t="shared" ref="H84:H92" si="17">I84*I84</f>
        <v>10346958.892720426</v>
      </c>
      <c r="I84" s="1" cm="1">
        <f t="array" ref="I84">INDEX(Example_4_No_Adap!$DU$12:$FD$119,MATCH($C84,Example_4_No_Adap!$C$12:$C$119)+$D84-COUNT($C$84:$C$92),MATCH(I$83,Example_4_No_Adap!$DU$11:$FD$11,0))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INDEX(Example_4_No_Adap!$DU$12:$FD$119,MATCH($C85,Example_4_No_Adap!$C$12:$C$119)+$D85-COUNT($C$84:$C$92),MATCH(E$83,Example_4_No_Adap!$DU$11:$FD$11,0))</f>
        <v>759759815699141</v>
      </c>
      <c r="F85" s="1" cm="1">
        <f t="array" ref="F85">INDEX(Example_4_No_Adap!$DU$12:$FD$119,MATCH($C85,Example_4_No_Adap!$C$12:$C$119)+$D85-COUNT($C$84:$C$92),MATCH(F$83,Example_4_No_Adap!$DU$11:$FD$11,0))</f>
        <v>1.36389088562234E+16</v>
      </c>
      <c r="G85" s="1" cm="1">
        <f t="array" ref="G85">INDEX(Example_4_No_Adap!$DU$12:$FD$119,MATCH($C85,Example_4_No_Adap!$C$12:$C$119)+$D85-COUNT($C$84:$C$92),MATCH(G$83,Example_4_No_Adap!$DU$11:$FD$11,0))</f>
        <v>97584767.9866772</v>
      </c>
      <c r="H85" s="1">
        <f t="shared" si="17"/>
        <v>97584768.066203043</v>
      </c>
      <c r="I85" s="1" cm="1">
        <f t="array" ref="I85">INDEX(Example_4_No_Adap!$DU$12:$FD$119,MATCH($C85,Example_4_No_Adap!$C$12:$C$119)+$D85-COUNT($C$84:$C$92),MATCH(I$83,Example_4_No_Adap!$DU$11:$FD$11,0))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INDEX(Example_4_No_Adap!$DU$12:$FD$119,MATCH($C86,Example_4_No_Adap!$C$12:$C$119)+$D86-COUNT($C$84:$C$92),MATCH(E$83,Example_4_No_Adap!$DU$11:$FD$11,0))</f>
        <v>6.4993090060172303E+20</v>
      </c>
      <c r="F86" s="1" cm="1">
        <f t="array" ref="F86">INDEX(Example_4_No_Adap!$DU$12:$FD$119,MATCH($C86,Example_4_No_Adap!$C$12:$C$119)+$D86-COUNT($C$84:$C$92),MATCH(F$83,Example_4_No_Adap!$DU$11:$FD$11,0))</f>
        <v>7.5723827256096205E+17</v>
      </c>
      <c r="G86" s="1" cm="1">
        <f t="array" ref="G86">INDEX(Example_4_No_Adap!$DU$12:$FD$119,MATCH($C86,Example_4_No_Adap!$C$12:$C$119)+$D86-COUNT($C$84:$C$92),MATCH(G$83,Example_4_No_Adap!$DU$11:$FD$11,0))</f>
        <v>175674019.041776</v>
      </c>
      <c r="H86" s="1">
        <f t="shared" si="17"/>
        <v>175674019.07460332</v>
      </c>
      <c r="I86" s="1" cm="1">
        <f t="array" ref="I86">INDEX(Example_4_No_Adap!$DU$12:$FD$119,MATCH($C86,Example_4_No_Adap!$C$12:$C$119)+$D86-COUNT($C$84:$C$92),MATCH(I$83,Example_4_No_Adap!$DU$11:$FD$11,0))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INDEX(Example_4_No_Adap!$DU$12:$FD$119,MATCH($C87,Example_4_No_Adap!$C$12:$C$119)+$D87-COUNT($C$84:$C$92),MATCH(E$83,Example_4_No_Adap!$DU$11:$FD$11,0))</f>
        <v>3.4101210478369099E+20</v>
      </c>
      <c r="F87" s="1" cm="1">
        <f t="array" ref="F87">INDEX(Example_4_No_Adap!$DU$12:$FD$119,MATCH($C87,Example_4_No_Adap!$C$12:$C$119)+$D87-COUNT($C$84:$C$92),MATCH(F$83,Example_4_No_Adap!$DU$11:$FD$11,0))</f>
        <v>2.1419572944802299E+18</v>
      </c>
      <c r="G87" s="1" cm="1">
        <f t="array" ref="G87">INDEX(Example_4_No_Adap!$DU$12:$FD$119,MATCH($C87,Example_4_No_Adap!$C$12:$C$119)+$D87-COUNT($C$84:$C$92),MATCH(G$83,Example_4_No_Adap!$DU$11:$FD$11,0))</f>
        <v>331848948.963368</v>
      </c>
      <c r="H87" s="1">
        <f t="shared" si="17"/>
        <v>331848948.85484934</v>
      </c>
      <c r="I87" s="1" cm="1">
        <f t="array" ref="I87">INDEX(Example_4_No_Adap!$DU$12:$FD$119,MATCH($C87,Example_4_No_Adap!$C$12:$C$119)+$D87-COUNT($C$84:$C$92),MATCH(I$83,Example_4_No_Adap!$DU$11:$FD$11,0))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INDEX(Example_4_No_Adap!$DU$12:$FD$119,MATCH($C88,Example_4_No_Adap!$C$12:$C$119)+$D88-COUNT($C$84:$C$92),MATCH(E$83,Example_4_No_Adap!$DU$11:$FD$11,0))</f>
        <v>1.03454471297479E+20</v>
      </c>
      <c r="F88" s="1" cm="1">
        <f t="array" ref="F88">INDEX(Example_4_No_Adap!$DU$12:$FD$119,MATCH($C88,Example_4_No_Adap!$C$12:$C$119)+$D88-COUNT($C$84:$C$92),MATCH(F$83,Example_4_No_Adap!$DU$11:$FD$11,0))</f>
        <v>1.3738224788869801E+18</v>
      </c>
      <c r="G88" s="1" cm="1">
        <f t="array" ref="G88">INDEX(Example_4_No_Adap!$DU$12:$FD$119,MATCH($C88,Example_4_No_Adap!$C$12:$C$119)+$D88-COUNT($C$84:$C$92),MATCH(G$83,Example_4_No_Adap!$DU$11:$FD$11,0))</f>
        <v>644197068.40283</v>
      </c>
      <c r="H88" s="1">
        <f t="shared" si="17"/>
        <v>644197023.9771024</v>
      </c>
      <c r="I88" s="1" cm="1">
        <f t="array" ref="I88">INDEX(Example_4_No_Adap!$DU$12:$FD$119,MATCH($C88,Example_4_No_Adap!$C$12:$C$119)+$D88-COUNT($C$84:$C$92),MATCH(I$83,Example_4_No_Adap!$DU$11:$FD$11,0))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INDEX(Example_4_No_Adap!$DU$12:$FD$119,MATCH($C89,Example_4_No_Adap!$C$12:$C$119)+$D89-COUNT($C$84:$C$92),MATCH(E$83,Example_4_No_Adap!$DU$11:$FD$11,0))</f>
        <v>1.07489683859887E+21</v>
      </c>
      <c r="F89" s="1" cm="1">
        <f t="array" ref="F89">INDEX(Example_4_No_Adap!$DU$12:$FD$119,MATCH($C89,Example_4_No_Adap!$C$12:$C$119)+$D89-COUNT($C$84:$C$92),MATCH(F$83,Example_4_No_Adap!$DU$11:$FD$11,0))</f>
        <v>8.1054745269009797E+18</v>
      </c>
      <c r="G89" s="1" cm="1">
        <f t="array" ref="G89">INDEX(Example_4_No_Adap!$DU$12:$FD$119,MATCH($C89,Example_4_No_Adap!$C$12:$C$119)+$D89-COUNT($C$84:$C$92),MATCH(G$83,Example_4_No_Adap!$DU$11:$FD$11,0))</f>
        <v>1268892583.6869099</v>
      </c>
      <c r="H89" s="1">
        <f t="shared" si="17"/>
        <v>1268892285.8749449</v>
      </c>
      <c r="I89" s="1" cm="1">
        <f t="array" ref="I89">INDEX(Example_4_No_Adap!$DU$12:$FD$119,MATCH($C89,Example_4_No_Adap!$C$12:$C$119)+$D89-COUNT($C$84:$C$92),MATCH(I$83,Example_4_No_Adap!$DU$11:$FD$11,0))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INDEX(Example_4_No_Adap!$DU$12:$FD$119,MATCH($C90,Example_4_No_Adap!$C$12:$C$119)+$D90-COUNT($C$84:$C$92),MATCH(E$83,Example_4_No_Adap!$DU$11:$FD$11,0))</f>
        <v>8.4236563440539704E+20</v>
      </c>
      <c r="F90" s="1" cm="1">
        <f t="array" ref="F90">INDEX(Example_4_No_Adap!$DU$12:$FD$119,MATCH($C90,Example_4_No_Adap!$C$12:$C$119)+$D90-COUNT($C$84:$C$92),MATCH(F$83,Example_4_No_Adap!$DU$11:$FD$11,0))</f>
        <v>3.5351295901997498E+19</v>
      </c>
      <c r="G90" s="1" cm="1">
        <f t="array" ref="G90">INDEX(Example_4_No_Adap!$DU$12:$FD$119,MATCH($C90,Example_4_No_Adap!$C$12:$C$119)+$D90-COUNT($C$84:$C$92),MATCH(G$83,Example_4_No_Adap!$DU$11:$FD$11,0))</f>
        <v>2518283633.7178602</v>
      </c>
      <c r="H90" s="1">
        <f t="shared" si="17"/>
        <v>2518282548.1496034</v>
      </c>
      <c r="I90" s="1" cm="1">
        <f t="array" ref="I90">INDEX(Example_4_No_Adap!$DU$12:$FD$119,MATCH($C90,Example_4_No_Adap!$C$12:$C$119)+$D90-COUNT($C$84:$C$92),MATCH(I$83,Example_4_No_Adap!$DU$11:$FD$11,0))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INDEX(Example_4_No_Adap!$DU$12:$FD$119,MATCH($C91,Example_4_No_Adap!$C$12:$C$119)+$D91-COUNT($C$84:$C$92),MATCH(E$83,Example_4_No_Adap!$DU$11:$FD$11,0))</f>
        <v>2.9132386945051001E+21</v>
      </c>
      <c r="F91" s="1" cm="1">
        <f t="array" ref="F91">INDEX(Example_4_No_Adap!$DU$12:$FD$119,MATCH($C91,Example_4_No_Adap!$C$12:$C$119)+$D91-COUNT($C$84:$C$92),MATCH(F$83,Example_4_No_Adap!$DU$11:$FD$11,0))</f>
        <v>1.08408968498114E+20</v>
      </c>
      <c r="G91" s="1" cm="1">
        <f t="array" ref="G91">INDEX(Example_4_No_Adap!$DU$12:$FD$119,MATCH($C91,Example_4_No_Adap!$C$12:$C$119)+$D91-COUNT($C$84:$C$92),MATCH(G$83,Example_4_No_Adap!$DU$11:$FD$11,0))</f>
        <v>5017065997.8350601</v>
      </c>
      <c r="H91" s="1">
        <f t="shared" si="17"/>
        <v>5017062742.2668371</v>
      </c>
      <c r="I91" s="1" cm="1">
        <f t="array" ref="I91">INDEX(Example_4_No_Adap!$DU$12:$FD$119,MATCH($C91,Example_4_No_Adap!$C$12:$C$119)+$D91-COUNT($C$84:$C$92),MATCH(I$83,Example_4_No_Adap!$DU$11:$FD$11,0))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INDEX(Example_4_No_Adap!$DU$12:$FD$119,MATCH($C92,Example_4_No_Adap!$C$12:$C$119)+$D92-COUNT($C$84:$C$92),MATCH(E$83,Example_4_No_Adap!$DU$11:$FD$11,0))</f>
        <v>1.63350101344363E+22</v>
      </c>
      <c r="F92" s="1" cm="1">
        <f t="array" ref="F92">INDEX(Example_4_No_Adap!$DU$12:$FD$119,MATCH($C92,Example_4_No_Adap!$C$12:$C$119)+$D92-COUNT($C$84:$C$92),MATCH(F$83,Example_4_No_Adap!$DU$11:$FD$11,0))</f>
        <v>4.78603651329047E+20</v>
      </c>
      <c r="G92" s="1" cm="1">
        <f t="array" ref="G92">INDEX(Example_4_No_Adap!$DU$12:$FD$119,MATCH($C92,Example_4_No_Adap!$C$12:$C$119)+$D92-COUNT($C$84:$C$92),MATCH(G$83,Example_4_No_Adap!$DU$11:$FD$11,0))</f>
        <v>10014647358.3813</v>
      </c>
      <c r="H92" s="1">
        <f t="shared" si="17"/>
        <v>10014623976.715176</v>
      </c>
      <c r="I92" s="1" cm="1">
        <f t="array" ref="I92">INDEX(Example_4_No_Adap!$DU$12:$FD$119,MATCH($C92,Example_4_No_Adap!$C$12:$C$119)+$D92-COUNT($C$84:$C$92),MATCH(I$83,Example_4_No_Adap!$DU$11:$FD$11,0))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INDEX(Example_4_No_Adap!$E$12:$AR$119,MATCH('Analysis_4_No_Adap '!$C98,Example_4_No_Adap!$C$12:$C$119)+'Analysis_4_No_Adap '!$D98-COUNT($C$98:$C$106),MATCH('Analysis_4_No_Adap '!E$97,Example_4_No_Adap!$E$11:$AR$11,0))</f>
        <v>1.9354879253795001E-2</v>
      </c>
      <c r="F98" s="1" cm="1">
        <f t="array" ref="F98">INDEX(Example_4_No_Adap!$E$12:$AR$119,MATCH('Analysis_4_No_Adap '!$C98,Example_4_No_Adap!$C$12:$C$119)+'Analysis_4_No_Adap '!$D98-COUNT($C$98:$C$106),MATCH('Analysis_4_No_Adap '!F$97,Example_4_No_Adap!$E$11:$AR$11,0))</f>
        <v>1.9354879253795001E-2</v>
      </c>
      <c r="G98" s="1" cm="1">
        <f t="array" ref="G98">INDEX(Example_4_No_Adap!$E$12:$AR$119,MATCH('Analysis_4_No_Adap '!$C98,Example_4_No_Adap!$C$12:$C$119)+'Analysis_4_No_Adap '!$D98-COUNT($C$98:$C$106),MATCH('Analysis_4_No_Adap '!G$97,Example_4_No_Adap!$E$11:$AR$11,0))</f>
        <v>1.9354879295631702E-2</v>
      </c>
      <c r="H98" s="1" cm="1">
        <f t="array" ref="H98">INDEX(Example_4_No_Adap!$E$12:$AR$119,MATCH('Analysis_4_No_Adap '!$C98,Example_4_No_Adap!$C$12:$C$119)+'Analysis_4_No_Adap '!$D98-COUNT($C$98:$C$106),MATCH('Analysis_4_No_Adap '!H$97,Example_4_No_Adap!$E$11:$AR$11,0))</f>
        <v>1.9354879295631702E-2</v>
      </c>
      <c r="I98" s="1" cm="1">
        <f t="array" ref="I98">INDEX(Example_4_No_Adap!$E$12:$AR$119,MATCH('Analysis_4_No_Adap '!$C98,Example_4_No_Adap!$C$12:$C$119)+'Analysis_4_No_Adap '!$D98-COUNT($C$98:$C$106),MATCH('Analysis_4_No_Adap '!I$97,Example_4_No_Adap!$E$11:$AR$11,0))</f>
        <v>1.9360899323937801E-2</v>
      </c>
      <c r="J98" s="1" cm="1">
        <f t="array" ref="J98">INDEX(Example_4_No_Adap!$E$12:$AR$119,MATCH('Analysis_4_No_Adap '!$C98,Example_4_No_Adap!$C$12:$C$119)+'Analysis_4_No_Adap '!$D98-COUNT($C$98:$C$106),MATCH('Analysis_4_No_Adap '!J$97,Example_4_No_Adap!$E$11:$AR$11,0))</f>
        <v>1.9360899323937801E-2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INDEX(Example_4_No_Adap!$E$12:$AR$119,MATCH('Analysis_4_No_Adap '!$C99,Example_4_No_Adap!$C$12:$C$119)+'Analysis_4_No_Adap '!$D99-COUNT($C$98:$C$106),MATCH('Analysis_4_No_Adap '!E$97,Example_4_No_Adap!$E$11:$AR$11,0))</f>
        <v>1.59450785751858E-4</v>
      </c>
      <c r="F99" s="1" cm="1">
        <f t="array" ref="F99">INDEX(Example_4_No_Adap!$E$12:$AR$119,MATCH('Analysis_4_No_Adap '!$C99,Example_4_No_Adap!$C$12:$C$119)+'Analysis_4_No_Adap '!$D99-COUNT($C$98:$C$106),MATCH('Analysis_4_No_Adap '!F$97,Example_4_No_Adap!$E$11:$AR$11,0))</f>
        <v>1.5946298469193801E-4</v>
      </c>
      <c r="G99" s="1" cm="1">
        <f t="array" ref="G99">INDEX(Example_4_No_Adap!$E$12:$AR$119,MATCH('Analysis_4_No_Adap '!$C99,Example_4_No_Adap!$C$12:$C$119)+'Analysis_4_No_Adap '!$D99-COUNT($C$98:$C$106),MATCH('Analysis_4_No_Adap '!G$97,Example_4_No_Adap!$E$11:$AR$11,0))</f>
        <v>6.0459598510575997E-4</v>
      </c>
      <c r="H99" s="1" cm="1">
        <f t="array" ref="H99">INDEX(Example_4_No_Adap!$E$12:$AR$119,MATCH('Analysis_4_No_Adap '!$C99,Example_4_No_Adap!$C$12:$C$119)+'Analysis_4_No_Adap '!$D99-COUNT($C$98:$C$106),MATCH('Analysis_4_No_Adap '!H$97,Example_4_No_Adap!$E$11:$AR$11,0))</f>
        <v>2.3846462022492101E-4</v>
      </c>
      <c r="I99" s="1" cm="1">
        <f t="array" ref="I99">INDEX(Example_4_No_Adap!$E$12:$AR$119,MATCH('Analysis_4_No_Adap '!$C99,Example_4_No_Adap!$C$12:$C$119)+'Analysis_4_No_Adap '!$D99-COUNT($C$98:$C$106),MATCH('Analysis_4_No_Adap '!I$97,Example_4_No_Adap!$E$11:$AR$11,0))</f>
        <v>1.85693211443194E-3</v>
      </c>
      <c r="J99" s="1" cm="1">
        <f t="array" ref="J99">INDEX(Example_4_No_Adap!$E$12:$AR$119,MATCH('Analysis_4_No_Adap '!$C99,Example_4_No_Adap!$C$12:$C$119)+'Analysis_4_No_Adap '!$D99-COUNT($C$98:$C$106),MATCH('Analysis_4_No_Adap '!J$97,Example_4_No_Adap!$E$11:$AR$11,0))</f>
        <v>1.8550516602520201E-3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INDEX(Example_4_No_Adap!$E$12:$AR$119,MATCH('Analysis_4_No_Adap '!$C100,Example_4_No_Adap!$C$12:$C$119)+'Analysis_4_No_Adap '!$D100-COUNT($C$98:$C$106),MATCH('Analysis_4_No_Adap '!E$97,Example_4_No_Adap!$E$11:$AR$11,0))</f>
        <v>7.5856999383596699E-3</v>
      </c>
      <c r="F100" s="1" cm="1">
        <f t="array" ref="F100">INDEX(Example_4_No_Adap!$E$12:$AR$119,MATCH('Analysis_4_No_Adap '!$C100,Example_4_No_Adap!$C$12:$C$119)+'Analysis_4_No_Adap '!$D100-COUNT($C$98:$C$106),MATCH('Analysis_4_No_Adap '!F$97,Example_4_No_Adap!$E$11:$AR$11,0))</f>
        <v>6.9953532557987001E-3</v>
      </c>
      <c r="G100" s="1" cm="1">
        <f t="array" ref="G100">INDEX(Example_4_No_Adap!$E$12:$AR$119,MATCH('Analysis_4_No_Adap '!$C100,Example_4_No_Adap!$C$12:$C$119)+'Analysis_4_No_Adap '!$D100-COUNT($C$98:$C$106),MATCH('Analysis_4_No_Adap '!G$97,Example_4_No_Adap!$E$11:$AR$11,0))</f>
        <v>1747.1150051683101</v>
      </c>
      <c r="H100" s="1" cm="1">
        <f t="array" ref="H100">INDEX(Example_4_No_Adap!$E$12:$AR$119,MATCH('Analysis_4_No_Adap '!$C100,Example_4_No_Adap!$C$12:$C$119)+'Analysis_4_No_Adap '!$D100-COUNT($C$98:$C$106),MATCH('Analysis_4_No_Adap '!H$97,Example_4_No_Adap!$E$11:$AR$11,0))</f>
        <v>3.5860600039168502</v>
      </c>
      <c r="I100" s="1" cm="1">
        <f t="array" ref="I100">INDEX(Example_4_No_Adap!$E$12:$AR$119,MATCH('Analysis_4_No_Adap '!$C100,Example_4_No_Adap!$C$12:$C$119)+'Analysis_4_No_Adap '!$D100-COUNT($C$98:$C$106),MATCH('Analysis_4_No_Adap '!I$97,Example_4_No_Adap!$E$11:$AR$11,0))</f>
        <v>9.9285165183715706E-4</v>
      </c>
      <c r="J100" s="1" cm="1">
        <f t="array" ref="J100">INDEX(Example_4_No_Adap!$E$12:$AR$119,MATCH('Analysis_4_No_Adap '!$C100,Example_4_No_Adap!$C$12:$C$119)+'Analysis_4_No_Adap '!$D100-COUNT($C$98:$C$106),MATCH('Analysis_4_No_Adap '!J$97,Example_4_No_Adap!$E$11:$AR$11,0))</f>
        <v>9.0406666710762796E-4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INDEX(Example_4_No_Adap!$E$12:$AR$119,MATCH('Analysis_4_No_Adap '!$C101,Example_4_No_Adap!$C$12:$C$119)+'Analysis_4_No_Adap '!$D101-COUNT($C$98:$C$106),MATCH('Analysis_4_No_Adap '!E$97,Example_4_No_Adap!$E$11:$AR$11,0))</f>
        <v>8.0399524229068896E-3</v>
      </c>
      <c r="F101" s="1" cm="1">
        <f t="array" ref="F101">INDEX(Example_4_No_Adap!$E$12:$AR$119,MATCH('Analysis_4_No_Adap '!$C101,Example_4_No_Adap!$C$12:$C$119)+'Analysis_4_No_Adap '!$D101-COUNT($C$98:$C$106),MATCH('Analysis_4_No_Adap '!F$97,Example_4_No_Adap!$E$11:$AR$11,0))</f>
        <v>0.1873564103083</v>
      </c>
      <c r="G101" s="1" cm="1">
        <f t="array" ref="G101">INDEX(Example_4_No_Adap!$E$12:$AR$119,MATCH('Analysis_4_No_Adap '!$C101,Example_4_No_Adap!$C$12:$C$119)+'Analysis_4_No_Adap '!$D101-COUNT($C$98:$C$106),MATCH('Analysis_4_No_Adap '!G$97,Example_4_No_Adap!$E$11:$AR$11,0))</f>
        <v>2182.5589556895802</v>
      </c>
      <c r="H101" s="1" cm="1">
        <f t="array" ref="H101">INDEX(Example_4_No_Adap!$E$12:$AR$119,MATCH('Analysis_4_No_Adap '!$C101,Example_4_No_Adap!$C$12:$C$119)+'Analysis_4_No_Adap '!$D101-COUNT($C$98:$C$106),MATCH('Analysis_4_No_Adap '!H$97,Example_4_No_Adap!$E$11:$AR$11,0))</f>
        <v>20.9655653116499</v>
      </c>
      <c r="I101" s="1" cm="1">
        <f t="array" ref="I101">INDEX(Example_4_No_Adap!$E$12:$AR$119,MATCH('Analysis_4_No_Adap '!$C101,Example_4_No_Adap!$C$12:$C$119)+'Analysis_4_No_Adap '!$D101-COUNT($C$98:$C$106),MATCH('Analysis_4_No_Adap '!I$97,Example_4_No_Adap!$E$11:$AR$11,0))</f>
        <v>7.1736464019256396E-4</v>
      </c>
      <c r="J101" s="1" cm="1">
        <f t="array" ref="J101">INDEX(Example_4_No_Adap!$E$12:$AR$119,MATCH('Analysis_4_No_Adap '!$C101,Example_4_No_Adap!$C$12:$C$119)+'Analysis_4_No_Adap '!$D101-COUNT($C$98:$C$106),MATCH('Analysis_4_No_Adap '!J$97,Example_4_No_Adap!$E$11:$AR$11,0))</f>
        <v>5.9371265662511196E-4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INDEX(Example_4_No_Adap!$E$12:$AR$119,MATCH('Analysis_4_No_Adap '!$C102,Example_4_No_Adap!$C$12:$C$119)+'Analysis_4_No_Adap '!$D102-COUNT($C$98:$C$106),MATCH('Analysis_4_No_Adap '!E$97,Example_4_No_Adap!$E$11:$AR$11,0))</f>
        <v>1.8395927091285898E-2</v>
      </c>
      <c r="F102" s="1" cm="1">
        <f t="array" ref="F102">INDEX(Example_4_No_Adap!$E$12:$AR$119,MATCH('Analysis_4_No_Adap '!$C102,Example_4_No_Adap!$C$12:$C$119)+'Analysis_4_No_Adap '!$D102-COUNT($C$98:$C$106),MATCH('Analysis_4_No_Adap '!F$97,Example_4_No_Adap!$E$11:$AR$11,0))</f>
        <v>1.5008224545331299</v>
      </c>
      <c r="G102" s="1" cm="1">
        <f t="array" ref="G102">INDEX(Example_4_No_Adap!$E$12:$AR$119,MATCH('Analysis_4_No_Adap '!$C102,Example_4_No_Adap!$C$12:$C$119)+'Analysis_4_No_Adap '!$D102-COUNT($C$98:$C$106),MATCH('Analysis_4_No_Adap '!G$97,Example_4_No_Adap!$E$11:$AR$11,0))</f>
        <v>2035.37563298851</v>
      </c>
      <c r="H102" s="1" cm="1">
        <f t="array" ref="H102">INDEX(Example_4_No_Adap!$E$12:$AR$119,MATCH('Analysis_4_No_Adap '!$C102,Example_4_No_Adap!$C$12:$C$119)+'Analysis_4_No_Adap '!$D102-COUNT($C$98:$C$106),MATCH('Analysis_4_No_Adap '!H$97,Example_4_No_Adap!$E$11:$AR$11,0))</f>
        <v>286.415991238934</v>
      </c>
      <c r="I102" s="1" cm="1">
        <f t="array" ref="I102">INDEX(Example_4_No_Adap!$E$12:$AR$119,MATCH('Analysis_4_No_Adap '!$C102,Example_4_No_Adap!$C$12:$C$119)+'Analysis_4_No_Adap '!$D102-COUNT($C$98:$C$106),MATCH('Analysis_4_No_Adap '!I$97,Example_4_No_Adap!$E$11:$AR$11,0))</f>
        <v>5.8846991033090202E-4</v>
      </c>
      <c r="J102" s="1" cm="1">
        <f t="array" ref="J102">INDEX(Example_4_No_Adap!$E$12:$AR$119,MATCH('Analysis_4_No_Adap '!$C102,Example_4_No_Adap!$C$12:$C$119)+'Analysis_4_No_Adap '!$D102-COUNT($C$98:$C$106),MATCH('Analysis_4_No_Adap '!J$97,Example_4_No_Adap!$E$11:$AR$11,0))</f>
        <v>3.7699952965963802E-4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INDEX(Example_4_No_Adap!$E$12:$AR$119,MATCH('Analysis_4_No_Adap '!$C103,Example_4_No_Adap!$C$12:$C$119)+'Analysis_4_No_Adap '!$D103-COUNT($C$98:$C$106),MATCH('Analysis_4_No_Adap '!E$97,Example_4_No_Adap!$E$11:$AR$11,0))</f>
        <v>1.1856563062052901</v>
      </c>
      <c r="F103" s="1" cm="1">
        <f t="array" ref="F103">INDEX(Example_4_No_Adap!$E$12:$AR$119,MATCH('Analysis_4_No_Adap '!$C103,Example_4_No_Adap!$C$12:$C$119)+'Analysis_4_No_Adap '!$D103-COUNT($C$98:$C$106),MATCH('Analysis_4_No_Adap '!F$97,Example_4_No_Adap!$E$11:$AR$11,0))</f>
        <v>51.752052299103603</v>
      </c>
      <c r="G103" s="1" cm="1">
        <f t="array" ref="G103">INDEX(Example_4_No_Adap!$E$12:$AR$119,MATCH('Analysis_4_No_Adap '!$C103,Example_4_No_Adap!$C$12:$C$119)+'Analysis_4_No_Adap '!$D103-COUNT($C$98:$C$106),MATCH('Analysis_4_No_Adap '!G$97,Example_4_No_Adap!$E$11:$AR$11,0))</f>
        <v>1379.2940247394799</v>
      </c>
      <c r="H103" s="1" cm="1">
        <f t="array" ref="H103">INDEX(Example_4_No_Adap!$E$12:$AR$119,MATCH('Analysis_4_No_Adap '!$C103,Example_4_No_Adap!$C$12:$C$119)+'Analysis_4_No_Adap '!$D103-COUNT($C$98:$C$106),MATCH('Analysis_4_No_Adap '!H$97,Example_4_No_Adap!$E$11:$AR$11,0))</f>
        <v>8104.3804644813699</v>
      </c>
      <c r="I103" s="1" cm="1">
        <f t="array" ref="I103">INDEX(Example_4_No_Adap!$E$12:$AR$119,MATCH('Analysis_4_No_Adap '!$C103,Example_4_No_Adap!$C$12:$C$119)+'Analysis_4_No_Adap '!$D103-COUNT($C$98:$C$106),MATCH('Analysis_4_No_Adap '!I$97,Example_4_No_Adap!$E$11:$AR$11,0))</f>
        <v>4.2284957223048803E-4</v>
      </c>
      <c r="J103" s="1" cm="1">
        <f t="array" ref="J103">INDEX(Example_4_No_Adap!$E$12:$AR$119,MATCH('Analysis_4_No_Adap '!$C103,Example_4_No_Adap!$C$12:$C$119)+'Analysis_4_No_Adap '!$D103-COUNT($C$98:$C$106),MATCH('Analysis_4_No_Adap '!J$97,Example_4_No_Adap!$E$11:$AR$11,0))</f>
        <v>1.6813160797046799E-4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INDEX(Example_4_No_Adap!$E$12:$AR$119,MATCH('Analysis_4_No_Adap '!$C104,Example_4_No_Adap!$C$12:$C$119)+'Analysis_4_No_Adap '!$D104-COUNT($C$98:$C$106),MATCH('Analysis_4_No_Adap '!E$97,Example_4_No_Adap!$E$11:$AR$11,0))</f>
        <v>0.30968683705361699</v>
      </c>
      <c r="F104" s="1" cm="1">
        <f t="array" ref="F104">INDEX(Example_4_No_Adap!$E$12:$AR$119,MATCH('Analysis_4_No_Adap '!$C104,Example_4_No_Adap!$C$12:$C$119)+'Analysis_4_No_Adap '!$D104-COUNT($C$98:$C$106),MATCH('Analysis_4_No_Adap '!F$97,Example_4_No_Adap!$E$11:$AR$11,0))</f>
        <v>6178.2179134422504</v>
      </c>
      <c r="G104" s="1" cm="1">
        <f t="array" ref="G104">INDEX(Example_4_No_Adap!$E$12:$AR$119,MATCH('Analysis_4_No_Adap '!$C104,Example_4_No_Adap!$C$12:$C$119)+'Analysis_4_No_Adap '!$D104-COUNT($C$98:$C$106),MATCH('Analysis_4_No_Adap '!G$97,Example_4_No_Adap!$E$11:$AR$11,0))</f>
        <v>22088.347856818102</v>
      </c>
      <c r="H104" s="1" cm="1">
        <f t="array" ref="H104">INDEX(Example_4_No_Adap!$E$12:$AR$119,MATCH('Analysis_4_No_Adap '!$C104,Example_4_No_Adap!$C$12:$C$119)+'Analysis_4_No_Adap '!$D104-COUNT($C$98:$C$106),MATCH('Analysis_4_No_Adap '!H$97,Example_4_No_Adap!$E$11:$AR$11,0))</f>
        <v>2452804.4823462502</v>
      </c>
      <c r="I104" s="1" cm="1">
        <f t="array" ref="I104">INDEX(Example_4_No_Adap!$E$12:$AR$119,MATCH('Analysis_4_No_Adap '!$C104,Example_4_No_Adap!$C$12:$C$119)+'Analysis_4_No_Adap '!$D104-COUNT($C$98:$C$106),MATCH('Analysis_4_No_Adap '!I$97,Example_4_No_Adap!$E$11:$AR$11,0))</f>
        <v>2.7136881669331798E-4</v>
      </c>
      <c r="J104" s="1" cm="1">
        <f t="array" ref="J104">INDEX(Example_4_No_Adap!$E$12:$AR$119,MATCH('Analysis_4_No_Adap '!$C104,Example_4_No_Adap!$C$12:$C$119)+'Analysis_4_No_Adap '!$D104-COUNT($C$98:$C$106),MATCH('Analysis_4_No_Adap '!J$97,Example_4_No_Adap!$E$11:$AR$11,0))</f>
        <v>7.4455193691313996E-5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INDEX(Example_4_No_Adap!$E$12:$AR$119,MATCH('Analysis_4_No_Adap '!$C105,Example_4_No_Adap!$C$12:$C$119)+'Analysis_4_No_Adap '!$D105-COUNT($C$98:$C$106),MATCH('Analysis_4_No_Adap '!E$97,Example_4_No_Adap!$E$11:$AR$11,0))</f>
        <v>0.20788789253796899</v>
      </c>
      <c r="F105" s="1" cm="1">
        <f t="array" ref="F105">INDEX(Example_4_No_Adap!$E$12:$AR$119,MATCH('Analysis_4_No_Adap '!$C105,Example_4_No_Adap!$C$12:$C$119)+'Analysis_4_No_Adap '!$D105-COUNT($C$98:$C$106),MATCH('Analysis_4_No_Adap '!F$97,Example_4_No_Adap!$E$11:$AR$11,0))</f>
        <v>116755.87596770401</v>
      </c>
      <c r="G105" s="1" cm="1">
        <f t="array" ref="G105">INDEX(Example_4_No_Adap!$E$12:$AR$119,MATCH('Analysis_4_No_Adap '!$C105,Example_4_No_Adap!$C$12:$C$119)+'Analysis_4_No_Adap '!$D105-COUNT($C$98:$C$106),MATCH('Analysis_4_No_Adap '!G$97,Example_4_No_Adap!$E$11:$AR$11,0))</f>
        <v>102256.328925603</v>
      </c>
      <c r="H105" s="1" cm="1">
        <f t="array" ref="H105">INDEX(Example_4_No_Adap!$E$12:$AR$119,MATCH('Analysis_4_No_Adap '!$C105,Example_4_No_Adap!$C$12:$C$119)+'Analysis_4_No_Adap '!$D105-COUNT($C$98:$C$106),MATCH('Analysis_4_No_Adap '!H$97,Example_4_No_Adap!$E$11:$AR$11,0))</f>
        <v>996646827.71640003</v>
      </c>
      <c r="I105" s="1" cm="1">
        <f t="array" ref="I105">INDEX(Example_4_No_Adap!$E$12:$AR$119,MATCH('Analysis_4_No_Adap '!$C105,Example_4_No_Adap!$C$12:$C$119)+'Analysis_4_No_Adap '!$D105-COUNT($C$98:$C$106),MATCH('Analysis_4_No_Adap '!I$97,Example_4_No_Adap!$E$11:$AR$11,0))</f>
        <v>1.6546489743163301E-4</v>
      </c>
      <c r="J105" s="1" cm="1">
        <f t="array" ref="J105">INDEX(Example_4_No_Adap!$E$12:$AR$119,MATCH('Analysis_4_No_Adap '!$C105,Example_4_No_Adap!$C$12:$C$119)+'Analysis_4_No_Adap '!$D105-COUNT($C$98:$C$106),MATCH('Analysis_4_No_Adap '!J$97,Example_4_No_Adap!$E$11:$AR$11,0))</f>
        <v>5.6764604396741802E-5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INDEX(Example_4_No_Adap!$E$12:$AR$119,MATCH('Analysis_4_No_Adap '!$C106,Example_4_No_Adap!$C$12:$C$119)+'Analysis_4_No_Adap '!$D106-COUNT($C$98:$C$106),MATCH('Analysis_4_No_Adap '!E$97,Example_4_No_Adap!$E$11:$AR$11,0))</f>
        <v>6.2666808158122103E-2</v>
      </c>
      <c r="F106" s="1" cm="1">
        <f t="array" ref="F106">INDEX(Example_4_No_Adap!$E$12:$AR$119,MATCH('Analysis_4_No_Adap '!$C106,Example_4_No_Adap!$C$12:$C$119)+'Analysis_4_No_Adap '!$D106-COUNT($C$98:$C$106),MATCH('Analysis_4_No_Adap '!F$97,Example_4_No_Adap!$E$11:$AR$11,0))</f>
        <v>4763653.4354309896</v>
      </c>
      <c r="G106" s="1" cm="1">
        <f t="array" ref="G106">INDEX(Example_4_No_Adap!$E$12:$AR$119,MATCH('Analysis_4_No_Adap '!$C106,Example_4_No_Adap!$C$12:$C$119)+'Analysis_4_No_Adap '!$D106-COUNT($C$98:$C$106),MATCH('Analysis_4_No_Adap '!G$97,Example_4_No_Adap!$E$11:$AR$11,0))</f>
        <v>23526.057351572701</v>
      </c>
      <c r="H106" s="1" cm="1">
        <f t="array" ref="H106">INDEX(Example_4_No_Adap!$E$12:$AR$119,MATCH('Analysis_4_No_Adap '!$C106,Example_4_No_Adap!$C$12:$C$119)+'Analysis_4_No_Adap '!$D106-COUNT($C$98:$C$106),MATCH('Analysis_4_No_Adap '!H$97,Example_4_No_Adap!$E$11:$AR$11,0))</f>
        <v>138653297313.70999</v>
      </c>
      <c r="I106" s="1" cm="1">
        <f t="array" ref="I106">INDEX(Example_4_No_Adap!$E$12:$AR$119,MATCH('Analysis_4_No_Adap '!$C106,Example_4_No_Adap!$C$12:$C$119)+'Analysis_4_No_Adap '!$D106-COUNT($C$98:$C$106),MATCH('Analysis_4_No_Adap '!I$97,Example_4_No_Adap!$E$11:$AR$11,0))</f>
        <v>1.08482953570022E-4</v>
      </c>
      <c r="J106" s="1" cm="1">
        <f t="array" ref="J106">INDEX(Example_4_No_Adap!$E$12:$AR$119,MATCH('Analysis_4_No_Adap '!$C106,Example_4_No_Adap!$C$12:$C$119)+'Analysis_4_No_Adap '!$D106-COUNT($C$98:$C$106),MATCH('Analysis_4_No_Adap '!J$97,Example_4_No_Adap!$E$11:$AR$11,0))</f>
        <v>5.4515055505799402E-5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E6CE9F9F-1DD8-467A-9758-F9D9FF79FF18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9176D-0EEC-445D-9331-6B61B3737786}">
  <dimension ref="A1:BN118"/>
  <sheetViews>
    <sheetView tabSelected="1" workbookViewId="0">
      <selection activeCell="G22" sqref="G22"/>
    </sheetView>
  </sheetViews>
  <sheetFormatPr defaultColWidth="9.1328125" defaultRowHeight="13.5" x14ac:dyDescent="0.35"/>
  <cols>
    <col min="1" max="1" width="3.265625" style="105" customWidth="1"/>
    <col min="2" max="3" width="11.265625" style="105" bestFit="1" customWidth="1"/>
    <col min="4" max="4" width="9.86328125" style="105" bestFit="1" customWidth="1"/>
    <col min="5" max="66" width="10.73046875" style="105" customWidth="1"/>
    <col min="67" max="16384" width="9.1328125" style="105"/>
  </cols>
  <sheetData>
    <row r="1" spans="1:66" ht="16.5" x14ac:dyDescent="0.6">
      <c r="A1" s="104"/>
      <c r="B1" s="104"/>
      <c r="C1" s="104"/>
      <c r="D1" s="104"/>
      <c r="E1" s="104" t="s">
        <v>152</v>
      </c>
      <c r="F1" s="104" t="s">
        <v>153</v>
      </c>
      <c r="G1" s="104" t="s">
        <v>154</v>
      </c>
      <c r="H1" s="104" t="s">
        <v>155</v>
      </c>
      <c r="I1" s="104" t="s">
        <v>156</v>
      </c>
      <c r="J1" s="104" t="s">
        <v>157</v>
      </c>
      <c r="K1" s="104" t="s">
        <v>158</v>
      </c>
      <c r="L1" s="104" t="s">
        <v>159</v>
      </c>
      <c r="M1" s="104" t="s">
        <v>160</v>
      </c>
      <c r="N1" s="104" t="s">
        <v>124</v>
      </c>
      <c r="O1" s="104" t="s">
        <v>161</v>
      </c>
      <c r="P1" s="104" t="s">
        <v>162</v>
      </c>
      <c r="Q1" s="104" t="s">
        <v>163</v>
      </c>
      <c r="R1" s="104" t="s">
        <v>164</v>
      </c>
      <c r="S1" s="104" t="s">
        <v>165</v>
      </c>
      <c r="T1" s="104" t="s">
        <v>166</v>
      </c>
      <c r="U1" s="104" t="s">
        <v>167</v>
      </c>
      <c r="V1" s="104" t="s">
        <v>168</v>
      </c>
      <c r="W1" s="104" t="s">
        <v>169</v>
      </c>
      <c r="X1" s="104" t="s">
        <v>170</v>
      </c>
      <c r="Y1" s="104" t="s">
        <v>123</v>
      </c>
      <c r="Z1" s="104" t="s">
        <v>171</v>
      </c>
      <c r="AA1" s="104" t="s">
        <v>172</v>
      </c>
      <c r="AB1" s="104" t="s">
        <v>173</v>
      </c>
      <c r="AC1" s="104" t="s">
        <v>174</v>
      </c>
      <c r="AD1" s="104" t="s">
        <v>175</v>
      </c>
      <c r="AE1" s="104" t="s">
        <v>176</v>
      </c>
      <c r="AF1" s="104" t="s">
        <v>177</v>
      </c>
      <c r="AG1" s="104" t="s">
        <v>178</v>
      </c>
      <c r="AH1" s="104" t="s">
        <v>179</v>
      </c>
      <c r="AI1" s="104" t="s">
        <v>180</v>
      </c>
      <c r="AJ1" s="104" t="s">
        <v>181</v>
      </c>
      <c r="AK1" s="104" t="s">
        <v>182</v>
      </c>
      <c r="AL1" s="104" t="s">
        <v>183</v>
      </c>
      <c r="AM1" s="104" t="s">
        <v>184</v>
      </c>
      <c r="AN1" s="104" t="s">
        <v>185</v>
      </c>
      <c r="AO1" s="104" t="s">
        <v>186</v>
      </c>
      <c r="AP1" s="104" t="s">
        <v>187</v>
      </c>
      <c r="AQ1" s="104" t="s">
        <v>188</v>
      </c>
      <c r="AR1" s="104" t="s">
        <v>189</v>
      </c>
      <c r="AS1" s="104" t="s">
        <v>190</v>
      </c>
      <c r="AT1" s="104" t="s">
        <v>191</v>
      </c>
      <c r="AU1" s="104" t="s">
        <v>192</v>
      </c>
      <c r="AV1" s="104" t="s">
        <v>193</v>
      </c>
      <c r="AW1" s="104" t="s">
        <v>183</v>
      </c>
      <c r="AX1" s="104" t="s">
        <v>184</v>
      </c>
      <c r="AY1" s="104" t="s">
        <v>185</v>
      </c>
      <c r="AZ1" s="104" t="s">
        <v>186</v>
      </c>
      <c r="BA1" s="104" t="s">
        <v>187</v>
      </c>
      <c r="BB1" s="104" t="s">
        <v>188</v>
      </c>
      <c r="BC1" s="104" t="s">
        <v>183</v>
      </c>
      <c r="BD1" s="104" t="s">
        <v>184</v>
      </c>
      <c r="BE1" s="104" t="s">
        <v>185</v>
      </c>
      <c r="BF1" s="104" t="s">
        <v>186</v>
      </c>
      <c r="BG1" s="104" t="s">
        <v>187</v>
      </c>
      <c r="BH1" s="104" t="s">
        <v>188</v>
      </c>
      <c r="BI1" s="104" t="s">
        <v>189</v>
      </c>
      <c r="BJ1" s="104" t="s">
        <v>190</v>
      </c>
      <c r="BK1" s="104" t="s">
        <v>191</v>
      </c>
      <c r="BL1" s="104" t="s">
        <v>192</v>
      </c>
      <c r="BM1" s="104" t="s">
        <v>193</v>
      </c>
      <c r="BN1" s="104" t="s">
        <v>194</v>
      </c>
    </row>
    <row r="2" spans="1:66" ht="16.5" x14ac:dyDescent="0.6">
      <c r="A2" s="104"/>
      <c r="B2" s="106"/>
      <c r="C2" s="106"/>
      <c r="D2" s="106"/>
      <c r="E2" s="107" t="s">
        <v>195</v>
      </c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8" t="s">
        <v>196</v>
      </c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9" t="s">
        <v>197</v>
      </c>
      <c r="AX2" s="109"/>
      <c r="AY2" s="109"/>
      <c r="AZ2" s="109"/>
      <c r="BA2" s="109"/>
      <c r="BB2" s="109"/>
      <c r="BC2" s="110" t="s">
        <v>198</v>
      </c>
      <c r="BD2" s="110"/>
      <c r="BE2" s="110"/>
      <c r="BF2" s="110"/>
      <c r="BG2" s="110"/>
      <c r="BH2" s="110"/>
      <c r="BI2" s="111" t="s">
        <v>199</v>
      </c>
      <c r="BJ2" s="111"/>
      <c r="BK2" s="111"/>
      <c r="BL2" s="111"/>
      <c r="BM2" s="111"/>
      <c r="BN2" s="111"/>
    </row>
    <row r="3" spans="1:66" ht="63" customHeight="1" x14ac:dyDescent="0.6">
      <c r="A3" s="104"/>
      <c r="B3" s="106"/>
      <c r="C3" s="106"/>
      <c r="D3" s="106"/>
      <c r="E3" s="112" t="s">
        <v>9</v>
      </c>
      <c r="F3" s="112" t="s">
        <v>9</v>
      </c>
      <c r="G3" s="113" t="s">
        <v>200</v>
      </c>
      <c r="H3" s="113" t="s">
        <v>201</v>
      </c>
      <c r="I3" s="113" t="s">
        <v>202</v>
      </c>
      <c r="J3" s="113" t="s">
        <v>203</v>
      </c>
      <c r="K3" s="113" t="s">
        <v>204</v>
      </c>
      <c r="L3" s="113" t="s">
        <v>200</v>
      </c>
      <c r="M3" s="113" t="s">
        <v>201</v>
      </c>
      <c r="N3" s="113" t="s">
        <v>202</v>
      </c>
      <c r="O3" s="113" t="s">
        <v>203</v>
      </c>
      <c r="P3" s="113" t="s">
        <v>204</v>
      </c>
      <c r="Q3" s="114" t="s">
        <v>81</v>
      </c>
      <c r="R3" s="114" t="s">
        <v>82</v>
      </c>
      <c r="S3" s="114" t="s">
        <v>83</v>
      </c>
      <c r="T3" s="114" t="s">
        <v>84</v>
      </c>
      <c r="U3" s="114" t="s">
        <v>85</v>
      </c>
      <c r="V3" s="114" t="s">
        <v>81</v>
      </c>
      <c r="W3" s="114" t="s">
        <v>82</v>
      </c>
      <c r="X3" s="114" t="s">
        <v>83</v>
      </c>
      <c r="Y3" s="114" t="s">
        <v>84</v>
      </c>
      <c r="Z3" s="114" t="s">
        <v>85</v>
      </c>
      <c r="AA3" s="112" t="s">
        <v>9</v>
      </c>
      <c r="AB3" s="112" t="s">
        <v>9</v>
      </c>
      <c r="AC3" s="113" t="s">
        <v>200</v>
      </c>
      <c r="AD3" s="113" t="s">
        <v>201</v>
      </c>
      <c r="AE3" s="113" t="s">
        <v>202</v>
      </c>
      <c r="AF3" s="113" t="s">
        <v>203</v>
      </c>
      <c r="AG3" s="113" t="s">
        <v>204</v>
      </c>
      <c r="AH3" s="113" t="s">
        <v>200</v>
      </c>
      <c r="AI3" s="113" t="s">
        <v>201</v>
      </c>
      <c r="AJ3" s="113" t="s">
        <v>202</v>
      </c>
      <c r="AK3" s="113" t="s">
        <v>203</v>
      </c>
      <c r="AL3" s="113" t="s">
        <v>204</v>
      </c>
      <c r="AM3" s="114" t="s">
        <v>81</v>
      </c>
      <c r="AN3" s="114" t="s">
        <v>82</v>
      </c>
      <c r="AO3" s="114" t="s">
        <v>83</v>
      </c>
      <c r="AP3" s="114" t="s">
        <v>84</v>
      </c>
      <c r="AQ3" s="114" t="s">
        <v>85</v>
      </c>
      <c r="AR3" s="114" t="s">
        <v>81</v>
      </c>
      <c r="AS3" s="114" t="s">
        <v>82</v>
      </c>
      <c r="AT3" s="114" t="s">
        <v>83</v>
      </c>
      <c r="AU3" s="114" t="s">
        <v>84</v>
      </c>
      <c r="AV3" s="114" t="s">
        <v>85</v>
      </c>
      <c r="AW3" s="112" t="s">
        <v>9</v>
      </c>
      <c r="AX3" s="113" t="s">
        <v>200</v>
      </c>
      <c r="AY3" s="113" t="s">
        <v>201</v>
      </c>
      <c r="AZ3" s="113" t="s">
        <v>202</v>
      </c>
      <c r="BA3" s="113" t="s">
        <v>203</v>
      </c>
      <c r="BB3" s="113" t="s">
        <v>204</v>
      </c>
      <c r="BC3" s="112" t="s">
        <v>9</v>
      </c>
      <c r="BD3" s="113" t="s">
        <v>200</v>
      </c>
      <c r="BE3" s="113" t="s">
        <v>201</v>
      </c>
      <c r="BF3" s="113" t="s">
        <v>202</v>
      </c>
      <c r="BG3" s="113" t="s">
        <v>203</v>
      </c>
      <c r="BH3" s="113" t="s">
        <v>204</v>
      </c>
      <c r="BI3" s="112" t="s">
        <v>9</v>
      </c>
      <c r="BJ3" s="113" t="s">
        <v>200</v>
      </c>
      <c r="BK3" s="113" t="s">
        <v>201</v>
      </c>
      <c r="BL3" s="113" t="s">
        <v>202</v>
      </c>
      <c r="BM3" s="113" t="s">
        <v>203</v>
      </c>
      <c r="BN3" s="113" t="s">
        <v>204</v>
      </c>
    </row>
    <row r="4" spans="1:66" ht="16.5" x14ac:dyDescent="0.6">
      <c r="A4" s="104"/>
      <c r="B4" s="115" t="s">
        <v>10</v>
      </c>
      <c r="C4" s="115" t="s">
        <v>11</v>
      </c>
      <c r="D4" s="115" t="s">
        <v>14</v>
      </c>
      <c r="E4" s="116" t="s">
        <v>1</v>
      </c>
      <c r="F4" s="116" t="s">
        <v>3</v>
      </c>
      <c r="G4" s="117" t="s">
        <v>1</v>
      </c>
      <c r="H4" s="117" t="s">
        <v>1</v>
      </c>
      <c r="I4" s="117" t="s">
        <v>1</v>
      </c>
      <c r="J4" s="117" t="s">
        <v>1</v>
      </c>
      <c r="K4" s="117" t="s">
        <v>1</v>
      </c>
      <c r="L4" s="117" t="s">
        <v>3</v>
      </c>
      <c r="M4" s="117" t="s">
        <v>3</v>
      </c>
      <c r="N4" s="117" t="s">
        <v>3</v>
      </c>
      <c r="O4" s="117" t="s">
        <v>3</v>
      </c>
      <c r="P4" s="117" t="s">
        <v>3</v>
      </c>
      <c r="Q4" s="118" t="s">
        <v>1</v>
      </c>
      <c r="R4" s="118" t="s">
        <v>1</v>
      </c>
      <c r="S4" s="118" t="s">
        <v>1</v>
      </c>
      <c r="T4" s="118" t="s">
        <v>1</v>
      </c>
      <c r="U4" s="118" t="s">
        <v>1</v>
      </c>
      <c r="V4" s="118" t="s">
        <v>3</v>
      </c>
      <c r="W4" s="118" t="s">
        <v>3</v>
      </c>
      <c r="X4" s="118" t="s">
        <v>3</v>
      </c>
      <c r="Y4" s="118" t="s">
        <v>3</v>
      </c>
      <c r="Z4" s="118" t="s">
        <v>3</v>
      </c>
      <c r="AA4" s="116" t="s">
        <v>1</v>
      </c>
      <c r="AB4" s="116" t="s">
        <v>3</v>
      </c>
      <c r="AC4" s="117" t="s">
        <v>1</v>
      </c>
      <c r="AD4" s="117" t="s">
        <v>1</v>
      </c>
      <c r="AE4" s="117" t="s">
        <v>1</v>
      </c>
      <c r="AF4" s="117" t="s">
        <v>1</v>
      </c>
      <c r="AG4" s="117" t="s">
        <v>1</v>
      </c>
      <c r="AH4" s="117" t="s">
        <v>3</v>
      </c>
      <c r="AI4" s="117" t="s">
        <v>3</v>
      </c>
      <c r="AJ4" s="117" t="s">
        <v>3</v>
      </c>
      <c r="AK4" s="117" t="s">
        <v>3</v>
      </c>
      <c r="AL4" s="117" t="s">
        <v>3</v>
      </c>
      <c r="AM4" s="118" t="s">
        <v>1</v>
      </c>
      <c r="AN4" s="118" t="s">
        <v>1</v>
      </c>
      <c r="AO4" s="118" t="s">
        <v>1</v>
      </c>
      <c r="AP4" s="118" t="s">
        <v>1</v>
      </c>
      <c r="AQ4" s="118" t="s">
        <v>1</v>
      </c>
      <c r="AR4" s="118" t="s">
        <v>3</v>
      </c>
      <c r="AS4" s="118" t="s">
        <v>3</v>
      </c>
      <c r="AT4" s="118" t="s">
        <v>3</v>
      </c>
      <c r="AU4" s="118" t="s">
        <v>3</v>
      </c>
      <c r="AV4" s="118" t="s">
        <v>3</v>
      </c>
      <c r="AW4" s="116" t="s">
        <v>1</v>
      </c>
      <c r="AX4" s="117" t="s">
        <v>1</v>
      </c>
      <c r="AY4" s="117" t="s">
        <v>1</v>
      </c>
      <c r="AZ4" s="117" t="s">
        <v>1</v>
      </c>
      <c r="BA4" s="117" t="s">
        <v>1</v>
      </c>
      <c r="BB4" s="117" t="s">
        <v>1</v>
      </c>
      <c r="BC4" s="116" t="s">
        <v>1</v>
      </c>
      <c r="BD4" s="117" t="s">
        <v>1</v>
      </c>
      <c r="BE4" s="117" t="s">
        <v>1</v>
      </c>
      <c r="BF4" s="117" t="s">
        <v>1</v>
      </c>
      <c r="BG4" s="117" t="s">
        <v>1</v>
      </c>
      <c r="BH4" s="117" t="s">
        <v>1</v>
      </c>
      <c r="BI4" s="116" t="s">
        <v>1</v>
      </c>
      <c r="BJ4" s="117" t="s">
        <v>1</v>
      </c>
      <c r="BK4" s="117" t="s">
        <v>1</v>
      </c>
      <c r="BL4" s="117" t="s">
        <v>1</v>
      </c>
      <c r="BM4" s="117" t="s">
        <v>1</v>
      </c>
      <c r="BN4" s="117" t="s">
        <v>1</v>
      </c>
    </row>
    <row r="5" spans="1:66" ht="16.5" x14ac:dyDescent="0.6">
      <c r="A5" s="104"/>
      <c r="B5" s="104"/>
      <c r="C5" s="104"/>
      <c r="D5" s="104"/>
      <c r="E5" s="119" t="s">
        <v>21</v>
      </c>
      <c r="F5" s="119" t="s">
        <v>23</v>
      </c>
      <c r="G5" s="120" t="s">
        <v>25</v>
      </c>
      <c r="H5" s="120" t="s">
        <v>29</v>
      </c>
      <c r="I5" s="120" t="s">
        <v>33</v>
      </c>
      <c r="J5" s="120" t="s">
        <v>37</v>
      </c>
      <c r="K5" s="120" t="s">
        <v>41</v>
      </c>
      <c r="L5" s="120" t="s">
        <v>27</v>
      </c>
      <c r="M5" s="120" t="s">
        <v>31</v>
      </c>
      <c r="N5" s="120" t="s">
        <v>35</v>
      </c>
      <c r="O5" s="120" t="s">
        <v>39</v>
      </c>
      <c r="P5" s="120" t="s">
        <v>43</v>
      </c>
      <c r="Q5" s="121" t="s">
        <v>59</v>
      </c>
      <c r="R5" s="121" t="s">
        <v>61</v>
      </c>
      <c r="S5" s="121" t="s">
        <v>63</v>
      </c>
      <c r="T5" s="121" t="s">
        <v>65</v>
      </c>
      <c r="U5" s="121" t="s">
        <v>67</v>
      </c>
      <c r="V5" s="121" t="s">
        <v>60</v>
      </c>
      <c r="W5" s="121" t="s">
        <v>62</v>
      </c>
      <c r="X5" s="121" t="s">
        <v>64</v>
      </c>
      <c r="Y5" s="121" t="s">
        <v>66</v>
      </c>
      <c r="Z5" s="121" t="s">
        <v>68</v>
      </c>
      <c r="AA5" s="119" t="s">
        <v>21</v>
      </c>
      <c r="AB5" s="119" t="s">
        <v>23</v>
      </c>
      <c r="AC5" s="120" t="s">
        <v>25</v>
      </c>
      <c r="AD5" s="120" t="s">
        <v>29</v>
      </c>
      <c r="AE5" s="120" t="s">
        <v>33</v>
      </c>
      <c r="AF5" s="120" t="s">
        <v>37</v>
      </c>
      <c r="AG5" s="120" t="s">
        <v>41</v>
      </c>
      <c r="AH5" s="120" t="s">
        <v>27</v>
      </c>
      <c r="AI5" s="120" t="s">
        <v>31</v>
      </c>
      <c r="AJ5" s="120" t="s">
        <v>35</v>
      </c>
      <c r="AK5" s="120" t="s">
        <v>39</v>
      </c>
      <c r="AL5" s="120" t="s">
        <v>43</v>
      </c>
      <c r="AM5" s="121" t="s">
        <v>59</v>
      </c>
      <c r="AN5" s="121" t="s">
        <v>61</v>
      </c>
      <c r="AO5" s="121" t="s">
        <v>63</v>
      </c>
      <c r="AP5" s="121" t="s">
        <v>65</v>
      </c>
      <c r="AQ5" s="121" t="s">
        <v>67</v>
      </c>
      <c r="AR5" s="121" t="s">
        <v>60</v>
      </c>
      <c r="AS5" s="121" t="s">
        <v>62</v>
      </c>
      <c r="AT5" s="121" t="s">
        <v>64</v>
      </c>
      <c r="AU5" s="121" t="s">
        <v>66</v>
      </c>
      <c r="AV5" s="121" t="s">
        <v>68</v>
      </c>
      <c r="AW5" s="119" t="s">
        <v>21</v>
      </c>
      <c r="AX5" s="120" t="s">
        <v>25</v>
      </c>
      <c r="AY5" s="120" t="s">
        <v>29</v>
      </c>
      <c r="AZ5" s="120" t="s">
        <v>33</v>
      </c>
      <c r="BA5" s="120" t="s">
        <v>37</v>
      </c>
      <c r="BB5" s="120" t="s">
        <v>41</v>
      </c>
      <c r="BC5" s="119" t="s">
        <v>21</v>
      </c>
      <c r="BD5" s="120" t="s">
        <v>25</v>
      </c>
      <c r="BE5" s="120" t="s">
        <v>29</v>
      </c>
      <c r="BF5" s="120" t="s">
        <v>33</v>
      </c>
      <c r="BG5" s="120" t="s">
        <v>37</v>
      </c>
      <c r="BH5" s="120" t="s">
        <v>41</v>
      </c>
      <c r="BI5" s="119" t="s">
        <v>21</v>
      </c>
      <c r="BJ5" s="120" t="s">
        <v>25</v>
      </c>
      <c r="BK5" s="120" t="s">
        <v>29</v>
      </c>
      <c r="BL5" s="120" t="s">
        <v>33</v>
      </c>
      <c r="BM5" s="120" t="s">
        <v>37</v>
      </c>
      <c r="BN5" s="120" t="s">
        <v>41</v>
      </c>
    </row>
    <row r="6" spans="1:66" x14ac:dyDescent="0.35">
      <c r="B6" s="122" t="s">
        <v>13</v>
      </c>
      <c r="C6" s="122"/>
      <c r="E6" s="105">
        <v>1</v>
      </c>
      <c r="F6" s="105">
        <v>2</v>
      </c>
      <c r="G6" s="105">
        <v>3</v>
      </c>
      <c r="H6" s="105">
        <v>4</v>
      </c>
      <c r="I6" s="105">
        <v>5</v>
      </c>
      <c r="J6" s="105">
        <v>6</v>
      </c>
      <c r="K6" s="105">
        <v>7</v>
      </c>
      <c r="L6" s="105">
        <v>8</v>
      </c>
      <c r="M6" s="105">
        <v>9</v>
      </c>
      <c r="N6" s="105">
        <v>10</v>
      </c>
      <c r="O6" s="105">
        <v>11</v>
      </c>
      <c r="P6" s="105">
        <v>12</v>
      </c>
      <c r="Q6" s="105">
        <v>13</v>
      </c>
      <c r="R6" s="105">
        <v>14</v>
      </c>
      <c r="S6" s="105">
        <v>15</v>
      </c>
      <c r="T6" s="105">
        <v>16</v>
      </c>
      <c r="U6" s="105">
        <v>17</v>
      </c>
      <c r="V6" s="105">
        <v>18</v>
      </c>
      <c r="W6" s="105">
        <v>19</v>
      </c>
      <c r="X6" s="105">
        <v>20</v>
      </c>
      <c r="Y6" s="105">
        <v>21</v>
      </c>
      <c r="Z6" s="105">
        <v>22</v>
      </c>
      <c r="AA6" s="105">
        <v>23</v>
      </c>
      <c r="AB6" s="105">
        <v>24</v>
      </c>
      <c r="AC6" s="105">
        <v>25</v>
      </c>
      <c r="AD6" s="105">
        <v>26</v>
      </c>
      <c r="AE6" s="105">
        <v>27</v>
      </c>
      <c r="AF6" s="105">
        <v>28</v>
      </c>
      <c r="AG6" s="105">
        <v>29</v>
      </c>
      <c r="AH6" s="105">
        <v>30</v>
      </c>
      <c r="AI6" s="105">
        <v>31</v>
      </c>
      <c r="AJ6" s="105">
        <v>32</v>
      </c>
      <c r="AK6" s="105">
        <v>33</v>
      </c>
      <c r="AL6" s="105">
        <v>34</v>
      </c>
      <c r="AM6" s="105">
        <v>35</v>
      </c>
      <c r="AN6" s="105">
        <v>36</v>
      </c>
      <c r="AO6" s="105">
        <v>37</v>
      </c>
      <c r="AP6" s="105">
        <v>38</v>
      </c>
      <c r="AQ6" s="105">
        <v>39</v>
      </c>
      <c r="AR6" s="105">
        <v>40</v>
      </c>
      <c r="AS6" s="105">
        <v>41</v>
      </c>
      <c r="AT6" s="105">
        <v>42</v>
      </c>
      <c r="AU6" s="105">
        <v>43</v>
      </c>
      <c r="AV6" s="105">
        <v>44</v>
      </c>
      <c r="AW6" s="105">
        <v>34</v>
      </c>
      <c r="AX6" s="105">
        <v>35</v>
      </c>
      <c r="AY6" s="105">
        <v>36</v>
      </c>
      <c r="AZ6" s="105">
        <v>37</v>
      </c>
      <c r="BA6" s="105">
        <v>38</v>
      </c>
      <c r="BB6" s="105">
        <v>39</v>
      </c>
      <c r="BC6" s="105">
        <v>34</v>
      </c>
      <c r="BD6" s="105">
        <v>35</v>
      </c>
      <c r="BE6" s="105">
        <v>36</v>
      </c>
      <c r="BF6" s="105">
        <v>37</v>
      </c>
      <c r="BG6" s="105">
        <v>38</v>
      </c>
      <c r="BH6" s="105">
        <v>39</v>
      </c>
      <c r="BI6" s="105">
        <v>40</v>
      </c>
      <c r="BJ6" s="105">
        <v>41</v>
      </c>
      <c r="BK6" s="105">
        <v>42</v>
      </c>
      <c r="BL6" s="105">
        <v>43</v>
      </c>
      <c r="BM6" s="105">
        <v>44</v>
      </c>
      <c r="BN6" s="105">
        <v>45</v>
      </c>
    </row>
    <row r="7" spans="1:66" x14ac:dyDescent="0.35">
      <c r="B7" s="105">
        <v>1</v>
      </c>
      <c r="C7" s="105">
        <v>2</v>
      </c>
      <c r="D7" s="105">
        <v>3</v>
      </c>
      <c r="E7" s="105">
        <v>4</v>
      </c>
      <c r="F7" s="105">
        <v>5</v>
      </c>
      <c r="G7" s="105">
        <v>6</v>
      </c>
      <c r="H7" s="105">
        <v>7</v>
      </c>
      <c r="I7" s="105">
        <v>8</v>
      </c>
      <c r="J7" s="105">
        <v>9</v>
      </c>
      <c r="K7" s="105">
        <v>10</v>
      </c>
      <c r="L7" s="105">
        <v>11</v>
      </c>
      <c r="M7" s="105">
        <v>12</v>
      </c>
      <c r="N7" s="105">
        <v>13</v>
      </c>
      <c r="O7" s="105">
        <v>14</v>
      </c>
      <c r="P7" s="105">
        <v>15</v>
      </c>
      <c r="Q7" s="105">
        <v>16</v>
      </c>
      <c r="R7" s="105">
        <v>17</v>
      </c>
      <c r="S7" s="105">
        <v>18</v>
      </c>
      <c r="T7" s="105">
        <v>19</v>
      </c>
      <c r="U7" s="105">
        <v>20</v>
      </c>
      <c r="V7" s="105">
        <v>21</v>
      </c>
      <c r="W7" s="105">
        <v>22</v>
      </c>
      <c r="X7" s="105">
        <v>23</v>
      </c>
      <c r="Y7" s="105">
        <v>24</v>
      </c>
      <c r="Z7" s="105">
        <v>25</v>
      </c>
      <c r="AA7" s="105">
        <v>26</v>
      </c>
      <c r="AB7" s="105">
        <v>27</v>
      </c>
      <c r="AC7" s="105">
        <v>28</v>
      </c>
      <c r="AD7" s="105">
        <v>29</v>
      </c>
      <c r="AE7" s="105">
        <v>30</v>
      </c>
      <c r="AF7" s="105">
        <v>31</v>
      </c>
      <c r="AG7" s="105">
        <v>32</v>
      </c>
      <c r="AH7" s="105">
        <v>33</v>
      </c>
      <c r="AI7" s="105">
        <v>34</v>
      </c>
      <c r="AJ7" s="105">
        <v>35</v>
      </c>
      <c r="AK7" s="105">
        <v>36</v>
      </c>
      <c r="AL7" s="105">
        <v>37</v>
      </c>
      <c r="AM7" s="105">
        <v>38</v>
      </c>
      <c r="AN7" s="105">
        <v>39</v>
      </c>
      <c r="AO7" s="105">
        <v>40</v>
      </c>
      <c r="AP7" s="105">
        <v>41</v>
      </c>
      <c r="AQ7" s="105">
        <v>42</v>
      </c>
      <c r="AR7" s="105">
        <v>43</v>
      </c>
      <c r="AS7" s="105">
        <v>44</v>
      </c>
      <c r="AT7" s="105">
        <v>45</v>
      </c>
      <c r="AU7" s="105">
        <v>46</v>
      </c>
      <c r="AV7" s="105">
        <v>47</v>
      </c>
      <c r="AW7" s="105">
        <v>37</v>
      </c>
      <c r="AX7" s="105">
        <v>38</v>
      </c>
      <c r="AY7" s="105">
        <v>39</v>
      </c>
      <c r="AZ7" s="105">
        <v>40</v>
      </c>
      <c r="BA7" s="105">
        <v>41</v>
      </c>
      <c r="BB7" s="105">
        <v>42</v>
      </c>
      <c r="BC7" s="105">
        <v>37</v>
      </c>
      <c r="BD7" s="105">
        <v>38</v>
      </c>
      <c r="BE7" s="105">
        <v>39</v>
      </c>
      <c r="BF7" s="105">
        <v>40</v>
      </c>
      <c r="BG7" s="105">
        <v>41</v>
      </c>
      <c r="BH7" s="105">
        <v>42</v>
      </c>
      <c r="BI7" s="105">
        <v>43</v>
      </c>
      <c r="BJ7" s="105">
        <v>44</v>
      </c>
      <c r="BK7" s="105">
        <v>45</v>
      </c>
      <c r="BL7" s="105">
        <v>46</v>
      </c>
      <c r="BM7" s="105">
        <v>47</v>
      </c>
      <c r="BN7" s="105">
        <v>48</v>
      </c>
    </row>
    <row r="8" spans="1:66" ht="16.5" x14ac:dyDescent="0.6">
      <c r="A8" s="104"/>
      <c r="B8" s="115" t="s">
        <v>10</v>
      </c>
      <c r="C8" s="115" t="s">
        <v>11</v>
      </c>
      <c r="D8" s="115" t="s">
        <v>14</v>
      </c>
      <c r="E8" s="116" t="s">
        <v>21</v>
      </c>
      <c r="F8" s="116" t="s">
        <v>23</v>
      </c>
      <c r="G8" s="117" t="s">
        <v>25</v>
      </c>
      <c r="H8" s="117" t="s">
        <v>29</v>
      </c>
      <c r="I8" s="117" t="s">
        <v>33</v>
      </c>
      <c r="J8" s="117" t="s">
        <v>37</v>
      </c>
      <c r="K8" s="117" t="s">
        <v>41</v>
      </c>
      <c r="L8" s="117" t="s">
        <v>27</v>
      </c>
      <c r="M8" s="117" t="s">
        <v>31</v>
      </c>
      <c r="N8" s="117" t="s">
        <v>35</v>
      </c>
      <c r="O8" s="117" t="s">
        <v>39</v>
      </c>
      <c r="P8" s="117" t="s">
        <v>43</v>
      </c>
      <c r="Q8" s="118" t="s">
        <v>59</v>
      </c>
      <c r="R8" s="118" t="s">
        <v>61</v>
      </c>
      <c r="S8" s="118" t="s">
        <v>63</v>
      </c>
      <c r="T8" s="118" t="s">
        <v>65</v>
      </c>
      <c r="U8" s="118" t="s">
        <v>67</v>
      </c>
      <c r="V8" s="118" t="s">
        <v>60</v>
      </c>
      <c r="W8" s="118" t="s">
        <v>62</v>
      </c>
      <c r="X8" s="118" t="s">
        <v>64</v>
      </c>
      <c r="Y8" s="118" t="s">
        <v>66</v>
      </c>
      <c r="Z8" s="118" t="s">
        <v>68</v>
      </c>
      <c r="AA8" s="116" t="s">
        <v>21</v>
      </c>
      <c r="AB8" s="116" t="s">
        <v>23</v>
      </c>
      <c r="AC8" s="117" t="s">
        <v>25</v>
      </c>
      <c r="AD8" s="117" t="s">
        <v>29</v>
      </c>
      <c r="AE8" s="117" t="s">
        <v>33</v>
      </c>
      <c r="AF8" s="117" t="s">
        <v>37</v>
      </c>
      <c r="AG8" s="117" t="s">
        <v>41</v>
      </c>
      <c r="AH8" s="117" t="s">
        <v>27</v>
      </c>
      <c r="AI8" s="117" t="s">
        <v>31</v>
      </c>
      <c r="AJ8" s="117" t="s">
        <v>35</v>
      </c>
      <c r="AK8" s="117" t="s">
        <v>39</v>
      </c>
      <c r="AL8" s="117" t="s">
        <v>43</v>
      </c>
      <c r="AM8" s="118" t="s">
        <v>59</v>
      </c>
      <c r="AN8" s="118" t="s">
        <v>61</v>
      </c>
      <c r="AO8" s="118" t="s">
        <v>63</v>
      </c>
      <c r="AP8" s="118" t="s">
        <v>65</v>
      </c>
      <c r="AQ8" s="118" t="s">
        <v>67</v>
      </c>
      <c r="AR8" s="118" t="s">
        <v>60</v>
      </c>
      <c r="AS8" s="118" t="s">
        <v>62</v>
      </c>
      <c r="AT8" s="118" t="s">
        <v>64</v>
      </c>
      <c r="AU8" s="118" t="s">
        <v>66</v>
      </c>
      <c r="AV8" s="118" t="s">
        <v>68</v>
      </c>
      <c r="AW8" s="116" t="s">
        <v>21</v>
      </c>
      <c r="AX8" s="117" t="s">
        <v>25</v>
      </c>
      <c r="AY8" s="117" t="s">
        <v>29</v>
      </c>
      <c r="AZ8" s="117" t="s">
        <v>33</v>
      </c>
      <c r="BA8" s="117" t="s">
        <v>37</v>
      </c>
      <c r="BB8" s="117" t="s">
        <v>41</v>
      </c>
      <c r="BC8" s="116" t="s">
        <v>21</v>
      </c>
      <c r="BD8" s="117" t="s">
        <v>25</v>
      </c>
      <c r="BE8" s="117" t="s">
        <v>29</v>
      </c>
      <c r="BF8" s="117" t="s">
        <v>33</v>
      </c>
      <c r="BG8" s="117" t="s">
        <v>37</v>
      </c>
      <c r="BH8" s="117" t="s">
        <v>41</v>
      </c>
      <c r="BI8" s="116" t="s">
        <v>21</v>
      </c>
      <c r="BJ8" s="117" t="s">
        <v>25</v>
      </c>
      <c r="BK8" s="117" t="s">
        <v>29</v>
      </c>
      <c r="BL8" s="117" t="s">
        <v>33</v>
      </c>
      <c r="BM8" s="117" t="s">
        <v>37</v>
      </c>
      <c r="BN8" s="117" t="s">
        <v>41</v>
      </c>
    </row>
    <row r="9" spans="1:66" x14ac:dyDescent="0.35">
      <c r="A9" s="105">
        <v>1</v>
      </c>
      <c r="B9" s="123">
        <v>0.5</v>
      </c>
      <c r="C9" s="123">
        <v>0.125</v>
      </c>
      <c r="D9" s="124">
        <v>1</v>
      </c>
      <c r="E9" s="125">
        <v>1</v>
      </c>
      <c r="F9" s="125">
        <v>1</v>
      </c>
      <c r="G9" s="125">
        <v>1</v>
      </c>
      <c r="H9" s="125">
        <v>1</v>
      </c>
      <c r="I9" s="125">
        <v>1</v>
      </c>
      <c r="J9" s="125">
        <v>1</v>
      </c>
      <c r="K9" s="125">
        <v>1</v>
      </c>
      <c r="L9" s="125">
        <v>1</v>
      </c>
      <c r="M9" s="125">
        <v>1</v>
      </c>
      <c r="N9" s="125">
        <v>1</v>
      </c>
      <c r="O9" s="125">
        <v>1</v>
      </c>
      <c r="P9" s="125">
        <v>1</v>
      </c>
      <c r="Q9" s="125">
        <v>1</v>
      </c>
      <c r="R9" s="125">
        <v>1</v>
      </c>
      <c r="S9" s="125">
        <v>1</v>
      </c>
      <c r="T9" s="125">
        <v>1</v>
      </c>
      <c r="U9" s="125">
        <v>1</v>
      </c>
      <c r="V9" s="125">
        <v>1</v>
      </c>
      <c r="W9" s="125">
        <v>1</v>
      </c>
      <c r="X9" s="125">
        <v>1</v>
      </c>
      <c r="Y9" s="125">
        <v>1</v>
      </c>
      <c r="Z9" s="125">
        <v>1</v>
      </c>
      <c r="AA9" s="125">
        <v>1</v>
      </c>
      <c r="AB9" s="125">
        <v>1</v>
      </c>
      <c r="AC9" s="125">
        <v>1</v>
      </c>
      <c r="AD9" s="125">
        <v>1</v>
      </c>
      <c r="AE9" s="125">
        <v>1</v>
      </c>
      <c r="AF9" s="125">
        <v>1</v>
      </c>
      <c r="AG9" s="125">
        <v>1</v>
      </c>
      <c r="AH9" s="125">
        <v>1</v>
      </c>
      <c r="AI9" s="125">
        <v>1</v>
      </c>
      <c r="AJ9" s="125">
        <v>1</v>
      </c>
      <c r="AK9" s="125">
        <v>1</v>
      </c>
      <c r="AL9" s="125">
        <v>1</v>
      </c>
      <c r="AM9" s="125">
        <v>1</v>
      </c>
      <c r="AN9" s="125">
        <v>1</v>
      </c>
      <c r="AO9" s="125">
        <v>1</v>
      </c>
      <c r="AP9" s="125">
        <v>1</v>
      </c>
      <c r="AQ9" s="125">
        <v>1</v>
      </c>
      <c r="AR9" s="125">
        <v>1</v>
      </c>
      <c r="AS9" s="125">
        <v>1</v>
      </c>
      <c r="AT9" s="125">
        <v>1</v>
      </c>
      <c r="AU9" s="125">
        <v>1</v>
      </c>
      <c r="AV9" s="125">
        <v>1</v>
      </c>
      <c r="AW9" s="125">
        <v>8.2718061255302804E-25</v>
      </c>
      <c r="AX9" s="125">
        <v>8.2718060609067998E-25</v>
      </c>
      <c r="AY9" s="125">
        <v>8.2718061190679396E-25</v>
      </c>
      <c r="AZ9" s="125">
        <v>8.2718061248840496E-25</v>
      </c>
      <c r="BA9" s="125">
        <v>8.2718061254656503E-25</v>
      </c>
      <c r="BB9" s="125">
        <v>8.2718061255238097E-25</v>
      </c>
      <c r="BC9" s="125">
        <v>8</v>
      </c>
      <c r="BD9" s="125">
        <v>8</v>
      </c>
      <c r="BE9" s="125">
        <v>8</v>
      </c>
      <c r="BF9" s="125">
        <v>8</v>
      </c>
      <c r="BG9" s="125">
        <v>8</v>
      </c>
      <c r="BH9" s="125">
        <v>8</v>
      </c>
      <c r="BI9" s="125">
        <v>8</v>
      </c>
      <c r="BJ9" s="125">
        <v>8</v>
      </c>
      <c r="BK9" s="125">
        <v>8</v>
      </c>
      <c r="BL9" s="125">
        <v>8</v>
      </c>
      <c r="BM9" s="125">
        <v>8</v>
      </c>
      <c r="BN9" s="125">
        <v>8</v>
      </c>
    </row>
    <row r="10" spans="1:66" x14ac:dyDescent="0.35">
      <c r="A10" s="105">
        <v>2</v>
      </c>
      <c r="B10" s="123">
        <v>0.25</v>
      </c>
      <c r="C10" s="123">
        <v>0.125</v>
      </c>
      <c r="D10" s="124">
        <v>2</v>
      </c>
      <c r="E10" s="125">
        <v>1</v>
      </c>
      <c r="F10" s="125">
        <v>1</v>
      </c>
      <c r="G10" s="125">
        <v>1</v>
      </c>
      <c r="H10" s="125">
        <v>1</v>
      </c>
      <c r="I10" s="125">
        <v>1</v>
      </c>
      <c r="J10" s="125">
        <v>1</v>
      </c>
      <c r="K10" s="125">
        <v>1</v>
      </c>
      <c r="L10" s="125">
        <v>1</v>
      </c>
      <c r="M10" s="125">
        <v>1</v>
      </c>
      <c r="N10" s="125">
        <v>1</v>
      </c>
      <c r="O10" s="125">
        <v>1</v>
      </c>
      <c r="P10" s="125">
        <v>1</v>
      </c>
      <c r="Q10" s="125">
        <v>1</v>
      </c>
      <c r="R10" s="125">
        <v>1</v>
      </c>
      <c r="S10" s="125">
        <v>1</v>
      </c>
      <c r="T10" s="125">
        <v>1</v>
      </c>
      <c r="U10" s="125">
        <v>1</v>
      </c>
      <c r="V10" s="125">
        <v>1</v>
      </c>
      <c r="W10" s="125">
        <v>1</v>
      </c>
      <c r="X10" s="125">
        <v>1</v>
      </c>
      <c r="Y10" s="125">
        <v>1</v>
      </c>
      <c r="Z10" s="125">
        <v>1</v>
      </c>
      <c r="AA10" s="125">
        <v>1</v>
      </c>
      <c r="AB10" s="125">
        <v>1</v>
      </c>
      <c r="AC10" s="125">
        <v>1</v>
      </c>
      <c r="AD10" s="125">
        <v>1</v>
      </c>
      <c r="AE10" s="125">
        <v>1</v>
      </c>
      <c r="AF10" s="125">
        <v>1</v>
      </c>
      <c r="AG10" s="125">
        <v>1</v>
      </c>
      <c r="AH10" s="125">
        <v>1</v>
      </c>
      <c r="AI10" s="125">
        <v>1</v>
      </c>
      <c r="AJ10" s="125">
        <v>1</v>
      </c>
      <c r="AK10" s="125">
        <v>1</v>
      </c>
      <c r="AL10" s="125">
        <v>1</v>
      </c>
      <c r="AM10" s="125">
        <v>1</v>
      </c>
      <c r="AN10" s="125">
        <v>1</v>
      </c>
      <c r="AO10" s="125">
        <v>1</v>
      </c>
      <c r="AP10" s="125">
        <v>1</v>
      </c>
      <c r="AQ10" s="125">
        <v>1</v>
      </c>
      <c r="AR10" s="125">
        <v>1</v>
      </c>
      <c r="AS10" s="125">
        <v>1</v>
      </c>
      <c r="AT10" s="125">
        <v>1</v>
      </c>
      <c r="AU10" s="125">
        <v>1</v>
      </c>
      <c r="AV10" s="125">
        <v>1</v>
      </c>
      <c r="AW10" s="125">
        <v>1.59309191113245E-58</v>
      </c>
      <c r="AX10" s="125">
        <v>1.5930919049094299E-58</v>
      </c>
      <c r="AY10" s="125">
        <v>1.59309191051016E-58</v>
      </c>
      <c r="AZ10" s="125">
        <v>1.59309191107023E-58</v>
      </c>
      <c r="BA10" s="125">
        <v>1.59309191112623E-58</v>
      </c>
      <c r="BB10" s="125">
        <v>1.5930919111318301E-58</v>
      </c>
      <c r="BC10" s="125">
        <v>16</v>
      </c>
      <c r="BD10" s="125">
        <v>16</v>
      </c>
      <c r="BE10" s="125">
        <v>16</v>
      </c>
      <c r="BF10" s="125">
        <v>16</v>
      </c>
      <c r="BG10" s="125">
        <v>16</v>
      </c>
      <c r="BH10" s="125">
        <v>16</v>
      </c>
      <c r="BI10" s="125">
        <v>16</v>
      </c>
      <c r="BJ10" s="125">
        <v>16</v>
      </c>
      <c r="BK10" s="125">
        <v>16</v>
      </c>
      <c r="BL10" s="125">
        <v>16</v>
      </c>
      <c r="BM10" s="125">
        <v>16</v>
      </c>
      <c r="BN10" s="125">
        <v>16</v>
      </c>
    </row>
    <row r="11" spans="1:66" x14ac:dyDescent="0.35">
      <c r="A11" s="105">
        <v>3</v>
      </c>
      <c r="B11" s="123">
        <v>0.125</v>
      </c>
      <c r="C11" s="123">
        <v>0.125</v>
      </c>
      <c r="D11" s="124">
        <v>3</v>
      </c>
      <c r="E11" s="125">
        <v>1</v>
      </c>
      <c r="F11" s="125">
        <v>1</v>
      </c>
      <c r="G11" s="125">
        <v>1</v>
      </c>
      <c r="H11" s="125">
        <v>1</v>
      </c>
      <c r="I11" s="125">
        <v>1</v>
      </c>
      <c r="J11" s="125">
        <v>1</v>
      </c>
      <c r="K11" s="125">
        <v>1.00000000000001</v>
      </c>
      <c r="L11" s="125">
        <v>1</v>
      </c>
      <c r="M11" s="125">
        <v>1</v>
      </c>
      <c r="N11" s="125">
        <v>1</v>
      </c>
      <c r="O11" s="125">
        <v>1</v>
      </c>
      <c r="P11" s="125">
        <v>1</v>
      </c>
      <c r="Q11" s="125">
        <v>1</v>
      </c>
      <c r="R11" s="125">
        <v>1</v>
      </c>
      <c r="S11" s="125">
        <v>1</v>
      </c>
      <c r="T11" s="125">
        <v>1</v>
      </c>
      <c r="U11" s="125">
        <v>1</v>
      </c>
      <c r="V11" s="125">
        <v>1</v>
      </c>
      <c r="W11" s="125">
        <v>1</v>
      </c>
      <c r="X11" s="125">
        <v>1</v>
      </c>
      <c r="Y11" s="125">
        <v>1</v>
      </c>
      <c r="Z11" s="125">
        <v>1</v>
      </c>
      <c r="AA11" s="125">
        <v>1</v>
      </c>
      <c r="AB11" s="125">
        <v>1</v>
      </c>
      <c r="AC11" s="125">
        <v>1</v>
      </c>
      <c r="AD11" s="125">
        <v>1</v>
      </c>
      <c r="AE11" s="125">
        <v>1</v>
      </c>
      <c r="AF11" s="125">
        <v>1</v>
      </c>
      <c r="AG11" s="125">
        <v>1</v>
      </c>
      <c r="AH11" s="125">
        <v>1</v>
      </c>
      <c r="AI11" s="125">
        <v>1</v>
      </c>
      <c r="AJ11" s="125">
        <v>1</v>
      </c>
      <c r="AK11" s="125">
        <v>1</v>
      </c>
      <c r="AL11" s="125">
        <v>1</v>
      </c>
      <c r="AM11" s="125">
        <v>1</v>
      </c>
      <c r="AN11" s="125">
        <v>1</v>
      </c>
      <c r="AO11" s="125">
        <v>1</v>
      </c>
      <c r="AP11" s="125">
        <v>1</v>
      </c>
      <c r="AQ11" s="125">
        <v>1</v>
      </c>
      <c r="AR11" s="125">
        <v>1</v>
      </c>
      <c r="AS11" s="125">
        <v>1</v>
      </c>
      <c r="AT11" s="125">
        <v>1</v>
      </c>
      <c r="AU11" s="125">
        <v>1</v>
      </c>
      <c r="AV11" s="125">
        <v>1</v>
      </c>
      <c r="AW11" s="125">
        <v>1.3758210268297401E-135</v>
      </c>
      <c r="AX11" s="125">
        <v>1.37582102414259E-135</v>
      </c>
      <c r="AY11" s="125">
        <v>1.3758210265610199E-135</v>
      </c>
      <c r="AZ11" s="125">
        <v>1.37582102680288E-135</v>
      </c>
      <c r="BA11" s="125">
        <v>1.37582102682706E-135</v>
      </c>
      <c r="BB11" s="125">
        <v>1.37582102682949E-135</v>
      </c>
      <c r="BC11" s="125">
        <v>32</v>
      </c>
      <c r="BD11" s="125">
        <v>32</v>
      </c>
      <c r="BE11" s="125">
        <v>32</v>
      </c>
      <c r="BF11" s="125">
        <v>32</v>
      </c>
      <c r="BG11" s="125">
        <v>32</v>
      </c>
      <c r="BH11" s="125">
        <v>32</v>
      </c>
      <c r="BI11" s="125">
        <v>32</v>
      </c>
      <c r="BJ11" s="125">
        <v>32</v>
      </c>
      <c r="BK11" s="125">
        <v>32</v>
      </c>
      <c r="BL11" s="125">
        <v>32</v>
      </c>
      <c r="BM11" s="125">
        <v>32</v>
      </c>
      <c r="BN11" s="125">
        <v>32</v>
      </c>
    </row>
    <row r="12" spans="1:66" x14ac:dyDescent="0.35">
      <c r="A12" s="105">
        <v>4</v>
      </c>
      <c r="B12" s="123">
        <v>6.25E-2</v>
      </c>
      <c r="C12" s="123">
        <v>0.125</v>
      </c>
      <c r="D12" s="124">
        <v>4</v>
      </c>
      <c r="E12" s="125">
        <v>1.00000000000001</v>
      </c>
      <c r="F12" s="125">
        <v>1.00000000000001</v>
      </c>
      <c r="G12" s="125">
        <v>1.00000000000001</v>
      </c>
      <c r="H12" s="125">
        <v>1.00000000000001</v>
      </c>
      <c r="I12" s="125">
        <v>1.00000000000001</v>
      </c>
      <c r="J12" s="125">
        <v>1.00000000000001</v>
      </c>
      <c r="K12" s="125">
        <v>1.00000000000001</v>
      </c>
      <c r="L12" s="125">
        <v>1</v>
      </c>
      <c r="M12" s="125">
        <v>1</v>
      </c>
      <c r="N12" s="125">
        <v>1</v>
      </c>
      <c r="O12" s="125">
        <v>1</v>
      </c>
      <c r="P12" s="125">
        <v>1</v>
      </c>
      <c r="Q12" s="125">
        <v>1</v>
      </c>
      <c r="R12" s="125">
        <v>1.00000000000001</v>
      </c>
      <c r="S12" s="125">
        <v>1</v>
      </c>
      <c r="T12" s="125">
        <v>1</v>
      </c>
      <c r="U12" s="125">
        <v>1.00000000000001</v>
      </c>
      <c r="V12" s="125">
        <v>1</v>
      </c>
      <c r="W12" s="125">
        <v>1</v>
      </c>
      <c r="X12" s="125">
        <v>1.00000000000001</v>
      </c>
      <c r="Y12" s="125">
        <v>1</v>
      </c>
      <c r="Z12" s="125">
        <v>1.00000000000001</v>
      </c>
      <c r="AA12" s="125">
        <v>1</v>
      </c>
      <c r="AB12" s="125">
        <v>1.00000000000001</v>
      </c>
      <c r="AC12" s="125">
        <v>1.00000000000001</v>
      </c>
      <c r="AD12" s="125">
        <v>1</v>
      </c>
      <c r="AE12" s="125">
        <v>1</v>
      </c>
      <c r="AF12" s="125">
        <v>1</v>
      </c>
      <c r="AG12" s="125">
        <v>1</v>
      </c>
      <c r="AH12" s="125">
        <v>1</v>
      </c>
      <c r="AI12" s="125">
        <v>1</v>
      </c>
      <c r="AJ12" s="125">
        <v>1</v>
      </c>
      <c r="AK12" s="125">
        <v>1</v>
      </c>
      <c r="AL12" s="125">
        <v>1</v>
      </c>
      <c r="AM12" s="125">
        <v>1.00000000000001</v>
      </c>
      <c r="AN12" s="125">
        <v>1</v>
      </c>
      <c r="AO12" s="125">
        <v>1</v>
      </c>
      <c r="AP12" s="125">
        <v>1</v>
      </c>
      <c r="AQ12" s="125">
        <v>1</v>
      </c>
      <c r="AR12" s="125">
        <v>1</v>
      </c>
      <c r="AS12" s="125">
        <v>1</v>
      </c>
      <c r="AT12" s="125">
        <v>1</v>
      </c>
      <c r="AU12" s="125">
        <v>1</v>
      </c>
      <c r="AV12" s="125">
        <v>1</v>
      </c>
      <c r="AW12" s="125">
        <v>0</v>
      </c>
      <c r="AX12" s="125">
        <v>0</v>
      </c>
      <c r="AY12" s="125">
        <v>0</v>
      </c>
      <c r="AZ12" s="125">
        <v>0</v>
      </c>
      <c r="BA12" s="125">
        <v>0</v>
      </c>
      <c r="BB12" s="125">
        <v>0</v>
      </c>
      <c r="BC12" s="125">
        <v>64</v>
      </c>
      <c r="BD12" s="125">
        <v>64</v>
      </c>
      <c r="BE12" s="125">
        <v>64</v>
      </c>
      <c r="BF12" s="125">
        <v>64</v>
      </c>
      <c r="BG12" s="125">
        <v>64</v>
      </c>
      <c r="BH12" s="125">
        <v>64</v>
      </c>
      <c r="BI12" s="125">
        <v>64</v>
      </c>
      <c r="BJ12" s="125">
        <v>64</v>
      </c>
      <c r="BK12" s="125">
        <v>64</v>
      </c>
      <c r="BL12" s="125">
        <v>64</v>
      </c>
      <c r="BM12" s="125">
        <v>64</v>
      </c>
      <c r="BN12" s="125">
        <v>64</v>
      </c>
    </row>
    <row r="13" spans="1:66" x14ac:dyDescent="0.35">
      <c r="A13" s="105">
        <v>5</v>
      </c>
      <c r="B13" s="123">
        <v>3.125E-2</v>
      </c>
      <c r="C13" s="123">
        <v>0.125</v>
      </c>
      <c r="D13" s="124">
        <v>5</v>
      </c>
      <c r="E13" s="125">
        <v>1.00000000000001</v>
      </c>
      <c r="F13" s="125">
        <v>1.00000000000001</v>
      </c>
      <c r="G13" s="125">
        <v>1.00000000000001</v>
      </c>
      <c r="H13" s="125">
        <v>1</v>
      </c>
      <c r="I13" s="125">
        <v>1</v>
      </c>
      <c r="J13" s="125">
        <v>1.00000000000001</v>
      </c>
      <c r="K13" s="125">
        <v>1.00000000000001</v>
      </c>
      <c r="L13" s="125">
        <v>1.00000000000001</v>
      </c>
      <c r="M13" s="125">
        <v>1.00000000000001</v>
      </c>
      <c r="N13" s="125">
        <v>1.00000000000001</v>
      </c>
      <c r="O13" s="125">
        <v>1</v>
      </c>
      <c r="P13" s="125">
        <v>1.00000000000001</v>
      </c>
      <c r="Q13" s="125">
        <v>1</v>
      </c>
      <c r="R13" s="125">
        <v>1.00000000000001</v>
      </c>
      <c r="S13" s="125">
        <v>1.00000000000001</v>
      </c>
      <c r="T13" s="125">
        <v>1</v>
      </c>
      <c r="U13" s="125">
        <v>1</v>
      </c>
      <c r="V13" s="125">
        <v>1.00000000000001</v>
      </c>
      <c r="W13" s="125">
        <v>1.00000000000001</v>
      </c>
      <c r="X13" s="125">
        <v>1.00000000000001</v>
      </c>
      <c r="Y13" s="125">
        <v>1.00000000000001</v>
      </c>
      <c r="Z13" s="125">
        <v>1.00000000000001</v>
      </c>
      <c r="AA13" s="125">
        <v>1</v>
      </c>
      <c r="AB13" s="125">
        <v>1.00000000000001</v>
      </c>
      <c r="AC13" s="125">
        <v>1</v>
      </c>
      <c r="AD13" s="125">
        <v>1</v>
      </c>
      <c r="AE13" s="125">
        <v>1</v>
      </c>
      <c r="AF13" s="125">
        <v>1.00000000000001</v>
      </c>
      <c r="AG13" s="125">
        <v>1</v>
      </c>
      <c r="AH13" s="125">
        <v>1</v>
      </c>
      <c r="AI13" s="125">
        <v>1</v>
      </c>
      <c r="AJ13" s="125">
        <v>1</v>
      </c>
      <c r="AK13" s="125">
        <v>1</v>
      </c>
      <c r="AL13" s="125">
        <v>1</v>
      </c>
      <c r="AM13" s="125">
        <v>1</v>
      </c>
      <c r="AN13" s="125">
        <v>1</v>
      </c>
      <c r="AO13" s="125">
        <v>1</v>
      </c>
      <c r="AP13" s="125">
        <v>1.00000000000001</v>
      </c>
      <c r="AQ13" s="125">
        <v>1</v>
      </c>
      <c r="AR13" s="125">
        <v>1</v>
      </c>
      <c r="AS13" s="125">
        <v>1</v>
      </c>
      <c r="AT13" s="125">
        <v>1</v>
      </c>
      <c r="AU13" s="125">
        <v>1</v>
      </c>
      <c r="AV13" s="125">
        <v>1</v>
      </c>
      <c r="AW13" s="125">
        <v>0</v>
      </c>
      <c r="AX13" s="125">
        <v>0</v>
      </c>
      <c r="AY13" s="125">
        <v>0</v>
      </c>
      <c r="AZ13" s="125">
        <v>0</v>
      </c>
      <c r="BA13" s="125">
        <v>0</v>
      </c>
      <c r="BB13" s="125">
        <v>0</v>
      </c>
      <c r="BC13" s="125">
        <v>128</v>
      </c>
      <c r="BD13" s="125">
        <v>128</v>
      </c>
      <c r="BE13" s="125">
        <v>128</v>
      </c>
      <c r="BF13" s="125">
        <v>128</v>
      </c>
      <c r="BG13" s="125">
        <v>128</v>
      </c>
      <c r="BH13" s="125">
        <v>128</v>
      </c>
      <c r="BI13" s="125">
        <v>128</v>
      </c>
      <c r="BJ13" s="125">
        <v>128</v>
      </c>
      <c r="BK13" s="125">
        <v>128</v>
      </c>
      <c r="BL13" s="125">
        <v>128</v>
      </c>
      <c r="BM13" s="125">
        <v>128</v>
      </c>
      <c r="BN13" s="125">
        <v>128</v>
      </c>
    </row>
    <row r="14" spans="1:66" x14ac:dyDescent="0.35">
      <c r="A14" s="105">
        <v>6</v>
      </c>
      <c r="B14" s="123">
        <v>1.5625E-2</v>
      </c>
      <c r="C14" s="123">
        <v>0.125</v>
      </c>
      <c r="D14" s="124">
        <v>6</v>
      </c>
      <c r="E14" s="125">
        <v>1.00000000000001</v>
      </c>
      <c r="F14" s="125">
        <v>1.00000000000001</v>
      </c>
      <c r="G14" s="125">
        <v>1.00000000000001</v>
      </c>
      <c r="H14" s="125">
        <v>1.00000000000001</v>
      </c>
      <c r="I14" s="125">
        <v>1.00000000000001</v>
      </c>
      <c r="J14" s="125">
        <v>1.00000000000001</v>
      </c>
      <c r="K14" s="125">
        <v>1.00000000000001</v>
      </c>
      <c r="L14" s="125">
        <v>1.00000000000001</v>
      </c>
      <c r="M14" s="125">
        <v>1.00000000000001</v>
      </c>
      <c r="N14" s="125">
        <v>1.00000000000001</v>
      </c>
      <c r="O14" s="125">
        <v>1.00000000000001</v>
      </c>
      <c r="P14" s="125">
        <v>1.00000000000001</v>
      </c>
      <c r="Q14" s="125">
        <v>1.00000000000001</v>
      </c>
      <c r="R14" s="125">
        <v>1.00000000000001</v>
      </c>
      <c r="S14" s="125">
        <v>1.00000000000001</v>
      </c>
      <c r="T14" s="125">
        <v>1.00000000000001</v>
      </c>
      <c r="U14" s="125">
        <v>1.00000000000001</v>
      </c>
      <c r="V14" s="125">
        <v>1.00000000000001</v>
      </c>
      <c r="W14" s="125">
        <v>1.00000000000001</v>
      </c>
      <c r="X14" s="125">
        <v>1.00000000000001</v>
      </c>
      <c r="Y14" s="125">
        <v>1.00000000000001</v>
      </c>
      <c r="Z14" s="125">
        <v>1.00000000000001</v>
      </c>
      <c r="AA14" s="125">
        <v>1</v>
      </c>
      <c r="AB14" s="125">
        <v>1.00000000000001</v>
      </c>
      <c r="AC14" s="125">
        <v>1.00000000000001</v>
      </c>
      <c r="AD14" s="125">
        <v>1</v>
      </c>
      <c r="AE14" s="125">
        <v>1.00000000000001</v>
      </c>
      <c r="AF14" s="125">
        <v>1</v>
      </c>
      <c r="AG14" s="125">
        <v>1</v>
      </c>
      <c r="AH14" s="125">
        <v>1</v>
      </c>
      <c r="AI14" s="125">
        <v>1</v>
      </c>
      <c r="AJ14" s="125">
        <v>1</v>
      </c>
      <c r="AK14" s="125">
        <v>1</v>
      </c>
      <c r="AL14" s="125">
        <v>1</v>
      </c>
      <c r="AM14" s="125">
        <v>1.00000000000001</v>
      </c>
      <c r="AN14" s="125">
        <v>1</v>
      </c>
      <c r="AO14" s="125">
        <v>1.00000000000001</v>
      </c>
      <c r="AP14" s="125">
        <v>1</v>
      </c>
      <c r="AQ14" s="125">
        <v>1</v>
      </c>
      <c r="AR14" s="125">
        <v>1</v>
      </c>
      <c r="AS14" s="125">
        <v>1</v>
      </c>
      <c r="AT14" s="125">
        <v>1</v>
      </c>
      <c r="AU14" s="125">
        <v>1</v>
      </c>
      <c r="AV14" s="125">
        <v>1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256</v>
      </c>
      <c r="BD14" s="125">
        <v>256</v>
      </c>
      <c r="BE14" s="125">
        <v>256</v>
      </c>
      <c r="BF14" s="125">
        <v>256</v>
      </c>
      <c r="BG14" s="125">
        <v>256</v>
      </c>
      <c r="BH14" s="125">
        <v>256</v>
      </c>
      <c r="BI14" s="125">
        <v>256</v>
      </c>
      <c r="BJ14" s="125">
        <v>256</v>
      </c>
      <c r="BK14" s="125">
        <v>256</v>
      </c>
      <c r="BL14" s="125">
        <v>256</v>
      </c>
      <c r="BM14" s="125">
        <v>256</v>
      </c>
      <c r="BN14" s="125">
        <v>256</v>
      </c>
    </row>
    <row r="15" spans="1:66" x14ac:dyDescent="0.35">
      <c r="A15" s="105">
        <v>7</v>
      </c>
      <c r="B15" s="123">
        <v>7.8125E-3</v>
      </c>
      <c r="C15" s="123">
        <v>0.125</v>
      </c>
      <c r="D15" s="124">
        <v>7</v>
      </c>
      <c r="E15" s="125">
        <v>1.00000000000001</v>
      </c>
      <c r="F15" s="125">
        <v>1.00000000000001</v>
      </c>
      <c r="G15" s="125">
        <v>1.00000000000001</v>
      </c>
      <c r="H15" s="125">
        <v>1.00000000000002</v>
      </c>
      <c r="I15" s="125">
        <v>1.00000000000001</v>
      </c>
      <c r="J15" s="125">
        <v>1.00000000000001</v>
      </c>
      <c r="K15" s="125">
        <v>1.00000000000001</v>
      </c>
      <c r="L15" s="125">
        <v>1.00000000000001</v>
      </c>
      <c r="M15" s="125">
        <v>1.00000000000001</v>
      </c>
      <c r="N15" s="125">
        <v>1.00000000000001</v>
      </c>
      <c r="O15" s="125">
        <v>1.00000000000001</v>
      </c>
      <c r="P15" s="125">
        <v>1.00000000000001</v>
      </c>
      <c r="Q15" s="125">
        <v>1.00000000000001</v>
      </c>
      <c r="R15" s="125">
        <v>1.00000000000001</v>
      </c>
      <c r="S15" s="125">
        <v>1.00000000000001</v>
      </c>
      <c r="T15" s="125">
        <v>1.00000000000001</v>
      </c>
      <c r="U15" s="125">
        <v>1.00000000000001</v>
      </c>
      <c r="V15" s="125">
        <v>1.00000000000001</v>
      </c>
      <c r="W15" s="125">
        <v>1.00000000000001</v>
      </c>
      <c r="X15" s="125">
        <v>1.00000000000001</v>
      </c>
      <c r="Y15" s="125">
        <v>1.00000000000001</v>
      </c>
      <c r="Z15" s="125">
        <v>1.00000000000001</v>
      </c>
      <c r="AA15" s="125">
        <v>1</v>
      </c>
      <c r="AB15" s="125">
        <v>1.00000000000001</v>
      </c>
      <c r="AC15" s="125">
        <v>1.00000000000001</v>
      </c>
      <c r="AD15" s="125">
        <v>1.00000000000001</v>
      </c>
      <c r="AE15" s="125">
        <v>1.00000000000001</v>
      </c>
      <c r="AF15" s="125">
        <v>1</v>
      </c>
      <c r="AG15" s="125">
        <v>1</v>
      </c>
      <c r="AH15" s="125">
        <v>1</v>
      </c>
      <c r="AI15" s="125">
        <v>1</v>
      </c>
      <c r="AJ15" s="125">
        <v>1</v>
      </c>
      <c r="AK15" s="125">
        <v>1</v>
      </c>
      <c r="AL15" s="125">
        <v>1</v>
      </c>
      <c r="AM15" s="125">
        <v>1.00000000000001</v>
      </c>
      <c r="AN15" s="125">
        <v>1.00000000000001</v>
      </c>
      <c r="AO15" s="125">
        <v>1.00000000000001</v>
      </c>
      <c r="AP15" s="125">
        <v>1</v>
      </c>
      <c r="AQ15" s="125">
        <v>1</v>
      </c>
      <c r="AR15" s="125">
        <v>1</v>
      </c>
      <c r="AS15" s="125">
        <v>1</v>
      </c>
      <c r="AT15" s="125">
        <v>1</v>
      </c>
      <c r="AU15" s="125">
        <v>1</v>
      </c>
      <c r="AV15" s="125">
        <v>1</v>
      </c>
      <c r="AW15" s="125">
        <v>0</v>
      </c>
      <c r="AX15" s="125">
        <v>0</v>
      </c>
      <c r="AY15" s="125">
        <v>0</v>
      </c>
      <c r="AZ15" s="125">
        <v>0</v>
      </c>
      <c r="BA15" s="125">
        <v>0</v>
      </c>
      <c r="BB15" s="125">
        <v>0</v>
      </c>
      <c r="BC15" s="125">
        <v>512</v>
      </c>
      <c r="BD15" s="125">
        <v>512</v>
      </c>
      <c r="BE15" s="125">
        <v>512</v>
      </c>
      <c r="BF15" s="125">
        <v>512</v>
      </c>
      <c r="BG15" s="125">
        <v>512</v>
      </c>
      <c r="BH15" s="125">
        <v>512</v>
      </c>
      <c r="BI15" s="125">
        <v>512</v>
      </c>
      <c r="BJ15" s="125">
        <v>512</v>
      </c>
      <c r="BK15" s="125">
        <v>512</v>
      </c>
      <c r="BL15" s="125">
        <v>512</v>
      </c>
      <c r="BM15" s="125">
        <v>512</v>
      </c>
      <c r="BN15" s="125">
        <v>512</v>
      </c>
    </row>
    <row r="16" spans="1:66" x14ac:dyDescent="0.35">
      <c r="A16" s="105">
        <v>8</v>
      </c>
      <c r="B16" s="123">
        <v>3.90625E-3</v>
      </c>
      <c r="C16" s="123">
        <v>0.125</v>
      </c>
      <c r="D16" s="124">
        <v>8</v>
      </c>
      <c r="E16" s="125">
        <v>0</v>
      </c>
      <c r="F16" s="125">
        <v>1.00000000000001</v>
      </c>
      <c r="G16" s="125">
        <v>0</v>
      </c>
      <c r="H16" s="125">
        <v>0</v>
      </c>
      <c r="I16" s="125">
        <v>0</v>
      </c>
      <c r="J16" s="125">
        <v>0</v>
      </c>
      <c r="K16" s="125">
        <v>0</v>
      </c>
      <c r="L16" s="125">
        <v>1.00000000000001</v>
      </c>
      <c r="M16" s="125">
        <v>1.00000000000001</v>
      </c>
      <c r="N16" s="125">
        <v>1.00000000000001</v>
      </c>
      <c r="O16" s="125">
        <v>1.00000000000001</v>
      </c>
      <c r="P16" s="125">
        <v>1.00000000000001</v>
      </c>
      <c r="Q16" s="125">
        <v>0</v>
      </c>
      <c r="R16" s="125">
        <v>0</v>
      </c>
      <c r="S16" s="125">
        <v>0</v>
      </c>
      <c r="T16" s="125">
        <v>0</v>
      </c>
      <c r="U16" s="125">
        <v>0</v>
      </c>
      <c r="V16" s="125">
        <v>1.00000000000001</v>
      </c>
      <c r="W16" s="125">
        <v>1.00000000000001</v>
      </c>
      <c r="X16" s="125">
        <v>1.00000000000001</v>
      </c>
      <c r="Y16" s="125">
        <v>1.00000000000001</v>
      </c>
      <c r="Z16" s="125">
        <v>1.00000000000001</v>
      </c>
      <c r="AA16" s="125">
        <v>0</v>
      </c>
      <c r="AB16" s="125">
        <v>1.00000000000001</v>
      </c>
      <c r="AC16" s="125">
        <v>0</v>
      </c>
      <c r="AD16" s="125">
        <v>0</v>
      </c>
      <c r="AE16" s="125">
        <v>0</v>
      </c>
      <c r="AF16" s="125">
        <v>0</v>
      </c>
      <c r="AG16" s="125">
        <v>0</v>
      </c>
      <c r="AH16" s="125">
        <v>1</v>
      </c>
      <c r="AI16" s="125">
        <v>1.00000000000001</v>
      </c>
      <c r="AJ16" s="125">
        <v>1.00000000000001</v>
      </c>
      <c r="AK16" s="125">
        <v>1</v>
      </c>
      <c r="AL16" s="125">
        <v>1</v>
      </c>
      <c r="AM16" s="125">
        <v>0</v>
      </c>
      <c r="AN16" s="125">
        <v>0</v>
      </c>
      <c r="AO16" s="125">
        <v>0</v>
      </c>
      <c r="AP16" s="125">
        <v>0</v>
      </c>
      <c r="AQ16" s="125">
        <v>0</v>
      </c>
      <c r="AR16" s="125">
        <v>1</v>
      </c>
      <c r="AS16" s="125">
        <v>1.00000000000001</v>
      </c>
      <c r="AT16" s="125">
        <v>1.00000000000001</v>
      </c>
      <c r="AU16" s="125">
        <v>1</v>
      </c>
      <c r="AV16" s="125">
        <v>1</v>
      </c>
      <c r="AW16" s="125">
        <v>0</v>
      </c>
      <c r="AX16" s="125">
        <v>0</v>
      </c>
      <c r="AY16" s="125">
        <v>0</v>
      </c>
      <c r="AZ16" s="125">
        <v>0</v>
      </c>
      <c r="BA16" s="125">
        <v>0</v>
      </c>
      <c r="BB16" s="125">
        <v>0</v>
      </c>
      <c r="BC16" s="125">
        <v>0</v>
      </c>
      <c r="BD16" s="125">
        <v>0</v>
      </c>
      <c r="BE16" s="125">
        <v>0</v>
      </c>
      <c r="BF16" s="125">
        <v>0</v>
      </c>
      <c r="BG16" s="125">
        <v>0</v>
      </c>
      <c r="BH16" s="125">
        <v>0</v>
      </c>
      <c r="BI16" s="125">
        <v>0</v>
      </c>
      <c r="BJ16" s="125">
        <v>0</v>
      </c>
      <c r="BK16" s="125">
        <v>0</v>
      </c>
      <c r="BL16" s="125">
        <v>0</v>
      </c>
      <c r="BM16" s="125">
        <v>0</v>
      </c>
      <c r="BN16" s="125">
        <v>0</v>
      </c>
    </row>
    <row r="17" spans="1:66" x14ac:dyDescent="0.35">
      <c r="A17" s="105">
        <v>8</v>
      </c>
      <c r="B17" s="126">
        <v>1.953125E-3</v>
      </c>
      <c r="C17" s="123">
        <v>0.125</v>
      </c>
      <c r="D17" s="124">
        <v>9</v>
      </c>
      <c r="E17" s="125">
        <v>0</v>
      </c>
      <c r="F17" s="125">
        <v>1.00000000000001</v>
      </c>
      <c r="G17" s="125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1.00000000000001</v>
      </c>
      <c r="M17" s="125">
        <v>1.00000000000001</v>
      </c>
      <c r="N17" s="125">
        <v>1.00000000000001</v>
      </c>
      <c r="O17" s="125">
        <v>1.00000000000001</v>
      </c>
      <c r="P17" s="125">
        <v>1.00000000000001</v>
      </c>
      <c r="Q17" s="125">
        <v>0</v>
      </c>
      <c r="R17" s="125">
        <v>0</v>
      </c>
      <c r="S17" s="125">
        <v>0</v>
      </c>
      <c r="T17" s="125">
        <v>0</v>
      </c>
      <c r="U17" s="125">
        <v>0</v>
      </c>
      <c r="V17" s="125">
        <v>1.00000000000001</v>
      </c>
      <c r="W17" s="125">
        <v>1.00000000000001</v>
      </c>
      <c r="X17" s="125">
        <v>1.00000000000001</v>
      </c>
      <c r="Y17" s="125">
        <v>1.00000000000001</v>
      </c>
      <c r="Z17" s="125">
        <v>1.00000000000001</v>
      </c>
      <c r="AA17" s="125">
        <v>0</v>
      </c>
      <c r="AB17" s="125">
        <v>1.00000000000001</v>
      </c>
      <c r="AC17" s="125">
        <v>0</v>
      </c>
      <c r="AD17" s="125">
        <v>0</v>
      </c>
      <c r="AE17" s="125">
        <v>0</v>
      </c>
      <c r="AF17" s="125">
        <v>0</v>
      </c>
      <c r="AG17" s="125">
        <v>0</v>
      </c>
      <c r="AH17" s="125">
        <v>1.00000000000001</v>
      </c>
      <c r="AI17" s="125">
        <v>1.00000000000001</v>
      </c>
      <c r="AJ17" s="125">
        <v>1.00000000000001</v>
      </c>
      <c r="AK17" s="125">
        <v>1</v>
      </c>
      <c r="AL17" s="125">
        <v>1</v>
      </c>
      <c r="AM17" s="125">
        <v>0</v>
      </c>
      <c r="AN17" s="125">
        <v>0</v>
      </c>
      <c r="AO17" s="125">
        <v>0</v>
      </c>
      <c r="AP17" s="125">
        <v>0</v>
      </c>
      <c r="AQ17" s="125">
        <v>0</v>
      </c>
      <c r="AR17" s="125">
        <v>1.00000000000001</v>
      </c>
      <c r="AS17" s="125">
        <v>1.00000000000001</v>
      </c>
      <c r="AT17" s="125">
        <v>1.00000000000001</v>
      </c>
      <c r="AU17" s="125">
        <v>1</v>
      </c>
      <c r="AV17" s="125">
        <v>1</v>
      </c>
      <c r="AW17" s="125">
        <v>0</v>
      </c>
      <c r="AX17" s="125">
        <v>0</v>
      </c>
      <c r="AY17" s="125">
        <v>0</v>
      </c>
      <c r="AZ17" s="125">
        <v>0</v>
      </c>
      <c r="BA17" s="125">
        <v>0</v>
      </c>
      <c r="BB17" s="125">
        <v>0</v>
      </c>
      <c r="BC17" s="125">
        <v>0</v>
      </c>
      <c r="BD17" s="125">
        <v>0</v>
      </c>
      <c r="BE17" s="125">
        <v>0</v>
      </c>
      <c r="BF17" s="125">
        <v>0</v>
      </c>
      <c r="BG17" s="125">
        <v>0</v>
      </c>
      <c r="BH17" s="125">
        <v>0</v>
      </c>
      <c r="BI17" s="125">
        <v>0</v>
      </c>
      <c r="BJ17" s="125">
        <v>0</v>
      </c>
      <c r="BK17" s="125">
        <v>0</v>
      </c>
      <c r="BL17" s="125">
        <v>0</v>
      </c>
      <c r="BM17" s="125">
        <v>0</v>
      </c>
      <c r="BN17" s="125">
        <v>0</v>
      </c>
    </row>
    <row r="18" spans="1:66" x14ac:dyDescent="0.35">
      <c r="A18" s="105">
        <v>9</v>
      </c>
      <c r="B18" s="126">
        <v>9.765625E-4</v>
      </c>
      <c r="C18" s="123">
        <v>0.125</v>
      </c>
      <c r="D18" s="124">
        <v>10</v>
      </c>
      <c r="E18" s="125">
        <v>0</v>
      </c>
      <c r="F18" s="125">
        <v>1.00000000000002</v>
      </c>
      <c r="G18" s="125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1.00000000000002</v>
      </c>
      <c r="M18" s="125">
        <v>1.00000000000002</v>
      </c>
      <c r="N18" s="125">
        <v>1.00000000000002</v>
      </c>
      <c r="O18" s="125">
        <v>1.00000000000002</v>
      </c>
      <c r="P18" s="125">
        <v>1.00000000000002</v>
      </c>
      <c r="Q18" s="125">
        <v>0</v>
      </c>
      <c r="R18" s="125">
        <v>0</v>
      </c>
      <c r="S18" s="125">
        <v>0</v>
      </c>
      <c r="T18" s="125">
        <v>0</v>
      </c>
      <c r="U18" s="125">
        <v>0</v>
      </c>
      <c r="V18" s="125">
        <v>1.00000000000002</v>
      </c>
      <c r="W18" s="125">
        <v>1.00000000000002</v>
      </c>
      <c r="X18" s="125">
        <v>1.00000000000002</v>
      </c>
      <c r="Y18" s="125">
        <v>1.00000000000002</v>
      </c>
      <c r="Z18" s="125">
        <v>1.00000000000002</v>
      </c>
      <c r="AA18" s="125">
        <v>0</v>
      </c>
      <c r="AB18" s="125">
        <v>1.00000000000001</v>
      </c>
      <c r="AC18" s="125">
        <v>0</v>
      </c>
      <c r="AD18" s="125">
        <v>0</v>
      </c>
      <c r="AE18" s="125">
        <v>0</v>
      </c>
      <c r="AF18" s="125">
        <v>0</v>
      </c>
      <c r="AG18" s="125">
        <v>0</v>
      </c>
      <c r="AH18" s="125">
        <v>1.00000000000001</v>
      </c>
      <c r="AI18" s="125">
        <v>1.00000000000001</v>
      </c>
      <c r="AJ18" s="125">
        <v>1.00000000000001</v>
      </c>
      <c r="AK18" s="125">
        <v>1.00000000000001</v>
      </c>
      <c r="AL18" s="125">
        <v>1.00000000000001</v>
      </c>
      <c r="AM18" s="125">
        <v>0</v>
      </c>
      <c r="AN18" s="125">
        <v>0</v>
      </c>
      <c r="AO18" s="125">
        <v>0</v>
      </c>
      <c r="AP18" s="125">
        <v>0</v>
      </c>
      <c r="AQ18" s="125">
        <v>0</v>
      </c>
      <c r="AR18" s="125">
        <v>1.00000000000001</v>
      </c>
      <c r="AS18" s="125">
        <v>1.00000000000001</v>
      </c>
      <c r="AT18" s="125">
        <v>1.00000000000001</v>
      </c>
      <c r="AU18" s="125">
        <v>1.00000000000001</v>
      </c>
      <c r="AV18" s="125">
        <v>1.00000000000001</v>
      </c>
      <c r="AW18" s="125">
        <v>0</v>
      </c>
      <c r="AX18" s="125">
        <v>0</v>
      </c>
      <c r="AY18" s="125">
        <v>0</v>
      </c>
      <c r="AZ18" s="125">
        <v>0</v>
      </c>
      <c r="BA18" s="125">
        <v>0</v>
      </c>
      <c r="BB18" s="125">
        <v>0</v>
      </c>
      <c r="BC18" s="125">
        <v>0</v>
      </c>
      <c r="BD18" s="125">
        <v>0</v>
      </c>
      <c r="BE18" s="125">
        <v>0</v>
      </c>
      <c r="BF18" s="125">
        <v>0</v>
      </c>
      <c r="BG18" s="125">
        <v>0</v>
      </c>
      <c r="BH18" s="125">
        <v>0</v>
      </c>
      <c r="BI18" s="125">
        <v>0</v>
      </c>
      <c r="BJ18" s="125">
        <v>0</v>
      </c>
      <c r="BK18" s="125">
        <v>0</v>
      </c>
      <c r="BL18" s="125">
        <v>0</v>
      </c>
      <c r="BM18" s="125">
        <v>0</v>
      </c>
      <c r="BN18" s="125">
        <v>0</v>
      </c>
    </row>
    <row r="19" spans="1:66" x14ac:dyDescent="0.35">
      <c r="A19" s="105">
        <v>10</v>
      </c>
      <c r="B19" s="127">
        <v>0.5</v>
      </c>
      <c r="C19" s="127">
        <v>0.25</v>
      </c>
      <c r="D19" s="128">
        <v>1</v>
      </c>
      <c r="E19" s="125">
        <v>1.0000095489718099</v>
      </c>
      <c r="F19" s="125">
        <v>1.0000095489718099</v>
      </c>
      <c r="G19" s="125">
        <v>1.00000954897177</v>
      </c>
      <c r="H19" s="125">
        <v>1.0000095489718099</v>
      </c>
      <c r="I19" s="125">
        <v>1.0000095489718099</v>
      </c>
      <c r="J19" s="125">
        <v>1.0000095489718099</v>
      </c>
      <c r="K19" s="125">
        <v>1.0000095489718099</v>
      </c>
      <c r="L19" s="125">
        <v>1.00000954897177</v>
      </c>
      <c r="M19" s="125">
        <v>1.0000095489718099</v>
      </c>
      <c r="N19" s="125">
        <v>1.0000095489718099</v>
      </c>
      <c r="O19" s="125">
        <v>1.0000095489718099</v>
      </c>
      <c r="P19" s="125">
        <v>1.0000095489718099</v>
      </c>
      <c r="Q19" s="125">
        <v>1.00000477447449</v>
      </c>
      <c r="R19" s="125">
        <v>1.00000477447451</v>
      </c>
      <c r="S19" s="125">
        <v>1.00000477447451</v>
      </c>
      <c r="T19" s="125">
        <v>1.00000477447451</v>
      </c>
      <c r="U19" s="125">
        <v>1.00000477447451</v>
      </c>
      <c r="V19" s="125">
        <v>1.00000477447449</v>
      </c>
      <c r="W19" s="125">
        <v>1.00000477447451</v>
      </c>
      <c r="X19" s="125">
        <v>1.00000477447451</v>
      </c>
      <c r="Y19" s="125">
        <v>1.00000477447451</v>
      </c>
      <c r="Z19" s="125">
        <v>1.00000477447451</v>
      </c>
      <c r="AA19" s="125">
        <v>1.00000720227712</v>
      </c>
      <c r="AB19" s="125">
        <v>1.00000720227712</v>
      </c>
      <c r="AC19" s="125">
        <v>1.0000072022770901</v>
      </c>
      <c r="AD19" s="125">
        <v>1.00000720227712</v>
      </c>
      <c r="AE19" s="125">
        <v>1.00000720227712</v>
      </c>
      <c r="AF19" s="125">
        <v>1.00000720227712</v>
      </c>
      <c r="AG19" s="125">
        <v>1.00000720227712</v>
      </c>
      <c r="AH19" s="125">
        <v>1.0000072022770901</v>
      </c>
      <c r="AI19" s="125">
        <v>1.00000720227712</v>
      </c>
      <c r="AJ19" s="125">
        <v>1.00000720227712</v>
      </c>
      <c r="AK19" s="125">
        <v>1.00000720227712</v>
      </c>
      <c r="AL19" s="125">
        <v>1.00000720227712</v>
      </c>
      <c r="AM19" s="125">
        <v>1.0000072022770901</v>
      </c>
      <c r="AN19" s="125">
        <v>1.00000720227712</v>
      </c>
      <c r="AO19" s="125">
        <v>1.00000720227712</v>
      </c>
      <c r="AP19" s="125">
        <v>1.00000720227712</v>
      </c>
      <c r="AQ19" s="125">
        <v>1.00000720227712</v>
      </c>
      <c r="AR19" s="125">
        <v>1.0000072022770901</v>
      </c>
      <c r="AS19" s="125">
        <v>1.00000720227712</v>
      </c>
      <c r="AT19" s="125">
        <v>1.00000720227712</v>
      </c>
      <c r="AU19" s="125">
        <v>1.00000720227712</v>
      </c>
      <c r="AV19" s="125">
        <v>1.00000720227712</v>
      </c>
      <c r="AW19" s="125">
        <v>5.42101086261648E-20</v>
      </c>
      <c r="AX19" s="125">
        <v>5.4210106932098699E-20</v>
      </c>
      <c r="AY19" s="125">
        <v>5.4210108456757901E-20</v>
      </c>
      <c r="AZ19" s="125">
        <v>5.4210108609223899E-20</v>
      </c>
      <c r="BA19" s="125">
        <v>5.4210108624470704E-20</v>
      </c>
      <c r="BB19" s="125">
        <v>5.4210108625995306E-20</v>
      </c>
      <c r="BC19" s="125">
        <v>8</v>
      </c>
      <c r="BD19" s="125">
        <v>8</v>
      </c>
      <c r="BE19" s="125">
        <v>8</v>
      </c>
      <c r="BF19" s="125">
        <v>8</v>
      </c>
      <c r="BG19" s="125">
        <v>8</v>
      </c>
      <c r="BH19" s="125">
        <v>8</v>
      </c>
      <c r="BI19" s="125">
        <v>8</v>
      </c>
      <c r="BJ19" s="125">
        <v>8</v>
      </c>
      <c r="BK19" s="125">
        <v>8</v>
      </c>
      <c r="BL19" s="125">
        <v>8</v>
      </c>
      <c r="BM19" s="125">
        <v>8</v>
      </c>
      <c r="BN19" s="125">
        <v>8</v>
      </c>
    </row>
    <row r="20" spans="1:66" x14ac:dyDescent="0.35">
      <c r="A20" s="105">
        <v>11</v>
      </c>
      <c r="B20" s="127">
        <v>0.25</v>
      </c>
      <c r="C20" s="127">
        <v>0.25</v>
      </c>
      <c r="D20" s="128">
        <v>2</v>
      </c>
      <c r="E20" s="125">
        <v>1.0000116950668001</v>
      </c>
      <c r="F20" s="125">
        <v>1.0000113087693601</v>
      </c>
      <c r="G20" s="125">
        <v>1.0000116950667901</v>
      </c>
      <c r="H20" s="125">
        <v>1.0000116950668001</v>
      </c>
      <c r="I20" s="125">
        <v>1.0000116950668001</v>
      </c>
      <c r="J20" s="125">
        <v>1.0000116950668001</v>
      </c>
      <c r="K20" s="125">
        <v>1.0000116950668001</v>
      </c>
      <c r="L20" s="125">
        <v>1.0000113087693501</v>
      </c>
      <c r="M20" s="125">
        <v>1.0000113087693601</v>
      </c>
      <c r="N20" s="125">
        <v>1.0000113087693601</v>
      </c>
      <c r="O20" s="125">
        <v>1.0000113087693601</v>
      </c>
      <c r="P20" s="125">
        <v>1.0000113087693601</v>
      </c>
      <c r="Q20" s="125">
        <v>1.0000058475163001</v>
      </c>
      <c r="R20" s="125">
        <v>1.0000058475163001</v>
      </c>
      <c r="S20" s="125">
        <v>1.0000058475163001</v>
      </c>
      <c r="T20" s="125">
        <v>1.0000058475163001</v>
      </c>
      <c r="U20" s="125">
        <v>1.0000058475163001</v>
      </c>
      <c r="V20" s="125">
        <v>1.0000056543686899</v>
      </c>
      <c r="W20" s="125">
        <v>1.0000056543686999</v>
      </c>
      <c r="X20" s="125">
        <v>1.0000056543686999</v>
      </c>
      <c r="Y20" s="125">
        <v>1.0000056543686999</v>
      </c>
      <c r="Z20" s="125">
        <v>1.0000056543686999</v>
      </c>
      <c r="AA20" s="125">
        <v>1.00000720227712</v>
      </c>
      <c r="AB20" s="125">
        <v>1.00001005078505</v>
      </c>
      <c r="AC20" s="125">
        <v>1.00000720227711</v>
      </c>
      <c r="AD20" s="125">
        <v>1.00000720227712</v>
      </c>
      <c r="AE20" s="125">
        <v>1.00000720227712</v>
      </c>
      <c r="AF20" s="125">
        <v>1.00000720227712</v>
      </c>
      <c r="AG20" s="125">
        <v>1.00000720227712</v>
      </c>
      <c r="AH20" s="125">
        <v>1.00001005078503</v>
      </c>
      <c r="AI20" s="125">
        <v>1.00001005078505</v>
      </c>
      <c r="AJ20" s="125">
        <v>1.00001005078505</v>
      </c>
      <c r="AK20" s="125">
        <v>1.00001005078505</v>
      </c>
      <c r="AL20" s="125">
        <v>1.00001005078505</v>
      </c>
      <c r="AM20" s="125">
        <v>1.00000720227711</v>
      </c>
      <c r="AN20" s="125">
        <v>1.00000720227712</v>
      </c>
      <c r="AO20" s="125">
        <v>1.00000720227712</v>
      </c>
      <c r="AP20" s="125">
        <v>1.00000720227712</v>
      </c>
      <c r="AQ20" s="125">
        <v>1.00000720227712</v>
      </c>
      <c r="AR20" s="125">
        <v>1.00001005078503</v>
      </c>
      <c r="AS20" s="125">
        <v>1.00001005078505</v>
      </c>
      <c r="AT20" s="125">
        <v>1.00001005078505</v>
      </c>
      <c r="AU20" s="125">
        <v>1.00001005078505</v>
      </c>
      <c r="AV20" s="125">
        <v>1.00001005078505</v>
      </c>
      <c r="AW20" s="125">
        <v>6.8422776583962001E-49</v>
      </c>
      <c r="AX20" s="125">
        <v>6.8422775514855299E-49</v>
      </c>
      <c r="AY20" s="125">
        <v>6.8422776477050599E-49</v>
      </c>
      <c r="AZ20" s="125">
        <v>6.8422776573270599E-49</v>
      </c>
      <c r="BA20" s="125">
        <v>6.8422776582892906E-49</v>
      </c>
      <c r="BB20" s="125">
        <v>6.8422776583855104E-49</v>
      </c>
      <c r="BC20" s="125">
        <v>16</v>
      </c>
      <c r="BD20" s="125">
        <v>16</v>
      </c>
      <c r="BE20" s="125">
        <v>16</v>
      </c>
      <c r="BF20" s="125">
        <v>16</v>
      </c>
      <c r="BG20" s="125">
        <v>16</v>
      </c>
      <c r="BH20" s="125">
        <v>16</v>
      </c>
      <c r="BI20" s="125">
        <v>16</v>
      </c>
      <c r="BJ20" s="125">
        <v>16</v>
      </c>
      <c r="BK20" s="125">
        <v>16</v>
      </c>
      <c r="BL20" s="125">
        <v>16</v>
      </c>
      <c r="BM20" s="125">
        <v>16</v>
      </c>
      <c r="BN20" s="125">
        <v>16</v>
      </c>
    </row>
    <row r="21" spans="1:66" x14ac:dyDescent="0.35">
      <c r="A21" s="105">
        <v>12</v>
      </c>
      <c r="B21" s="127">
        <v>0.125</v>
      </c>
      <c r="C21" s="127">
        <v>0.25</v>
      </c>
      <c r="D21" s="128">
        <v>3</v>
      </c>
      <c r="E21" s="125">
        <v>1.0000128433598201</v>
      </c>
      <c r="F21" s="125">
        <v>1.0000127464659001</v>
      </c>
      <c r="G21" s="125">
        <v>1.0000128433598201</v>
      </c>
      <c r="H21" s="125">
        <v>1.0000128433598201</v>
      </c>
      <c r="I21" s="125">
        <v>1.0000128433598201</v>
      </c>
      <c r="J21" s="125">
        <v>1.0000128433598201</v>
      </c>
      <c r="K21" s="125">
        <v>1.0000128433598201</v>
      </c>
      <c r="L21" s="125">
        <v>1.0000127464659001</v>
      </c>
      <c r="M21" s="125">
        <v>1.0000127464659001</v>
      </c>
      <c r="N21" s="125">
        <v>1.0000127464659001</v>
      </c>
      <c r="O21" s="125">
        <v>1.0000127464659001</v>
      </c>
      <c r="P21" s="125">
        <v>1.0000127464659001</v>
      </c>
      <c r="Q21" s="125">
        <v>1.0000064216592901</v>
      </c>
      <c r="R21" s="125">
        <v>1.0000064216592901</v>
      </c>
      <c r="S21" s="125">
        <v>1.0000064216592901</v>
      </c>
      <c r="T21" s="125">
        <v>1.0000064216592901</v>
      </c>
      <c r="U21" s="125">
        <v>1.0000064216592901</v>
      </c>
      <c r="V21" s="125">
        <v>1.0000063732126401</v>
      </c>
      <c r="W21" s="125">
        <v>1.0000063732126401</v>
      </c>
      <c r="X21" s="125">
        <v>1.0000063732126401</v>
      </c>
      <c r="Y21" s="125">
        <v>1.0000063732126401</v>
      </c>
      <c r="Z21" s="125">
        <v>1.0000063732126401</v>
      </c>
      <c r="AA21" s="125">
        <v>1.00000720227712</v>
      </c>
      <c r="AB21" s="125">
        <v>1.0000128947925599</v>
      </c>
      <c r="AC21" s="125">
        <v>1.00000720227712</v>
      </c>
      <c r="AD21" s="125">
        <v>1.00000720227712</v>
      </c>
      <c r="AE21" s="125">
        <v>1.00000720227712</v>
      </c>
      <c r="AF21" s="125">
        <v>1.00000720227712</v>
      </c>
      <c r="AG21" s="125">
        <v>1.00000720227712</v>
      </c>
      <c r="AH21" s="125">
        <v>1.00001289479255</v>
      </c>
      <c r="AI21" s="125">
        <v>1.0000128947925599</v>
      </c>
      <c r="AJ21" s="125">
        <v>1.0000128947925599</v>
      </c>
      <c r="AK21" s="125">
        <v>1.0000128947925599</v>
      </c>
      <c r="AL21" s="125">
        <v>1.0000128947925599</v>
      </c>
      <c r="AM21" s="125">
        <v>1.00000720227712</v>
      </c>
      <c r="AN21" s="125">
        <v>1.00000720227712</v>
      </c>
      <c r="AO21" s="125">
        <v>1.00000720227712</v>
      </c>
      <c r="AP21" s="125">
        <v>1.00000720227712</v>
      </c>
      <c r="AQ21" s="125">
        <v>1.00000720227712</v>
      </c>
      <c r="AR21" s="125">
        <v>1.00001289479255</v>
      </c>
      <c r="AS21" s="125">
        <v>1.0000128947925599</v>
      </c>
      <c r="AT21" s="125">
        <v>1.0000128947925599</v>
      </c>
      <c r="AU21" s="125">
        <v>1.0000128947925599</v>
      </c>
      <c r="AV21" s="125">
        <v>1.0000128947925599</v>
      </c>
      <c r="AW21" s="125">
        <v>2.5379418377620703E-116</v>
      </c>
      <c r="AX21" s="125">
        <v>2.53794181793436E-116</v>
      </c>
      <c r="AY21" s="125">
        <v>2.5379418357792501E-116</v>
      </c>
      <c r="AZ21" s="125">
        <v>2.5379418375637799E-116</v>
      </c>
      <c r="BA21" s="125">
        <v>2.53794183774224E-116</v>
      </c>
      <c r="BB21" s="125">
        <v>2.53794183776009E-116</v>
      </c>
      <c r="BC21" s="125">
        <v>32</v>
      </c>
      <c r="BD21" s="125">
        <v>32</v>
      </c>
      <c r="BE21" s="125">
        <v>32</v>
      </c>
      <c r="BF21" s="125">
        <v>32</v>
      </c>
      <c r="BG21" s="125">
        <v>32</v>
      </c>
      <c r="BH21" s="125">
        <v>32</v>
      </c>
      <c r="BI21" s="125">
        <v>32</v>
      </c>
      <c r="BJ21" s="125">
        <v>32</v>
      </c>
      <c r="BK21" s="125">
        <v>32</v>
      </c>
      <c r="BL21" s="125">
        <v>32</v>
      </c>
      <c r="BM21" s="125">
        <v>32</v>
      </c>
      <c r="BN21" s="125">
        <v>32</v>
      </c>
    </row>
    <row r="22" spans="1:66" x14ac:dyDescent="0.35">
      <c r="A22" s="105">
        <v>13</v>
      </c>
      <c r="B22" s="127">
        <v>6.25E-2</v>
      </c>
      <c r="C22" s="127">
        <v>0.25</v>
      </c>
      <c r="D22" s="128">
        <v>4</v>
      </c>
      <c r="E22" s="125">
        <v>1.00001329914994</v>
      </c>
      <c r="F22" s="125">
        <v>1.0000136858134101</v>
      </c>
      <c r="G22" s="125">
        <v>1.00001329914994</v>
      </c>
      <c r="H22" s="125">
        <v>1.00001329914994</v>
      </c>
      <c r="I22" s="125">
        <v>1.00001329914994</v>
      </c>
      <c r="J22" s="125">
        <v>1.00001329914994</v>
      </c>
      <c r="K22" s="125">
        <v>1.00001329914994</v>
      </c>
      <c r="L22" s="125">
        <v>1.0000136858134101</v>
      </c>
      <c r="M22" s="125">
        <v>1.0000136858134101</v>
      </c>
      <c r="N22" s="125">
        <v>1.0000136858134101</v>
      </c>
      <c r="O22" s="125">
        <v>1.0000136858134101</v>
      </c>
      <c r="P22" s="125">
        <v>1.0000136858134101</v>
      </c>
      <c r="Q22" s="125">
        <v>1.0000066495528599</v>
      </c>
      <c r="R22" s="125">
        <v>1.0000066495528599</v>
      </c>
      <c r="S22" s="125">
        <v>1.0000066495528599</v>
      </c>
      <c r="T22" s="125">
        <v>1.0000066495528599</v>
      </c>
      <c r="U22" s="125">
        <v>1.0000066495528599</v>
      </c>
      <c r="V22" s="125">
        <v>1.00000684288329</v>
      </c>
      <c r="W22" s="125">
        <v>1.00000684288329</v>
      </c>
      <c r="X22" s="125">
        <v>1.00000684288329</v>
      </c>
      <c r="Y22" s="125">
        <v>1.00000684288329</v>
      </c>
      <c r="Z22" s="125">
        <v>1.00000684288329</v>
      </c>
      <c r="AA22" s="125">
        <v>1.00000720227712</v>
      </c>
      <c r="AB22" s="125">
        <v>1.0000139675339199</v>
      </c>
      <c r="AC22" s="125">
        <v>1.00000720227712</v>
      </c>
      <c r="AD22" s="125">
        <v>1.00000720227712</v>
      </c>
      <c r="AE22" s="125">
        <v>1.00000720227712</v>
      </c>
      <c r="AF22" s="125">
        <v>1.00000720227712</v>
      </c>
      <c r="AG22" s="125">
        <v>1.00000720227712</v>
      </c>
      <c r="AH22" s="125">
        <v>1.0000139675339199</v>
      </c>
      <c r="AI22" s="125">
        <v>1.0000139675339199</v>
      </c>
      <c r="AJ22" s="125">
        <v>1.0000139675339199</v>
      </c>
      <c r="AK22" s="125">
        <v>1.0000139675339299</v>
      </c>
      <c r="AL22" s="125">
        <v>1.0000139675339299</v>
      </c>
      <c r="AM22" s="125">
        <v>1.00000720227712</v>
      </c>
      <c r="AN22" s="125">
        <v>1.00000720227712</v>
      </c>
      <c r="AO22" s="125">
        <v>1.00000720227712</v>
      </c>
      <c r="AP22" s="125">
        <v>1.00000720227712</v>
      </c>
      <c r="AQ22" s="125">
        <v>1.00000720227712</v>
      </c>
      <c r="AR22" s="125">
        <v>1.0000139675339199</v>
      </c>
      <c r="AS22" s="125">
        <v>1.0000139675339199</v>
      </c>
      <c r="AT22" s="125">
        <v>1.0000139675339199</v>
      </c>
      <c r="AU22" s="125">
        <v>1.0000139675339299</v>
      </c>
      <c r="AV22" s="125">
        <v>1.0000139675339299</v>
      </c>
      <c r="AW22" s="125">
        <v>1.89288349855577E-270</v>
      </c>
      <c r="AX22" s="125">
        <v>1.89288349116163E-270</v>
      </c>
      <c r="AY22" s="125">
        <v>1.8928834978163599E-270</v>
      </c>
      <c r="AZ22" s="125">
        <v>1.8928834984818002E-270</v>
      </c>
      <c r="BA22" s="125">
        <v>1.8928834985483499E-270</v>
      </c>
      <c r="BB22" s="125">
        <v>1.8928834985550202E-270</v>
      </c>
      <c r="BC22" s="125">
        <v>64</v>
      </c>
      <c r="BD22" s="125">
        <v>64</v>
      </c>
      <c r="BE22" s="125">
        <v>64</v>
      </c>
      <c r="BF22" s="125">
        <v>64</v>
      </c>
      <c r="BG22" s="125">
        <v>64</v>
      </c>
      <c r="BH22" s="125">
        <v>64</v>
      </c>
      <c r="BI22" s="125">
        <v>64</v>
      </c>
      <c r="BJ22" s="125">
        <v>64</v>
      </c>
      <c r="BK22" s="125">
        <v>64</v>
      </c>
      <c r="BL22" s="125">
        <v>64</v>
      </c>
      <c r="BM22" s="125">
        <v>64</v>
      </c>
      <c r="BN22" s="125">
        <v>64</v>
      </c>
    </row>
    <row r="23" spans="1:66" x14ac:dyDescent="0.35">
      <c r="A23" s="105">
        <v>14</v>
      </c>
      <c r="B23" s="127">
        <v>3.125E-2</v>
      </c>
      <c r="C23" s="127">
        <v>0.25</v>
      </c>
      <c r="D23" s="128">
        <v>5</v>
      </c>
      <c r="E23" s="125">
        <v>1.0000134467047499</v>
      </c>
      <c r="F23" s="125">
        <v>1.0000141177900801</v>
      </c>
      <c r="G23" s="125">
        <v>1.0000134467047499</v>
      </c>
      <c r="H23" s="125">
        <v>1.0000134467047499</v>
      </c>
      <c r="I23" s="125">
        <v>1.0000134467047499</v>
      </c>
      <c r="J23" s="125">
        <v>1.0000134467047499</v>
      </c>
      <c r="K23" s="125">
        <v>1.0000134467047499</v>
      </c>
      <c r="L23" s="125">
        <v>1.0000141177900801</v>
      </c>
      <c r="M23" s="125">
        <v>1.0000141177900801</v>
      </c>
      <c r="N23" s="125">
        <v>1.0000141177900801</v>
      </c>
      <c r="O23" s="125">
        <v>1.0000141177900801</v>
      </c>
      <c r="P23" s="125">
        <v>1.0000141177900801</v>
      </c>
      <c r="Q23" s="125">
        <v>1.00000672332977</v>
      </c>
      <c r="R23" s="125">
        <v>1.00000672332977</v>
      </c>
      <c r="S23" s="125">
        <v>1.00000672332977</v>
      </c>
      <c r="T23" s="125">
        <v>1.00000672332977</v>
      </c>
      <c r="U23" s="125">
        <v>1.00000672332977</v>
      </c>
      <c r="V23" s="125">
        <v>1.00000705887013</v>
      </c>
      <c r="W23" s="125">
        <v>1.00000705887013</v>
      </c>
      <c r="X23" s="125">
        <v>1.00000705887013</v>
      </c>
      <c r="Y23" s="125">
        <v>1.00000705887013</v>
      </c>
      <c r="Z23" s="125">
        <v>1.00000705887013</v>
      </c>
      <c r="AA23" s="125">
        <v>1.00000720227712</v>
      </c>
      <c r="AB23" s="125">
        <v>1.0000142873479201</v>
      </c>
      <c r="AC23" s="125">
        <v>1.00000720227712</v>
      </c>
      <c r="AD23" s="125">
        <v>1.00000720227712</v>
      </c>
      <c r="AE23" s="125">
        <v>1.00000720227712</v>
      </c>
      <c r="AF23" s="125">
        <v>1.00000720227712</v>
      </c>
      <c r="AG23" s="125">
        <v>1.00000720227712</v>
      </c>
      <c r="AH23" s="125">
        <v>1.0000142873479201</v>
      </c>
      <c r="AI23" s="125">
        <v>1.0000142873479201</v>
      </c>
      <c r="AJ23" s="125">
        <v>1.0000142873479201</v>
      </c>
      <c r="AK23" s="125">
        <v>1.0000142873479201</v>
      </c>
      <c r="AL23" s="125">
        <v>1.0000142873479201</v>
      </c>
      <c r="AM23" s="125">
        <v>1.00000720227712</v>
      </c>
      <c r="AN23" s="125">
        <v>1.00000720227712</v>
      </c>
      <c r="AO23" s="125">
        <v>1.00000720227712</v>
      </c>
      <c r="AP23" s="125">
        <v>1.00000720227712</v>
      </c>
      <c r="AQ23" s="125">
        <v>1.00000720227712</v>
      </c>
      <c r="AR23" s="125">
        <v>1.0000142873479201</v>
      </c>
      <c r="AS23" s="125">
        <v>1.0000142873479201</v>
      </c>
      <c r="AT23" s="125">
        <v>1.0000142873479201</v>
      </c>
      <c r="AU23" s="125">
        <v>1.0000142873479201</v>
      </c>
      <c r="AV23" s="125">
        <v>1.0000142873479201</v>
      </c>
      <c r="AW23" s="125">
        <v>0</v>
      </c>
      <c r="AX23" s="125">
        <v>0</v>
      </c>
      <c r="AY23" s="125">
        <v>0</v>
      </c>
      <c r="AZ23" s="125">
        <v>0</v>
      </c>
      <c r="BA23" s="125">
        <v>0</v>
      </c>
      <c r="BB23" s="125">
        <v>0</v>
      </c>
      <c r="BC23" s="125">
        <v>128</v>
      </c>
      <c r="BD23" s="125">
        <v>128</v>
      </c>
      <c r="BE23" s="125">
        <v>128</v>
      </c>
      <c r="BF23" s="125">
        <v>128</v>
      </c>
      <c r="BG23" s="125">
        <v>128</v>
      </c>
      <c r="BH23" s="125">
        <v>128</v>
      </c>
      <c r="BI23" s="125">
        <v>128</v>
      </c>
      <c r="BJ23" s="125">
        <v>128</v>
      </c>
      <c r="BK23" s="125">
        <v>128</v>
      </c>
      <c r="BL23" s="125">
        <v>128</v>
      </c>
      <c r="BM23" s="125">
        <v>128</v>
      </c>
      <c r="BN23" s="125">
        <v>128</v>
      </c>
    </row>
    <row r="24" spans="1:66" x14ac:dyDescent="0.35">
      <c r="A24" s="105">
        <v>15</v>
      </c>
      <c r="B24" s="127">
        <v>1.5625E-2</v>
      </c>
      <c r="C24" s="127">
        <v>0.25</v>
      </c>
      <c r="D24" s="128">
        <v>6</v>
      </c>
      <c r="E24" s="125">
        <v>1.00001348901624</v>
      </c>
      <c r="F24" s="125">
        <v>1.0000142329805899</v>
      </c>
      <c r="G24" s="125">
        <v>1.00001348901624</v>
      </c>
      <c r="H24" s="125">
        <v>1.00001348901624</v>
      </c>
      <c r="I24" s="125">
        <v>1.00001348901624</v>
      </c>
      <c r="J24" s="125">
        <v>1.00001348901624</v>
      </c>
      <c r="K24" s="125">
        <v>1.00001348901624</v>
      </c>
      <c r="L24" s="125">
        <v>1.0000142329805899</v>
      </c>
      <c r="M24" s="125">
        <v>1.0000142329805899</v>
      </c>
      <c r="N24" s="125">
        <v>1.0000142329805899</v>
      </c>
      <c r="O24" s="125">
        <v>1.0000142329805899</v>
      </c>
      <c r="P24" s="125">
        <v>1.0000142329805899</v>
      </c>
      <c r="Q24" s="125">
        <v>1.00000674448538</v>
      </c>
      <c r="R24" s="125">
        <v>1.00000674448538</v>
      </c>
      <c r="S24" s="125">
        <v>1.00000674448538</v>
      </c>
      <c r="T24" s="125">
        <v>1.00000674448538</v>
      </c>
      <c r="U24" s="125">
        <v>1.00000674448538</v>
      </c>
      <c r="V24" s="125">
        <v>1.00000711646497</v>
      </c>
      <c r="W24" s="125">
        <v>1.00000711646497</v>
      </c>
      <c r="X24" s="125">
        <v>1.00000711646497</v>
      </c>
      <c r="Y24" s="125">
        <v>1.00000711646497</v>
      </c>
      <c r="Z24" s="125">
        <v>1.00000711646497</v>
      </c>
      <c r="AA24" s="125">
        <v>1.00000720227712</v>
      </c>
      <c r="AB24" s="125">
        <v>1.0000143742530001</v>
      </c>
      <c r="AC24" s="125">
        <v>1.00000720227712</v>
      </c>
      <c r="AD24" s="125">
        <v>1.00000720227712</v>
      </c>
      <c r="AE24" s="125">
        <v>1.00000720227712</v>
      </c>
      <c r="AF24" s="125">
        <v>1.00000720227712</v>
      </c>
      <c r="AG24" s="125">
        <v>1.00000720227712</v>
      </c>
      <c r="AH24" s="125">
        <v>1.0000143742530001</v>
      </c>
      <c r="AI24" s="125">
        <v>1.0000143742530001</v>
      </c>
      <c r="AJ24" s="125">
        <v>1.0000143742530001</v>
      </c>
      <c r="AK24" s="125">
        <v>1.0000143742530001</v>
      </c>
      <c r="AL24" s="125">
        <v>1.0000143742530001</v>
      </c>
      <c r="AM24" s="125">
        <v>1.00000720227712</v>
      </c>
      <c r="AN24" s="125">
        <v>1.00000720227712</v>
      </c>
      <c r="AO24" s="125">
        <v>1.00000720227712</v>
      </c>
      <c r="AP24" s="125">
        <v>1.00000720227712</v>
      </c>
      <c r="AQ24" s="125">
        <v>1.00000720227712</v>
      </c>
      <c r="AR24" s="125">
        <v>1.0000143742530001</v>
      </c>
      <c r="AS24" s="125">
        <v>1.0000143742530001</v>
      </c>
      <c r="AT24" s="125">
        <v>1.0000143742530001</v>
      </c>
      <c r="AU24" s="125">
        <v>1.0000143742530001</v>
      </c>
      <c r="AV24" s="125">
        <v>1.0000143742530001</v>
      </c>
      <c r="AW24" s="125">
        <v>0</v>
      </c>
      <c r="AX24" s="125">
        <v>0</v>
      </c>
      <c r="AY24" s="125">
        <v>0</v>
      </c>
      <c r="AZ24" s="125">
        <v>0</v>
      </c>
      <c r="BA24" s="125">
        <v>0</v>
      </c>
      <c r="BB24" s="125">
        <v>0</v>
      </c>
      <c r="BC24" s="125">
        <v>256</v>
      </c>
      <c r="BD24" s="125">
        <v>256</v>
      </c>
      <c r="BE24" s="125">
        <v>256</v>
      </c>
      <c r="BF24" s="125">
        <v>256</v>
      </c>
      <c r="BG24" s="125">
        <v>256</v>
      </c>
      <c r="BH24" s="125">
        <v>256</v>
      </c>
      <c r="BI24" s="125">
        <v>256</v>
      </c>
      <c r="BJ24" s="125">
        <v>256</v>
      </c>
      <c r="BK24" s="125">
        <v>256</v>
      </c>
      <c r="BL24" s="125">
        <v>256</v>
      </c>
      <c r="BM24" s="125">
        <v>256</v>
      </c>
      <c r="BN24" s="125">
        <v>256</v>
      </c>
    </row>
    <row r="25" spans="1:66" x14ac:dyDescent="0.35">
      <c r="A25" s="105">
        <v>16</v>
      </c>
      <c r="B25" s="127">
        <v>7.8125E-3</v>
      </c>
      <c r="C25" s="127">
        <v>0.25</v>
      </c>
      <c r="D25" s="128">
        <v>7</v>
      </c>
      <c r="E25" s="125">
        <v>1.00001350036905</v>
      </c>
      <c r="F25" s="125">
        <v>1.00001426268551</v>
      </c>
      <c r="G25" s="125">
        <v>1.00001350036905</v>
      </c>
      <c r="H25" s="125">
        <v>1.00001350036905</v>
      </c>
      <c r="I25" s="125">
        <v>1.00001350036905</v>
      </c>
      <c r="J25" s="125">
        <v>1.00001350036905</v>
      </c>
      <c r="K25" s="125">
        <v>1.00001350036905</v>
      </c>
      <c r="L25" s="125">
        <v>1.00001426268551</v>
      </c>
      <c r="M25" s="125">
        <v>1.00001426268551</v>
      </c>
      <c r="N25" s="125">
        <v>1.00001426268551</v>
      </c>
      <c r="O25" s="125">
        <v>1.00001426268551</v>
      </c>
      <c r="P25" s="125">
        <v>1.00001426268551</v>
      </c>
      <c r="Q25" s="125">
        <v>1.00000675016174</v>
      </c>
      <c r="R25" s="125">
        <v>1.00000675016174</v>
      </c>
      <c r="S25" s="125">
        <v>1.00000675016174</v>
      </c>
      <c r="T25" s="125">
        <v>1.00000675016175</v>
      </c>
      <c r="U25" s="125">
        <v>1.00000675016174</v>
      </c>
      <c r="V25" s="125">
        <v>1.00000713131733</v>
      </c>
      <c r="W25" s="125">
        <v>1.00000713131733</v>
      </c>
      <c r="X25" s="125">
        <v>1.00000713131733</v>
      </c>
      <c r="Y25" s="125">
        <v>1.00000713131733</v>
      </c>
      <c r="Z25" s="125">
        <v>1.00000713131733</v>
      </c>
      <c r="AA25" s="125">
        <v>1.00000720227712</v>
      </c>
      <c r="AB25" s="125">
        <v>1.00001439688525</v>
      </c>
      <c r="AC25" s="125">
        <v>1.00000720227712</v>
      </c>
      <c r="AD25" s="125">
        <v>1.00000720227712</v>
      </c>
      <c r="AE25" s="125">
        <v>1.00000720227712</v>
      </c>
      <c r="AF25" s="125">
        <v>1.00000720227712</v>
      </c>
      <c r="AG25" s="125">
        <v>1.00000720227712</v>
      </c>
      <c r="AH25" s="125">
        <v>1.00001439688525</v>
      </c>
      <c r="AI25" s="125">
        <v>1.00001439688525</v>
      </c>
      <c r="AJ25" s="125">
        <v>1.00001439688525</v>
      </c>
      <c r="AK25" s="125">
        <v>1.00001439688525</v>
      </c>
      <c r="AL25" s="125">
        <v>1.00001439688525</v>
      </c>
      <c r="AM25" s="125">
        <v>1.00000720227712</v>
      </c>
      <c r="AN25" s="125">
        <v>1.00000720227712</v>
      </c>
      <c r="AO25" s="125">
        <v>1.00000720227712</v>
      </c>
      <c r="AP25" s="125">
        <v>1.00000720227712</v>
      </c>
      <c r="AQ25" s="125">
        <v>1.00000720227712</v>
      </c>
      <c r="AR25" s="125">
        <v>1.00001439688525</v>
      </c>
      <c r="AS25" s="125">
        <v>1.00001439688525</v>
      </c>
      <c r="AT25" s="125">
        <v>1.00001439688525</v>
      </c>
      <c r="AU25" s="125">
        <v>1.00001439688525</v>
      </c>
      <c r="AV25" s="125">
        <v>1.00001439688525</v>
      </c>
      <c r="AW25" s="125">
        <v>0</v>
      </c>
      <c r="AX25" s="125">
        <v>0</v>
      </c>
      <c r="AY25" s="125">
        <v>0</v>
      </c>
      <c r="AZ25" s="125">
        <v>0</v>
      </c>
      <c r="BA25" s="125">
        <v>0</v>
      </c>
      <c r="BB25" s="125">
        <v>0</v>
      </c>
      <c r="BC25" s="125">
        <v>512</v>
      </c>
      <c r="BD25" s="125">
        <v>512</v>
      </c>
      <c r="BE25" s="125">
        <v>512</v>
      </c>
      <c r="BF25" s="125">
        <v>512</v>
      </c>
      <c r="BG25" s="125">
        <v>512</v>
      </c>
      <c r="BH25" s="125">
        <v>512</v>
      </c>
      <c r="BI25" s="125">
        <v>512</v>
      </c>
      <c r="BJ25" s="125">
        <v>512</v>
      </c>
      <c r="BK25" s="125">
        <v>512</v>
      </c>
      <c r="BL25" s="125">
        <v>512</v>
      </c>
      <c r="BM25" s="125">
        <v>512</v>
      </c>
      <c r="BN25" s="125">
        <v>512</v>
      </c>
    </row>
    <row r="26" spans="1:66" x14ac:dyDescent="0.35">
      <c r="A26" s="105">
        <v>17</v>
      </c>
      <c r="B26" s="127">
        <v>3.90625E-3</v>
      </c>
      <c r="C26" s="127">
        <v>0.25</v>
      </c>
      <c r="D26" s="128">
        <v>8</v>
      </c>
      <c r="E26" s="125">
        <v>0</v>
      </c>
      <c r="F26" s="125">
        <v>1.0000143140034401</v>
      </c>
      <c r="G26" s="125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1.0000143140034401</v>
      </c>
      <c r="M26" s="125">
        <v>1.0000143140034401</v>
      </c>
      <c r="N26" s="125">
        <v>1.0000143140034401</v>
      </c>
      <c r="O26" s="125">
        <v>1.0000143140034401</v>
      </c>
      <c r="P26" s="125">
        <v>1.0000143140034401</v>
      </c>
      <c r="Q26" s="125">
        <v>0</v>
      </c>
      <c r="R26" s="125">
        <v>0</v>
      </c>
      <c r="S26" s="125">
        <v>0</v>
      </c>
      <c r="T26" s="125">
        <v>0</v>
      </c>
      <c r="U26" s="125">
        <v>0</v>
      </c>
      <c r="V26" s="125">
        <v>1.00000715697611</v>
      </c>
      <c r="W26" s="125">
        <v>1.00000715697611</v>
      </c>
      <c r="X26" s="125">
        <v>1.00000715697611</v>
      </c>
      <c r="Y26" s="125">
        <v>1.00000715697611</v>
      </c>
      <c r="Z26" s="125">
        <v>1.00000715697611</v>
      </c>
      <c r="AA26" s="125">
        <v>0</v>
      </c>
      <c r="AB26" s="125">
        <v>1.00001440265914</v>
      </c>
      <c r="AC26" s="125">
        <v>0</v>
      </c>
      <c r="AD26" s="125">
        <v>0</v>
      </c>
      <c r="AE26" s="125">
        <v>0</v>
      </c>
      <c r="AF26" s="125">
        <v>0</v>
      </c>
      <c r="AG26" s="125">
        <v>0</v>
      </c>
      <c r="AH26" s="125">
        <v>1.00001440265914</v>
      </c>
      <c r="AI26" s="125">
        <v>1.00001440265914</v>
      </c>
      <c r="AJ26" s="125">
        <v>1.00001440265914</v>
      </c>
      <c r="AK26" s="125">
        <v>1.00001440265914</v>
      </c>
      <c r="AL26" s="125">
        <v>1.00001440265914</v>
      </c>
      <c r="AM26" s="125">
        <v>0</v>
      </c>
      <c r="AN26" s="125">
        <v>0</v>
      </c>
      <c r="AO26" s="125">
        <v>0</v>
      </c>
      <c r="AP26" s="125">
        <v>0</v>
      </c>
      <c r="AQ26" s="125">
        <v>0</v>
      </c>
      <c r="AR26" s="125">
        <v>1.00001440265914</v>
      </c>
      <c r="AS26" s="125">
        <v>1.00001440265914</v>
      </c>
      <c r="AT26" s="125">
        <v>1.00001440265914</v>
      </c>
      <c r="AU26" s="125">
        <v>1.00001440265914</v>
      </c>
      <c r="AV26" s="125">
        <v>1.00001440265914</v>
      </c>
      <c r="AW26" s="125">
        <v>0</v>
      </c>
      <c r="AX26" s="125">
        <v>0</v>
      </c>
      <c r="AY26" s="125">
        <v>0</v>
      </c>
      <c r="AZ26" s="125">
        <v>0</v>
      </c>
      <c r="BA26" s="125">
        <v>0</v>
      </c>
      <c r="BB26" s="125">
        <v>0</v>
      </c>
      <c r="BC26" s="125">
        <v>0</v>
      </c>
      <c r="BD26" s="125">
        <v>0</v>
      </c>
      <c r="BE26" s="125">
        <v>0</v>
      </c>
      <c r="BF26" s="125">
        <v>0</v>
      </c>
      <c r="BG26" s="125">
        <v>0</v>
      </c>
      <c r="BH26" s="125">
        <v>0</v>
      </c>
      <c r="BI26" s="125">
        <v>0</v>
      </c>
      <c r="BJ26" s="125">
        <v>0</v>
      </c>
      <c r="BK26" s="125">
        <v>0</v>
      </c>
      <c r="BL26" s="125">
        <v>0</v>
      </c>
      <c r="BM26" s="125">
        <v>0</v>
      </c>
      <c r="BN26" s="125">
        <v>0</v>
      </c>
    </row>
    <row r="27" spans="1:66" x14ac:dyDescent="0.35">
      <c r="A27" s="105">
        <v>17</v>
      </c>
      <c r="B27" s="129">
        <v>9.765625E-4</v>
      </c>
      <c r="C27" s="127">
        <v>0.25</v>
      </c>
      <c r="D27" s="128">
        <v>9</v>
      </c>
      <c r="E27" s="125">
        <v>0</v>
      </c>
      <c r="F27" s="125">
        <v>1.0000143367027701</v>
      </c>
      <c r="G27" s="125">
        <v>0</v>
      </c>
      <c r="H27" s="125">
        <v>0</v>
      </c>
      <c r="I27" s="125">
        <v>0</v>
      </c>
      <c r="J27" s="125">
        <v>0</v>
      </c>
      <c r="K27" s="125">
        <v>0</v>
      </c>
      <c r="L27" s="125">
        <v>1.0000143367027701</v>
      </c>
      <c r="M27" s="125">
        <v>1.0000143367027701</v>
      </c>
      <c r="N27" s="125">
        <v>1.0000143367027701</v>
      </c>
      <c r="O27" s="125">
        <v>1.0000143367027701</v>
      </c>
      <c r="P27" s="125">
        <v>1.0000143367027701</v>
      </c>
      <c r="Q27" s="125">
        <v>0</v>
      </c>
      <c r="R27" s="125">
        <v>0</v>
      </c>
      <c r="S27" s="125">
        <v>0</v>
      </c>
      <c r="T27" s="125">
        <v>0</v>
      </c>
      <c r="U27" s="125">
        <v>0</v>
      </c>
      <c r="V27" s="125">
        <v>1.0000071683256899</v>
      </c>
      <c r="W27" s="125">
        <v>1.0000071683256899</v>
      </c>
      <c r="X27" s="125">
        <v>1.0000071683256899</v>
      </c>
      <c r="Y27" s="125">
        <v>1.0000071683256899</v>
      </c>
      <c r="Z27" s="125">
        <v>1.0000071683256899</v>
      </c>
      <c r="AA27" s="125">
        <v>0</v>
      </c>
      <c r="AB27" s="125">
        <v>1.0000144041172601</v>
      </c>
      <c r="AC27" s="125">
        <v>0</v>
      </c>
      <c r="AD27" s="125">
        <v>0</v>
      </c>
      <c r="AE27" s="125">
        <v>0</v>
      </c>
      <c r="AF27" s="125">
        <v>0</v>
      </c>
      <c r="AG27" s="125">
        <v>0</v>
      </c>
      <c r="AH27" s="125">
        <v>1.0000144041172601</v>
      </c>
      <c r="AI27" s="125">
        <v>1.0000144041172601</v>
      </c>
      <c r="AJ27" s="125">
        <v>1.0000144041172601</v>
      </c>
      <c r="AK27" s="125">
        <v>1.0000144041172601</v>
      </c>
      <c r="AL27" s="125">
        <v>1.0000144041172601</v>
      </c>
      <c r="AM27" s="125">
        <v>0</v>
      </c>
      <c r="AN27" s="125">
        <v>0</v>
      </c>
      <c r="AO27" s="125">
        <v>0</v>
      </c>
      <c r="AP27" s="125">
        <v>0</v>
      </c>
      <c r="AQ27" s="125">
        <v>0</v>
      </c>
      <c r="AR27" s="125">
        <v>1.0000144041172601</v>
      </c>
      <c r="AS27" s="125">
        <v>1.0000144041172601</v>
      </c>
      <c r="AT27" s="125">
        <v>1.0000144041172601</v>
      </c>
      <c r="AU27" s="125">
        <v>1.0000144041172601</v>
      </c>
      <c r="AV27" s="125">
        <v>1.0000144041172601</v>
      </c>
      <c r="AW27" s="125">
        <v>0</v>
      </c>
      <c r="AX27" s="125">
        <v>0</v>
      </c>
      <c r="AY27" s="125">
        <v>0</v>
      </c>
      <c r="AZ27" s="125">
        <v>0</v>
      </c>
      <c r="BA27" s="125">
        <v>0</v>
      </c>
      <c r="BB27" s="125">
        <v>0</v>
      </c>
      <c r="BC27" s="125">
        <v>0</v>
      </c>
      <c r="BD27" s="125">
        <v>0</v>
      </c>
      <c r="BE27" s="125">
        <v>0</v>
      </c>
      <c r="BF27" s="125">
        <v>0</v>
      </c>
      <c r="BG27" s="125">
        <v>0</v>
      </c>
      <c r="BH27" s="125">
        <v>0</v>
      </c>
      <c r="BI27" s="125">
        <v>0</v>
      </c>
      <c r="BJ27" s="125">
        <v>0</v>
      </c>
      <c r="BK27" s="125">
        <v>0</v>
      </c>
      <c r="BL27" s="125">
        <v>0</v>
      </c>
      <c r="BM27" s="125">
        <v>0</v>
      </c>
      <c r="BN27" s="125">
        <v>0</v>
      </c>
    </row>
    <row r="28" spans="1:66" x14ac:dyDescent="0.35">
      <c r="A28" s="105">
        <v>18</v>
      </c>
      <c r="B28" s="129">
        <v>9.765625E-4</v>
      </c>
      <c r="C28" s="127">
        <v>0.25</v>
      </c>
      <c r="D28" s="128">
        <v>10</v>
      </c>
      <c r="E28" s="125">
        <v>0</v>
      </c>
      <c r="F28" s="125">
        <v>1.00001435412193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1.00001435412193</v>
      </c>
      <c r="M28" s="125">
        <v>1.00001435412193</v>
      </c>
      <c r="N28" s="125">
        <v>1.00001435412193</v>
      </c>
      <c r="O28" s="125">
        <v>1.00001435412193</v>
      </c>
      <c r="P28" s="125">
        <v>1.00001435412193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1.0000071770352099</v>
      </c>
      <c r="W28" s="125">
        <v>1.0000071770352099</v>
      </c>
      <c r="X28" s="125">
        <v>1.0000071770352099</v>
      </c>
      <c r="Y28" s="125">
        <v>1.0000071770352099</v>
      </c>
      <c r="Z28" s="125">
        <v>1.0000071770352099</v>
      </c>
      <c r="AA28" s="125">
        <v>0</v>
      </c>
      <c r="AB28" s="125">
        <v>1.0000144044836301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1.0000144044836301</v>
      </c>
      <c r="AI28" s="125">
        <v>1.0000144044836301</v>
      </c>
      <c r="AJ28" s="125">
        <v>1.0000144044836301</v>
      </c>
      <c r="AK28" s="125">
        <v>1.0000144044836301</v>
      </c>
      <c r="AL28" s="125">
        <v>1.0000144044836301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1.0000144044836301</v>
      </c>
      <c r="AS28" s="125">
        <v>1.0000144044836301</v>
      </c>
      <c r="AT28" s="125">
        <v>1.0000144044836301</v>
      </c>
      <c r="AU28" s="125">
        <v>1.0000144044836301</v>
      </c>
      <c r="AV28" s="125">
        <v>1.0000144044836301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</row>
    <row r="29" spans="1:66" x14ac:dyDescent="0.35">
      <c r="A29" s="105">
        <v>19</v>
      </c>
      <c r="B29" s="130">
        <v>0.5</v>
      </c>
      <c r="C29" s="130">
        <v>0.5</v>
      </c>
      <c r="D29" s="131">
        <v>1</v>
      </c>
      <c r="E29" s="125">
        <v>1.3700810710358899</v>
      </c>
      <c r="F29" s="125">
        <v>1.3700810710358899</v>
      </c>
      <c r="G29" s="125">
        <v>1.3700810641510199</v>
      </c>
      <c r="H29" s="125">
        <v>1.3700810703474</v>
      </c>
      <c r="I29" s="125">
        <v>1.3700810709670399</v>
      </c>
      <c r="J29" s="125">
        <v>1.3700810710289999</v>
      </c>
      <c r="K29" s="125">
        <v>1.3700810710352</v>
      </c>
      <c r="L29" s="125">
        <v>1.3700810641510199</v>
      </c>
      <c r="M29" s="125">
        <v>1.3700810703474</v>
      </c>
      <c r="N29" s="125">
        <v>1.3700810709670399</v>
      </c>
      <c r="O29" s="125">
        <v>1.3700810710289999</v>
      </c>
      <c r="P29" s="125">
        <v>1.3700810710352</v>
      </c>
      <c r="Q29" s="125">
        <v>1.17050461944882</v>
      </c>
      <c r="R29" s="125">
        <v>1.1705046220957001</v>
      </c>
      <c r="S29" s="125">
        <v>1.1705046223603901</v>
      </c>
      <c r="T29" s="125">
        <v>1.17050462238686</v>
      </c>
      <c r="U29" s="125">
        <v>1.1705046223895099</v>
      </c>
      <c r="V29" s="125">
        <v>1.17050461944882</v>
      </c>
      <c r="W29" s="125">
        <v>1.1705046220957001</v>
      </c>
      <c r="X29" s="125">
        <v>1.1705046223603901</v>
      </c>
      <c r="Y29" s="125">
        <v>1.17050462238686</v>
      </c>
      <c r="Z29" s="125">
        <v>1.1705046223895099</v>
      </c>
      <c r="AA29" s="125">
        <v>1.34686553630824</v>
      </c>
      <c r="AB29" s="125">
        <v>1.34686553630824</v>
      </c>
      <c r="AC29" s="125">
        <v>1.3468655314304701</v>
      </c>
      <c r="AD29" s="125">
        <v>1.34686553582046</v>
      </c>
      <c r="AE29" s="125">
        <v>1.3468655362594599</v>
      </c>
      <c r="AF29" s="125">
        <v>1.3468655363033599</v>
      </c>
      <c r="AG29" s="125">
        <v>1.34686553630775</v>
      </c>
      <c r="AH29" s="125">
        <v>1.3468655314304701</v>
      </c>
      <c r="AI29" s="125">
        <v>1.34686553582046</v>
      </c>
      <c r="AJ29" s="125">
        <v>1.3468655362594599</v>
      </c>
      <c r="AK29" s="125">
        <v>1.3468655363033599</v>
      </c>
      <c r="AL29" s="125">
        <v>1.34686553630775</v>
      </c>
      <c r="AM29" s="125">
        <v>1.3468655314304701</v>
      </c>
      <c r="AN29" s="125">
        <v>1.34686553582046</v>
      </c>
      <c r="AO29" s="125">
        <v>1.3468655362594599</v>
      </c>
      <c r="AP29" s="125">
        <v>1.3468655363033599</v>
      </c>
      <c r="AQ29" s="125">
        <v>1.34686553630775</v>
      </c>
      <c r="AR29" s="125">
        <v>1.3468655314304701</v>
      </c>
      <c r="AS29" s="125">
        <v>1.34686553582046</v>
      </c>
      <c r="AT29" s="125">
        <v>1.3468655362594599</v>
      </c>
      <c r="AU29" s="125">
        <v>1.3468655363033599</v>
      </c>
      <c r="AV29" s="125">
        <v>1.34686553630775</v>
      </c>
      <c r="AW29" s="125">
        <v>3.6909461961804803E-15</v>
      </c>
      <c r="AX29" s="125">
        <v>3.6909457302785402E-15</v>
      </c>
      <c r="AY29" s="125">
        <v>3.6909461495902803E-15</v>
      </c>
      <c r="AZ29" s="125">
        <v>3.6909461915214496E-15</v>
      </c>
      <c r="BA29" s="125">
        <v>3.6909461957145704E-15</v>
      </c>
      <c r="BB29" s="125">
        <v>3.6909461961338902E-15</v>
      </c>
      <c r="BC29" s="125">
        <v>8</v>
      </c>
      <c r="BD29" s="125">
        <v>8</v>
      </c>
      <c r="BE29" s="125">
        <v>8</v>
      </c>
      <c r="BF29" s="125">
        <v>8</v>
      </c>
      <c r="BG29" s="125">
        <v>8</v>
      </c>
      <c r="BH29" s="125">
        <v>8</v>
      </c>
      <c r="BI29" s="125">
        <v>8</v>
      </c>
      <c r="BJ29" s="125">
        <v>8</v>
      </c>
      <c r="BK29" s="125">
        <v>8</v>
      </c>
      <c r="BL29" s="125">
        <v>8</v>
      </c>
      <c r="BM29" s="125">
        <v>8</v>
      </c>
      <c r="BN29" s="125">
        <v>8</v>
      </c>
    </row>
    <row r="30" spans="1:66" x14ac:dyDescent="0.35">
      <c r="A30" s="105">
        <v>20</v>
      </c>
      <c r="B30" s="130">
        <v>0.25</v>
      </c>
      <c r="C30" s="130">
        <v>0.5</v>
      </c>
      <c r="D30" s="131">
        <v>2</v>
      </c>
      <c r="E30" s="125">
        <v>1.4743075296220201</v>
      </c>
      <c r="F30" s="125">
        <v>1.46284374124292</v>
      </c>
      <c r="G30" s="125">
        <v>1.4743075273135999</v>
      </c>
      <c r="H30" s="125">
        <v>1.47430752939118</v>
      </c>
      <c r="I30" s="125">
        <v>1.4743075295989401</v>
      </c>
      <c r="J30" s="125">
        <v>1.4743075296197099</v>
      </c>
      <c r="K30" s="125">
        <v>1.47430752962179</v>
      </c>
      <c r="L30" s="125">
        <v>1.46284373766008</v>
      </c>
      <c r="M30" s="125">
        <v>1.46284374088464</v>
      </c>
      <c r="N30" s="125">
        <v>1.46284374120709</v>
      </c>
      <c r="O30" s="125">
        <v>1.46284374123934</v>
      </c>
      <c r="P30" s="125">
        <v>1.4628437412425599</v>
      </c>
      <c r="Q30" s="125">
        <v>1.21421066018776</v>
      </c>
      <c r="R30" s="125">
        <v>1.2142106610432899</v>
      </c>
      <c r="S30" s="125">
        <v>1.2142106611288399</v>
      </c>
      <c r="T30" s="125">
        <v>1.2142106611373999</v>
      </c>
      <c r="U30" s="125">
        <v>1.2142106611382499</v>
      </c>
      <c r="V30" s="125">
        <v>1.2094807719265599</v>
      </c>
      <c r="W30" s="125">
        <v>1.2094807732596</v>
      </c>
      <c r="X30" s="125">
        <v>1.2094807733929001</v>
      </c>
      <c r="Y30" s="125">
        <v>1.2094807734062301</v>
      </c>
      <c r="Z30" s="125">
        <v>1.2094807734075701</v>
      </c>
      <c r="AA30" s="125">
        <v>1.3463829113236201</v>
      </c>
      <c r="AB30" s="125">
        <v>1.5125871434993901</v>
      </c>
      <c r="AC30" s="125">
        <v>1.34638291010808</v>
      </c>
      <c r="AD30" s="125">
        <v>1.34638291120207</v>
      </c>
      <c r="AE30" s="125">
        <v>1.34638291131147</v>
      </c>
      <c r="AF30" s="125">
        <v>1.3463829113224099</v>
      </c>
      <c r="AG30" s="125">
        <v>1.3463829113235</v>
      </c>
      <c r="AH30" s="125">
        <v>1.51258714013881</v>
      </c>
      <c r="AI30" s="125">
        <v>1.51258714316333</v>
      </c>
      <c r="AJ30" s="125">
        <v>1.51258714346579</v>
      </c>
      <c r="AK30" s="125">
        <v>1.5125871434960301</v>
      </c>
      <c r="AL30" s="125">
        <v>1.5125871434990601</v>
      </c>
      <c r="AM30" s="125">
        <v>1.34638291010808</v>
      </c>
      <c r="AN30" s="125">
        <v>1.34638291120207</v>
      </c>
      <c r="AO30" s="125">
        <v>1.34638291131147</v>
      </c>
      <c r="AP30" s="125">
        <v>1.3463829113224099</v>
      </c>
      <c r="AQ30" s="125">
        <v>1.3463829113235</v>
      </c>
      <c r="AR30" s="125">
        <v>1.51258714013881</v>
      </c>
      <c r="AS30" s="125">
        <v>1.51258714316333</v>
      </c>
      <c r="AT30" s="125">
        <v>1.51258714346579</v>
      </c>
      <c r="AU30" s="125">
        <v>1.5125871434960301</v>
      </c>
      <c r="AV30" s="125">
        <v>1.5125871434990601</v>
      </c>
      <c r="AW30" s="125">
        <v>3.2258647642099002E-39</v>
      </c>
      <c r="AX30" s="125">
        <v>3.2258645602237001E-39</v>
      </c>
      <c r="AY30" s="125">
        <v>3.2258647438112901E-39</v>
      </c>
      <c r="AZ30" s="125">
        <v>3.22586476217006E-39</v>
      </c>
      <c r="BA30" s="125">
        <v>3.2258647640059198E-39</v>
      </c>
      <c r="BB30" s="125">
        <v>3.2258647641895099E-39</v>
      </c>
      <c r="BC30" s="125">
        <v>16</v>
      </c>
      <c r="BD30" s="125">
        <v>16</v>
      </c>
      <c r="BE30" s="125">
        <v>16</v>
      </c>
      <c r="BF30" s="125">
        <v>16</v>
      </c>
      <c r="BG30" s="125">
        <v>16</v>
      </c>
      <c r="BH30" s="125">
        <v>16</v>
      </c>
      <c r="BI30" s="125">
        <v>16</v>
      </c>
      <c r="BJ30" s="125">
        <v>16</v>
      </c>
      <c r="BK30" s="125">
        <v>16</v>
      </c>
      <c r="BL30" s="125">
        <v>16</v>
      </c>
      <c r="BM30" s="125">
        <v>16</v>
      </c>
      <c r="BN30" s="125">
        <v>16</v>
      </c>
    </row>
    <row r="31" spans="1:66" x14ac:dyDescent="0.35">
      <c r="A31" s="105">
        <v>21</v>
      </c>
      <c r="B31" s="130">
        <v>0.125</v>
      </c>
      <c r="C31" s="130">
        <v>0.5</v>
      </c>
      <c r="D31" s="131">
        <v>3</v>
      </c>
      <c r="E31" s="125">
        <v>1.5342859501199899</v>
      </c>
      <c r="F31" s="125">
        <v>1.6304524389655299</v>
      </c>
      <c r="G31" s="125">
        <v>1.53428594945317</v>
      </c>
      <c r="H31" s="125">
        <v>1.5342859500533099</v>
      </c>
      <c r="I31" s="125">
        <v>1.5342859501133199</v>
      </c>
      <c r="J31" s="125">
        <v>1.53428595011933</v>
      </c>
      <c r="K31" s="125">
        <v>1.53428595011993</v>
      </c>
      <c r="L31" s="125">
        <v>1.63045243745085</v>
      </c>
      <c r="M31" s="125">
        <v>1.63045243881406</v>
      </c>
      <c r="N31" s="125">
        <v>1.6304524389503801</v>
      </c>
      <c r="O31" s="125">
        <v>1.63045243896401</v>
      </c>
      <c r="P31" s="125">
        <v>1.6304524389653801</v>
      </c>
      <c r="Q31" s="125">
        <v>1.23866296846768</v>
      </c>
      <c r="R31" s="125">
        <v>1.23866296870993</v>
      </c>
      <c r="S31" s="125">
        <v>1.2386629687341599</v>
      </c>
      <c r="T31" s="125">
        <v>1.23866296873658</v>
      </c>
      <c r="U31" s="125">
        <v>1.23866296873683</v>
      </c>
      <c r="V31" s="125">
        <v>1.27689170936726</v>
      </c>
      <c r="W31" s="125">
        <v>1.2768917099010599</v>
      </c>
      <c r="X31" s="125">
        <v>1.2768917099544399</v>
      </c>
      <c r="Y31" s="125">
        <v>1.2768917099597801</v>
      </c>
      <c r="Z31" s="125">
        <v>1.2768917099603101</v>
      </c>
      <c r="AA31" s="125">
        <v>1.34604785422613</v>
      </c>
      <c r="AB31" s="125">
        <v>1.70390796362483</v>
      </c>
      <c r="AC31" s="125">
        <v>1.3460478539232399</v>
      </c>
      <c r="AD31" s="125">
        <v>1.3460478541958401</v>
      </c>
      <c r="AE31" s="125">
        <v>1.3460478542231</v>
      </c>
      <c r="AF31" s="125">
        <v>1.3460478542258301</v>
      </c>
      <c r="AG31" s="125">
        <v>1.3460478542261001</v>
      </c>
      <c r="AH31" s="125">
        <v>1.70390796212249</v>
      </c>
      <c r="AI31" s="125">
        <v>1.7039079634745899</v>
      </c>
      <c r="AJ31" s="125">
        <v>1.7039079636098</v>
      </c>
      <c r="AK31" s="125">
        <v>1.7039079636233201</v>
      </c>
      <c r="AL31" s="125">
        <v>1.7039079636246801</v>
      </c>
      <c r="AM31" s="125">
        <v>1.3460478539232399</v>
      </c>
      <c r="AN31" s="125">
        <v>1.3460478541958401</v>
      </c>
      <c r="AO31" s="125">
        <v>1.3460478542231</v>
      </c>
      <c r="AP31" s="125">
        <v>1.3460478542258301</v>
      </c>
      <c r="AQ31" s="125">
        <v>1.3460478542261001</v>
      </c>
      <c r="AR31" s="125">
        <v>1.70390796212249</v>
      </c>
      <c r="AS31" s="125">
        <v>1.7039079634745899</v>
      </c>
      <c r="AT31" s="125">
        <v>1.7039079636098</v>
      </c>
      <c r="AU31" s="125">
        <v>1.7039079636233201</v>
      </c>
      <c r="AV31" s="125">
        <v>1.7039079636246801</v>
      </c>
      <c r="AW31" s="125">
        <v>5.7368723827575102E-97</v>
      </c>
      <c r="AX31" s="125">
        <v>5.7368722012016901E-97</v>
      </c>
      <c r="AY31" s="125">
        <v>5.7368723646019E-97</v>
      </c>
      <c r="AZ31" s="125">
        <v>5.7368723809419696E-97</v>
      </c>
      <c r="BA31" s="125">
        <v>5.7368723825759398E-97</v>
      </c>
      <c r="BB31" s="125">
        <v>5.7368723827393401E-97</v>
      </c>
      <c r="BC31" s="125">
        <v>32</v>
      </c>
      <c r="BD31" s="125">
        <v>32</v>
      </c>
      <c r="BE31" s="125">
        <v>32</v>
      </c>
      <c r="BF31" s="125">
        <v>32</v>
      </c>
      <c r="BG31" s="125">
        <v>32</v>
      </c>
      <c r="BH31" s="125">
        <v>32</v>
      </c>
      <c r="BI31" s="125">
        <v>32</v>
      </c>
      <c r="BJ31" s="125">
        <v>32</v>
      </c>
      <c r="BK31" s="125">
        <v>32</v>
      </c>
      <c r="BL31" s="125">
        <v>32</v>
      </c>
      <c r="BM31" s="125">
        <v>32</v>
      </c>
      <c r="BN31" s="125">
        <v>32</v>
      </c>
    </row>
    <row r="32" spans="1:66" x14ac:dyDescent="0.35">
      <c r="A32" s="105">
        <v>22</v>
      </c>
      <c r="B32" s="130">
        <v>6.25E-2</v>
      </c>
      <c r="C32" s="130">
        <v>0.5</v>
      </c>
      <c r="D32" s="131">
        <v>4</v>
      </c>
      <c r="E32" s="125">
        <v>1.55898528079719</v>
      </c>
      <c r="F32" s="125">
        <v>1.7361258412292799</v>
      </c>
      <c r="G32" s="125">
        <v>1.5589852806209701</v>
      </c>
      <c r="H32" s="125">
        <v>1.5589852807795701</v>
      </c>
      <c r="I32" s="125">
        <v>1.5589852807954301</v>
      </c>
      <c r="J32" s="125">
        <v>1.5589852807970199</v>
      </c>
      <c r="K32" s="125">
        <v>1.55898528079717</v>
      </c>
      <c r="L32" s="125">
        <v>1.73612584074826</v>
      </c>
      <c r="M32" s="125">
        <v>1.73612584118118</v>
      </c>
      <c r="N32" s="125">
        <v>1.73612584122447</v>
      </c>
      <c r="O32" s="125">
        <v>1.7361258412288001</v>
      </c>
      <c r="P32" s="125">
        <v>1.73612584122924</v>
      </c>
      <c r="Q32" s="125">
        <v>1.2485933207497799</v>
      </c>
      <c r="R32" s="125">
        <v>1.2485933208133</v>
      </c>
      <c r="S32" s="125">
        <v>1.24859332081965</v>
      </c>
      <c r="T32" s="125">
        <v>1.24859332082028</v>
      </c>
      <c r="U32" s="125">
        <v>1.2485933208203499</v>
      </c>
      <c r="V32" s="125">
        <v>1.31762128122927</v>
      </c>
      <c r="W32" s="125">
        <v>1.3176212813935499</v>
      </c>
      <c r="X32" s="125">
        <v>1.3176212814099799</v>
      </c>
      <c r="Y32" s="125">
        <v>1.3176212814116199</v>
      </c>
      <c r="Z32" s="125">
        <v>1.31762128141179</v>
      </c>
      <c r="AA32" s="125">
        <v>1.34594246216637</v>
      </c>
      <c r="AB32" s="125">
        <v>1.78421932062129</v>
      </c>
      <c r="AC32" s="125">
        <v>1.3459424620907301</v>
      </c>
      <c r="AD32" s="125">
        <v>1.3459424621588101</v>
      </c>
      <c r="AE32" s="125">
        <v>1.34594246216561</v>
      </c>
      <c r="AF32" s="125">
        <v>1.3459424621662901</v>
      </c>
      <c r="AG32" s="125">
        <v>1.34594246216636</v>
      </c>
      <c r="AH32" s="125">
        <v>1.7842193201681</v>
      </c>
      <c r="AI32" s="125">
        <v>1.78421932057598</v>
      </c>
      <c r="AJ32" s="125">
        <v>1.78421932061676</v>
      </c>
      <c r="AK32" s="125">
        <v>1.7842193206208401</v>
      </c>
      <c r="AL32" s="125">
        <v>1.78421932062125</v>
      </c>
      <c r="AM32" s="125">
        <v>1.3459424620907301</v>
      </c>
      <c r="AN32" s="125">
        <v>1.3459424621588101</v>
      </c>
      <c r="AO32" s="125">
        <v>1.34594246216561</v>
      </c>
      <c r="AP32" s="125">
        <v>1.3459424621662901</v>
      </c>
      <c r="AQ32" s="125">
        <v>1.34594246216636</v>
      </c>
      <c r="AR32" s="125">
        <v>1.7842193201681</v>
      </c>
      <c r="AS32" s="125">
        <v>1.78421932057598</v>
      </c>
      <c r="AT32" s="125">
        <v>1.78421932061676</v>
      </c>
      <c r="AU32" s="125">
        <v>1.7842193206208401</v>
      </c>
      <c r="AV32" s="125">
        <v>1.78421932062125</v>
      </c>
      <c r="AW32" s="125">
        <v>9.8358869849832799E-232</v>
      </c>
      <c r="AX32" s="125">
        <v>9.8358868292706795E-232</v>
      </c>
      <c r="AY32" s="125">
        <v>9.8358869694120804E-232</v>
      </c>
      <c r="AZ32" s="125">
        <v>9.8358869834262698E-232</v>
      </c>
      <c r="BA32" s="125">
        <v>9.8358869848275602E-232</v>
      </c>
      <c r="BB32" s="125">
        <v>9.8358869849677806E-232</v>
      </c>
      <c r="BC32" s="125">
        <v>64</v>
      </c>
      <c r="BD32" s="125">
        <v>64</v>
      </c>
      <c r="BE32" s="125">
        <v>64</v>
      </c>
      <c r="BF32" s="125">
        <v>64</v>
      </c>
      <c r="BG32" s="125">
        <v>64</v>
      </c>
      <c r="BH32" s="125">
        <v>64</v>
      </c>
      <c r="BI32" s="125">
        <v>64</v>
      </c>
      <c r="BJ32" s="125">
        <v>64</v>
      </c>
      <c r="BK32" s="125">
        <v>64</v>
      </c>
      <c r="BL32" s="125">
        <v>64</v>
      </c>
      <c r="BM32" s="125">
        <v>64</v>
      </c>
      <c r="BN32" s="125">
        <v>64</v>
      </c>
    </row>
    <row r="33" spans="1:66" x14ac:dyDescent="0.35">
      <c r="A33" s="105">
        <v>23</v>
      </c>
      <c r="B33" s="130">
        <v>3.125E-2</v>
      </c>
      <c r="C33" s="130">
        <v>0.5</v>
      </c>
      <c r="D33" s="131">
        <v>5</v>
      </c>
      <c r="E33" s="125">
        <v>1.5670948403548699</v>
      </c>
      <c r="F33" s="125">
        <v>1.76798380119214</v>
      </c>
      <c r="G33" s="125">
        <v>1.56709484031002</v>
      </c>
      <c r="H33" s="125">
        <v>1.5670948403503799</v>
      </c>
      <c r="I33" s="125">
        <v>1.56709484035441</v>
      </c>
      <c r="J33" s="125">
        <v>1.5670948403548199</v>
      </c>
      <c r="K33" s="125">
        <v>1.5670948403548599</v>
      </c>
      <c r="L33" s="125">
        <v>1.7679838010637401</v>
      </c>
      <c r="M33" s="125">
        <v>1.7679838011793001</v>
      </c>
      <c r="N33" s="125">
        <v>1.76798380119085</v>
      </c>
      <c r="O33" s="125">
        <v>1.7679838011920099</v>
      </c>
      <c r="P33" s="125">
        <v>1.7679838011921201</v>
      </c>
      <c r="Q33" s="125">
        <v>1.25183658690343</v>
      </c>
      <c r="R33" s="125">
        <v>1.25183658691955</v>
      </c>
      <c r="S33" s="125">
        <v>1.2518365869211601</v>
      </c>
      <c r="T33" s="125">
        <v>1.2518365869213199</v>
      </c>
      <c r="U33" s="125">
        <v>1.2518365869213399</v>
      </c>
      <c r="V33" s="125">
        <v>1.3296555196981401</v>
      </c>
      <c r="W33" s="125">
        <v>1.3296555197416</v>
      </c>
      <c r="X33" s="125">
        <v>1.3296555197459401</v>
      </c>
      <c r="Y33" s="125">
        <v>1.32965551974638</v>
      </c>
      <c r="Z33" s="125">
        <v>1.3296555197464199</v>
      </c>
      <c r="AA33" s="125">
        <v>1.34591038413192</v>
      </c>
      <c r="AB33" s="125">
        <v>1.8090022496625799</v>
      </c>
      <c r="AC33" s="125">
        <v>1.34591038411302</v>
      </c>
      <c r="AD33" s="125">
        <v>1.3459103841300299</v>
      </c>
      <c r="AE33" s="125">
        <v>1.3459103841317299</v>
      </c>
      <c r="AF33" s="125">
        <v>1.3459103841319</v>
      </c>
      <c r="AG33" s="125">
        <v>1.34591038413191</v>
      </c>
      <c r="AH33" s="125">
        <v>1.8090022495431299</v>
      </c>
      <c r="AI33" s="125">
        <v>1.8090022496506299</v>
      </c>
      <c r="AJ33" s="125">
        <v>1.80900224966138</v>
      </c>
      <c r="AK33" s="125">
        <v>1.80900224966246</v>
      </c>
      <c r="AL33" s="125">
        <v>1.8090022496625699</v>
      </c>
      <c r="AM33" s="125">
        <v>1.34591038411302</v>
      </c>
      <c r="AN33" s="125">
        <v>1.3459103841300299</v>
      </c>
      <c r="AO33" s="125">
        <v>1.3459103841317299</v>
      </c>
      <c r="AP33" s="125">
        <v>1.3459103841319</v>
      </c>
      <c r="AQ33" s="125">
        <v>1.34591038413191</v>
      </c>
      <c r="AR33" s="125">
        <v>1.8090022495431299</v>
      </c>
      <c r="AS33" s="125">
        <v>1.8090022496506299</v>
      </c>
      <c r="AT33" s="125">
        <v>1.80900224966138</v>
      </c>
      <c r="AU33" s="125">
        <v>1.80900224966246</v>
      </c>
      <c r="AV33" s="125">
        <v>1.8090022496625699</v>
      </c>
      <c r="AW33" s="125">
        <v>0</v>
      </c>
      <c r="AX33" s="125">
        <v>0</v>
      </c>
      <c r="AY33" s="125">
        <v>0</v>
      </c>
      <c r="AZ33" s="125">
        <v>0</v>
      </c>
      <c r="BA33" s="125">
        <v>0</v>
      </c>
      <c r="BB33" s="125">
        <v>0</v>
      </c>
      <c r="BC33" s="125">
        <v>128</v>
      </c>
      <c r="BD33" s="125">
        <v>128</v>
      </c>
      <c r="BE33" s="125">
        <v>128</v>
      </c>
      <c r="BF33" s="125">
        <v>128</v>
      </c>
      <c r="BG33" s="125">
        <v>128</v>
      </c>
      <c r="BH33" s="125">
        <v>128</v>
      </c>
      <c r="BI33" s="125">
        <v>128</v>
      </c>
      <c r="BJ33" s="125">
        <v>128</v>
      </c>
      <c r="BK33" s="125">
        <v>128</v>
      </c>
      <c r="BL33" s="125">
        <v>128</v>
      </c>
      <c r="BM33" s="125">
        <v>128</v>
      </c>
      <c r="BN33" s="125">
        <v>128</v>
      </c>
    </row>
    <row r="34" spans="1:66" x14ac:dyDescent="0.35">
      <c r="A34" s="105">
        <v>24</v>
      </c>
      <c r="B34" s="130">
        <v>1.5625E-2</v>
      </c>
      <c r="C34" s="130">
        <v>0.5</v>
      </c>
      <c r="D34" s="131">
        <v>6</v>
      </c>
      <c r="E34" s="125">
        <v>1.5694306823861299</v>
      </c>
      <c r="F34" s="125">
        <v>1.7765792585546001</v>
      </c>
      <c r="G34" s="125">
        <v>1.5694306823748601</v>
      </c>
      <c r="H34" s="125">
        <v>1.5694306823850099</v>
      </c>
      <c r="I34" s="125">
        <v>1.56943068238602</v>
      </c>
      <c r="J34" s="125">
        <v>1.5694306823861199</v>
      </c>
      <c r="K34" s="125">
        <v>1.5694306823861299</v>
      </c>
      <c r="L34" s="125">
        <v>1.77657925852195</v>
      </c>
      <c r="M34" s="125">
        <v>1.77657925855133</v>
      </c>
      <c r="N34" s="125">
        <v>1.7765792585542699</v>
      </c>
      <c r="O34" s="125">
        <v>1.7765792585545701</v>
      </c>
      <c r="P34" s="125">
        <v>1.7765792585546001</v>
      </c>
      <c r="Q34" s="125">
        <v>1.25276920555019</v>
      </c>
      <c r="R34" s="125">
        <v>1.2527692055542401</v>
      </c>
      <c r="S34" s="125">
        <v>1.25276920555465</v>
      </c>
      <c r="T34" s="125">
        <v>1.25276920555469</v>
      </c>
      <c r="U34" s="125">
        <v>1.25276920555469</v>
      </c>
      <c r="V34" s="125">
        <v>1.33288381283664</v>
      </c>
      <c r="W34" s="125">
        <v>1.3328838128476701</v>
      </c>
      <c r="X34" s="125">
        <v>1.3328838128487701</v>
      </c>
      <c r="Y34" s="125">
        <v>1.33288381284888</v>
      </c>
      <c r="Z34" s="125">
        <v>1.33288381284889</v>
      </c>
      <c r="AA34" s="125">
        <v>1.3459222736905001</v>
      </c>
      <c r="AB34" s="125">
        <v>1.8158073402322099</v>
      </c>
      <c r="AC34" s="125">
        <v>1.3459222736857801</v>
      </c>
      <c r="AD34" s="125">
        <v>1.34592227369003</v>
      </c>
      <c r="AE34" s="125">
        <v>1.3459222736904499</v>
      </c>
      <c r="AF34" s="125">
        <v>1.3459222736905001</v>
      </c>
      <c r="AG34" s="125">
        <v>1.3459222736905001</v>
      </c>
      <c r="AH34" s="125">
        <v>1.8158073402019299</v>
      </c>
      <c r="AI34" s="125">
        <v>1.8158073402291901</v>
      </c>
      <c r="AJ34" s="125">
        <v>1.8158073402319099</v>
      </c>
      <c r="AK34" s="125">
        <v>1.8158073402321799</v>
      </c>
      <c r="AL34" s="125">
        <v>1.8158073402322099</v>
      </c>
      <c r="AM34" s="125">
        <v>1.3459222736857801</v>
      </c>
      <c r="AN34" s="125">
        <v>1.34592227369003</v>
      </c>
      <c r="AO34" s="125">
        <v>1.3459222736904499</v>
      </c>
      <c r="AP34" s="125">
        <v>1.3459222736905001</v>
      </c>
      <c r="AQ34" s="125">
        <v>1.3459222736905001</v>
      </c>
      <c r="AR34" s="125">
        <v>1.8158073402019299</v>
      </c>
      <c r="AS34" s="125">
        <v>1.8158073402291901</v>
      </c>
      <c r="AT34" s="125">
        <v>1.8158073402319099</v>
      </c>
      <c r="AU34" s="125">
        <v>1.8158073402321799</v>
      </c>
      <c r="AV34" s="125">
        <v>1.8158073402322099</v>
      </c>
      <c r="AW34" s="125">
        <v>0</v>
      </c>
      <c r="AX34" s="125">
        <v>0</v>
      </c>
      <c r="AY34" s="125">
        <v>0</v>
      </c>
      <c r="AZ34" s="125">
        <v>0</v>
      </c>
      <c r="BA34" s="125">
        <v>0</v>
      </c>
      <c r="BB34" s="125">
        <v>0</v>
      </c>
      <c r="BC34" s="125">
        <v>256</v>
      </c>
      <c r="BD34" s="125">
        <v>256</v>
      </c>
      <c r="BE34" s="125">
        <v>256</v>
      </c>
      <c r="BF34" s="125">
        <v>256</v>
      </c>
      <c r="BG34" s="125">
        <v>256</v>
      </c>
      <c r="BH34" s="125">
        <v>256</v>
      </c>
      <c r="BI34" s="125">
        <v>256</v>
      </c>
      <c r="BJ34" s="125">
        <v>256</v>
      </c>
      <c r="BK34" s="125">
        <v>256</v>
      </c>
      <c r="BL34" s="125">
        <v>256</v>
      </c>
      <c r="BM34" s="125">
        <v>256</v>
      </c>
      <c r="BN34" s="125">
        <v>256</v>
      </c>
    </row>
    <row r="35" spans="1:66" x14ac:dyDescent="0.35">
      <c r="A35" s="105">
        <v>25</v>
      </c>
      <c r="B35" s="130">
        <v>7.8125E-3</v>
      </c>
      <c r="C35" s="130">
        <v>0.5</v>
      </c>
      <c r="D35" s="131">
        <v>7</v>
      </c>
      <c r="E35" s="125">
        <v>1.57005821837036</v>
      </c>
      <c r="F35" s="125">
        <v>1.7910525895403699</v>
      </c>
      <c r="G35" s="125">
        <v>1.57005821836754</v>
      </c>
      <c r="H35" s="125">
        <v>1.57005821837007</v>
      </c>
      <c r="I35" s="125">
        <v>1.57005821837034</v>
      </c>
      <c r="J35" s="125">
        <v>1.57005821837036</v>
      </c>
      <c r="K35" s="125">
        <v>1.57005821837036</v>
      </c>
      <c r="L35" s="125">
        <v>1.7910525895070799</v>
      </c>
      <c r="M35" s="125">
        <v>1.7910525895370399</v>
      </c>
      <c r="N35" s="125">
        <v>1.79105258954004</v>
      </c>
      <c r="O35" s="125">
        <v>1.79105258954034</v>
      </c>
      <c r="P35" s="125">
        <v>1.7910525895403699</v>
      </c>
      <c r="Q35" s="125">
        <v>1.2530196400565901</v>
      </c>
      <c r="R35" s="125">
        <v>1.2530196400575999</v>
      </c>
      <c r="S35" s="125">
        <v>1.2530196400577001</v>
      </c>
      <c r="T35" s="125">
        <v>1.25301964005771</v>
      </c>
      <c r="U35" s="125">
        <v>1.25301964005771</v>
      </c>
      <c r="V35" s="125">
        <v>1.3383021293815101</v>
      </c>
      <c r="W35" s="125">
        <v>1.3383021293927</v>
      </c>
      <c r="X35" s="125">
        <v>1.33830212939382</v>
      </c>
      <c r="Y35" s="125">
        <v>1.3383021293939299</v>
      </c>
      <c r="Z35" s="125">
        <v>1.3383021293939501</v>
      </c>
      <c r="AA35" s="125">
        <v>1.3459643467432301</v>
      </c>
      <c r="AB35" s="125">
        <v>1.8175845670056501</v>
      </c>
      <c r="AC35" s="125">
        <v>1.3459643467420499</v>
      </c>
      <c r="AD35" s="125">
        <v>1.3459643467431099</v>
      </c>
      <c r="AE35" s="125">
        <v>1.3459643467432201</v>
      </c>
      <c r="AF35" s="125">
        <v>1.3459643467432301</v>
      </c>
      <c r="AG35" s="125">
        <v>1.3459643467432301</v>
      </c>
      <c r="AH35" s="125">
        <v>1.8175845669980499</v>
      </c>
      <c r="AI35" s="125">
        <v>1.81758456700489</v>
      </c>
      <c r="AJ35" s="125">
        <v>1.8175845670055699</v>
      </c>
      <c r="AK35" s="125">
        <v>1.8175845670056401</v>
      </c>
      <c r="AL35" s="125">
        <v>1.8175845670056501</v>
      </c>
      <c r="AM35" s="125">
        <v>1.3459643467420499</v>
      </c>
      <c r="AN35" s="125">
        <v>1.3459643467431099</v>
      </c>
      <c r="AO35" s="125">
        <v>1.3459643467432201</v>
      </c>
      <c r="AP35" s="125">
        <v>1.3459643467432301</v>
      </c>
      <c r="AQ35" s="125">
        <v>1.3459643467432301</v>
      </c>
      <c r="AR35" s="125">
        <v>1.8175845669980499</v>
      </c>
      <c r="AS35" s="125">
        <v>1.81758456700489</v>
      </c>
      <c r="AT35" s="125">
        <v>1.8175845670055699</v>
      </c>
      <c r="AU35" s="125">
        <v>1.8175845670056401</v>
      </c>
      <c r="AV35" s="125">
        <v>1.8175845670056501</v>
      </c>
      <c r="AW35" s="125">
        <v>0</v>
      </c>
      <c r="AX35" s="125">
        <v>0</v>
      </c>
      <c r="AY35" s="125">
        <v>0</v>
      </c>
      <c r="AZ35" s="125">
        <v>0</v>
      </c>
      <c r="BA35" s="125">
        <v>0</v>
      </c>
      <c r="BB35" s="125">
        <v>0</v>
      </c>
      <c r="BC35" s="125">
        <v>512</v>
      </c>
      <c r="BD35" s="125">
        <v>512</v>
      </c>
      <c r="BE35" s="125">
        <v>512</v>
      </c>
      <c r="BF35" s="125">
        <v>512</v>
      </c>
      <c r="BG35" s="125">
        <v>512</v>
      </c>
      <c r="BH35" s="125">
        <v>512</v>
      </c>
      <c r="BI35" s="125">
        <v>512</v>
      </c>
      <c r="BJ35" s="125">
        <v>512</v>
      </c>
      <c r="BK35" s="125">
        <v>512</v>
      </c>
      <c r="BL35" s="125">
        <v>512</v>
      </c>
      <c r="BM35" s="125">
        <v>512</v>
      </c>
      <c r="BN35" s="125">
        <v>512</v>
      </c>
    </row>
    <row r="36" spans="1:66" x14ac:dyDescent="0.35">
      <c r="A36" s="105">
        <v>26</v>
      </c>
      <c r="B36" s="130">
        <v>3.90625E-3</v>
      </c>
      <c r="C36" s="130">
        <v>0.5</v>
      </c>
      <c r="D36" s="131">
        <v>8</v>
      </c>
      <c r="E36" s="125">
        <v>0</v>
      </c>
      <c r="F36" s="125">
        <v>1.7980504598993099</v>
      </c>
      <c r="G36" s="125">
        <v>0</v>
      </c>
      <c r="H36" s="125">
        <v>0</v>
      </c>
      <c r="I36" s="125">
        <v>0</v>
      </c>
      <c r="J36" s="125">
        <v>0</v>
      </c>
      <c r="K36" s="125">
        <v>0</v>
      </c>
      <c r="L36" s="125">
        <v>1.79805045989087</v>
      </c>
      <c r="M36" s="125">
        <v>1.7980504598984699</v>
      </c>
      <c r="N36" s="125">
        <v>1.79805045989923</v>
      </c>
      <c r="O36" s="125">
        <v>1.7980504598992999</v>
      </c>
      <c r="P36" s="125">
        <v>1.7980504598993099</v>
      </c>
      <c r="Q36" s="125">
        <v>0</v>
      </c>
      <c r="R36" s="125">
        <v>0</v>
      </c>
      <c r="S36" s="125">
        <v>0</v>
      </c>
      <c r="T36" s="125">
        <v>0</v>
      </c>
      <c r="U36" s="125">
        <v>0</v>
      </c>
      <c r="V36" s="125">
        <v>1.3409140389640499</v>
      </c>
      <c r="W36" s="125">
        <v>1.3409140389668801</v>
      </c>
      <c r="X36" s="125">
        <v>1.3409140389671601</v>
      </c>
      <c r="Y36" s="125">
        <v>1.3409140389671901</v>
      </c>
      <c r="Z36" s="125">
        <v>1.3409140389671901</v>
      </c>
      <c r="AA36" s="125">
        <v>0</v>
      </c>
      <c r="AB36" s="125">
        <v>1.81803829938159</v>
      </c>
      <c r="AC36" s="125">
        <v>0</v>
      </c>
      <c r="AD36" s="125">
        <v>0</v>
      </c>
      <c r="AE36" s="125">
        <v>0</v>
      </c>
      <c r="AF36" s="125">
        <v>0</v>
      </c>
      <c r="AG36" s="125">
        <v>0</v>
      </c>
      <c r="AH36" s="125">
        <v>1.81803829937969</v>
      </c>
      <c r="AI36" s="125">
        <v>1.8180382993813999</v>
      </c>
      <c r="AJ36" s="125">
        <v>1.81803829938157</v>
      </c>
      <c r="AK36" s="125">
        <v>1.81803829938159</v>
      </c>
      <c r="AL36" s="125">
        <v>1.81803829938159</v>
      </c>
      <c r="AM36" s="125">
        <v>0</v>
      </c>
      <c r="AN36" s="125">
        <v>0</v>
      </c>
      <c r="AO36" s="125">
        <v>0</v>
      </c>
      <c r="AP36" s="125">
        <v>0</v>
      </c>
      <c r="AQ36" s="125">
        <v>0</v>
      </c>
      <c r="AR36" s="125">
        <v>1.81803829937969</v>
      </c>
      <c r="AS36" s="125">
        <v>1.8180382993813999</v>
      </c>
      <c r="AT36" s="125">
        <v>1.81803829938157</v>
      </c>
      <c r="AU36" s="125">
        <v>1.81803829938159</v>
      </c>
      <c r="AV36" s="125">
        <v>1.81803829938159</v>
      </c>
      <c r="AW36" s="125">
        <v>0</v>
      </c>
      <c r="AX36" s="125">
        <v>0</v>
      </c>
      <c r="AY36" s="125">
        <v>0</v>
      </c>
      <c r="AZ36" s="125">
        <v>0</v>
      </c>
      <c r="BA36" s="125">
        <v>0</v>
      </c>
      <c r="BB36" s="125">
        <v>0</v>
      </c>
      <c r="BC36" s="125">
        <v>0</v>
      </c>
      <c r="BD36" s="125">
        <v>0</v>
      </c>
      <c r="BE36" s="125">
        <v>0</v>
      </c>
      <c r="BF36" s="125">
        <v>0</v>
      </c>
      <c r="BG36" s="125">
        <v>0</v>
      </c>
      <c r="BH36" s="125">
        <v>0</v>
      </c>
      <c r="BI36" s="125">
        <v>0</v>
      </c>
      <c r="BJ36" s="125">
        <v>0</v>
      </c>
      <c r="BK36" s="125">
        <v>0</v>
      </c>
      <c r="BL36" s="125">
        <v>0</v>
      </c>
      <c r="BM36" s="125">
        <v>0</v>
      </c>
      <c r="BN36" s="125">
        <v>0</v>
      </c>
    </row>
    <row r="37" spans="1:66" x14ac:dyDescent="0.35">
      <c r="A37" s="105">
        <v>26</v>
      </c>
      <c r="B37" s="132">
        <v>1.953125E-3</v>
      </c>
      <c r="C37" s="130">
        <v>0.5</v>
      </c>
      <c r="D37" s="131">
        <v>9</v>
      </c>
      <c r="E37" s="125">
        <v>0</v>
      </c>
      <c r="F37" s="125">
        <v>1.8026987662970599</v>
      </c>
      <c r="G37" s="125">
        <v>0</v>
      </c>
      <c r="H37" s="125">
        <v>0</v>
      </c>
      <c r="I37" s="125">
        <v>0</v>
      </c>
      <c r="J37" s="125">
        <v>0</v>
      </c>
      <c r="K37" s="125">
        <v>0</v>
      </c>
      <c r="L37" s="125">
        <v>1.8026987662885801</v>
      </c>
      <c r="M37" s="125">
        <v>1.80269876629621</v>
      </c>
      <c r="N37" s="125">
        <v>1.80269876629697</v>
      </c>
      <c r="O37" s="125">
        <v>1.8026987662970499</v>
      </c>
      <c r="P37" s="125">
        <v>1.8026987662970599</v>
      </c>
      <c r="Q37" s="125">
        <v>0</v>
      </c>
      <c r="R37" s="125">
        <v>0</v>
      </c>
      <c r="S37" s="125">
        <v>0</v>
      </c>
      <c r="T37" s="125">
        <v>0</v>
      </c>
      <c r="U37" s="125">
        <v>0</v>
      </c>
      <c r="V37" s="125">
        <v>1.3426461806032799</v>
      </c>
      <c r="W37" s="125">
        <v>1.3426461806061201</v>
      </c>
      <c r="X37" s="125">
        <v>1.3426461806064101</v>
      </c>
      <c r="Y37" s="125">
        <v>1.34264618060644</v>
      </c>
      <c r="Z37" s="125">
        <v>1.34264618060644</v>
      </c>
      <c r="AA37" s="125">
        <v>0</v>
      </c>
      <c r="AB37" s="125">
        <v>1.81815290460829</v>
      </c>
      <c r="AC37" s="125">
        <v>0</v>
      </c>
      <c r="AD37" s="125">
        <v>0</v>
      </c>
      <c r="AE37" s="125">
        <v>0</v>
      </c>
      <c r="AF37" s="125">
        <v>0</v>
      </c>
      <c r="AG37" s="125">
        <v>0</v>
      </c>
      <c r="AH37" s="125">
        <v>1.81815290460782</v>
      </c>
      <c r="AI37" s="125">
        <v>1.8181529046082501</v>
      </c>
      <c r="AJ37" s="125">
        <v>1.81815290460829</v>
      </c>
      <c r="AK37" s="125">
        <v>1.81815290460829</v>
      </c>
      <c r="AL37" s="125">
        <v>1.81815290460829</v>
      </c>
      <c r="AM37" s="125">
        <v>0</v>
      </c>
      <c r="AN37" s="125">
        <v>0</v>
      </c>
      <c r="AO37" s="125">
        <v>0</v>
      </c>
      <c r="AP37" s="125">
        <v>0</v>
      </c>
      <c r="AQ37" s="125">
        <v>0</v>
      </c>
      <c r="AR37" s="125">
        <v>1.81815290460782</v>
      </c>
      <c r="AS37" s="125">
        <v>1.8181529046082501</v>
      </c>
      <c r="AT37" s="125">
        <v>1.81815290460829</v>
      </c>
      <c r="AU37" s="125">
        <v>1.81815290460829</v>
      </c>
      <c r="AV37" s="125">
        <v>1.81815290460829</v>
      </c>
      <c r="AW37" s="125">
        <v>0</v>
      </c>
      <c r="AX37" s="125">
        <v>0</v>
      </c>
      <c r="AY37" s="125">
        <v>0</v>
      </c>
      <c r="AZ37" s="125">
        <v>0</v>
      </c>
      <c r="BA37" s="125">
        <v>0</v>
      </c>
      <c r="BB37" s="125">
        <v>0</v>
      </c>
      <c r="BC37" s="125">
        <v>0</v>
      </c>
      <c r="BD37" s="125">
        <v>0</v>
      </c>
      <c r="BE37" s="125">
        <v>0</v>
      </c>
      <c r="BF37" s="125">
        <v>0</v>
      </c>
      <c r="BG37" s="125">
        <v>0</v>
      </c>
      <c r="BH37" s="125">
        <v>0</v>
      </c>
      <c r="BI37" s="125">
        <v>0</v>
      </c>
      <c r="BJ37" s="125">
        <v>0</v>
      </c>
      <c r="BK37" s="125">
        <v>0</v>
      </c>
      <c r="BL37" s="125">
        <v>0</v>
      </c>
      <c r="BM37" s="125">
        <v>0</v>
      </c>
      <c r="BN37" s="125">
        <v>0</v>
      </c>
    </row>
    <row r="38" spans="1:66" x14ac:dyDescent="0.35">
      <c r="A38" s="105">
        <v>27</v>
      </c>
      <c r="B38" s="132">
        <v>9.765625E-4</v>
      </c>
      <c r="C38" s="130">
        <v>0.5</v>
      </c>
      <c r="D38" s="131">
        <v>10</v>
      </c>
      <c r="E38" s="125">
        <v>0</v>
      </c>
      <c r="F38" s="125">
        <v>1.8094179452736101</v>
      </c>
      <c r="G38" s="125">
        <v>0</v>
      </c>
      <c r="H38" s="125">
        <v>0</v>
      </c>
      <c r="I38" s="125">
        <v>0</v>
      </c>
      <c r="J38" s="125">
        <v>0</v>
      </c>
      <c r="K38" s="125">
        <v>0</v>
      </c>
      <c r="L38" s="125">
        <v>1.80941794527146</v>
      </c>
      <c r="M38" s="125">
        <v>1.8094179452733901</v>
      </c>
      <c r="N38" s="125">
        <v>1.8094179452735799</v>
      </c>
      <c r="O38" s="125">
        <v>1.8094179452736101</v>
      </c>
      <c r="P38" s="125">
        <v>1.8094179452736101</v>
      </c>
      <c r="Q38" s="125">
        <v>0</v>
      </c>
      <c r="R38" s="125">
        <v>0</v>
      </c>
      <c r="S38" s="125">
        <v>0</v>
      </c>
      <c r="T38" s="125">
        <v>0</v>
      </c>
      <c r="U38" s="125">
        <v>0</v>
      </c>
      <c r="V38" s="125">
        <v>1.3451460683775101</v>
      </c>
      <c r="W38" s="125">
        <v>1.3451460683782199</v>
      </c>
      <c r="X38" s="125">
        <v>1.3451460683783001</v>
      </c>
      <c r="Y38" s="125">
        <v>1.3451460683783001</v>
      </c>
      <c r="Z38" s="125">
        <v>1.3451460683783001</v>
      </c>
      <c r="AA38" s="125">
        <v>0</v>
      </c>
      <c r="AB38" s="125">
        <v>1.818181701995</v>
      </c>
      <c r="AC38" s="125">
        <v>0</v>
      </c>
      <c r="AD38" s="125">
        <v>0</v>
      </c>
      <c r="AE38" s="125">
        <v>0</v>
      </c>
      <c r="AF38" s="125">
        <v>0</v>
      </c>
      <c r="AG38" s="125">
        <v>0</v>
      </c>
      <c r="AH38" s="125">
        <v>1.8181817019948801</v>
      </c>
      <c r="AI38" s="125">
        <v>1.81818170199499</v>
      </c>
      <c r="AJ38" s="125">
        <v>1.818181701995</v>
      </c>
      <c r="AK38" s="125">
        <v>1.818181701995</v>
      </c>
      <c r="AL38" s="125">
        <v>1.818181701995</v>
      </c>
      <c r="AM38" s="125">
        <v>0</v>
      </c>
      <c r="AN38" s="125">
        <v>0</v>
      </c>
      <c r="AO38" s="125">
        <v>0</v>
      </c>
      <c r="AP38" s="125">
        <v>0</v>
      </c>
      <c r="AQ38" s="125">
        <v>0</v>
      </c>
      <c r="AR38" s="125">
        <v>1.8181817019948801</v>
      </c>
      <c r="AS38" s="125">
        <v>1.81818170199499</v>
      </c>
      <c r="AT38" s="125">
        <v>1.818181701995</v>
      </c>
      <c r="AU38" s="125">
        <v>1.818181701995</v>
      </c>
      <c r="AV38" s="125">
        <v>1.818181701995</v>
      </c>
      <c r="AW38" s="125">
        <v>0</v>
      </c>
      <c r="AX38" s="125">
        <v>0</v>
      </c>
      <c r="AY38" s="125">
        <v>0</v>
      </c>
      <c r="AZ38" s="125">
        <v>0</v>
      </c>
      <c r="BA38" s="125">
        <v>0</v>
      </c>
      <c r="BB38" s="125">
        <v>0</v>
      </c>
      <c r="BC38" s="125">
        <v>0</v>
      </c>
      <c r="BD38" s="125">
        <v>0</v>
      </c>
      <c r="BE38" s="125">
        <v>0</v>
      </c>
      <c r="BF38" s="125">
        <v>0</v>
      </c>
      <c r="BG38" s="125">
        <v>0</v>
      </c>
      <c r="BH38" s="125">
        <v>0</v>
      </c>
      <c r="BI38" s="125">
        <v>0</v>
      </c>
      <c r="BJ38" s="125">
        <v>0</v>
      </c>
      <c r="BK38" s="125">
        <v>0</v>
      </c>
      <c r="BL38" s="125">
        <v>0</v>
      </c>
      <c r="BM38" s="125">
        <v>0</v>
      </c>
      <c r="BN38" s="125">
        <v>0</v>
      </c>
    </row>
    <row r="39" spans="1:66" x14ac:dyDescent="0.35">
      <c r="A39" s="105">
        <v>28</v>
      </c>
      <c r="B39" s="133">
        <v>0.5</v>
      </c>
      <c r="C39" s="133">
        <v>1</v>
      </c>
      <c r="D39" s="134">
        <v>1</v>
      </c>
      <c r="E39" s="125">
        <v>1.94636231254444</v>
      </c>
      <c r="F39" s="125">
        <v>1.94636231254444</v>
      </c>
      <c r="G39" s="125">
        <v>1.94636221836922</v>
      </c>
      <c r="H39" s="125">
        <v>1.9463623031269099</v>
      </c>
      <c r="I39" s="125">
        <v>1.94636231160268</v>
      </c>
      <c r="J39" s="125">
        <v>1.94636231245026</v>
      </c>
      <c r="K39" s="125">
        <v>1.94636231253502</v>
      </c>
      <c r="L39" s="125">
        <v>1.94636221836922</v>
      </c>
      <c r="M39" s="125">
        <v>1.9463623031269099</v>
      </c>
      <c r="N39" s="125">
        <v>1.94636231160268</v>
      </c>
      <c r="O39" s="125">
        <v>1.94636231245026</v>
      </c>
      <c r="P39" s="125">
        <v>1.94636231253502</v>
      </c>
      <c r="Q39" s="125">
        <v>1.3951208615633299</v>
      </c>
      <c r="R39" s="125">
        <v>1.3951208919397999</v>
      </c>
      <c r="S39" s="125">
        <v>1.3951208949774501</v>
      </c>
      <c r="T39" s="125">
        <v>1.39512089528122</v>
      </c>
      <c r="U39" s="125">
        <v>1.3951208953115899</v>
      </c>
      <c r="V39" s="125">
        <v>1.3951208615633299</v>
      </c>
      <c r="W39" s="125">
        <v>1.3951208919397999</v>
      </c>
      <c r="X39" s="125">
        <v>1.3951208949774501</v>
      </c>
      <c r="Y39" s="125">
        <v>1.39512089528122</v>
      </c>
      <c r="Z39" s="125">
        <v>1.3951208953115899</v>
      </c>
      <c r="AA39" s="125">
        <v>6.9344883884295099</v>
      </c>
      <c r="AB39" s="125">
        <v>6.9344883884295099</v>
      </c>
      <c r="AC39" s="125">
        <v>6.9344882045979803</v>
      </c>
      <c r="AD39" s="125">
        <v>6.9344883700463704</v>
      </c>
      <c r="AE39" s="125">
        <v>6.9344883865911999</v>
      </c>
      <c r="AF39" s="125">
        <v>6.9344883882456898</v>
      </c>
      <c r="AG39" s="125">
        <v>6.9344883884111299</v>
      </c>
      <c r="AH39" s="125">
        <v>6.9344882045979803</v>
      </c>
      <c r="AI39" s="125">
        <v>6.9344883700463704</v>
      </c>
      <c r="AJ39" s="125">
        <v>6.9344883865911999</v>
      </c>
      <c r="AK39" s="125">
        <v>6.9344883882456898</v>
      </c>
      <c r="AL39" s="125">
        <v>6.9344883884111299</v>
      </c>
      <c r="AM39" s="125">
        <v>6.9344882045979803</v>
      </c>
      <c r="AN39" s="125">
        <v>6.9344883700463704</v>
      </c>
      <c r="AO39" s="125">
        <v>6.9344883865911999</v>
      </c>
      <c r="AP39" s="125">
        <v>6.9344883882456898</v>
      </c>
      <c r="AQ39" s="125">
        <v>6.9344883884111299</v>
      </c>
      <c r="AR39" s="125">
        <v>6.9344882045979803</v>
      </c>
      <c r="AS39" s="125">
        <v>6.9344883700463704</v>
      </c>
      <c r="AT39" s="125">
        <v>6.9344883865911999</v>
      </c>
      <c r="AU39" s="125">
        <v>6.9344883882456898</v>
      </c>
      <c r="AV39" s="125">
        <v>6.9344883884111299</v>
      </c>
      <c r="AW39" s="125">
        <v>7.6490015661162104E-11</v>
      </c>
      <c r="AX39" s="125">
        <v>7.6489975688628097E-11</v>
      </c>
      <c r="AY39" s="125">
        <v>7.6490011663907605E-11</v>
      </c>
      <c r="AZ39" s="125">
        <v>7.6490015261436599E-11</v>
      </c>
      <c r="BA39" s="125">
        <v>7.64900156211897E-11</v>
      </c>
      <c r="BB39" s="125">
        <v>7.6490015657165103E-11</v>
      </c>
      <c r="BC39" s="125">
        <v>8</v>
      </c>
      <c r="BD39" s="125">
        <v>8</v>
      </c>
      <c r="BE39" s="125">
        <v>8</v>
      </c>
      <c r="BF39" s="125">
        <v>8</v>
      </c>
      <c r="BG39" s="125">
        <v>8</v>
      </c>
      <c r="BH39" s="125">
        <v>8</v>
      </c>
      <c r="BI39" s="125">
        <v>8</v>
      </c>
      <c r="BJ39" s="125">
        <v>8</v>
      </c>
      <c r="BK39" s="125">
        <v>8</v>
      </c>
      <c r="BL39" s="125">
        <v>8</v>
      </c>
      <c r="BM39" s="125">
        <v>8</v>
      </c>
      <c r="BN39" s="125">
        <v>8</v>
      </c>
    </row>
    <row r="40" spans="1:66" x14ac:dyDescent="0.35">
      <c r="A40" s="105">
        <v>29</v>
      </c>
      <c r="B40" s="133">
        <v>0.25</v>
      </c>
      <c r="C40" s="133">
        <v>1</v>
      </c>
      <c r="D40" s="134">
        <v>2</v>
      </c>
      <c r="E40" s="125">
        <v>3.6888748186709002</v>
      </c>
      <c r="F40" s="125">
        <v>4.7481579690995002</v>
      </c>
      <c r="G40" s="125">
        <v>3.6888746977168099</v>
      </c>
      <c r="H40" s="125">
        <v>3.6888748065754999</v>
      </c>
      <c r="I40" s="125">
        <v>3.6888748174613601</v>
      </c>
      <c r="J40" s="125">
        <v>3.6888748185499498</v>
      </c>
      <c r="K40" s="125">
        <v>3.6888748186588098</v>
      </c>
      <c r="L40" s="125">
        <v>4.7481577300354898</v>
      </c>
      <c r="M40" s="125">
        <v>4.7481579451930997</v>
      </c>
      <c r="N40" s="125">
        <v>4.7481579667088596</v>
      </c>
      <c r="O40" s="125">
        <v>4.7481579688604398</v>
      </c>
      <c r="P40" s="125">
        <v>4.7481579690755904</v>
      </c>
      <c r="Q40" s="125">
        <v>1.9206443444107</v>
      </c>
      <c r="R40" s="125">
        <v>1.9206443727498099</v>
      </c>
      <c r="S40" s="125">
        <v>1.9206443755837199</v>
      </c>
      <c r="T40" s="125">
        <v>1.9206443758671099</v>
      </c>
      <c r="U40" s="125">
        <v>1.9206443758954499</v>
      </c>
      <c r="V40" s="125">
        <v>2.1790267850661</v>
      </c>
      <c r="W40" s="125">
        <v>2.1790268344362098</v>
      </c>
      <c r="X40" s="125">
        <v>2.1790268393732202</v>
      </c>
      <c r="Y40" s="125">
        <v>2.1790268398669301</v>
      </c>
      <c r="Z40" s="125">
        <v>2.1790268399162902</v>
      </c>
      <c r="AA40" s="125">
        <v>9.5697439426655393</v>
      </c>
      <c r="AB40" s="125">
        <v>15.2777391146338</v>
      </c>
      <c r="AC40" s="125">
        <v>9.56974374794844</v>
      </c>
      <c r="AD40" s="125">
        <v>9.5697439231938404</v>
      </c>
      <c r="AE40" s="125">
        <v>9.5697439407183698</v>
      </c>
      <c r="AF40" s="125">
        <v>9.5697439424708204</v>
      </c>
      <c r="AG40" s="125">
        <v>9.56974394264609</v>
      </c>
      <c r="AH40" s="125">
        <v>15.2777385265017</v>
      </c>
      <c r="AI40" s="125">
        <v>15.2777390558206</v>
      </c>
      <c r="AJ40" s="125">
        <v>15.277739108752501</v>
      </c>
      <c r="AK40" s="125">
        <v>15.2777391140457</v>
      </c>
      <c r="AL40" s="125">
        <v>15.277739114575001</v>
      </c>
      <c r="AM40" s="125">
        <v>9.56974374794844</v>
      </c>
      <c r="AN40" s="125">
        <v>9.5697439231938404</v>
      </c>
      <c r="AO40" s="125">
        <v>9.5697439407183698</v>
      </c>
      <c r="AP40" s="125">
        <v>9.5697439424708204</v>
      </c>
      <c r="AQ40" s="125">
        <v>9.56974394264609</v>
      </c>
      <c r="AR40" s="125">
        <v>15.2777385265017</v>
      </c>
      <c r="AS40" s="125">
        <v>15.2777390558206</v>
      </c>
      <c r="AT40" s="125">
        <v>15.277739108752501</v>
      </c>
      <c r="AU40" s="125">
        <v>15.2777391140457</v>
      </c>
      <c r="AV40" s="125">
        <v>15.277739114575001</v>
      </c>
      <c r="AW40" s="125">
        <v>1.9336486386173498E-30</v>
      </c>
      <c r="AX40" s="125">
        <v>1.9336480975110601E-30</v>
      </c>
      <c r="AY40" s="125">
        <v>1.9336485845067201E-30</v>
      </c>
      <c r="AZ40" s="125">
        <v>1.9336486332062999E-30</v>
      </c>
      <c r="BA40" s="125">
        <v>1.93364863807625E-30</v>
      </c>
      <c r="BB40" s="125">
        <v>1.9336486385632299E-30</v>
      </c>
      <c r="BC40" s="125">
        <v>16</v>
      </c>
      <c r="BD40" s="125">
        <v>16</v>
      </c>
      <c r="BE40" s="125">
        <v>16</v>
      </c>
      <c r="BF40" s="125">
        <v>16</v>
      </c>
      <c r="BG40" s="125">
        <v>16</v>
      </c>
      <c r="BH40" s="125">
        <v>16</v>
      </c>
      <c r="BI40" s="125">
        <v>16</v>
      </c>
      <c r="BJ40" s="125">
        <v>16</v>
      </c>
      <c r="BK40" s="125">
        <v>16</v>
      </c>
      <c r="BL40" s="125">
        <v>16</v>
      </c>
      <c r="BM40" s="125">
        <v>16</v>
      </c>
      <c r="BN40" s="125">
        <v>16</v>
      </c>
    </row>
    <row r="41" spans="1:66" x14ac:dyDescent="0.35">
      <c r="A41" s="105">
        <v>30</v>
      </c>
      <c r="B41" s="133">
        <v>0.125</v>
      </c>
      <c r="C41" s="133">
        <v>1</v>
      </c>
      <c r="D41" s="134">
        <v>3</v>
      </c>
      <c r="E41" s="125">
        <v>9.0503534739149494</v>
      </c>
      <c r="F41" s="125">
        <v>13.410032444609399</v>
      </c>
      <c r="G41" s="125">
        <v>9.0503532583931001</v>
      </c>
      <c r="H41" s="125">
        <v>9.05035345236276</v>
      </c>
      <c r="I41" s="125">
        <v>9.0503534717597294</v>
      </c>
      <c r="J41" s="125">
        <v>9.05035347369944</v>
      </c>
      <c r="K41" s="125">
        <v>9.0503534738934004</v>
      </c>
      <c r="L41" s="125">
        <v>13.4100318825278</v>
      </c>
      <c r="M41" s="125">
        <v>13.4100323884012</v>
      </c>
      <c r="N41" s="125">
        <v>13.410032438988599</v>
      </c>
      <c r="O41" s="125">
        <v>13.4100324440473</v>
      </c>
      <c r="P41" s="125">
        <v>13.410032444553201</v>
      </c>
      <c r="Q41" s="125">
        <v>3.0083805042569098</v>
      </c>
      <c r="R41" s="125">
        <v>3.0083805364951401</v>
      </c>
      <c r="S41" s="125">
        <v>3.00838053971896</v>
      </c>
      <c r="T41" s="125">
        <v>3.0083805400413399</v>
      </c>
      <c r="U41" s="125">
        <v>3.0083805400735799</v>
      </c>
      <c r="V41" s="125">
        <v>3.6619710379149302</v>
      </c>
      <c r="W41" s="125">
        <v>3.66197110698613</v>
      </c>
      <c r="X41" s="125">
        <v>3.6619711138932498</v>
      </c>
      <c r="Y41" s="125">
        <v>3.66197111458396</v>
      </c>
      <c r="Z41" s="125">
        <v>3.66197111465303</v>
      </c>
      <c r="AA41" s="125">
        <v>11.3042660925035</v>
      </c>
      <c r="AB41" s="125">
        <v>47.483540390547702</v>
      </c>
      <c r="AC41" s="125">
        <v>11.3042659617333</v>
      </c>
      <c r="AD41" s="125">
        <v>11.304266079426499</v>
      </c>
      <c r="AE41" s="125">
        <v>11.3042660911958</v>
      </c>
      <c r="AF41" s="125">
        <v>11.304266092372799</v>
      </c>
      <c r="AG41" s="125">
        <v>11.304266092490501</v>
      </c>
      <c r="AH41" s="125">
        <v>47.483538571952799</v>
      </c>
      <c r="AI41" s="125">
        <v>47.483540208688197</v>
      </c>
      <c r="AJ41" s="125">
        <v>47.483540372361702</v>
      </c>
      <c r="AK41" s="125">
        <v>47.483540388729097</v>
      </c>
      <c r="AL41" s="125">
        <v>47.483540390365903</v>
      </c>
      <c r="AM41" s="125">
        <v>11.3042659617333</v>
      </c>
      <c r="AN41" s="125">
        <v>11.304266079426499</v>
      </c>
      <c r="AO41" s="125">
        <v>11.3042660911958</v>
      </c>
      <c r="AP41" s="125">
        <v>11.304266092372799</v>
      </c>
      <c r="AQ41" s="125">
        <v>11.304266092490501</v>
      </c>
      <c r="AR41" s="125">
        <v>47.483538571952799</v>
      </c>
      <c r="AS41" s="125">
        <v>47.483540208688197</v>
      </c>
      <c r="AT41" s="125">
        <v>47.483540372361702</v>
      </c>
      <c r="AU41" s="125">
        <v>47.483540388729097</v>
      </c>
      <c r="AV41" s="125">
        <v>47.483540390365903</v>
      </c>
      <c r="AW41" s="125">
        <v>3.70142858938773E-79</v>
      </c>
      <c r="AX41" s="125">
        <v>3.7014280232388299E-79</v>
      </c>
      <c r="AY41" s="125">
        <v>3.7014285327728102E-79</v>
      </c>
      <c r="AZ41" s="125">
        <v>3.7014285837262299E-79</v>
      </c>
      <c r="BA41" s="125">
        <v>3.7014285888215699E-79</v>
      </c>
      <c r="BB41" s="125">
        <v>3.7014285893311298E-79</v>
      </c>
      <c r="BC41" s="125">
        <v>32</v>
      </c>
      <c r="BD41" s="125">
        <v>32</v>
      </c>
      <c r="BE41" s="125">
        <v>32</v>
      </c>
      <c r="BF41" s="125">
        <v>32</v>
      </c>
      <c r="BG41" s="125">
        <v>32</v>
      </c>
      <c r="BH41" s="125">
        <v>32</v>
      </c>
      <c r="BI41" s="125">
        <v>32</v>
      </c>
      <c r="BJ41" s="125">
        <v>32</v>
      </c>
      <c r="BK41" s="125">
        <v>32</v>
      </c>
      <c r="BL41" s="125">
        <v>32</v>
      </c>
      <c r="BM41" s="125">
        <v>32</v>
      </c>
      <c r="BN41" s="125">
        <v>32</v>
      </c>
    </row>
    <row r="42" spans="1:66" x14ac:dyDescent="0.35">
      <c r="A42" s="105">
        <v>31</v>
      </c>
      <c r="B42" s="133">
        <v>6.25E-2</v>
      </c>
      <c r="C42" s="133">
        <v>1</v>
      </c>
      <c r="D42" s="134">
        <v>4</v>
      </c>
      <c r="E42" s="125">
        <v>25.557265837380001</v>
      </c>
      <c r="F42" s="125">
        <v>43.017929473700597</v>
      </c>
      <c r="G42" s="125">
        <v>25.557265379090602</v>
      </c>
      <c r="H42" s="125">
        <v>25.557265791551</v>
      </c>
      <c r="I42" s="125">
        <v>25.557265832797199</v>
      </c>
      <c r="J42" s="125">
        <v>25.557265836921701</v>
      </c>
      <c r="K42" s="125">
        <v>25.5572658373341</v>
      </c>
      <c r="L42" s="125">
        <v>43.017927949632401</v>
      </c>
      <c r="M42" s="125">
        <v>43.017929321293501</v>
      </c>
      <c r="N42" s="125">
        <v>43.017929458459598</v>
      </c>
      <c r="O42" s="125">
        <v>43.017929472176299</v>
      </c>
      <c r="P42" s="125">
        <v>43.017929473547902</v>
      </c>
      <c r="Q42" s="125">
        <v>5.0554194068435701</v>
      </c>
      <c r="R42" s="125">
        <v>5.0554194476374503</v>
      </c>
      <c r="S42" s="125">
        <v>5.0554194517168503</v>
      </c>
      <c r="T42" s="125">
        <v>5.0554194521247897</v>
      </c>
      <c r="U42" s="125">
        <v>5.0554194521655704</v>
      </c>
      <c r="V42" s="125">
        <v>6.5588053751908504</v>
      </c>
      <c r="W42" s="125">
        <v>6.5588054797572504</v>
      </c>
      <c r="X42" s="125">
        <v>6.5588054902138699</v>
      </c>
      <c r="Y42" s="125">
        <v>6.5588054912595499</v>
      </c>
      <c r="Z42" s="125">
        <v>6.5588054913641001</v>
      </c>
      <c r="AA42" s="125">
        <v>12.0357332597246</v>
      </c>
      <c r="AB42" s="125">
        <v>158.01572668266101</v>
      </c>
      <c r="AC42" s="125">
        <v>12.035733194088399</v>
      </c>
      <c r="AD42" s="125">
        <v>12.035733253161</v>
      </c>
      <c r="AE42" s="125">
        <v>12.0357332590683</v>
      </c>
      <c r="AF42" s="125">
        <v>12.035733259659001</v>
      </c>
      <c r="AG42" s="125">
        <v>12.035733259718</v>
      </c>
      <c r="AH42" s="125">
        <v>158.01572132325899</v>
      </c>
      <c r="AI42" s="125">
        <v>158.015726146719</v>
      </c>
      <c r="AJ42" s="125">
        <v>158.01572662906699</v>
      </c>
      <c r="AK42" s="125">
        <v>158.01572667729999</v>
      </c>
      <c r="AL42" s="125">
        <v>158.01572668212401</v>
      </c>
      <c r="AM42" s="125">
        <v>12.035733194088399</v>
      </c>
      <c r="AN42" s="125">
        <v>12.035733253161</v>
      </c>
      <c r="AO42" s="125">
        <v>12.0357332590683</v>
      </c>
      <c r="AP42" s="125">
        <v>12.035733259659001</v>
      </c>
      <c r="AQ42" s="125">
        <v>12.035733259718</v>
      </c>
      <c r="AR42" s="125">
        <v>158.01572132325899</v>
      </c>
      <c r="AS42" s="125">
        <v>158.015726146719</v>
      </c>
      <c r="AT42" s="125">
        <v>158.01572662906699</v>
      </c>
      <c r="AU42" s="125">
        <v>158.01572667729999</v>
      </c>
      <c r="AV42" s="125">
        <v>158.01572668212401</v>
      </c>
      <c r="AW42" s="125">
        <v>8.4622777911324398E-196</v>
      </c>
      <c r="AX42" s="125">
        <v>8.4622770835301602E-196</v>
      </c>
      <c r="AY42" s="125">
        <v>8.4622777203720399E-196</v>
      </c>
      <c r="AZ42" s="125">
        <v>8.4622777840560799E-196</v>
      </c>
      <c r="BA42" s="125">
        <v>8.4622777904245902E-196</v>
      </c>
      <c r="BB42" s="125">
        <v>8.46227779106157E-196</v>
      </c>
      <c r="BC42" s="125">
        <v>64</v>
      </c>
      <c r="BD42" s="125">
        <v>64</v>
      </c>
      <c r="BE42" s="125">
        <v>64</v>
      </c>
      <c r="BF42" s="125">
        <v>64</v>
      </c>
      <c r="BG42" s="125">
        <v>64</v>
      </c>
      <c r="BH42" s="125">
        <v>64</v>
      </c>
      <c r="BI42" s="125">
        <v>64</v>
      </c>
      <c r="BJ42" s="125">
        <v>64</v>
      </c>
      <c r="BK42" s="125">
        <v>64</v>
      </c>
      <c r="BL42" s="125">
        <v>64</v>
      </c>
      <c r="BM42" s="125">
        <v>64</v>
      </c>
      <c r="BN42" s="125">
        <v>64</v>
      </c>
    </row>
    <row r="43" spans="1:66" x14ac:dyDescent="0.35">
      <c r="A43" s="105">
        <v>32</v>
      </c>
      <c r="B43" s="133">
        <v>3.125E-2</v>
      </c>
      <c r="C43" s="133">
        <v>1</v>
      </c>
      <c r="D43" s="134">
        <v>5</v>
      </c>
      <c r="E43" s="125">
        <v>68.291161529119506</v>
      </c>
      <c r="F43" s="125">
        <v>149.90760285642301</v>
      </c>
      <c r="G43" s="125">
        <v>68.291160693948498</v>
      </c>
      <c r="H43" s="125">
        <v>68.291161445603194</v>
      </c>
      <c r="I43" s="125">
        <v>68.291161520767503</v>
      </c>
      <c r="J43" s="125">
        <v>68.291161528284107</v>
      </c>
      <c r="K43" s="125">
        <v>68.291161529036003</v>
      </c>
      <c r="L43" s="125">
        <v>149.90759815702901</v>
      </c>
      <c r="M43" s="125">
        <v>149.907602386485</v>
      </c>
      <c r="N43" s="125">
        <v>149.90760280942899</v>
      </c>
      <c r="O43" s="125">
        <v>149.907602851723</v>
      </c>
      <c r="P43" s="125">
        <v>149.907602855953</v>
      </c>
      <c r="Q43" s="125">
        <v>8.2638466039700909</v>
      </c>
      <c r="R43" s="125">
        <v>8.26384664944859</v>
      </c>
      <c r="S43" s="125">
        <v>8.2638466539964206</v>
      </c>
      <c r="T43" s="125">
        <v>8.2638466544512106</v>
      </c>
      <c r="U43" s="125">
        <v>8.26384665449668</v>
      </c>
      <c r="V43" s="125">
        <v>12.2436758433499</v>
      </c>
      <c r="W43" s="125">
        <v>12.2436760160699</v>
      </c>
      <c r="X43" s="125">
        <v>12.243676033341799</v>
      </c>
      <c r="Y43" s="125">
        <v>12.243676035069001</v>
      </c>
      <c r="Z43" s="125">
        <v>12.2436760352417</v>
      </c>
      <c r="AA43" s="125">
        <v>12.1014740564937</v>
      </c>
      <c r="AB43" s="125">
        <v>484.99828869254299</v>
      </c>
      <c r="AC43" s="125">
        <v>12.101474032907801</v>
      </c>
      <c r="AD43" s="125">
        <v>12.1014740541351</v>
      </c>
      <c r="AE43" s="125">
        <v>12.101474056257899</v>
      </c>
      <c r="AF43" s="125">
        <v>12.101474056470099</v>
      </c>
      <c r="AG43" s="125">
        <v>12.1014740564914</v>
      </c>
      <c r="AH43" s="125">
        <v>484.99827570818201</v>
      </c>
      <c r="AI43" s="125">
        <v>484.99828739409998</v>
      </c>
      <c r="AJ43" s="125">
        <v>484.99828856269602</v>
      </c>
      <c r="AK43" s="125">
        <v>484.998288679555</v>
      </c>
      <c r="AL43" s="125">
        <v>484.99828869124201</v>
      </c>
      <c r="AM43" s="125">
        <v>12.101474032907801</v>
      </c>
      <c r="AN43" s="125">
        <v>12.1014740541351</v>
      </c>
      <c r="AO43" s="125">
        <v>12.101474056257899</v>
      </c>
      <c r="AP43" s="125">
        <v>12.101474056470099</v>
      </c>
      <c r="AQ43" s="125">
        <v>12.1014740564914</v>
      </c>
      <c r="AR43" s="125">
        <v>484.99827570818201</v>
      </c>
      <c r="AS43" s="125">
        <v>484.99828739409998</v>
      </c>
      <c r="AT43" s="125">
        <v>484.99828856269602</v>
      </c>
      <c r="AU43" s="125">
        <v>484.998288679555</v>
      </c>
      <c r="AV43" s="125">
        <v>484.99828869124201</v>
      </c>
      <c r="AW43" s="125">
        <v>0</v>
      </c>
      <c r="AX43" s="125">
        <v>0</v>
      </c>
      <c r="AY43" s="125">
        <v>0</v>
      </c>
      <c r="AZ43" s="125">
        <v>0</v>
      </c>
      <c r="BA43" s="125">
        <v>0</v>
      </c>
      <c r="BB43" s="125">
        <v>0</v>
      </c>
      <c r="BC43" s="125">
        <v>128</v>
      </c>
      <c r="BD43" s="125">
        <v>128</v>
      </c>
      <c r="BE43" s="125">
        <v>128</v>
      </c>
      <c r="BF43" s="125">
        <v>128</v>
      </c>
      <c r="BG43" s="125">
        <v>128</v>
      </c>
      <c r="BH43" s="125">
        <v>128</v>
      </c>
      <c r="BI43" s="125">
        <v>128</v>
      </c>
      <c r="BJ43" s="125">
        <v>128</v>
      </c>
      <c r="BK43" s="125">
        <v>128</v>
      </c>
      <c r="BL43" s="125">
        <v>128</v>
      </c>
      <c r="BM43" s="125">
        <v>128</v>
      </c>
      <c r="BN43" s="125">
        <v>128</v>
      </c>
    </row>
    <row r="44" spans="1:66" x14ac:dyDescent="0.35">
      <c r="A44" s="105">
        <v>33</v>
      </c>
      <c r="B44" s="133">
        <v>1.5625E-2</v>
      </c>
      <c r="C44" s="133">
        <v>1</v>
      </c>
      <c r="D44" s="134">
        <v>6</v>
      </c>
      <c r="E44" s="125">
        <v>134.77145326291799</v>
      </c>
      <c r="F44" s="125">
        <v>440.100614288477</v>
      </c>
      <c r="G44" s="125">
        <v>134.77145244490501</v>
      </c>
      <c r="H44" s="125">
        <v>134.77145318111801</v>
      </c>
      <c r="I44" s="125">
        <v>134.77145325473899</v>
      </c>
      <c r="J44" s="125">
        <v>134.77145326210299</v>
      </c>
      <c r="K44" s="125">
        <v>134.77145326283801</v>
      </c>
      <c r="L44" s="125">
        <v>440.100604122969</v>
      </c>
      <c r="M44" s="125">
        <v>440.10061327192102</v>
      </c>
      <c r="N44" s="125">
        <v>440.10061418681101</v>
      </c>
      <c r="O44" s="125">
        <v>440.10061427830999</v>
      </c>
      <c r="P44" s="125">
        <v>440.10061428749498</v>
      </c>
      <c r="Q44" s="125">
        <v>11.6091107516857</v>
      </c>
      <c r="R44" s="125">
        <v>11.609110783394099</v>
      </c>
      <c r="S44" s="125">
        <v>11.6091107865649</v>
      </c>
      <c r="T44" s="125">
        <v>11.6091107868821</v>
      </c>
      <c r="U44" s="125">
        <v>11.609110786913901</v>
      </c>
      <c r="V44" s="125">
        <v>20.978574883031602</v>
      </c>
      <c r="W44" s="125">
        <v>20.978575101086399</v>
      </c>
      <c r="X44" s="125">
        <v>20.978575122891801</v>
      </c>
      <c r="Y44" s="125">
        <v>20.9785751250724</v>
      </c>
      <c r="Z44" s="125">
        <v>20.9785751252906</v>
      </c>
      <c r="AA44" s="125">
        <v>11.9926170312319</v>
      </c>
      <c r="AB44" s="125">
        <v>1144.99260775371</v>
      </c>
      <c r="AC44" s="125">
        <v>11.992617025305499</v>
      </c>
      <c r="AD44" s="125">
        <v>11.9926170306393</v>
      </c>
      <c r="AE44" s="125">
        <v>11.992617031172699</v>
      </c>
      <c r="AF44" s="125">
        <v>11.992617031226001</v>
      </c>
      <c r="AG44" s="125">
        <v>11.992617031231299</v>
      </c>
      <c r="AH44" s="125">
        <v>1144.9925892004201</v>
      </c>
      <c r="AI44" s="125">
        <v>1144.9926058983599</v>
      </c>
      <c r="AJ44" s="125">
        <v>1144.9926075681601</v>
      </c>
      <c r="AK44" s="125">
        <v>1144.9926077351599</v>
      </c>
      <c r="AL44" s="125">
        <v>1144.9926077518501</v>
      </c>
      <c r="AM44" s="125">
        <v>11.992617025305499</v>
      </c>
      <c r="AN44" s="125">
        <v>11.9926170306393</v>
      </c>
      <c r="AO44" s="125">
        <v>11.992617031172699</v>
      </c>
      <c r="AP44" s="125">
        <v>11.992617031226001</v>
      </c>
      <c r="AQ44" s="125">
        <v>11.992617031231299</v>
      </c>
      <c r="AR44" s="125">
        <v>1144.9925892004201</v>
      </c>
      <c r="AS44" s="125">
        <v>1144.9926058983599</v>
      </c>
      <c r="AT44" s="125">
        <v>1144.9926075681601</v>
      </c>
      <c r="AU44" s="125">
        <v>1144.9926077351599</v>
      </c>
      <c r="AV44" s="125">
        <v>1144.9926077518501</v>
      </c>
      <c r="AW44" s="125">
        <v>0</v>
      </c>
      <c r="AX44" s="125">
        <v>0</v>
      </c>
      <c r="AY44" s="125">
        <v>0</v>
      </c>
      <c r="AZ44" s="125">
        <v>0</v>
      </c>
      <c r="BA44" s="125">
        <v>0</v>
      </c>
      <c r="BB44" s="125">
        <v>0</v>
      </c>
      <c r="BC44" s="125">
        <v>256</v>
      </c>
      <c r="BD44" s="125">
        <v>256</v>
      </c>
      <c r="BE44" s="125">
        <v>256</v>
      </c>
      <c r="BF44" s="125">
        <v>256</v>
      </c>
      <c r="BG44" s="125">
        <v>256</v>
      </c>
      <c r="BH44" s="125">
        <v>256</v>
      </c>
      <c r="BI44" s="125">
        <v>256</v>
      </c>
      <c r="BJ44" s="125">
        <v>256</v>
      </c>
      <c r="BK44" s="125">
        <v>256</v>
      </c>
      <c r="BL44" s="125">
        <v>256</v>
      </c>
      <c r="BM44" s="125">
        <v>256</v>
      </c>
      <c r="BN44" s="125">
        <v>256</v>
      </c>
    </row>
    <row r="45" spans="1:66" x14ac:dyDescent="0.35">
      <c r="A45" s="105">
        <v>34</v>
      </c>
      <c r="B45" s="133">
        <v>7.8125E-3</v>
      </c>
      <c r="C45" s="133">
        <v>1</v>
      </c>
      <c r="D45" s="134">
        <v>7</v>
      </c>
      <c r="E45" s="125">
        <v>183.32751926833799</v>
      </c>
      <c r="F45" s="125">
        <v>874.23304153015397</v>
      </c>
      <c r="G45" s="125">
        <v>183.32751888933799</v>
      </c>
      <c r="H45" s="125">
        <v>183.32751923043801</v>
      </c>
      <c r="I45" s="125">
        <v>183.32751926455299</v>
      </c>
      <c r="J45" s="125">
        <v>183.32751926796101</v>
      </c>
      <c r="K45" s="125">
        <v>183.32751926830699</v>
      </c>
      <c r="L45" s="125">
        <v>874.23303149246601</v>
      </c>
      <c r="M45" s="125">
        <v>874.23304052637195</v>
      </c>
      <c r="N45" s="125">
        <v>874.23304142979998</v>
      </c>
      <c r="O45" s="125">
        <v>874.23304152012702</v>
      </c>
      <c r="P45" s="125">
        <v>874.23304152908997</v>
      </c>
      <c r="Q45" s="125">
        <v>13.539849293450001</v>
      </c>
      <c r="R45" s="125">
        <v>13.5398493060462</v>
      </c>
      <c r="S45" s="125">
        <v>13.5398493073059</v>
      </c>
      <c r="T45" s="125">
        <v>13.539849307431799</v>
      </c>
      <c r="U45" s="125">
        <v>13.539849307444401</v>
      </c>
      <c r="V45" s="125">
        <v>29.567431939423098</v>
      </c>
      <c r="W45" s="125">
        <v>29.5674320921913</v>
      </c>
      <c r="X45" s="125">
        <v>29.567432107468701</v>
      </c>
      <c r="Y45" s="125">
        <v>29.567432108996499</v>
      </c>
      <c r="Z45" s="125">
        <v>29.567432109148399</v>
      </c>
      <c r="AA45" s="125">
        <v>11.952750496015801</v>
      </c>
      <c r="AB45" s="125">
        <v>1884.5822647734899</v>
      </c>
      <c r="AC45" s="125">
        <v>11.9527504946267</v>
      </c>
      <c r="AD45" s="125">
        <v>11.9527504958769</v>
      </c>
      <c r="AE45" s="125">
        <v>11.952750496001901</v>
      </c>
      <c r="AF45" s="125">
        <v>11.952750496014399</v>
      </c>
      <c r="AG45" s="125">
        <v>11.9527504960156</v>
      </c>
      <c r="AH45" s="125">
        <v>1884.5822521960599</v>
      </c>
      <c r="AI45" s="125">
        <v>1884.5822635157599</v>
      </c>
      <c r="AJ45" s="125">
        <v>1884.58226464776</v>
      </c>
      <c r="AK45" s="125">
        <v>1884.58226476099</v>
      </c>
      <c r="AL45" s="125">
        <v>1884.58226477221</v>
      </c>
      <c r="AM45" s="125">
        <v>11.9527504946267</v>
      </c>
      <c r="AN45" s="125">
        <v>11.9527504958769</v>
      </c>
      <c r="AO45" s="125">
        <v>11.952750496001901</v>
      </c>
      <c r="AP45" s="125">
        <v>11.952750496014399</v>
      </c>
      <c r="AQ45" s="125">
        <v>11.9527504960156</v>
      </c>
      <c r="AR45" s="125">
        <v>1884.5822521960599</v>
      </c>
      <c r="AS45" s="125">
        <v>1884.5822635157599</v>
      </c>
      <c r="AT45" s="125">
        <v>1884.58226464776</v>
      </c>
      <c r="AU45" s="125">
        <v>1884.58226476099</v>
      </c>
      <c r="AV45" s="125">
        <v>1884.58226477221</v>
      </c>
      <c r="AW45" s="125">
        <v>0</v>
      </c>
      <c r="AX45" s="125">
        <v>0</v>
      </c>
      <c r="AY45" s="125">
        <v>0</v>
      </c>
      <c r="AZ45" s="125">
        <v>0</v>
      </c>
      <c r="BA45" s="125">
        <v>0</v>
      </c>
      <c r="BB45" s="125">
        <v>0</v>
      </c>
      <c r="BC45" s="125">
        <v>512</v>
      </c>
      <c r="BD45" s="125">
        <v>512</v>
      </c>
      <c r="BE45" s="125">
        <v>512</v>
      </c>
      <c r="BF45" s="125">
        <v>512</v>
      </c>
      <c r="BG45" s="125">
        <v>512</v>
      </c>
      <c r="BH45" s="125">
        <v>512</v>
      </c>
      <c r="BI45" s="125">
        <v>512</v>
      </c>
      <c r="BJ45" s="125">
        <v>512</v>
      </c>
      <c r="BK45" s="125">
        <v>512</v>
      </c>
      <c r="BL45" s="125">
        <v>512</v>
      </c>
      <c r="BM45" s="125">
        <v>512</v>
      </c>
      <c r="BN45" s="125">
        <v>512</v>
      </c>
    </row>
    <row r="46" spans="1:66" x14ac:dyDescent="0.35">
      <c r="A46" s="105">
        <v>35</v>
      </c>
      <c r="B46" s="133">
        <v>3.90625E-3</v>
      </c>
      <c r="C46" s="133">
        <v>1</v>
      </c>
      <c r="D46" s="134">
        <v>8</v>
      </c>
      <c r="E46" s="125">
        <v>0</v>
      </c>
      <c r="F46" s="125">
        <v>1165.3164163373301</v>
      </c>
      <c r="G46" s="125">
        <v>0</v>
      </c>
      <c r="H46" s="125">
        <v>0</v>
      </c>
      <c r="I46" s="125">
        <v>0</v>
      </c>
      <c r="J46" s="125">
        <v>0</v>
      </c>
      <c r="K46" s="125">
        <v>0</v>
      </c>
      <c r="L46" s="125">
        <v>1165.3164118776399</v>
      </c>
      <c r="M46" s="125">
        <v>1165.3164158913</v>
      </c>
      <c r="N46" s="125">
        <v>1165.3164162926801</v>
      </c>
      <c r="O46" s="125">
        <v>1165.3164163328599</v>
      </c>
      <c r="P46" s="125">
        <v>1165.3164163368599</v>
      </c>
      <c r="Q46" s="125">
        <v>0</v>
      </c>
      <c r="R46" s="125">
        <v>0</v>
      </c>
      <c r="S46" s="125">
        <v>0</v>
      </c>
      <c r="T46" s="125">
        <v>0</v>
      </c>
      <c r="U46" s="125">
        <v>0</v>
      </c>
      <c r="V46" s="125">
        <v>34.136731124662496</v>
      </c>
      <c r="W46" s="125">
        <v>34.136731183452603</v>
      </c>
      <c r="X46" s="125">
        <v>34.136731189331002</v>
      </c>
      <c r="Y46" s="125">
        <v>34.136731189920198</v>
      </c>
      <c r="Z46" s="125">
        <v>34.136731189979201</v>
      </c>
      <c r="AA46" s="125">
        <v>0</v>
      </c>
      <c r="AB46" s="125">
        <v>2256.1715276356899</v>
      </c>
      <c r="AC46" s="125">
        <v>0</v>
      </c>
      <c r="AD46" s="125">
        <v>0</v>
      </c>
      <c r="AE46" s="125">
        <v>0</v>
      </c>
      <c r="AF46" s="125">
        <v>0</v>
      </c>
      <c r="AG46" s="125">
        <v>0</v>
      </c>
      <c r="AH46" s="125">
        <v>2256.17152312806</v>
      </c>
      <c r="AI46" s="125">
        <v>2256.1715271849298</v>
      </c>
      <c r="AJ46" s="125">
        <v>2256.1715275905799</v>
      </c>
      <c r="AK46" s="125">
        <v>2256.1715276312402</v>
      </c>
      <c r="AL46" s="125">
        <v>2256.1715276352902</v>
      </c>
      <c r="AM46" s="125">
        <v>0</v>
      </c>
      <c r="AN46" s="125">
        <v>0</v>
      </c>
      <c r="AO46" s="125">
        <v>0</v>
      </c>
      <c r="AP46" s="125">
        <v>0</v>
      </c>
      <c r="AQ46" s="125">
        <v>0</v>
      </c>
      <c r="AR46" s="125">
        <v>2256.17152312806</v>
      </c>
      <c r="AS46" s="125">
        <v>2256.1715271849298</v>
      </c>
      <c r="AT46" s="125">
        <v>2256.1715275905799</v>
      </c>
      <c r="AU46" s="125">
        <v>2256.1715276312402</v>
      </c>
      <c r="AV46" s="125">
        <v>2256.1715276352902</v>
      </c>
      <c r="AW46" s="125">
        <v>0</v>
      </c>
      <c r="AX46" s="125">
        <v>0</v>
      </c>
      <c r="AY46" s="125">
        <v>0</v>
      </c>
      <c r="AZ46" s="125">
        <v>0</v>
      </c>
      <c r="BA46" s="125">
        <v>0</v>
      </c>
      <c r="BB46" s="125">
        <v>0</v>
      </c>
      <c r="BC46" s="125">
        <v>0</v>
      </c>
      <c r="BD46" s="125">
        <v>0</v>
      </c>
      <c r="BE46" s="125">
        <v>0</v>
      </c>
      <c r="BF46" s="125">
        <v>0</v>
      </c>
      <c r="BG46" s="125">
        <v>0</v>
      </c>
      <c r="BH46" s="125">
        <v>0</v>
      </c>
      <c r="BI46" s="125">
        <v>0</v>
      </c>
      <c r="BJ46" s="125">
        <v>0</v>
      </c>
      <c r="BK46" s="125">
        <v>0</v>
      </c>
      <c r="BL46" s="125">
        <v>0</v>
      </c>
      <c r="BM46" s="125">
        <v>0</v>
      </c>
      <c r="BN46" s="125">
        <v>0</v>
      </c>
    </row>
    <row r="47" spans="1:66" x14ac:dyDescent="0.35">
      <c r="A47" s="105">
        <v>35</v>
      </c>
      <c r="B47" s="135">
        <v>1.953125E-3</v>
      </c>
      <c r="C47" s="133">
        <v>1</v>
      </c>
      <c r="D47" s="134">
        <v>9</v>
      </c>
      <c r="E47" s="125">
        <v>0</v>
      </c>
      <c r="F47" s="125">
        <v>1271.8668382147</v>
      </c>
      <c r="G47" s="125">
        <v>0</v>
      </c>
      <c r="H47" s="125">
        <v>0</v>
      </c>
      <c r="I47" s="125">
        <v>0</v>
      </c>
      <c r="J47" s="125">
        <v>0</v>
      </c>
      <c r="K47" s="125">
        <v>0</v>
      </c>
      <c r="L47" s="125">
        <v>1271.86683688637</v>
      </c>
      <c r="M47" s="125">
        <v>1271.8668380818201</v>
      </c>
      <c r="N47" s="125">
        <v>1271.86683820126</v>
      </c>
      <c r="O47" s="125">
        <v>1271.86683821323</v>
      </c>
      <c r="P47" s="125">
        <v>1271.8668382144499</v>
      </c>
      <c r="Q47" s="125">
        <v>0</v>
      </c>
      <c r="R47" s="125">
        <v>0</v>
      </c>
      <c r="S47" s="125">
        <v>0</v>
      </c>
      <c r="T47" s="125">
        <v>0</v>
      </c>
      <c r="U47" s="125">
        <v>0</v>
      </c>
      <c r="V47" s="125">
        <v>35.663242097240001</v>
      </c>
      <c r="W47" s="125">
        <v>35.663242113999502</v>
      </c>
      <c r="X47" s="125">
        <v>35.663242115675402</v>
      </c>
      <c r="Y47" s="125">
        <v>35.663242115842102</v>
      </c>
      <c r="Z47" s="125">
        <v>35.663242115859099</v>
      </c>
      <c r="AA47" s="125">
        <v>0</v>
      </c>
      <c r="AB47" s="125">
        <v>2374.45772026961</v>
      </c>
      <c r="AC47" s="125">
        <v>0</v>
      </c>
      <c r="AD47" s="125">
        <v>0</v>
      </c>
      <c r="AE47" s="125">
        <v>0</v>
      </c>
      <c r="AF47" s="125">
        <v>0</v>
      </c>
      <c r="AG47" s="125">
        <v>0</v>
      </c>
      <c r="AH47" s="125">
        <v>2374.4577190214</v>
      </c>
      <c r="AI47" s="125">
        <v>2374.4577201448101</v>
      </c>
      <c r="AJ47" s="125">
        <v>2374.45772025715</v>
      </c>
      <c r="AK47" s="125">
        <v>2374.4577202683199</v>
      </c>
      <c r="AL47" s="125">
        <v>2374.45772026943</v>
      </c>
      <c r="AM47" s="125">
        <v>0</v>
      </c>
      <c r="AN47" s="125">
        <v>0</v>
      </c>
      <c r="AO47" s="125">
        <v>0</v>
      </c>
      <c r="AP47" s="125">
        <v>0</v>
      </c>
      <c r="AQ47" s="125">
        <v>0</v>
      </c>
      <c r="AR47" s="125">
        <v>2374.4577190214</v>
      </c>
      <c r="AS47" s="125">
        <v>2374.4577201448101</v>
      </c>
      <c r="AT47" s="125">
        <v>2374.45772025715</v>
      </c>
      <c r="AU47" s="125">
        <v>2374.4577202683199</v>
      </c>
      <c r="AV47" s="125">
        <v>2374.45772026943</v>
      </c>
      <c r="AW47" s="125">
        <v>0</v>
      </c>
      <c r="AX47" s="125">
        <v>0</v>
      </c>
      <c r="AY47" s="125">
        <v>0</v>
      </c>
      <c r="AZ47" s="125">
        <v>0</v>
      </c>
      <c r="BA47" s="125">
        <v>0</v>
      </c>
      <c r="BB47" s="125">
        <v>0</v>
      </c>
      <c r="BC47" s="125">
        <v>0</v>
      </c>
      <c r="BD47" s="125">
        <v>0</v>
      </c>
      <c r="BE47" s="125">
        <v>0</v>
      </c>
      <c r="BF47" s="125">
        <v>0</v>
      </c>
      <c r="BG47" s="125">
        <v>0</v>
      </c>
      <c r="BH47" s="125">
        <v>0</v>
      </c>
      <c r="BI47" s="125">
        <v>0</v>
      </c>
      <c r="BJ47" s="125">
        <v>0</v>
      </c>
      <c r="BK47" s="125">
        <v>0</v>
      </c>
      <c r="BL47" s="125">
        <v>0</v>
      </c>
      <c r="BM47" s="125">
        <v>0</v>
      </c>
      <c r="BN47" s="125">
        <v>0</v>
      </c>
    </row>
    <row r="48" spans="1:66" x14ac:dyDescent="0.35">
      <c r="A48" s="105">
        <v>36</v>
      </c>
      <c r="B48" s="135">
        <v>9.765625E-4</v>
      </c>
      <c r="C48" s="133">
        <v>1</v>
      </c>
      <c r="D48" s="134">
        <v>10</v>
      </c>
      <c r="E48" s="125">
        <v>0</v>
      </c>
      <c r="F48" s="125">
        <v>1609.44643570381</v>
      </c>
      <c r="G48" s="125">
        <v>0</v>
      </c>
      <c r="H48" s="125">
        <v>0</v>
      </c>
      <c r="I48" s="125">
        <v>0</v>
      </c>
      <c r="J48" s="125">
        <v>0</v>
      </c>
      <c r="K48" s="125">
        <v>0</v>
      </c>
      <c r="L48" s="125">
        <v>1609.44643374219</v>
      </c>
      <c r="M48" s="125">
        <v>1609.4464355075199</v>
      </c>
      <c r="N48" s="125">
        <v>1609.4464356839401</v>
      </c>
      <c r="O48" s="125">
        <v>1609.44643570162</v>
      </c>
      <c r="P48" s="125">
        <v>1609.4464357034699</v>
      </c>
      <c r="Q48" s="125">
        <v>0</v>
      </c>
      <c r="R48" s="125">
        <v>0</v>
      </c>
      <c r="S48" s="125">
        <v>0</v>
      </c>
      <c r="T48" s="125">
        <v>0</v>
      </c>
      <c r="U48" s="125">
        <v>0</v>
      </c>
      <c r="V48" s="125">
        <v>40.117906647058803</v>
      </c>
      <c r="W48" s="125">
        <v>40.117906669061597</v>
      </c>
      <c r="X48" s="125">
        <v>40.117906671261998</v>
      </c>
      <c r="Y48" s="125">
        <v>40.117906671481101</v>
      </c>
      <c r="Z48" s="125">
        <v>40.117906671503803</v>
      </c>
      <c r="AA48" s="125">
        <v>0</v>
      </c>
      <c r="AB48" s="125">
        <v>2406.1677665552402</v>
      </c>
      <c r="AC48" s="125">
        <v>0</v>
      </c>
      <c r="AD48" s="125">
        <v>0</v>
      </c>
      <c r="AE48" s="125">
        <v>0</v>
      </c>
      <c r="AF48" s="125">
        <v>0</v>
      </c>
      <c r="AG48" s="125">
        <v>0</v>
      </c>
      <c r="AH48" s="125">
        <v>2406.1677662345401</v>
      </c>
      <c r="AI48" s="125">
        <v>2406.1677665231</v>
      </c>
      <c r="AJ48" s="125">
        <v>2406.16776655182</v>
      </c>
      <c r="AK48" s="125">
        <v>2406.16776655484</v>
      </c>
      <c r="AL48" s="125">
        <v>2406.1677665552402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2406.1677662345401</v>
      </c>
      <c r="AS48" s="125">
        <v>2406.1677665231</v>
      </c>
      <c r="AT48" s="125">
        <v>2406.16776655182</v>
      </c>
      <c r="AU48" s="125">
        <v>2406.16776655484</v>
      </c>
      <c r="AV48" s="125">
        <v>2406.1677665552402</v>
      </c>
      <c r="AW48" s="125">
        <v>0</v>
      </c>
      <c r="AX48" s="125">
        <v>0</v>
      </c>
      <c r="AY48" s="125">
        <v>0</v>
      </c>
      <c r="AZ48" s="125">
        <v>0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</row>
    <row r="49" spans="1:66" x14ac:dyDescent="0.35">
      <c r="A49" s="105">
        <v>37</v>
      </c>
      <c r="B49" s="136">
        <v>0.5</v>
      </c>
      <c r="C49" s="136">
        <v>2</v>
      </c>
      <c r="D49" s="137">
        <v>1</v>
      </c>
      <c r="E49" s="125">
        <v>157.54767488171501</v>
      </c>
      <c r="F49" s="125">
        <v>157.54767488171501</v>
      </c>
      <c r="G49" s="125">
        <v>157.545704312841</v>
      </c>
      <c r="H49" s="125">
        <v>157.547477822595</v>
      </c>
      <c r="I49" s="125">
        <v>157.54765517578099</v>
      </c>
      <c r="J49" s="125">
        <v>157.547672911121</v>
      </c>
      <c r="K49" s="125">
        <v>157.54767468465499</v>
      </c>
      <c r="L49" s="125">
        <v>157.545704312841</v>
      </c>
      <c r="M49" s="125">
        <v>157.547477822595</v>
      </c>
      <c r="N49" s="125">
        <v>157.54765517578099</v>
      </c>
      <c r="O49" s="125">
        <v>157.547672911121</v>
      </c>
      <c r="P49" s="125">
        <v>157.54767468465499</v>
      </c>
      <c r="Q49" s="125">
        <v>12.5517211693394</v>
      </c>
      <c r="R49" s="125">
        <v>12.551791817210599</v>
      </c>
      <c r="S49" s="125">
        <v>12.551798882063901</v>
      </c>
      <c r="T49" s="125">
        <v>12.551799588549899</v>
      </c>
      <c r="U49" s="125">
        <v>12.551799659198499</v>
      </c>
      <c r="V49" s="125">
        <v>12.5517211693394</v>
      </c>
      <c r="W49" s="125">
        <v>12.551791817210599</v>
      </c>
      <c r="X49" s="125">
        <v>12.551798882063901</v>
      </c>
      <c r="Y49" s="125">
        <v>12.551799588549899</v>
      </c>
      <c r="Z49" s="125">
        <v>12.551799659198499</v>
      </c>
      <c r="AA49" s="125">
        <v>13.314384631340699</v>
      </c>
      <c r="AB49" s="125">
        <v>13.314384631340699</v>
      </c>
      <c r="AC49" s="125">
        <v>13.3143580652075</v>
      </c>
      <c r="AD49" s="125">
        <v>13.31438197468</v>
      </c>
      <c r="AE49" s="125">
        <v>13.3143843656743</v>
      </c>
      <c r="AF49" s="125">
        <v>13.3143846047741</v>
      </c>
      <c r="AG49" s="125">
        <v>13.314384628684101</v>
      </c>
      <c r="AH49" s="125">
        <v>13.3143580652075</v>
      </c>
      <c r="AI49" s="125">
        <v>13.31438197468</v>
      </c>
      <c r="AJ49" s="125">
        <v>13.3143843656743</v>
      </c>
      <c r="AK49" s="125">
        <v>13.3143846047741</v>
      </c>
      <c r="AL49" s="125">
        <v>13.314384628684101</v>
      </c>
      <c r="AM49" s="125">
        <v>13.3143580652075</v>
      </c>
      <c r="AN49" s="125">
        <v>13.31438197468</v>
      </c>
      <c r="AO49" s="125">
        <v>13.3143843656743</v>
      </c>
      <c r="AP49" s="125">
        <v>13.3143846047741</v>
      </c>
      <c r="AQ49" s="125">
        <v>13.314384628684101</v>
      </c>
      <c r="AR49" s="125">
        <v>13.3143580652075</v>
      </c>
      <c r="AS49" s="125">
        <v>13.31438197468</v>
      </c>
      <c r="AT49" s="125">
        <v>13.3143843656743</v>
      </c>
      <c r="AU49" s="125">
        <v>13.3143846047741</v>
      </c>
      <c r="AV49" s="125">
        <v>13.314384628684101</v>
      </c>
      <c r="AW49" s="125">
        <v>1.27541398687479E-7</v>
      </c>
      <c r="AX49" s="125">
        <v>1.27539577893903E-7</v>
      </c>
      <c r="AY49" s="125">
        <v>1.27541216606088E-7</v>
      </c>
      <c r="AZ49" s="125">
        <v>1.27541380479319E-7</v>
      </c>
      <c r="BA49" s="125">
        <v>1.2754139686666201E-7</v>
      </c>
      <c r="BB49" s="125">
        <v>1.27541398505396E-7</v>
      </c>
      <c r="BC49" s="125">
        <v>8</v>
      </c>
      <c r="BD49" s="125">
        <v>8</v>
      </c>
      <c r="BE49" s="125">
        <v>8</v>
      </c>
      <c r="BF49" s="125">
        <v>8</v>
      </c>
      <c r="BG49" s="125">
        <v>8</v>
      </c>
      <c r="BH49" s="125">
        <v>8</v>
      </c>
      <c r="BI49" s="125">
        <v>8</v>
      </c>
      <c r="BJ49" s="125">
        <v>8</v>
      </c>
      <c r="BK49" s="125">
        <v>8</v>
      </c>
      <c r="BL49" s="125">
        <v>8</v>
      </c>
      <c r="BM49" s="125">
        <v>8</v>
      </c>
      <c r="BN49" s="125">
        <v>8</v>
      </c>
    </row>
    <row r="50" spans="1:66" x14ac:dyDescent="0.35">
      <c r="A50" s="105">
        <v>38</v>
      </c>
      <c r="B50" s="136">
        <v>0.25</v>
      </c>
      <c r="C50" s="136">
        <v>2</v>
      </c>
      <c r="D50" s="137">
        <v>2</v>
      </c>
      <c r="E50" s="125">
        <v>2933.2379536298899</v>
      </c>
      <c r="F50" s="125">
        <v>725.72462401778796</v>
      </c>
      <c r="G50" s="125">
        <v>2933.0888965068302</v>
      </c>
      <c r="H50" s="125">
        <v>2933.22304723553</v>
      </c>
      <c r="I50" s="125">
        <v>2933.2364629836002</v>
      </c>
      <c r="J50" s="125">
        <v>2933.2378045651699</v>
      </c>
      <c r="K50" s="125">
        <v>2933.2379387238202</v>
      </c>
      <c r="L50" s="125">
        <v>725.71178775194505</v>
      </c>
      <c r="M50" s="125">
        <v>725.72334037074904</v>
      </c>
      <c r="N50" s="125">
        <v>725.72449565287195</v>
      </c>
      <c r="O50" s="125">
        <v>725.72461118130502</v>
      </c>
      <c r="P50" s="125">
        <v>725.72462273415897</v>
      </c>
      <c r="Q50" s="125">
        <v>54.157999376887197</v>
      </c>
      <c r="R50" s="125">
        <v>54.159237875319498</v>
      </c>
      <c r="S50" s="125">
        <v>54.1593617298401</v>
      </c>
      <c r="T50" s="125">
        <v>54.159374115338601</v>
      </c>
      <c r="U50" s="125">
        <v>54.159375353891797</v>
      </c>
      <c r="V50" s="125">
        <v>26.939038359821499</v>
      </c>
      <c r="W50" s="125">
        <v>26.939252780482899</v>
      </c>
      <c r="X50" s="125">
        <v>26.939274222830601</v>
      </c>
      <c r="Y50" s="125">
        <v>26.939276367068601</v>
      </c>
      <c r="Z50" s="125">
        <v>26.9392765814924</v>
      </c>
      <c r="AA50" s="125">
        <v>36.311972221592598</v>
      </c>
      <c r="AB50" s="125">
        <v>50.486581734249199</v>
      </c>
      <c r="AC50" s="125">
        <v>36.311949571472397</v>
      </c>
      <c r="AD50" s="125">
        <v>36.311969955987998</v>
      </c>
      <c r="AE50" s="125">
        <v>36.311971995024102</v>
      </c>
      <c r="AF50" s="125">
        <v>36.311972198933802</v>
      </c>
      <c r="AG50" s="125">
        <v>36.311972219325</v>
      </c>
      <c r="AH50" s="125">
        <v>50.486417748922598</v>
      </c>
      <c r="AI50" s="125">
        <v>50.4865653353882</v>
      </c>
      <c r="AJ50" s="125">
        <v>50.486580094358601</v>
      </c>
      <c r="AK50" s="125">
        <v>50.486581570260199</v>
      </c>
      <c r="AL50" s="125">
        <v>50.4865817178501</v>
      </c>
      <c r="AM50" s="125">
        <v>36.311949571472397</v>
      </c>
      <c r="AN50" s="125">
        <v>36.311969955987998</v>
      </c>
      <c r="AO50" s="125">
        <v>36.311971995024102</v>
      </c>
      <c r="AP50" s="125">
        <v>36.311972198933802</v>
      </c>
      <c r="AQ50" s="125">
        <v>36.311972219325</v>
      </c>
      <c r="AR50" s="125">
        <v>50.486417748922598</v>
      </c>
      <c r="AS50" s="125">
        <v>50.4865653353882</v>
      </c>
      <c r="AT50" s="125">
        <v>50.486580094358601</v>
      </c>
      <c r="AU50" s="125">
        <v>50.486581570260199</v>
      </c>
      <c r="AV50" s="125">
        <v>50.4865817178501</v>
      </c>
      <c r="AW50" s="125">
        <v>1.3410548304839899E-24</v>
      </c>
      <c r="AX50" s="125">
        <v>1.34101066419419E-24</v>
      </c>
      <c r="AY50" s="125">
        <v>1.3410504136901201E-24</v>
      </c>
      <c r="AZ50" s="125">
        <v>1.3410543888030101E-24</v>
      </c>
      <c r="BA50" s="125">
        <v>1.34105478631604E-24</v>
      </c>
      <c r="BB50" s="125">
        <v>1.3410548260673399E-24</v>
      </c>
      <c r="BC50" s="125">
        <v>16</v>
      </c>
      <c r="BD50" s="125">
        <v>16</v>
      </c>
      <c r="BE50" s="125">
        <v>16</v>
      </c>
      <c r="BF50" s="125">
        <v>16</v>
      </c>
      <c r="BG50" s="125">
        <v>16</v>
      </c>
      <c r="BH50" s="125">
        <v>16</v>
      </c>
      <c r="BI50" s="125">
        <v>16</v>
      </c>
      <c r="BJ50" s="125">
        <v>16</v>
      </c>
      <c r="BK50" s="125">
        <v>16</v>
      </c>
      <c r="BL50" s="125">
        <v>16</v>
      </c>
      <c r="BM50" s="125">
        <v>16</v>
      </c>
      <c r="BN50" s="125">
        <v>16</v>
      </c>
    </row>
    <row r="51" spans="1:66" x14ac:dyDescent="0.35">
      <c r="A51" s="105">
        <v>39</v>
      </c>
      <c r="B51" s="136">
        <v>0.125</v>
      </c>
      <c r="C51" s="136">
        <v>2</v>
      </c>
      <c r="D51" s="137">
        <v>3</v>
      </c>
      <c r="E51" s="125">
        <v>65719.585022582905</v>
      </c>
      <c r="F51" s="125">
        <v>2997.52064111549</v>
      </c>
      <c r="G51" s="125">
        <v>65703.323999332599</v>
      </c>
      <c r="H51" s="125">
        <v>65717.958557991195</v>
      </c>
      <c r="I51" s="125">
        <v>65719.422372577203</v>
      </c>
      <c r="J51" s="125">
        <v>65719.568757642599</v>
      </c>
      <c r="K51" s="125">
        <v>65719.5833960452</v>
      </c>
      <c r="L51" s="125">
        <v>2997.4684108978499</v>
      </c>
      <c r="M51" s="125">
        <v>2997.5154180115501</v>
      </c>
      <c r="N51" s="125">
        <v>2997.52011880383</v>
      </c>
      <c r="O51" s="125">
        <v>2997.5205888842502</v>
      </c>
      <c r="P51" s="125">
        <v>2997.5206358918799</v>
      </c>
      <c r="Q51" s="125">
        <v>256.32659635587601</v>
      </c>
      <c r="R51" s="125">
        <v>256.35514147016897</v>
      </c>
      <c r="S51" s="125">
        <v>256.35799650608902</v>
      </c>
      <c r="T51" s="125">
        <v>256.35828201463499</v>
      </c>
      <c r="U51" s="125">
        <v>256.35831056572198</v>
      </c>
      <c r="V51" s="125">
        <v>54.749140732049902</v>
      </c>
      <c r="W51" s="125">
        <v>54.749570025813398</v>
      </c>
      <c r="X51" s="125">
        <v>54.749612955745597</v>
      </c>
      <c r="Y51" s="125">
        <v>54.749617248746198</v>
      </c>
      <c r="Z51" s="125">
        <v>54.749617678043002</v>
      </c>
      <c r="AA51" s="125">
        <v>63.334302040355702</v>
      </c>
      <c r="AB51" s="125">
        <v>168.83905625125101</v>
      </c>
      <c r="AC51" s="125">
        <v>63.334090080310098</v>
      </c>
      <c r="AD51" s="125">
        <v>63.334280837666803</v>
      </c>
      <c r="AE51" s="125">
        <v>63.334299920019902</v>
      </c>
      <c r="AF51" s="125">
        <v>63.334301828317699</v>
      </c>
      <c r="AG51" s="125">
        <v>63.334302019157697</v>
      </c>
      <c r="AH51" s="125">
        <v>168.83872905116701</v>
      </c>
      <c r="AI51" s="125">
        <v>168.83902353053099</v>
      </c>
      <c r="AJ51" s="125">
        <v>168.83905297916601</v>
      </c>
      <c r="AK51" s="125">
        <v>168.83905592403599</v>
      </c>
      <c r="AL51" s="125">
        <v>168.839056218525</v>
      </c>
      <c r="AM51" s="125">
        <v>63.334090080310098</v>
      </c>
      <c r="AN51" s="125">
        <v>63.334280837666803</v>
      </c>
      <c r="AO51" s="125">
        <v>63.334299920019902</v>
      </c>
      <c r="AP51" s="125">
        <v>63.334301828317699</v>
      </c>
      <c r="AQ51" s="125">
        <v>63.334302019157697</v>
      </c>
      <c r="AR51" s="125">
        <v>168.83872905116701</v>
      </c>
      <c r="AS51" s="125">
        <v>168.83902353053099</v>
      </c>
      <c r="AT51" s="125">
        <v>168.83905297916601</v>
      </c>
      <c r="AU51" s="125">
        <v>168.83905592403599</v>
      </c>
      <c r="AV51" s="125">
        <v>168.839056218525</v>
      </c>
      <c r="AW51" s="125">
        <v>1.18578384345192E-68</v>
      </c>
      <c r="AX51" s="125">
        <v>1.1856975299085699E-68</v>
      </c>
      <c r="AY51" s="125">
        <v>1.1857752109053901E-68</v>
      </c>
      <c r="AZ51" s="125">
        <v>1.1857829801861699E-68</v>
      </c>
      <c r="BA51" s="125">
        <v>1.1857837571250099E-68</v>
      </c>
      <c r="BB51" s="125">
        <v>1.18578383481921E-68</v>
      </c>
      <c r="BC51" s="125">
        <v>32</v>
      </c>
      <c r="BD51" s="125">
        <v>32</v>
      </c>
      <c r="BE51" s="125">
        <v>32</v>
      </c>
      <c r="BF51" s="125">
        <v>32</v>
      </c>
      <c r="BG51" s="125">
        <v>32</v>
      </c>
      <c r="BH51" s="125">
        <v>32</v>
      </c>
      <c r="BI51" s="125">
        <v>32</v>
      </c>
      <c r="BJ51" s="125">
        <v>32</v>
      </c>
      <c r="BK51" s="125">
        <v>32</v>
      </c>
      <c r="BL51" s="125">
        <v>32</v>
      </c>
      <c r="BM51" s="125">
        <v>32</v>
      </c>
      <c r="BN51" s="125">
        <v>32</v>
      </c>
    </row>
    <row r="52" spans="1:66" x14ac:dyDescent="0.35">
      <c r="A52" s="105">
        <v>40</v>
      </c>
      <c r="B52" s="136">
        <v>6.25E-2</v>
      </c>
      <c r="C52" s="136">
        <v>2</v>
      </c>
      <c r="D52" s="137">
        <v>4</v>
      </c>
      <c r="E52" s="125">
        <v>532295.51222854899</v>
      </c>
      <c r="F52" s="125">
        <v>17179.224139434798</v>
      </c>
      <c r="G52" s="125">
        <v>532047.55737348495</v>
      </c>
      <c r="H52" s="125">
        <v>532270.70633288799</v>
      </c>
      <c r="I52" s="125">
        <v>532293.03153058398</v>
      </c>
      <c r="J52" s="125">
        <v>532295.26415541803</v>
      </c>
      <c r="K52" s="125">
        <v>532295.487418495</v>
      </c>
      <c r="L52" s="125">
        <v>17177.884766195199</v>
      </c>
      <c r="M52" s="125">
        <v>17179.090192703399</v>
      </c>
      <c r="N52" s="125">
        <v>17179.210744657299</v>
      </c>
      <c r="O52" s="125">
        <v>17179.2227999563</v>
      </c>
      <c r="P52" s="125">
        <v>17179.224005474502</v>
      </c>
      <c r="Q52" s="125">
        <v>729.41590150450497</v>
      </c>
      <c r="R52" s="125">
        <v>729.56884961807702</v>
      </c>
      <c r="S52" s="125">
        <v>729.58414972375203</v>
      </c>
      <c r="T52" s="125">
        <v>729.58567979232396</v>
      </c>
      <c r="U52" s="125">
        <v>729.58583279664697</v>
      </c>
      <c r="V52" s="125">
        <v>131.06442982817401</v>
      </c>
      <c r="W52" s="125">
        <v>131.069028350347</v>
      </c>
      <c r="X52" s="125">
        <v>131.069488229179</v>
      </c>
      <c r="Y52" s="125">
        <v>131.06953421735901</v>
      </c>
      <c r="Z52" s="125">
        <v>131.06953881614399</v>
      </c>
      <c r="AA52" s="125">
        <v>62.816959894157002</v>
      </c>
      <c r="AB52" s="125">
        <v>453.22613052889801</v>
      </c>
      <c r="AC52" s="125">
        <v>62.817169716071497</v>
      </c>
      <c r="AD52" s="125">
        <v>62.816980882624598</v>
      </c>
      <c r="AE52" s="125">
        <v>62.816961993067402</v>
      </c>
      <c r="AF52" s="125">
        <v>62.816960104044</v>
      </c>
      <c r="AG52" s="125">
        <v>62.816959915138497</v>
      </c>
      <c r="AH52" s="125">
        <v>453.22617263396899</v>
      </c>
      <c r="AI52" s="125">
        <v>453.226134739256</v>
      </c>
      <c r="AJ52" s="125">
        <v>453.226130949913</v>
      </c>
      <c r="AK52" s="125">
        <v>453.22613057100898</v>
      </c>
      <c r="AL52" s="125">
        <v>453.22613053313103</v>
      </c>
      <c r="AM52" s="125">
        <v>62.817169716071497</v>
      </c>
      <c r="AN52" s="125">
        <v>62.816980882624598</v>
      </c>
      <c r="AO52" s="125">
        <v>62.816961993067402</v>
      </c>
      <c r="AP52" s="125">
        <v>62.816960104044</v>
      </c>
      <c r="AQ52" s="125">
        <v>62.816959915138497</v>
      </c>
      <c r="AR52" s="125">
        <v>453.22617263396899</v>
      </c>
      <c r="AS52" s="125">
        <v>453.226134739256</v>
      </c>
      <c r="AT52" s="125">
        <v>453.226130949913</v>
      </c>
      <c r="AU52" s="125">
        <v>453.22613057100898</v>
      </c>
      <c r="AV52" s="125">
        <v>453.22613053313103</v>
      </c>
      <c r="AW52" s="125">
        <v>1.3585634005485699E-176</v>
      </c>
      <c r="AX52" s="125">
        <v>1.35846334018535E-176</v>
      </c>
      <c r="AY52" s="125">
        <v>1.3585533929375201E-176</v>
      </c>
      <c r="AZ52" s="125">
        <v>1.35856239977096E-176</v>
      </c>
      <c r="BA52" s="125">
        <v>1.35856330047183E-176</v>
      </c>
      <c r="BB52" s="125">
        <v>1.3585633905425699E-176</v>
      </c>
      <c r="BC52" s="125">
        <v>64</v>
      </c>
      <c r="BD52" s="125">
        <v>64</v>
      </c>
      <c r="BE52" s="125">
        <v>64</v>
      </c>
      <c r="BF52" s="125">
        <v>64</v>
      </c>
      <c r="BG52" s="125">
        <v>64</v>
      </c>
      <c r="BH52" s="125">
        <v>64</v>
      </c>
      <c r="BI52" s="125">
        <v>64</v>
      </c>
      <c r="BJ52" s="125">
        <v>64</v>
      </c>
      <c r="BK52" s="125">
        <v>64</v>
      </c>
      <c r="BL52" s="125">
        <v>64</v>
      </c>
      <c r="BM52" s="125">
        <v>64</v>
      </c>
      <c r="BN52" s="125">
        <v>64</v>
      </c>
    </row>
    <row r="53" spans="1:66" x14ac:dyDescent="0.35">
      <c r="A53" s="105">
        <v>41</v>
      </c>
      <c r="B53" s="136">
        <v>3.125E-2</v>
      </c>
      <c r="C53" s="136">
        <v>2</v>
      </c>
      <c r="D53" s="137">
        <v>5</v>
      </c>
      <c r="E53" s="125">
        <v>1248522.4981128999</v>
      </c>
      <c r="F53" s="125">
        <v>65719.585022582905</v>
      </c>
      <c r="G53" s="125">
        <v>1248189.9081117201</v>
      </c>
      <c r="H53" s="125">
        <v>1248489.23111972</v>
      </c>
      <c r="I53" s="125">
        <v>1248519.17137388</v>
      </c>
      <c r="J53" s="125">
        <v>1248522.16544483</v>
      </c>
      <c r="K53" s="125">
        <v>1248522.4648372801</v>
      </c>
      <c r="L53" s="125">
        <v>65703.323999332599</v>
      </c>
      <c r="M53" s="125">
        <v>65717.958557991195</v>
      </c>
      <c r="N53" s="125">
        <v>65719.422372577203</v>
      </c>
      <c r="O53" s="125">
        <v>65719.568757642599</v>
      </c>
      <c r="P53" s="125">
        <v>65719.5833960452</v>
      </c>
      <c r="Q53" s="125">
        <v>1117.2241977774199</v>
      </c>
      <c r="R53" s="125">
        <v>1117.35814809467</v>
      </c>
      <c r="S53" s="125">
        <v>1117.37154580172</v>
      </c>
      <c r="T53" s="125">
        <v>1117.3728855873201</v>
      </c>
      <c r="U53" s="125">
        <v>1117.37301955671</v>
      </c>
      <c r="V53" s="125">
        <v>256.32659635587601</v>
      </c>
      <c r="W53" s="125">
        <v>256.35514147016897</v>
      </c>
      <c r="X53" s="125">
        <v>256.35799650608902</v>
      </c>
      <c r="Y53" s="125">
        <v>256.35828201463499</v>
      </c>
      <c r="Z53" s="125">
        <v>256.35831056572198</v>
      </c>
      <c r="AA53" s="125">
        <v>56.4599076133414</v>
      </c>
      <c r="AB53" s="125">
        <v>1348.4484726037899</v>
      </c>
      <c r="AC53" s="125">
        <v>56.459990003542103</v>
      </c>
      <c r="AD53" s="125">
        <v>56.459915853042297</v>
      </c>
      <c r="AE53" s="125">
        <v>56.459908437311</v>
      </c>
      <c r="AF53" s="125">
        <v>56.459907695746402</v>
      </c>
      <c r="AG53" s="125">
        <v>56.459907621591</v>
      </c>
      <c r="AH53" s="125">
        <v>1348.44856734425</v>
      </c>
      <c r="AI53" s="125">
        <v>1348.44848207783</v>
      </c>
      <c r="AJ53" s="125">
        <v>1348.4484735511801</v>
      </c>
      <c r="AK53" s="125">
        <v>1348.4484726985399</v>
      </c>
      <c r="AL53" s="125">
        <v>1348.44847261327</v>
      </c>
      <c r="AM53" s="125">
        <v>56.459990003542103</v>
      </c>
      <c r="AN53" s="125">
        <v>56.459915853042297</v>
      </c>
      <c r="AO53" s="125">
        <v>56.459908437311</v>
      </c>
      <c r="AP53" s="125">
        <v>56.459907695746402</v>
      </c>
      <c r="AQ53" s="125">
        <v>56.459907621591</v>
      </c>
      <c r="AR53" s="125">
        <v>1348.44856734425</v>
      </c>
      <c r="AS53" s="125">
        <v>1348.44848207783</v>
      </c>
      <c r="AT53" s="125">
        <v>1348.4484735511801</v>
      </c>
      <c r="AU53" s="125">
        <v>1348.4484726985399</v>
      </c>
      <c r="AV53" s="125">
        <v>1348.44847261327</v>
      </c>
      <c r="AW53" s="125">
        <v>0</v>
      </c>
      <c r="AX53" s="125">
        <v>0</v>
      </c>
      <c r="AY53" s="125">
        <v>0</v>
      </c>
      <c r="AZ53" s="125">
        <v>0</v>
      </c>
      <c r="BA53" s="125">
        <v>0</v>
      </c>
      <c r="BB53" s="125">
        <v>0</v>
      </c>
      <c r="BC53" s="125">
        <v>128</v>
      </c>
      <c r="BD53" s="125">
        <v>128</v>
      </c>
      <c r="BE53" s="125">
        <v>128</v>
      </c>
      <c r="BF53" s="125">
        <v>128</v>
      </c>
      <c r="BG53" s="125">
        <v>128</v>
      </c>
      <c r="BH53" s="125">
        <v>128</v>
      </c>
      <c r="BI53" s="125">
        <v>128</v>
      </c>
      <c r="BJ53" s="125">
        <v>128</v>
      </c>
      <c r="BK53" s="125">
        <v>128</v>
      </c>
      <c r="BL53" s="125">
        <v>128</v>
      </c>
      <c r="BM53" s="125">
        <v>128</v>
      </c>
      <c r="BN53" s="125">
        <v>128</v>
      </c>
    </row>
    <row r="54" spans="1:66" x14ac:dyDescent="0.35">
      <c r="A54" s="105">
        <v>42</v>
      </c>
      <c r="B54" s="136">
        <v>1.5625E-2</v>
      </c>
      <c r="C54" s="136">
        <v>2</v>
      </c>
      <c r="D54" s="137">
        <v>6</v>
      </c>
      <c r="E54" s="125">
        <v>1600075.2490802</v>
      </c>
      <c r="F54" s="125">
        <v>260613.23691292101</v>
      </c>
      <c r="G54" s="125">
        <v>1599939.6918258599</v>
      </c>
      <c r="H54" s="125">
        <v>1600061.6923549599</v>
      </c>
      <c r="I54" s="125">
        <v>1600073.8934063199</v>
      </c>
      <c r="J54" s="125">
        <v>1600075.11343441</v>
      </c>
      <c r="K54" s="125">
        <v>1600075.23554497</v>
      </c>
      <c r="L54" s="125">
        <v>260549.06963392399</v>
      </c>
      <c r="M54" s="125">
        <v>260606.81876199701</v>
      </c>
      <c r="N54" s="125">
        <v>260612.59508207199</v>
      </c>
      <c r="O54" s="125">
        <v>260613.17272980299</v>
      </c>
      <c r="P54" s="125">
        <v>260613.230495061</v>
      </c>
      <c r="Q54" s="125">
        <v>1264.8872249624401</v>
      </c>
      <c r="R54" s="125">
        <v>1264.9354498892601</v>
      </c>
      <c r="S54" s="125">
        <v>1264.9402726856299</v>
      </c>
      <c r="T54" s="125">
        <v>1264.9407549426301</v>
      </c>
      <c r="U54" s="125">
        <v>1264.94080318805</v>
      </c>
      <c r="V54" s="125">
        <v>510.44007447835401</v>
      </c>
      <c r="W54" s="125">
        <v>510.49663932503898</v>
      </c>
      <c r="X54" s="125">
        <v>510.502296843659</v>
      </c>
      <c r="Y54" s="125">
        <v>510.502862606885</v>
      </c>
      <c r="Z54" s="125">
        <v>510.502919183698</v>
      </c>
      <c r="AA54" s="125">
        <v>55.387556760411499</v>
      </c>
      <c r="AB54" s="125">
        <v>4706.2209419309302</v>
      </c>
      <c r="AC54" s="125">
        <v>55.387576646623899</v>
      </c>
      <c r="AD54" s="125">
        <v>55.387558749057398</v>
      </c>
      <c r="AE54" s="125">
        <v>55.387556959274399</v>
      </c>
      <c r="AF54" s="125">
        <v>55.387556780310398</v>
      </c>
      <c r="AG54" s="125">
        <v>55.387556762396699</v>
      </c>
      <c r="AH54" s="125">
        <v>4706.2206126111096</v>
      </c>
      <c r="AI54" s="125">
        <v>4706.2209089987</v>
      </c>
      <c r="AJ54" s="125">
        <v>4706.22093863797</v>
      </c>
      <c r="AK54" s="125">
        <v>4706.2209416015703</v>
      </c>
      <c r="AL54" s="125">
        <v>4706.2209418979</v>
      </c>
      <c r="AM54" s="125">
        <v>55.387576646623899</v>
      </c>
      <c r="AN54" s="125">
        <v>55.387558749057398</v>
      </c>
      <c r="AO54" s="125">
        <v>55.387556959274399</v>
      </c>
      <c r="AP54" s="125">
        <v>55.387556780310398</v>
      </c>
      <c r="AQ54" s="125">
        <v>55.387556762396699</v>
      </c>
      <c r="AR54" s="125">
        <v>4706.2206126111096</v>
      </c>
      <c r="AS54" s="125">
        <v>4706.2209089987</v>
      </c>
      <c r="AT54" s="125">
        <v>4706.22093863797</v>
      </c>
      <c r="AU54" s="125">
        <v>4706.2209416015703</v>
      </c>
      <c r="AV54" s="125">
        <v>4706.2209418979</v>
      </c>
      <c r="AW54" s="125">
        <v>0</v>
      </c>
      <c r="AX54" s="125">
        <v>0</v>
      </c>
      <c r="AY54" s="125">
        <v>0</v>
      </c>
      <c r="AZ54" s="125">
        <v>0</v>
      </c>
      <c r="BA54" s="125">
        <v>0</v>
      </c>
      <c r="BB54" s="125">
        <v>0</v>
      </c>
      <c r="BC54" s="125">
        <v>256</v>
      </c>
      <c r="BD54" s="125">
        <v>256</v>
      </c>
      <c r="BE54" s="125">
        <v>256</v>
      </c>
      <c r="BF54" s="125">
        <v>256</v>
      </c>
      <c r="BG54" s="125">
        <v>256</v>
      </c>
      <c r="BH54" s="125">
        <v>256</v>
      </c>
      <c r="BI54" s="125">
        <v>256</v>
      </c>
      <c r="BJ54" s="125">
        <v>256</v>
      </c>
      <c r="BK54" s="125">
        <v>256</v>
      </c>
      <c r="BL54" s="125">
        <v>256</v>
      </c>
      <c r="BM54" s="125">
        <v>256</v>
      </c>
      <c r="BN54" s="125">
        <v>256</v>
      </c>
    </row>
    <row r="55" spans="1:66" x14ac:dyDescent="0.35">
      <c r="A55" s="105">
        <v>43</v>
      </c>
      <c r="B55" s="136">
        <v>7.8125E-3</v>
      </c>
      <c r="C55" s="136">
        <v>2</v>
      </c>
      <c r="D55" s="137">
        <v>7</v>
      </c>
      <c r="E55" s="125">
        <v>1705191.6993136799</v>
      </c>
      <c r="F55" s="125">
        <v>532295.51222854899</v>
      </c>
      <c r="G55" s="125">
        <v>1705153.28534803</v>
      </c>
      <c r="H55" s="125">
        <v>1705187.8577786</v>
      </c>
      <c r="I55" s="125">
        <v>1705191.3151982001</v>
      </c>
      <c r="J55" s="125">
        <v>1705191.66086239</v>
      </c>
      <c r="K55" s="125">
        <v>1705191.6955683101</v>
      </c>
      <c r="L55" s="125">
        <v>532047.55737348495</v>
      </c>
      <c r="M55" s="125">
        <v>532270.70633288799</v>
      </c>
      <c r="N55" s="125">
        <v>532293.03153058398</v>
      </c>
      <c r="O55" s="125">
        <v>532295.26415541803</v>
      </c>
      <c r="P55" s="125">
        <v>532295.487418495</v>
      </c>
      <c r="Q55" s="125">
        <v>1305.8151804409199</v>
      </c>
      <c r="R55" s="125">
        <v>1305.82841825843</v>
      </c>
      <c r="S55" s="125">
        <v>1305.8297420594399</v>
      </c>
      <c r="T55" s="125">
        <v>1305.8298744464601</v>
      </c>
      <c r="U55" s="125">
        <v>1305.82988771948</v>
      </c>
      <c r="V55" s="125">
        <v>729.41590150450497</v>
      </c>
      <c r="W55" s="125">
        <v>729.56884961807702</v>
      </c>
      <c r="X55" s="125">
        <v>729.58414972375203</v>
      </c>
      <c r="Y55" s="125">
        <v>729.58567979232396</v>
      </c>
      <c r="Z55" s="125">
        <v>729.58583279664697</v>
      </c>
      <c r="AA55" s="125">
        <v>55.058814187775603</v>
      </c>
      <c r="AB55" s="125">
        <v>17667.441216457799</v>
      </c>
      <c r="AC55" s="125">
        <v>55.058819359245298</v>
      </c>
      <c r="AD55" s="125">
        <v>55.058814704926299</v>
      </c>
      <c r="AE55" s="125">
        <v>55.058814239490196</v>
      </c>
      <c r="AF55" s="125">
        <v>55.058814192946599</v>
      </c>
      <c r="AG55" s="125">
        <v>55.058814188277701</v>
      </c>
      <c r="AH55" s="125">
        <v>17667.439422957501</v>
      </c>
      <c r="AI55" s="125">
        <v>17667.441037106099</v>
      </c>
      <c r="AJ55" s="125">
        <v>17667.441198524801</v>
      </c>
      <c r="AK55" s="125">
        <v>17667.441214669401</v>
      </c>
      <c r="AL55" s="125">
        <v>17667.441216278399</v>
      </c>
      <c r="AM55" s="125">
        <v>55.058819359245298</v>
      </c>
      <c r="AN55" s="125">
        <v>55.058814704926299</v>
      </c>
      <c r="AO55" s="125">
        <v>55.058814239490196</v>
      </c>
      <c r="AP55" s="125">
        <v>55.058814192946599</v>
      </c>
      <c r="AQ55" s="125">
        <v>55.058814188277701</v>
      </c>
      <c r="AR55" s="125">
        <v>17667.439422957501</v>
      </c>
      <c r="AS55" s="125">
        <v>17667.441037106099</v>
      </c>
      <c r="AT55" s="125">
        <v>17667.441198524801</v>
      </c>
      <c r="AU55" s="125">
        <v>17667.441214669401</v>
      </c>
      <c r="AV55" s="125">
        <v>17667.441216278399</v>
      </c>
      <c r="AW55" s="125">
        <v>0</v>
      </c>
      <c r="AX55" s="125">
        <v>0</v>
      </c>
      <c r="AY55" s="125">
        <v>0</v>
      </c>
      <c r="AZ55" s="125">
        <v>0</v>
      </c>
      <c r="BA55" s="125">
        <v>0</v>
      </c>
      <c r="BB55" s="125">
        <v>0</v>
      </c>
      <c r="BC55" s="125">
        <v>512</v>
      </c>
      <c r="BD55" s="125">
        <v>512</v>
      </c>
      <c r="BE55" s="125">
        <v>512</v>
      </c>
      <c r="BF55" s="125">
        <v>512</v>
      </c>
      <c r="BG55" s="125">
        <v>512</v>
      </c>
      <c r="BH55" s="125">
        <v>512</v>
      </c>
      <c r="BI55" s="125">
        <v>512</v>
      </c>
      <c r="BJ55" s="125">
        <v>512</v>
      </c>
      <c r="BK55" s="125">
        <v>512</v>
      </c>
      <c r="BL55" s="125">
        <v>512</v>
      </c>
      <c r="BM55" s="125">
        <v>512</v>
      </c>
      <c r="BN55" s="125">
        <v>512</v>
      </c>
    </row>
    <row r="56" spans="1:66" x14ac:dyDescent="0.35">
      <c r="A56" s="105">
        <v>44</v>
      </c>
      <c r="B56" s="136">
        <v>3.90625E-3</v>
      </c>
      <c r="C56" s="136">
        <v>2</v>
      </c>
      <c r="D56" s="137">
        <v>8</v>
      </c>
      <c r="E56" s="125">
        <v>0</v>
      </c>
      <c r="F56" s="125">
        <v>1238336.0862980899</v>
      </c>
      <c r="G56" s="125">
        <v>0</v>
      </c>
      <c r="H56" s="125">
        <v>0</v>
      </c>
      <c r="I56" s="125">
        <v>0</v>
      </c>
      <c r="J56" s="125">
        <v>0</v>
      </c>
      <c r="K56" s="125">
        <v>0</v>
      </c>
      <c r="L56" s="125">
        <v>1238000.3714176901</v>
      </c>
      <c r="M56" s="125">
        <v>1238302.5066281499</v>
      </c>
      <c r="N56" s="125">
        <v>1238332.72825265</v>
      </c>
      <c r="O56" s="125">
        <v>1238335.75050847</v>
      </c>
      <c r="P56" s="125">
        <v>1238336.05270921</v>
      </c>
      <c r="Q56" s="125">
        <v>0</v>
      </c>
      <c r="R56" s="125">
        <v>0</v>
      </c>
      <c r="S56" s="125">
        <v>0</v>
      </c>
      <c r="T56" s="125">
        <v>0</v>
      </c>
      <c r="U56" s="125">
        <v>0</v>
      </c>
      <c r="V56" s="125">
        <v>1112.6546505608101</v>
      </c>
      <c r="W56" s="125">
        <v>1112.7904145080499</v>
      </c>
      <c r="X56" s="125">
        <v>1112.8039936324799</v>
      </c>
      <c r="Y56" s="125">
        <v>1112.80535157333</v>
      </c>
      <c r="Z56" s="125">
        <v>1112.8054873618601</v>
      </c>
      <c r="AA56" s="125">
        <v>0</v>
      </c>
      <c r="AB56" s="125">
        <v>68440.130738144901</v>
      </c>
      <c r="AC56" s="125">
        <v>0</v>
      </c>
      <c r="AD56" s="125">
        <v>0</v>
      </c>
      <c r="AE56" s="125">
        <v>0</v>
      </c>
      <c r="AF56" s="125">
        <v>0</v>
      </c>
      <c r="AG56" s="125">
        <v>0</v>
      </c>
      <c r="AH56" s="125">
        <v>68440.123334973803</v>
      </c>
      <c r="AI56" s="125">
        <v>68440.1299978225</v>
      </c>
      <c r="AJ56" s="125">
        <v>68440.130664135693</v>
      </c>
      <c r="AK56" s="125">
        <v>68440.130730777993</v>
      </c>
      <c r="AL56" s="125">
        <v>68440.1307374639</v>
      </c>
      <c r="AM56" s="125">
        <v>0</v>
      </c>
      <c r="AN56" s="125">
        <v>0</v>
      </c>
      <c r="AO56" s="125">
        <v>0</v>
      </c>
      <c r="AP56" s="125">
        <v>0</v>
      </c>
      <c r="AQ56" s="125">
        <v>0</v>
      </c>
      <c r="AR56" s="125">
        <v>68440.123334973803</v>
      </c>
      <c r="AS56" s="125">
        <v>68440.1299978225</v>
      </c>
      <c r="AT56" s="125">
        <v>68440.130664135693</v>
      </c>
      <c r="AU56" s="125">
        <v>68440.130730777993</v>
      </c>
      <c r="AV56" s="125">
        <v>68440.1307374639</v>
      </c>
      <c r="AW56" s="125">
        <v>0</v>
      </c>
      <c r="AX56" s="125">
        <v>0</v>
      </c>
      <c r="AY56" s="125">
        <v>0</v>
      </c>
      <c r="AZ56" s="125">
        <v>0</v>
      </c>
      <c r="BA56" s="125">
        <v>0</v>
      </c>
      <c r="BB56" s="125">
        <v>0</v>
      </c>
      <c r="BC56" s="125">
        <v>0</v>
      </c>
      <c r="BD56" s="125">
        <v>0</v>
      </c>
      <c r="BE56" s="125">
        <v>0</v>
      </c>
      <c r="BF56" s="125">
        <v>0</v>
      </c>
      <c r="BG56" s="125">
        <v>0</v>
      </c>
      <c r="BH56" s="125">
        <v>0</v>
      </c>
      <c r="BI56" s="125">
        <v>0</v>
      </c>
      <c r="BJ56" s="125">
        <v>0</v>
      </c>
      <c r="BK56" s="125">
        <v>0</v>
      </c>
      <c r="BL56" s="125">
        <v>0</v>
      </c>
      <c r="BM56" s="125">
        <v>0</v>
      </c>
      <c r="BN56" s="125">
        <v>0</v>
      </c>
    </row>
    <row r="57" spans="1:66" x14ac:dyDescent="0.35">
      <c r="A57" s="105">
        <v>44</v>
      </c>
      <c r="B57" s="138">
        <v>1.953125E-3</v>
      </c>
      <c r="C57" s="136">
        <v>2</v>
      </c>
      <c r="D57" s="137">
        <v>9</v>
      </c>
      <c r="E57" s="125">
        <v>0</v>
      </c>
      <c r="F57" s="125">
        <v>1598887.69192862</v>
      </c>
      <c r="G57" s="125">
        <v>0</v>
      </c>
      <c r="H57" s="125">
        <v>0</v>
      </c>
      <c r="I57" s="125">
        <v>0</v>
      </c>
      <c r="J57" s="125">
        <v>0</v>
      </c>
      <c r="K57" s="125">
        <v>0</v>
      </c>
      <c r="L57" s="125">
        <v>1598748.50590181</v>
      </c>
      <c r="M57" s="125">
        <v>1598873.7722596501</v>
      </c>
      <c r="N57" s="125">
        <v>1598886.2999694201</v>
      </c>
      <c r="O57" s="125">
        <v>1598887.5527373599</v>
      </c>
      <c r="P57" s="125">
        <v>1598887.6780055701</v>
      </c>
      <c r="Q57" s="125">
        <v>0</v>
      </c>
      <c r="R57" s="125">
        <v>0</v>
      </c>
      <c r="S57" s="125">
        <v>0</v>
      </c>
      <c r="T57" s="125">
        <v>0</v>
      </c>
      <c r="U57" s="125">
        <v>0</v>
      </c>
      <c r="V57" s="125">
        <v>1264.4162708113599</v>
      </c>
      <c r="W57" s="125">
        <v>1264.46580509813</v>
      </c>
      <c r="X57" s="125">
        <v>1264.47075884165</v>
      </c>
      <c r="Y57" s="125">
        <v>1264.4712542170701</v>
      </c>
      <c r="Z57" s="125">
        <v>1264.47130375458</v>
      </c>
      <c r="AA57" s="125">
        <v>0</v>
      </c>
      <c r="AB57" s="125">
        <v>269360.07758821303</v>
      </c>
      <c r="AC57" s="125">
        <v>0</v>
      </c>
      <c r="AD57" s="125">
        <v>0</v>
      </c>
      <c r="AE57" s="125">
        <v>0</v>
      </c>
      <c r="AF57" s="125">
        <v>0</v>
      </c>
      <c r="AG57" s="125">
        <v>0</v>
      </c>
      <c r="AH57" s="125">
        <v>269360.048159928</v>
      </c>
      <c r="AI57" s="125">
        <v>269360.07464640401</v>
      </c>
      <c r="AJ57" s="125">
        <v>269360.077294441</v>
      </c>
      <c r="AK57" s="125">
        <v>269360.07755821903</v>
      </c>
      <c r="AL57" s="125">
        <v>269360.07758549601</v>
      </c>
      <c r="AM57" s="125">
        <v>0</v>
      </c>
      <c r="AN57" s="125">
        <v>0</v>
      </c>
      <c r="AO57" s="125">
        <v>0</v>
      </c>
      <c r="AP57" s="125">
        <v>0</v>
      </c>
      <c r="AQ57" s="125">
        <v>0</v>
      </c>
      <c r="AR57" s="125">
        <v>269360.048159928</v>
      </c>
      <c r="AS57" s="125">
        <v>269360.07464640401</v>
      </c>
      <c r="AT57" s="125">
        <v>269360.077294441</v>
      </c>
      <c r="AU57" s="125">
        <v>269360.07755821903</v>
      </c>
      <c r="AV57" s="125">
        <v>269360.07758549601</v>
      </c>
      <c r="AW57" s="125">
        <v>0</v>
      </c>
      <c r="AX57" s="125">
        <v>0</v>
      </c>
      <c r="AY57" s="125">
        <v>0</v>
      </c>
      <c r="AZ57" s="125">
        <v>0</v>
      </c>
      <c r="BA57" s="125">
        <v>0</v>
      </c>
      <c r="BB57" s="125">
        <v>0</v>
      </c>
      <c r="BC57" s="125">
        <v>0</v>
      </c>
      <c r="BD57" s="125">
        <v>0</v>
      </c>
      <c r="BE57" s="125">
        <v>0</v>
      </c>
      <c r="BF57" s="125">
        <v>0</v>
      </c>
      <c r="BG57" s="125">
        <v>0</v>
      </c>
      <c r="BH57" s="125">
        <v>0</v>
      </c>
      <c r="BI57" s="125">
        <v>0</v>
      </c>
      <c r="BJ57" s="125">
        <v>0</v>
      </c>
      <c r="BK57" s="125">
        <v>0</v>
      </c>
      <c r="BL57" s="125">
        <v>0</v>
      </c>
      <c r="BM57" s="125">
        <v>0</v>
      </c>
      <c r="BN57" s="125">
        <v>0</v>
      </c>
    </row>
    <row r="58" spans="1:66" x14ac:dyDescent="0.35">
      <c r="A58" s="105">
        <v>45</v>
      </c>
      <c r="B58" s="138">
        <v>9.765625E-4</v>
      </c>
      <c r="C58" s="136">
        <v>2</v>
      </c>
      <c r="D58" s="137">
        <v>10</v>
      </c>
      <c r="E58" s="125">
        <v>0</v>
      </c>
      <c r="F58" s="125">
        <v>2229486.01961591</v>
      </c>
      <c r="G58" s="125">
        <v>0</v>
      </c>
      <c r="H58" s="125">
        <v>0</v>
      </c>
      <c r="I58" s="125">
        <v>0</v>
      </c>
      <c r="J58" s="125">
        <v>0</v>
      </c>
      <c r="K58" s="125">
        <v>0</v>
      </c>
      <c r="L58" s="125">
        <v>2229220.8120190501</v>
      </c>
      <c r="M58" s="125">
        <v>2229459.4960606601</v>
      </c>
      <c r="N58" s="125">
        <v>2229483.3673030501</v>
      </c>
      <c r="O58" s="125">
        <v>2229485.7543922001</v>
      </c>
      <c r="P58" s="125">
        <v>2229485.9930870701</v>
      </c>
      <c r="Q58" s="125">
        <v>0</v>
      </c>
      <c r="R58" s="125">
        <v>0</v>
      </c>
      <c r="S58" s="125">
        <v>0</v>
      </c>
      <c r="T58" s="125">
        <v>0</v>
      </c>
      <c r="U58" s="125">
        <v>0</v>
      </c>
      <c r="V58" s="125">
        <v>1493.0575380791799</v>
      </c>
      <c r="W58" s="125">
        <v>1493.1374672381501</v>
      </c>
      <c r="X58" s="125">
        <v>1493.1454608544</v>
      </c>
      <c r="Y58" s="125">
        <v>1493.1462602153299</v>
      </c>
      <c r="Z58" s="125">
        <v>1493.14634014588</v>
      </c>
      <c r="AA58" s="125">
        <v>0</v>
      </c>
      <c r="AB58" s="125">
        <v>1068689.55257173</v>
      </c>
      <c r="AC58" s="125">
        <v>0</v>
      </c>
      <c r="AD58" s="125">
        <v>0</v>
      </c>
      <c r="AE58" s="125">
        <v>0</v>
      </c>
      <c r="AF58" s="125">
        <v>0</v>
      </c>
      <c r="AG58" s="125">
        <v>0</v>
      </c>
      <c r="AH58" s="125">
        <v>1068689.4358151699</v>
      </c>
      <c r="AI58" s="125">
        <v>1068689.5408722199</v>
      </c>
      <c r="AJ58" s="125">
        <v>1068689.5513758301</v>
      </c>
      <c r="AK58" s="125">
        <v>1068689.55242255</v>
      </c>
      <c r="AL58" s="125">
        <v>1068689.5525825</v>
      </c>
      <c r="AM58" s="125">
        <v>0</v>
      </c>
      <c r="AN58" s="125">
        <v>0</v>
      </c>
      <c r="AO58" s="125">
        <v>0</v>
      </c>
      <c r="AP58" s="125">
        <v>0</v>
      </c>
      <c r="AQ58" s="125">
        <v>0</v>
      </c>
      <c r="AR58" s="125">
        <v>1068689.4358151699</v>
      </c>
      <c r="AS58" s="125">
        <v>1068689.5408722199</v>
      </c>
      <c r="AT58" s="125">
        <v>1068689.5513758301</v>
      </c>
      <c r="AU58" s="125">
        <v>1068689.55242255</v>
      </c>
      <c r="AV58" s="125">
        <v>1068689.5525825</v>
      </c>
      <c r="AW58" s="125">
        <v>0</v>
      </c>
      <c r="AX58" s="125">
        <v>0</v>
      </c>
      <c r="AY58" s="125">
        <v>0</v>
      </c>
      <c r="AZ58" s="125">
        <v>0</v>
      </c>
      <c r="BA58" s="125">
        <v>0</v>
      </c>
      <c r="BB58" s="125">
        <v>0</v>
      </c>
      <c r="BC58" s="125">
        <v>0</v>
      </c>
      <c r="BD58" s="125">
        <v>0</v>
      </c>
      <c r="BE58" s="125">
        <v>0</v>
      </c>
      <c r="BF58" s="125">
        <v>0</v>
      </c>
      <c r="BG58" s="125">
        <v>0</v>
      </c>
      <c r="BH58" s="125">
        <v>0</v>
      </c>
      <c r="BI58" s="125">
        <v>0</v>
      </c>
      <c r="BJ58" s="125">
        <v>0</v>
      </c>
      <c r="BK58" s="125">
        <v>0</v>
      </c>
      <c r="BL58" s="125">
        <v>0</v>
      </c>
      <c r="BM58" s="125">
        <v>0</v>
      </c>
      <c r="BN58" s="125">
        <v>0</v>
      </c>
    </row>
    <row r="59" spans="1:66" x14ac:dyDescent="0.35">
      <c r="A59" s="105">
        <v>46</v>
      </c>
      <c r="B59" s="139">
        <v>0.5</v>
      </c>
      <c r="C59" s="139">
        <v>3</v>
      </c>
      <c r="D59" s="140">
        <v>1</v>
      </c>
      <c r="E59" s="125">
        <v>5076.1357427077701</v>
      </c>
      <c r="F59" s="125">
        <v>5076.1357427077701</v>
      </c>
      <c r="G59" s="125">
        <v>5073.39104171279</v>
      </c>
      <c r="H59" s="125">
        <v>5075.86113894963</v>
      </c>
      <c r="I59" s="125">
        <v>5076.1082809949603</v>
      </c>
      <c r="J59" s="125">
        <v>5076.1329965228897</v>
      </c>
      <c r="K59" s="125">
        <v>5076.1354680896302</v>
      </c>
      <c r="L59" s="125">
        <v>5073.39104171279</v>
      </c>
      <c r="M59" s="125">
        <v>5075.86113894963</v>
      </c>
      <c r="N59" s="125">
        <v>5076.1082809949603</v>
      </c>
      <c r="O59" s="125">
        <v>5076.1329965228897</v>
      </c>
      <c r="P59" s="125">
        <v>5076.1354680896302</v>
      </c>
      <c r="Q59" s="125">
        <v>71.227740675333195</v>
      </c>
      <c r="R59" s="125">
        <v>71.245077998062698</v>
      </c>
      <c r="S59" s="125">
        <v>71.246812426907596</v>
      </c>
      <c r="T59" s="125">
        <v>71.246985876759496</v>
      </c>
      <c r="U59" s="125">
        <v>71.247003221814495</v>
      </c>
      <c r="V59" s="125">
        <v>71.227740675333195</v>
      </c>
      <c r="W59" s="125">
        <v>71.245077998062698</v>
      </c>
      <c r="X59" s="125">
        <v>71.246812426907596</v>
      </c>
      <c r="Y59" s="125">
        <v>71.246985876759496</v>
      </c>
      <c r="Z59" s="125">
        <v>71.247003221814495</v>
      </c>
      <c r="AA59" s="125">
        <v>127.334115821151</v>
      </c>
      <c r="AB59" s="125">
        <v>127.334115821151</v>
      </c>
      <c r="AC59" s="125">
        <v>127.292972274181</v>
      </c>
      <c r="AD59" s="125">
        <v>127.329999247846</v>
      </c>
      <c r="AE59" s="125">
        <v>127.333704141691</v>
      </c>
      <c r="AF59" s="125">
        <v>127.334074653005</v>
      </c>
      <c r="AG59" s="125">
        <v>127.334111704413</v>
      </c>
      <c r="AH59" s="125">
        <v>127.292972274181</v>
      </c>
      <c r="AI59" s="125">
        <v>127.329999247846</v>
      </c>
      <c r="AJ59" s="125">
        <v>127.333704141691</v>
      </c>
      <c r="AK59" s="125">
        <v>127.334074653005</v>
      </c>
      <c r="AL59" s="125">
        <v>127.334111704413</v>
      </c>
      <c r="AM59" s="125">
        <v>127.292972274181</v>
      </c>
      <c r="AN59" s="125">
        <v>127.329999247846</v>
      </c>
      <c r="AO59" s="125">
        <v>127.333704141691</v>
      </c>
      <c r="AP59" s="125">
        <v>127.334074653005</v>
      </c>
      <c r="AQ59" s="125">
        <v>127.334111704413</v>
      </c>
      <c r="AR59" s="125">
        <v>127.292972274181</v>
      </c>
      <c r="AS59" s="125">
        <v>127.329999247846</v>
      </c>
      <c r="AT59" s="125">
        <v>127.333704141691</v>
      </c>
      <c r="AU59" s="125">
        <v>127.334074653005</v>
      </c>
      <c r="AV59" s="125">
        <v>127.334111704413</v>
      </c>
      <c r="AW59" s="125">
        <v>5.4861566571612999E-5</v>
      </c>
      <c r="AX59" s="125">
        <v>5.4833177993413298E-5</v>
      </c>
      <c r="AY59" s="125">
        <v>5.4858726348506097E-5</v>
      </c>
      <c r="AZ59" s="125">
        <v>5.4861282535635603E-5</v>
      </c>
      <c r="BA59" s="125">
        <v>5.4861538167864299E-5</v>
      </c>
      <c r="BB59" s="125">
        <v>5.4861563731217403E-5</v>
      </c>
      <c r="BC59" s="125">
        <v>8</v>
      </c>
      <c r="BD59" s="125">
        <v>8</v>
      </c>
      <c r="BE59" s="125">
        <v>8</v>
      </c>
      <c r="BF59" s="125">
        <v>8</v>
      </c>
      <c r="BG59" s="125">
        <v>8</v>
      </c>
      <c r="BH59" s="125">
        <v>8</v>
      </c>
      <c r="BI59" s="125">
        <v>8</v>
      </c>
      <c r="BJ59" s="125">
        <v>8</v>
      </c>
      <c r="BK59" s="125">
        <v>8</v>
      </c>
      <c r="BL59" s="125">
        <v>8</v>
      </c>
      <c r="BM59" s="125">
        <v>8</v>
      </c>
      <c r="BN59" s="125">
        <v>8</v>
      </c>
    </row>
    <row r="60" spans="1:66" x14ac:dyDescent="0.35">
      <c r="A60" s="105">
        <v>47</v>
      </c>
      <c r="B60" s="139">
        <v>0.25</v>
      </c>
      <c r="C60" s="139">
        <v>3</v>
      </c>
      <c r="D60" s="140">
        <v>2</v>
      </c>
      <c r="E60" s="125">
        <v>1815184.0841125201</v>
      </c>
      <c r="F60" s="125">
        <v>80522.277371887802</v>
      </c>
      <c r="G60" s="125">
        <v>1752190.70764903</v>
      </c>
      <c r="H60" s="125">
        <v>1808681.65447042</v>
      </c>
      <c r="I60" s="125">
        <v>1814531.7379334599</v>
      </c>
      <c r="J60" s="125">
        <v>1815118.82828492</v>
      </c>
      <c r="K60" s="125">
        <v>1815177.5582930699</v>
      </c>
      <c r="L60" s="125">
        <v>80266.704928600593</v>
      </c>
      <c r="M60" s="125">
        <v>80496.646912004406</v>
      </c>
      <c r="N60" s="125">
        <v>80519.713591371095</v>
      </c>
      <c r="O60" s="125">
        <v>80522.020986341202</v>
      </c>
      <c r="P60" s="125">
        <v>80522.251733098805</v>
      </c>
      <c r="Q60" s="125">
        <v>1323.70340619887</v>
      </c>
      <c r="R60" s="125">
        <v>1344.8723562125799</v>
      </c>
      <c r="S60" s="125">
        <v>1347.04555895611</v>
      </c>
      <c r="T60" s="125">
        <v>1347.2634591205001</v>
      </c>
      <c r="U60" s="125">
        <v>1347.2852549670099</v>
      </c>
      <c r="V60" s="125">
        <v>283.31379233730701</v>
      </c>
      <c r="W60" s="125">
        <v>283.719310079379</v>
      </c>
      <c r="X60" s="125">
        <v>283.75995769538702</v>
      </c>
      <c r="Y60" s="125">
        <v>283.76402341785501</v>
      </c>
      <c r="Z60" s="125">
        <v>283.76442999986801</v>
      </c>
      <c r="AA60" s="125">
        <v>1890.76692908207</v>
      </c>
      <c r="AB60" s="125">
        <v>1396.34760176128</v>
      </c>
      <c r="AC60" s="125">
        <v>1853.6041061814799</v>
      </c>
      <c r="AD60" s="125">
        <v>1886.92958021397</v>
      </c>
      <c r="AE60" s="125">
        <v>1890.3819402259301</v>
      </c>
      <c r="AF60" s="125">
        <v>1890.728417544</v>
      </c>
      <c r="AG60" s="125">
        <v>1890.7630777428201</v>
      </c>
      <c r="AH60" s="125">
        <v>1393.3925440517</v>
      </c>
      <c r="AI60" s="125">
        <v>1396.0512423278501</v>
      </c>
      <c r="AJ60" s="125">
        <v>1396.3179572500501</v>
      </c>
      <c r="AK60" s="125">
        <v>1396.3446372303599</v>
      </c>
      <c r="AL60" s="125">
        <v>1396.34730530724</v>
      </c>
      <c r="AM60" s="125">
        <v>1853.6041061814799</v>
      </c>
      <c r="AN60" s="125">
        <v>1886.92958021397</v>
      </c>
      <c r="AO60" s="125">
        <v>1890.3819402259301</v>
      </c>
      <c r="AP60" s="125">
        <v>1890.728417544</v>
      </c>
      <c r="AQ60" s="125">
        <v>1890.7630777428201</v>
      </c>
      <c r="AR60" s="125">
        <v>1393.3925440517</v>
      </c>
      <c r="AS60" s="125">
        <v>1396.0512423278501</v>
      </c>
      <c r="AT60" s="125">
        <v>1396.3179572500501</v>
      </c>
      <c r="AU60" s="125">
        <v>1396.3446372303599</v>
      </c>
      <c r="AV60" s="125">
        <v>1396.34730530724</v>
      </c>
      <c r="AW60" s="125">
        <v>1.3580440643375199E-18</v>
      </c>
      <c r="AX60" s="125">
        <v>1.32546075619612E-18</v>
      </c>
      <c r="AY60" s="125">
        <v>1.3546845621861901E-18</v>
      </c>
      <c r="AZ60" s="125">
        <v>1.35770706645918E-18</v>
      </c>
      <c r="BA60" s="125">
        <v>1.35801035395482E-18</v>
      </c>
      <c r="BB60" s="125">
        <v>1.3580406931748101E-18</v>
      </c>
      <c r="BC60" s="125">
        <v>16</v>
      </c>
      <c r="BD60" s="125">
        <v>16</v>
      </c>
      <c r="BE60" s="125">
        <v>16</v>
      </c>
      <c r="BF60" s="125">
        <v>16</v>
      </c>
      <c r="BG60" s="125">
        <v>16</v>
      </c>
      <c r="BH60" s="125">
        <v>16</v>
      </c>
      <c r="BI60" s="125">
        <v>16</v>
      </c>
      <c r="BJ60" s="125">
        <v>16</v>
      </c>
      <c r="BK60" s="125">
        <v>16</v>
      </c>
      <c r="BL60" s="125">
        <v>16</v>
      </c>
      <c r="BM60" s="125">
        <v>16</v>
      </c>
      <c r="BN60" s="125">
        <v>16</v>
      </c>
    </row>
    <row r="61" spans="1:66" x14ac:dyDescent="0.35">
      <c r="A61" s="105">
        <v>48</v>
      </c>
      <c r="B61" s="139">
        <v>0.125</v>
      </c>
      <c r="C61" s="139">
        <v>3</v>
      </c>
      <c r="D61" s="140">
        <v>3</v>
      </c>
      <c r="E61" s="125">
        <v>4673506209.1587095</v>
      </c>
      <c r="F61" s="125">
        <v>3928260.15822287</v>
      </c>
      <c r="G61" s="125">
        <v>229801811.76040199</v>
      </c>
      <c r="H61" s="125">
        <v>1593035311.85006</v>
      </c>
      <c r="I61" s="125">
        <v>3916221862.74262</v>
      </c>
      <c r="J61" s="125">
        <v>4584848683.7401199</v>
      </c>
      <c r="K61" s="125">
        <v>4664486891.4225502</v>
      </c>
      <c r="L61" s="125">
        <v>3801954.5885480102</v>
      </c>
      <c r="M61" s="125">
        <v>3915253.2094779802</v>
      </c>
      <c r="N61" s="125">
        <v>3926955.57566704</v>
      </c>
      <c r="O61" s="125">
        <v>3928129.6606705398</v>
      </c>
      <c r="P61" s="125">
        <v>3928247.1078452198</v>
      </c>
      <c r="Q61" s="125">
        <v>15159.2154077246</v>
      </c>
      <c r="R61" s="125">
        <v>39912.846179532797</v>
      </c>
      <c r="S61" s="125">
        <v>62579.723642911602</v>
      </c>
      <c r="T61" s="125">
        <v>67711.511878521997</v>
      </c>
      <c r="U61" s="125">
        <v>68297.047525665694</v>
      </c>
      <c r="V61" s="125">
        <v>1949.86014590834</v>
      </c>
      <c r="W61" s="125">
        <v>1978.69987853267</v>
      </c>
      <c r="X61" s="125">
        <v>1981.6547568671399</v>
      </c>
      <c r="Y61" s="125">
        <v>1981.9509733902</v>
      </c>
      <c r="Z61" s="125">
        <v>1981.9806023511701</v>
      </c>
      <c r="AA61" s="125">
        <v>33666.321352417901</v>
      </c>
      <c r="AB61" s="125">
        <v>29538.071348142501</v>
      </c>
      <c r="AC61" s="125">
        <v>20613.1840152523</v>
      </c>
      <c r="AD61" s="125">
        <v>25161.419732113001</v>
      </c>
      <c r="AE61" s="125">
        <v>31585.806123905699</v>
      </c>
      <c r="AF61" s="125">
        <v>33422.802264292397</v>
      </c>
      <c r="AG61" s="125">
        <v>33641.546589269703</v>
      </c>
      <c r="AH61" s="125">
        <v>28955.628832039401</v>
      </c>
      <c r="AI61" s="125">
        <v>29477.982339559101</v>
      </c>
      <c r="AJ61" s="125">
        <v>29532.043373977798</v>
      </c>
      <c r="AK61" s="125">
        <v>29537.468346645299</v>
      </c>
      <c r="AL61" s="125">
        <v>29538.011035639</v>
      </c>
      <c r="AM61" s="125">
        <v>20613.1840152523</v>
      </c>
      <c r="AN61" s="125">
        <v>25161.419732113001</v>
      </c>
      <c r="AO61" s="125">
        <v>31585.806123905699</v>
      </c>
      <c r="AP61" s="125">
        <v>33422.802264292397</v>
      </c>
      <c r="AQ61" s="125">
        <v>33641.546589269703</v>
      </c>
      <c r="AR61" s="125">
        <v>28955.628832039401</v>
      </c>
      <c r="AS61" s="125">
        <v>29477.982339559101</v>
      </c>
      <c r="AT61" s="125">
        <v>29532.043373977798</v>
      </c>
      <c r="AU61" s="125">
        <v>29537.468346645299</v>
      </c>
      <c r="AV61" s="125">
        <v>29538.011035639</v>
      </c>
      <c r="AW61" s="125">
        <v>2.8036509504072899E-55</v>
      </c>
      <c r="AX61" s="125">
        <v>1.0174401067603499E-55</v>
      </c>
      <c r="AY61" s="125">
        <v>1.9379335298990898E-55</v>
      </c>
      <c r="AZ61" s="125">
        <v>2.6103070141543099E-55</v>
      </c>
      <c r="BA61" s="125">
        <v>2.7812702984476399E-55</v>
      </c>
      <c r="BB61" s="125">
        <v>2.8013766741774898E-55</v>
      </c>
      <c r="BC61" s="125">
        <v>32</v>
      </c>
      <c r="BD61" s="125">
        <v>32</v>
      </c>
      <c r="BE61" s="125">
        <v>32</v>
      </c>
      <c r="BF61" s="125">
        <v>32</v>
      </c>
      <c r="BG61" s="125">
        <v>32</v>
      </c>
      <c r="BH61" s="125">
        <v>32</v>
      </c>
      <c r="BI61" s="125">
        <v>32</v>
      </c>
      <c r="BJ61" s="125">
        <v>32</v>
      </c>
      <c r="BK61" s="125">
        <v>32</v>
      </c>
      <c r="BL61" s="125">
        <v>32</v>
      </c>
      <c r="BM61" s="125">
        <v>32</v>
      </c>
      <c r="BN61" s="125">
        <v>32</v>
      </c>
    </row>
    <row r="62" spans="1:66" x14ac:dyDescent="0.35">
      <c r="A62" s="105">
        <v>49</v>
      </c>
      <c r="B62" s="139">
        <v>6.25E-2</v>
      </c>
      <c r="C62" s="139">
        <v>3</v>
      </c>
      <c r="D62" s="140">
        <v>4</v>
      </c>
      <c r="E62" s="125">
        <v>15803928040161</v>
      </c>
      <c r="F62" s="125">
        <v>179045241.419523</v>
      </c>
      <c r="G62" s="125">
        <v>1093518772.1009099</v>
      </c>
      <c r="H62" s="125">
        <v>10928383483.677401</v>
      </c>
      <c r="I62" s="125">
        <v>108608069297.43201</v>
      </c>
      <c r="J62" s="125">
        <v>1022828924809.34</v>
      </c>
      <c r="K62" s="125">
        <v>6463479071121.3799</v>
      </c>
      <c r="L62" s="125">
        <v>134371406.53307599</v>
      </c>
      <c r="M62" s="125">
        <v>173284144.67984799</v>
      </c>
      <c r="N62" s="125">
        <v>178451950.71084499</v>
      </c>
      <c r="O62" s="125">
        <v>178985735.80867299</v>
      </c>
      <c r="P62" s="125">
        <v>179039288.94415101</v>
      </c>
      <c r="Q62" s="125">
        <v>33068.395275115698</v>
      </c>
      <c r="R62" s="125">
        <v>104538.908540239</v>
      </c>
      <c r="S62" s="125">
        <v>329557.03461221402</v>
      </c>
      <c r="T62" s="125">
        <v>1011346.2094446101</v>
      </c>
      <c r="U62" s="125">
        <v>2542330.7360386001</v>
      </c>
      <c r="V62" s="125">
        <v>11591.8681140758</v>
      </c>
      <c r="W62" s="125">
        <v>13163.743556633999</v>
      </c>
      <c r="X62" s="125">
        <v>13358.590882378299</v>
      </c>
      <c r="Y62" s="125">
        <v>13378.555049746899</v>
      </c>
      <c r="Z62" s="125">
        <v>13380.55636536</v>
      </c>
      <c r="AA62" s="125">
        <v>441928.30376811902</v>
      </c>
      <c r="AB62" s="125">
        <v>565455.13570637302</v>
      </c>
      <c r="AC62" s="125">
        <v>190242.35490256801</v>
      </c>
      <c r="AD62" s="125">
        <v>252305.83566957901</v>
      </c>
      <c r="AE62" s="125">
        <v>310632.83085631602</v>
      </c>
      <c r="AF62" s="125">
        <v>362846.34654263902</v>
      </c>
      <c r="AG62" s="125">
        <v>399062.022935591</v>
      </c>
      <c r="AH62" s="125">
        <v>489199.70692407701</v>
      </c>
      <c r="AI62" s="125">
        <v>555103.40484849794</v>
      </c>
      <c r="AJ62" s="125">
        <v>564382.80580070196</v>
      </c>
      <c r="AK62" s="125">
        <v>565347.51751276501</v>
      </c>
      <c r="AL62" s="125">
        <v>565444.368823105</v>
      </c>
      <c r="AM62" s="125">
        <v>190242.35490256801</v>
      </c>
      <c r="AN62" s="125">
        <v>252305.83566957901</v>
      </c>
      <c r="AO62" s="125">
        <v>310632.83085631602</v>
      </c>
      <c r="AP62" s="125">
        <v>362846.34654263902</v>
      </c>
      <c r="AQ62" s="125">
        <v>399062.022935591</v>
      </c>
      <c r="AR62" s="125">
        <v>489199.70692407701</v>
      </c>
      <c r="AS62" s="125">
        <v>555103.40484849794</v>
      </c>
      <c r="AT62" s="125">
        <v>564382.80580070196</v>
      </c>
      <c r="AU62" s="125">
        <v>565347.51751276501</v>
      </c>
      <c r="AV62" s="125">
        <v>565444.368823105</v>
      </c>
      <c r="AW62" s="125">
        <v>4.1249685131985603E-150</v>
      </c>
      <c r="AX62" s="125">
        <v>8.6569989127536103E-152</v>
      </c>
      <c r="AY62" s="125">
        <v>5.3065798403752602E-151</v>
      </c>
      <c r="AZ62" s="125">
        <v>1.5195541787794199E-150</v>
      </c>
      <c r="BA62" s="125">
        <v>2.7195264355337601E-150</v>
      </c>
      <c r="BB62" s="125">
        <v>3.6151229637689802E-150</v>
      </c>
      <c r="BC62" s="125">
        <v>64</v>
      </c>
      <c r="BD62" s="125">
        <v>64</v>
      </c>
      <c r="BE62" s="125">
        <v>64</v>
      </c>
      <c r="BF62" s="125">
        <v>64</v>
      </c>
      <c r="BG62" s="125">
        <v>64</v>
      </c>
      <c r="BH62" s="125">
        <v>64</v>
      </c>
      <c r="BI62" s="125">
        <v>64</v>
      </c>
      <c r="BJ62" s="125">
        <v>64</v>
      </c>
      <c r="BK62" s="125">
        <v>64</v>
      </c>
      <c r="BL62" s="125">
        <v>64</v>
      </c>
      <c r="BM62" s="125">
        <v>64</v>
      </c>
      <c r="BN62" s="125">
        <v>64</v>
      </c>
    </row>
    <row r="63" spans="1:66" x14ac:dyDescent="0.35">
      <c r="A63" s="105">
        <v>50</v>
      </c>
      <c r="B63" s="139">
        <v>3.125E-2</v>
      </c>
      <c r="C63" s="139">
        <v>3</v>
      </c>
      <c r="D63" s="140">
        <v>5</v>
      </c>
      <c r="E63" s="125">
        <v>3681489708423650</v>
      </c>
      <c r="F63" s="125">
        <v>5142051577.0817804</v>
      </c>
      <c r="G63" s="125">
        <v>4627470450.0918598</v>
      </c>
      <c r="H63" s="125">
        <v>46274156886.479202</v>
      </c>
      <c r="I63" s="125">
        <v>462686845577.23499</v>
      </c>
      <c r="J63" s="125">
        <v>4621598231738.2598</v>
      </c>
      <c r="K63" s="125">
        <v>45701605765822.203</v>
      </c>
      <c r="L63" s="125">
        <v>1064691081.38703</v>
      </c>
      <c r="M63" s="125">
        <v>3049867470.3619499</v>
      </c>
      <c r="N63" s="125">
        <v>4811955311.49646</v>
      </c>
      <c r="O63" s="125">
        <v>5107017790.4114103</v>
      </c>
      <c r="P63" s="125">
        <v>5138526676.7320604</v>
      </c>
      <c r="Q63" s="125">
        <v>68025.513073074995</v>
      </c>
      <c r="R63" s="125">
        <v>215114.32939868301</v>
      </c>
      <c r="S63" s="125">
        <v>680213.02539642004</v>
      </c>
      <c r="T63" s="125">
        <v>2149765.7728947201</v>
      </c>
      <c r="U63" s="125">
        <v>6759263.2086323602</v>
      </c>
      <c r="V63" s="125">
        <v>32629.604215163901</v>
      </c>
      <c r="W63" s="125">
        <v>55225.605863392302</v>
      </c>
      <c r="X63" s="125">
        <v>69368.257499676096</v>
      </c>
      <c r="Y63" s="125">
        <v>71463.402776578107</v>
      </c>
      <c r="Z63" s="125">
        <v>71683.517351536604</v>
      </c>
      <c r="AA63" s="125">
        <v>1211461.1810953401</v>
      </c>
      <c r="AB63" s="125">
        <v>2291881.8557903799</v>
      </c>
      <c r="AC63" s="125">
        <v>488154.94513186702</v>
      </c>
      <c r="AD63" s="125">
        <v>649626.87426082499</v>
      </c>
      <c r="AE63" s="125">
        <v>813061.38746085903</v>
      </c>
      <c r="AF63" s="125">
        <v>958602.28100873798</v>
      </c>
      <c r="AG63" s="125">
        <v>1072600.79380446</v>
      </c>
      <c r="AH63" s="125">
        <v>1886074.41109192</v>
      </c>
      <c r="AI63" s="125">
        <v>2204683.8604086498</v>
      </c>
      <c r="AJ63" s="125">
        <v>2282177.63414496</v>
      </c>
      <c r="AK63" s="125">
        <v>2290900.4948249902</v>
      </c>
      <c r="AL63" s="125">
        <v>2291783.5094487802</v>
      </c>
      <c r="AM63" s="125">
        <v>488154.94513186702</v>
      </c>
      <c r="AN63" s="125">
        <v>649626.87426082499</v>
      </c>
      <c r="AO63" s="125">
        <v>813061.38746085903</v>
      </c>
      <c r="AP63" s="125">
        <v>958602.28100873798</v>
      </c>
      <c r="AQ63" s="125">
        <v>1072600.79380446</v>
      </c>
      <c r="AR63" s="125">
        <v>1886074.41109192</v>
      </c>
      <c r="AS63" s="125">
        <v>2204683.8604086498</v>
      </c>
      <c r="AT63" s="125">
        <v>2282177.63414496</v>
      </c>
      <c r="AU63" s="125">
        <v>2290900.4948249902</v>
      </c>
      <c r="AV63" s="125">
        <v>2291783.5094487802</v>
      </c>
      <c r="AW63" s="125">
        <v>0</v>
      </c>
      <c r="AX63" s="125">
        <v>0</v>
      </c>
      <c r="AY63" s="125">
        <v>0</v>
      </c>
      <c r="AZ63" s="125">
        <v>0</v>
      </c>
      <c r="BA63" s="125">
        <v>0</v>
      </c>
      <c r="BB63" s="125">
        <v>0</v>
      </c>
      <c r="BC63" s="125">
        <v>128</v>
      </c>
      <c r="BD63" s="125">
        <v>128</v>
      </c>
      <c r="BE63" s="125">
        <v>128</v>
      </c>
      <c r="BF63" s="125">
        <v>128</v>
      </c>
      <c r="BG63" s="125">
        <v>128</v>
      </c>
      <c r="BH63" s="125">
        <v>128</v>
      </c>
      <c r="BI63" s="125">
        <v>128</v>
      </c>
      <c r="BJ63" s="125">
        <v>128</v>
      </c>
      <c r="BK63" s="125">
        <v>128</v>
      </c>
      <c r="BL63" s="125">
        <v>128</v>
      </c>
      <c r="BM63" s="125">
        <v>128</v>
      </c>
      <c r="BN63" s="125">
        <v>128</v>
      </c>
    </row>
    <row r="64" spans="1:66" x14ac:dyDescent="0.35">
      <c r="A64" s="105">
        <v>51</v>
      </c>
      <c r="B64" s="139">
        <v>1.5625E-2</v>
      </c>
      <c r="C64" s="139">
        <v>3</v>
      </c>
      <c r="D64" s="140">
        <v>6</v>
      </c>
      <c r="E64" s="125">
        <v>5.7131255634029504E+16</v>
      </c>
      <c r="F64" s="125">
        <v>345520075232.57898</v>
      </c>
      <c r="G64" s="125">
        <v>18822205637.331001</v>
      </c>
      <c r="H64" s="125">
        <v>188221420742.72299</v>
      </c>
      <c r="I64" s="125">
        <v>1882186740408.73</v>
      </c>
      <c r="J64" s="125">
        <v>18816513611688.199</v>
      </c>
      <c r="K64" s="125">
        <v>187741147658353</v>
      </c>
      <c r="L64" s="125">
        <v>3164335309.2142401</v>
      </c>
      <c r="M64" s="125">
        <v>20493509390.327</v>
      </c>
      <c r="N64" s="125">
        <v>74624314729.464706</v>
      </c>
      <c r="O64" s="125">
        <v>253496835479.612</v>
      </c>
      <c r="P64" s="125">
        <v>333416219609.35101</v>
      </c>
      <c r="Q64" s="125">
        <v>137194.04346026201</v>
      </c>
      <c r="R64" s="125">
        <v>433844.96835532301</v>
      </c>
      <c r="S64" s="125">
        <v>1371930.9293501901</v>
      </c>
      <c r="T64" s="125">
        <v>4337846.6084776903</v>
      </c>
      <c r="U64" s="125">
        <v>13703425.6879439</v>
      </c>
      <c r="V64" s="125">
        <v>56252.424543795001</v>
      </c>
      <c r="W64" s="125">
        <v>143155.533604742</v>
      </c>
      <c r="X64" s="125">
        <v>273174.50256487401</v>
      </c>
      <c r="Y64" s="125">
        <v>503485.01973943302</v>
      </c>
      <c r="Z64" s="125">
        <v>577421.47223525902</v>
      </c>
      <c r="AA64" s="125">
        <v>951594.68398696196</v>
      </c>
      <c r="AB64" s="125">
        <v>2530740.6851702901</v>
      </c>
      <c r="AC64" s="125">
        <v>469584.25752075098</v>
      </c>
      <c r="AD64" s="125">
        <v>597713.80974741501</v>
      </c>
      <c r="AE64" s="125">
        <v>717146.29339473404</v>
      </c>
      <c r="AF64" s="125">
        <v>815240.73175734002</v>
      </c>
      <c r="AG64" s="125">
        <v>885156.30297763995</v>
      </c>
      <c r="AH64" s="125">
        <v>2309446.22541067</v>
      </c>
      <c r="AI64" s="125">
        <v>2479431.84440734</v>
      </c>
      <c r="AJ64" s="125">
        <v>2506869.9860259299</v>
      </c>
      <c r="AK64" s="125">
        <v>2509957.1197406598</v>
      </c>
      <c r="AL64" s="125">
        <v>2528622.7947684601</v>
      </c>
      <c r="AM64" s="125">
        <v>469584.25752075098</v>
      </c>
      <c r="AN64" s="125">
        <v>597713.80974741501</v>
      </c>
      <c r="AO64" s="125">
        <v>717146.29339473404</v>
      </c>
      <c r="AP64" s="125">
        <v>815240.73175734002</v>
      </c>
      <c r="AQ64" s="125">
        <v>885156.30297763995</v>
      </c>
      <c r="AR64" s="125">
        <v>2309446.22541067</v>
      </c>
      <c r="AS64" s="125">
        <v>2479431.84440734</v>
      </c>
      <c r="AT64" s="125">
        <v>2506869.9860259299</v>
      </c>
      <c r="AU64" s="125">
        <v>2509957.1197406598</v>
      </c>
      <c r="AV64" s="125">
        <v>2528622.7947684601</v>
      </c>
      <c r="AW64" s="125">
        <v>0</v>
      </c>
      <c r="AX64" s="125">
        <v>0</v>
      </c>
      <c r="AY64" s="125">
        <v>0</v>
      </c>
      <c r="AZ64" s="125">
        <v>0</v>
      </c>
      <c r="BA64" s="125">
        <v>0</v>
      </c>
      <c r="BB64" s="125">
        <v>0</v>
      </c>
      <c r="BC64" s="125">
        <v>256</v>
      </c>
      <c r="BD64" s="125">
        <v>256</v>
      </c>
      <c r="BE64" s="125">
        <v>256</v>
      </c>
      <c r="BF64" s="125">
        <v>256</v>
      </c>
      <c r="BG64" s="125">
        <v>256</v>
      </c>
      <c r="BH64" s="125">
        <v>256</v>
      </c>
      <c r="BI64" s="125">
        <v>256</v>
      </c>
      <c r="BJ64" s="125">
        <v>256</v>
      </c>
      <c r="BK64" s="125">
        <v>256</v>
      </c>
      <c r="BL64" s="125">
        <v>256</v>
      </c>
      <c r="BM64" s="125">
        <v>256</v>
      </c>
      <c r="BN64" s="125">
        <v>256</v>
      </c>
    </row>
    <row r="65" spans="1:66" x14ac:dyDescent="0.35">
      <c r="A65" s="105">
        <v>52</v>
      </c>
      <c r="B65" s="139">
        <v>7.8125E-3</v>
      </c>
      <c r="C65" s="139">
        <v>3</v>
      </c>
      <c r="D65" s="140">
        <v>7</v>
      </c>
      <c r="E65" s="125">
        <v>7.5622462102698099E+17</v>
      </c>
      <c r="F65" s="125">
        <v>15803928040161</v>
      </c>
      <c r="G65" s="125">
        <v>75627558752.523895</v>
      </c>
      <c r="H65" s="125">
        <v>756288997264.354</v>
      </c>
      <c r="I65" s="125">
        <v>7564440396633.96</v>
      </c>
      <c r="J65" s="125">
        <v>75705611889451.203</v>
      </c>
      <c r="K65" s="125">
        <v>765738951173777</v>
      </c>
      <c r="L65" s="125">
        <v>11717395040.425501</v>
      </c>
      <c r="M65" s="125">
        <v>67383087493.694099</v>
      </c>
      <c r="N65" s="125">
        <v>360485868538.40002</v>
      </c>
      <c r="O65" s="125">
        <v>2099795180903.4299</v>
      </c>
      <c r="P65" s="125">
        <v>6463479071121.3799</v>
      </c>
      <c r="Q65" s="125">
        <v>275004.61190248601</v>
      </c>
      <c r="R65" s="125">
        <v>869643.66189717001</v>
      </c>
      <c r="S65" s="125">
        <v>2750107.6352503998</v>
      </c>
      <c r="T65" s="125">
        <v>8696307.8819063101</v>
      </c>
      <c r="U65" s="125">
        <v>27547022.9373057</v>
      </c>
      <c r="V65" s="125">
        <v>108246.916597816</v>
      </c>
      <c r="W65" s="125">
        <v>259582.53225269899</v>
      </c>
      <c r="X65" s="125">
        <v>600404.56758959696</v>
      </c>
      <c r="Y65" s="125">
        <v>1449059.3181375</v>
      </c>
      <c r="Z65" s="125">
        <v>2542330.7360386001</v>
      </c>
      <c r="AA65" s="125">
        <v>909828.55213620805</v>
      </c>
      <c r="AB65" s="125">
        <v>3361510.7537705498</v>
      </c>
      <c r="AC65" s="125">
        <v>527692.84377989499</v>
      </c>
      <c r="AD65" s="125">
        <v>646909.99945445196</v>
      </c>
      <c r="AE65" s="125">
        <v>749391.47472228296</v>
      </c>
      <c r="AF65" s="125">
        <v>826463.22204351798</v>
      </c>
      <c r="AG65" s="125">
        <v>875390.65323841001</v>
      </c>
      <c r="AH65" s="125">
        <v>3280363.7124097501</v>
      </c>
      <c r="AI65" s="125">
        <v>3352459.7367373998</v>
      </c>
      <c r="AJ65" s="125">
        <v>3360594.2519224701</v>
      </c>
      <c r="AK65" s="125">
        <v>3361419.0545119401</v>
      </c>
      <c r="AL65" s="125">
        <v>3361501.5747346599</v>
      </c>
      <c r="AM65" s="125">
        <v>527692.84377989499</v>
      </c>
      <c r="AN65" s="125">
        <v>646909.99945445196</v>
      </c>
      <c r="AO65" s="125">
        <v>749391.47472228296</v>
      </c>
      <c r="AP65" s="125">
        <v>826463.22204351798</v>
      </c>
      <c r="AQ65" s="125">
        <v>875390.65323841001</v>
      </c>
      <c r="AR65" s="125">
        <v>3280363.7124097501</v>
      </c>
      <c r="AS65" s="125">
        <v>3352459.7367373998</v>
      </c>
      <c r="AT65" s="125">
        <v>3360594.2519224701</v>
      </c>
      <c r="AU65" s="125">
        <v>3361419.0545119401</v>
      </c>
      <c r="AV65" s="125">
        <v>3361501.5747346599</v>
      </c>
      <c r="AW65" s="125">
        <v>0</v>
      </c>
      <c r="AX65" s="125">
        <v>0</v>
      </c>
      <c r="AY65" s="125">
        <v>0</v>
      </c>
      <c r="AZ65" s="125">
        <v>0</v>
      </c>
      <c r="BA65" s="125">
        <v>0</v>
      </c>
      <c r="BB65" s="125">
        <v>0</v>
      </c>
      <c r="BC65" s="125">
        <v>512</v>
      </c>
      <c r="BD65" s="125">
        <v>512</v>
      </c>
      <c r="BE65" s="125">
        <v>512</v>
      </c>
      <c r="BF65" s="125">
        <v>512</v>
      </c>
      <c r="BG65" s="125">
        <v>512</v>
      </c>
      <c r="BH65" s="125">
        <v>512</v>
      </c>
      <c r="BI65" s="125">
        <v>512</v>
      </c>
      <c r="BJ65" s="125">
        <v>512</v>
      </c>
      <c r="BK65" s="125">
        <v>512</v>
      </c>
      <c r="BL65" s="125">
        <v>512</v>
      </c>
      <c r="BM65" s="125">
        <v>512</v>
      </c>
      <c r="BN65" s="125">
        <v>512</v>
      </c>
    </row>
    <row r="66" spans="1:66" x14ac:dyDescent="0.35">
      <c r="A66" s="105">
        <v>53</v>
      </c>
      <c r="B66" s="139">
        <v>3.90625E-3</v>
      </c>
      <c r="C66" s="139">
        <v>3</v>
      </c>
      <c r="D66" s="140">
        <v>8</v>
      </c>
      <c r="E66" s="125">
        <v>0</v>
      </c>
      <c r="F66" s="125">
        <v>317789709390301</v>
      </c>
      <c r="G66" s="125">
        <v>0</v>
      </c>
      <c r="H66" s="125">
        <v>0</v>
      </c>
      <c r="I66" s="125">
        <v>0</v>
      </c>
      <c r="J66" s="125">
        <v>0</v>
      </c>
      <c r="K66" s="125">
        <v>0</v>
      </c>
      <c r="L66" s="125">
        <v>39798359401.242203</v>
      </c>
      <c r="M66" s="125">
        <v>157028042372.87799</v>
      </c>
      <c r="N66" s="125">
        <v>1393040423201.3501</v>
      </c>
      <c r="O66" s="125">
        <v>6544194014461.7305</v>
      </c>
      <c r="P66" s="125">
        <v>38535282951826.898</v>
      </c>
      <c r="Q66" s="125">
        <v>0</v>
      </c>
      <c r="R66" s="125">
        <v>0</v>
      </c>
      <c r="S66" s="125">
        <v>0</v>
      </c>
      <c r="T66" s="125">
        <v>0</v>
      </c>
      <c r="U66" s="125">
        <v>0</v>
      </c>
      <c r="V66" s="125">
        <v>199495.26524291499</v>
      </c>
      <c r="W66" s="125">
        <v>396267.66493580001</v>
      </c>
      <c r="X66" s="125">
        <v>1180273.0190591901</v>
      </c>
      <c r="Y66" s="125">
        <v>2558185.59762489</v>
      </c>
      <c r="Z66" s="125">
        <v>6207626.9913088102</v>
      </c>
      <c r="AA66" s="125">
        <v>0</v>
      </c>
      <c r="AB66" s="125">
        <v>5024268.6343013002</v>
      </c>
      <c r="AC66" s="125">
        <v>0</v>
      </c>
      <c r="AD66" s="125">
        <v>0</v>
      </c>
      <c r="AE66" s="125">
        <v>0</v>
      </c>
      <c r="AF66" s="125">
        <v>0</v>
      </c>
      <c r="AG66" s="125">
        <v>0</v>
      </c>
      <c r="AH66" s="125">
        <v>4995650.4719626196</v>
      </c>
      <c r="AI66" s="125">
        <v>5021318.4965817397</v>
      </c>
      <c r="AJ66" s="125">
        <v>5023972.5043904996</v>
      </c>
      <c r="AK66" s="125">
        <v>5024239.0370803</v>
      </c>
      <c r="AL66" s="125">
        <v>5024265.6168924104</v>
      </c>
      <c r="AM66" s="125">
        <v>0</v>
      </c>
      <c r="AN66" s="125">
        <v>0</v>
      </c>
      <c r="AO66" s="125">
        <v>0</v>
      </c>
      <c r="AP66" s="125">
        <v>0</v>
      </c>
      <c r="AQ66" s="125">
        <v>0</v>
      </c>
      <c r="AR66" s="125">
        <v>4995650.4719626196</v>
      </c>
      <c r="AS66" s="125">
        <v>5021318.4965817397</v>
      </c>
      <c r="AT66" s="125">
        <v>5023972.5043904996</v>
      </c>
      <c r="AU66" s="125">
        <v>5024239.0370803</v>
      </c>
      <c r="AV66" s="125">
        <v>5024265.6168924104</v>
      </c>
      <c r="AW66" s="125">
        <v>0</v>
      </c>
      <c r="AX66" s="125">
        <v>0</v>
      </c>
      <c r="AY66" s="125">
        <v>0</v>
      </c>
      <c r="AZ66" s="125">
        <v>0</v>
      </c>
      <c r="BA66" s="125">
        <v>0</v>
      </c>
      <c r="BB66" s="125">
        <v>0</v>
      </c>
      <c r="BC66" s="125">
        <v>0</v>
      </c>
      <c r="BD66" s="125">
        <v>0</v>
      </c>
      <c r="BE66" s="125">
        <v>0</v>
      </c>
      <c r="BF66" s="125">
        <v>0</v>
      </c>
      <c r="BG66" s="125">
        <v>0</v>
      </c>
      <c r="BH66" s="125">
        <v>0</v>
      </c>
      <c r="BI66" s="125">
        <v>0</v>
      </c>
      <c r="BJ66" s="125">
        <v>0</v>
      </c>
      <c r="BK66" s="125">
        <v>0</v>
      </c>
      <c r="BL66" s="125">
        <v>0</v>
      </c>
      <c r="BM66" s="125">
        <v>0</v>
      </c>
      <c r="BN66" s="125">
        <v>0</v>
      </c>
    </row>
    <row r="67" spans="1:66" x14ac:dyDescent="0.35">
      <c r="A67" s="105">
        <v>53</v>
      </c>
      <c r="B67" s="141">
        <v>1.953125E-3</v>
      </c>
      <c r="C67" s="139">
        <v>3</v>
      </c>
      <c r="D67" s="140">
        <v>9</v>
      </c>
      <c r="E67" s="125">
        <v>0</v>
      </c>
      <c r="F67" s="125">
        <v>3681489708423650</v>
      </c>
      <c r="G67" s="125">
        <v>0</v>
      </c>
      <c r="H67" s="125">
        <v>0</v>
      </c>
      <c r="I67" s="125">
        <v>0</v>
      </c>
      <c r="J67" s="125">
        <v>0</v>
      </c>
      <c r="K67" s="125">
        <v>0</v>
      </c>
      <c r="L67" s="125">
        <v>97589081135.667496</v>
      </c>
      <c r="M67" s="125">
        <v>611946578569.78296</v>
      </c>
      <c r="N67" s="125">
        <v>4374881256667.8901</v>
      </c>
      <c r="O67" s="125">
        <v>17413175077141</v>
      </c>
      <c r="P67" s="125">
        <v>147785127207483</v>
      </c>
      <c r="Q67" s="125">
        <v>0</v>
      </c>
      <c r="R67" s="125">
        <v>0</v>
      </c>
      <c r="S67" s="125">
        <v>0</v>
      </c>
      <c r="T67" s="125">
        <v>0</v>
      </c>
      <c r="U67" s="125">
        <v>0</v>
      </c>
      <c r="V67" s="125">
        <v>312392.54291609302</v>
      </c>
      <c r="W67" s="125">
        <v>782271.21262038301</v>
      </c>
      <c r="X67" s="125">
        <v>2091636.3600707799</v>
      </c>
      <c r="Y67" s="125">
        <v>4172908.33675513</v>
      </c>
      <c r="Z67" s="125">
        <v>12156546.2857747</v>
      </c>
      <c r="AA67" s="125">
        <v>0</v>
      </c>
      <c r="AB67" s="125">
        <v>10040424.4709174</v>
      </c>
      <c r="AC67" s="125">
        <v>0</v>
      </c>
      <c r="AD67" s="125">
        <v>0</v>
      </c>
      <c r="AE67" s="125">
        <v>0</v>
      </c>
      <c r="AF67" s="125">
        <v>0</v>
      </c>
      <c r="AG67" s="125">
        <v>0</v>
      </c>
      <c r="AH67" s="125">
        <v>10033456.7800324</v>
      </c>
      <c r="AI67" s="125">
        <v>10039718.577077299</v>
      </c>
      <c r="AJ67" s="125">
        <v>10040353.7957021</v>
      </c>
      <c r="AK67" s="125">
        <v>10040417.321818501</v>
      </c>
      <c r="AL67" s="125">
        <v>10040423.563712001</v>
      </c>
      <c r="AM67" s="125">
        <v>0</v>
      </c>
      <c r="AN67" s="125">
        <v>0</v>
      </c>
      <c r="AO67" s="125">
        <v>0</v>
      </c>
      <c r="AP67" s="125">
        <v>0</v>
      </c>
      <c r="AQ67" s="125">
        <v>0</v>
      </c>
      <c r="AR67" s="125">
        <v>10033456.7800324</v>
      </c>
      <c r="AS67" s="125">
        <v>10039718.577077299</v>
      </c>
      <c r="AT67" s="125">
        <v>10040353.7957021</v>
      </c>
      <c r="AU67" s="125">
        <v>10040417.321818501</v>
      </c>
      <c r="AV67" s="125">
        <v>10040423.563712001</v>
      </c>
      <c r="AW67" s="125">
        <v>0</v>
      </c>
      <c r="AX67" s="125">
        <v>0</v>
      </c>
      <c r="AY67" s="125">
        <v>0</v>
      </c>
      <c r="AZ67" s="125">
        <v>0</v>
      </c>
      <c r="BA67" s="125">
        <v>0</v>
      </c>
      <c r="BB67" s="125">
        <v>0</v>
      </c>
      <c r="BC67" s="125">
        <v>0</v>
      </c>
      <c r="BD67" s="125">
        <v>0</v>
      </c>
      <c r="BE67" s="125">
        <v>0</v>
      </c>
      <c r="BF67" s="125">
        <v>0</v>
      </c>
      <c r="BG67" s="125">
        <v>0</v>
      </c>
      <c r="BH67" s="125">
        <v>0</v>
      </c>
      <c r="BI67" s="125">
        <v>0</v>
      </c>
      <c r="BJ67" s="125">
        <v>0</v>
      </c>
      <c r="BK67" s="125">
        <v>0</v>
      </c>
      <c r="BL67" s="125">
        <v>0</v>
      </c>
      <c r="BM67" s="125">
        <v>0</v>
      </c>
      <c r="BN67" s="125">
        <v>0</v>
      </c>
    </row>
    <row r="68" spans="1:66" x14ac:dyDescent="0.35">
      <c r="A68" s="105">
        <v>54</v>
      </c>
      <c r="B68" s="141">
        <v>9.765625E-4</v>
      </c>
      <c r="C68" s="139">
        <v>3</v>
      </c>
      <c r="D68" s="140">
        <v>10</v>
      </c>
      <c r="E68" s="125">
        <v>0</v>
      </c>
      <c r="F68" s="125">
        <v>1.86826616934797E+16</v>
      </c>
      <c r="G68" s="125">
        <v>0</v>
      </c>
      <c r="H68" s="125">
        <v>0</v>
      </c>
      <c r="I68" s="125">
        <v>0</v>
      </c>
      <c r="J68" s="125">
        <v>0</v>
      </c>
      <c r="K68" s="125">
        <v>0</v>
      </c>
      <c r="L68" s="125">
        <v>252040581896.94199</v>
      </c>
      <c r="M68" s="125">
        <v>2179678244839.3701</v>
      </c>
      <c r="N68" s="125">
        <v>9267791410649.1895</v>
      </c>
      <c r="O68" s="125">
        <v>67019209706747.797</v>
      </c>
      <c r="P68" s="125">
        <v>433292747396122</v>
      </c>
      <c r="Q68" s="125">
        <v>0</v>
      </c>
      <c r="R68" s="125">
        <v>0</v>
      </c>
      <c r="S68" s="125">
        <v>0</v>
      </c>
      <c r="T68" s="125">
        <v>0</v>
      </c>
      <c r="U68" s="125">
        <v>0</v>
      </c>
      <c r="V68" s="125">
        <v>502036.520677967</v>
      </c>
      <c r="W68" s="125">
        <v>1476370.4518402501</v>
      </c>
      <c r="X68" s="125">
        <v>3044288.30090462</v>
      </c>
      <c r="Y68" s="125">
        <v>8187390.72953685</v>
      </c>
      <c r="Z68" s="125">
        <v>20811338.482932702</v>
      </c>
      <c r="AA68" s="125">
        <v>0</v>
      </c>
      <c r="AB68" s="125">
        <v>32030388.381588399</v>
      </c>
      <c r="AC68" s="125">
        <v>0</v>
      </c>
      <c r="AD68" s="125">
        <v>0</v>
      </c>
      <c r="AE68" s="125">
        <v>0</v>
      </c>
      <c r="AF68" s="125">
        <v>0</v>
      </c>
      <c r="AG68" s="125">
        <v>0</v>
      </c>
      <c r="AH68" s="125">
        <v>32029357.7492004</v>
      </c>
      <c r="AI68" s="125">
        <v>32030283.873793099</v>
      </c>
      <c r="AJ68" s="125">
        <v>32030378.3497281</v>
      </c>
      <c r="AK68" s="125">
        <v>32030387.5925983</v>
      </c>
      <c r="AL68" s="125">
        <v>32030388.653566498</v>
      </c>
      <c r="AM68" s="125">
        <v>0</v>
      </c>
      <c r="AN68" s="125">
        <v>0</v>
      </c>
      <c r="AO68" s="125">
        <v>0</v>
      </c>
      <c r="AP68" s="125">
        <v>0</v>
      </c>
      <c r="AQ68" s="125">
        <v>0</v>
      </c>
      <c r="AR68" s="125">
        <v>32029357.7492004</v>
      </c>
      <c r="AS68" s="125">
        <v>32030283.873793099</v>
      </c>
      <c r="AT68" s="125">
        <v>32030378.3497281</v>
      </c>
      <c r="AU68" s="125">
        <v>32030387.5925983</v>
      </c>
      <c r="AV68" s="125">
        <v>32030388.653566498</v>
      </c>
      <c r="AW68" s="125">
        <v>0</v>
      </c>
      <c r="AX68" s="125">
        <v>0</v>
      </c>
      <c r="AY68" s="125">
        <v>0</v>
      </c>
      <c r="AZ68" s="125">
        <v>0</v>
      </c>
      <c r="BA68" s="125">
        <v>0</v>
      </c>
      <c r="BB68" s="125">
        <v>0</v>
      </c>
      <c r="BC68" s="125">
        <v>0</v>
      </c>
      <c r="BD68" s="125">
        <v>0</v>
      </c>
      <c r="BE68" s="125">
        <v>0</v>
      </c>
      <c r="BF68" s="125">
        <v>0</v>
      </c>
      <c r="BG68" s="125">
        <v>0</v>
      </c>
      <c r="BH68" s="125">
        <v>0</v>
      </c>
      <c r="BI68" s="125">
        <v>0</v>
      </c>
      <c r="BJ68" s="125">
        <v>0</v>
      </c>
      <c r="BK68" s="125">
        <v>0</v>
      </c>
      <c r="BL68" s="125">
        <v>0</v>
      </c>
      <c r="BM68" s="125">
        <v>0</v>
      </c>
      <c r="BN68" s="125">
        <v>0</v>
      </c>
    </row>
    <row r="69" spans="1:66" x14ac:dyDescent="0.35">
      <c r="A69" s="105">
        <v>55</v>
      </c>
      <c r="B69" s="130">
        <v>0.5</v>
      </c>
      <c r="C69" s="130">
        <v>4</v>
      </c>
      <c r="D69" s="131">
        <v>1</v>
      </c>
      <c r="E69" s="125">
        <v>58252.632576014199</v>
      </c>
      <c r="F69" s="125">
        <v>58252.632576014199</v>
      </c>
      <c r="G69" s="125">
        <v>57740.8133954964</v>
      </c>
      <c r="H69" s="125">
        <v>58201.042699857098</v>
      </c>
      <c r="I69" s="125">
        <v>58247.469473019897</v>
      </c>
      <c r="J69" s="125">
        <v>58252.116224356803</v>
      </c>
      <c r="K69" s="125">
        <v>58252.580940391897</v>
      </c>
      <c r="L69" s="125">
        <v>57740.8133954964</v>
      </c>
      <c r="M69" s="125">
        <v>58201.042699857098</v>
      </c>
      <c r="N69" s="125">
        <v>58247.469473019897</v>
      </c>
      <c r="O69" s="125">
        <v>58252.116224356803</v>
      </c>
      <c r="P69" s="125">
        <v>58252.580940391897</v>
      </c>
      <c r="Q69" s="125">
        <v>240.29318216618401</v>
      </c>
      <c r="R69" s="125">
        <v>241.24892269158201</v>
      </c>
      <c r="S69" s="125">
        <v>241.34512523163099</v>
      </c>
      <c r="T69" s="125">
        <v>241.35475181653399</v>
      </c>
      <c r="U69" s="125">
        <v>241.35571453851199</v>
      </c>
      <c r="V69" s="125">
        <v>240.29318216618401</v>
      </c>
      <c r="W69" s="125">
        <v>241.24892269158201</v>
      </c>
      <c r="X69" s="125">
        <v>241.34512523163099</v>
      </c>
      <c r="Y69" s="125">
        <v>241.35475181653399</v>
      </c>
      <c r="Z69" s="125">
        <v>241.35571453851199</v>
      </c>
      <c r="AA69" s="125">
        <v>857.85776294777804</v>
      </c>
      <c r="AB69" s="125">
        <v>857.85776294777804</v>
      </c>
      <c r="AC69" s="125">
        <v>851.78105991321104</v>
      </c>
      <c r="AD69" s="125">
        <v>857.24514485594204</v>
      </c>
      <c r="AE69" s="125">
        <v>857.79645122195302</v>
      </c>
      <c r="AF69" s="125">
        <v>857.85163127100805</v>
      </c>
      <c r="AG69" s="125">
        <v>857.85714977643295</v>
      </c>
      <c r="AH69" s="125">
        <v>851.78105991321104</v>
      </c>
      <c r="AI69" s="125">
        <v>857.24514485594204</v>
      </c>
      <c r="AJ69" s="125">
        <v>857.79645122195302</v>
      </c>
      <c r="AK69" s="125">
        <v>857.85163127100805</v>
      </c>
      <c r="AL69" s="125">
        <v>857.85714977643295</v>
      </c>
      <c r="AM69" s="125">
        <v>851.78105991321104</v>
      </c>
      <c r="AN69" s="125">
        <v>857.24514485594204</v>
      </c>
      <c r="AO69" s="125">
        <v>857.79645122195302</v>
      </c>
      <c r="AP69" s="125">
        <v>857.85163127100805</v>
      </c>
      <c r="AQ69" s="125">
        <v>857.85714977643295</v>
      </c>
      <c r="AR69" s="125">
        <v>851.78105991321104</v>
      </c>
      <c r="AS69" s="125">
        <v>857.24514485594204</v>
      </c>
      <c r="AT69" s="125">
        <v>857.79645122195302</v>
      </c>
      <c r="AU69" s="125">
        <v>857.85163127100805</v>
      </c>
      <c r="AV69" s="125">
        <v>857.85714977643295</v>
      </c>
      <c r="AW69" s="125">
        <v>6.2474703527946197E-3</v>
      </c>
      <c r="AX69" s="125">
        <v>6.1951004056904303E-3</v>
      </c>
      <c r="AY69" s="125">
        <v>6.2421918014125E-3</v>
      </c>
      <c r="AZ69" s="125">
        <v>6.2469420784987198E-3</v>
      </c>
      <c r="BA69" s="125">
        <v>6.2474175211747803E-3</v>
      </c>
      <c r="BB69" s="125">
        <v>6.2474650695756896E-3</v>
      </c>
      <c r="BC69" s="125">
        <v>8</v>
      </c>
      <c r="BD69" s="125">
        <v>8</v>
      </c>
      <c r="BE69" s="125">
        <v>8</v>
      </c>
      <c r="BF69" s="125">
        <v>8</v>
      </c>
      <c r="BG69" s="125">
        <v>8</v>
      </c>
      <c r="BH69" s="125">
        <v>8</v>
      </c>
      <c r="BI69" s="125">
        <v>8</v>
      </c>
      <c r="BJ69" s="125">
        <v>8</v>
      </c>
      <c r="BK69" s="125">
        <v>8</v>
      </c>
      <c r="BL69" s="125">
        <v>8</v>
      </c>
      <c r="BM69" s="125">
        <v>8</v>
      </c>
      <c r="BN69" s="125">
        <v>8</v>
      </c>
    </row>
    <row r="70" spans="1:66" x14ac:dyDescent="0.35">
      <c r="A70" s="105">
        <v>56</v>
      </c>
      <c r="B70" s="130">
        <v>0.25</v>
      </c>
      <c r="C70" s="130">
        <v>4</v>
      </c>
      <c r="D70" s="131">
        <v>2</v>
      </c>
      <c r="E70" s="125">
        <v>235472122.51040101</v>
      </c>
      <c r="F70" s="125">
        <v>3205511.2610195298</v>
      </c>
      <c r="G70" s="125">
        <v>37286982.5736527</v>
      </c>
      <c r="H70" s="125">
        <v>153751309.212244</v>
      </c>
      <c r="I70" s="125">
        <v>223588123.406454</v>
      </c>
      <c r="J70" s="125">
        <v>234227174.36710599</v>
      </c>
      <c r="K70" s="125">
        <v>235347032.454496</v>
      </c>
      <c r="L70" s="125">
        <v>2764061.6494366098</v>
      </c>
      <c r="M70" s="125">
        <v>3155120.6753583299</v>
      </c>
      <c r="N70" s="125">
        <v>3200399.88699948</v>
      </c>
      <c r="O70" s="125">
        <v>3204999.3890261101</v>
      </c>
      <c r="P70" s="125">
        <v>3205460.0664865598</v>
      </c>
      <c r="Q70" s="125">
        <v>6106.3067862951902</v>
      </c>
      <c r="R70" s="125">
        <v>12399.649573037899</v>
      </c>
      <c r="S70" s="125">
        <v>14952.8634355186</v>
      </c>
      <c r="T70" s="125">
        <v>15304.482182960999</v>
      </c>
      <c r="U70" s="125">
        <v>15341.024520026</v>
      </c>
      <c r="V70" s="125">
        <v>1662.5467359817901</v>
      </c>
      <c r="W70" s="125">
        <v>1776.26593600249</v>
      </c>
      <c r="X70" s="125">
        <v>1788.966150274</v>
      </c>
      <c r="Y70" s="125">
        <v>1790.2512083818699</v>
      </c>
      <c r="Z70" s="125">
        <v>1790.37986656365</v>
      </c>
      <c r="AA70" s="125">
        <v>38346.205654622303</v>
      </c>
      <c r="AB70" s="125">
        <v>17886.380108962199</v>
      </c>
      <c r="AC70" s="125">
        <v>14464.387904777601</v>
      </c>
      <c r="AD70" s="125">
        <v>28475.131594622999</v>
      </c>
      <c r="AE70" s="125">
        <v>36909.633181381098</v>
      </c>
      <c r="AF70" s="125">
        <v>38195.699200235496</v>
      </c>
      <c r="AG70" s="125">
        <v>38331.0828131616</v>
      </c>
      <c r="AH70" s="125">
        <v>15943.9599384801</v>
      </c>
      <c r="AI70" s="125">
        <v>17664.377438773001</v>
      </c>
      <c r="AJ70" s="125">
        <v>17863.858348952599</v>
      </c>
      <c r="AK70" s="125">
        <v>17884.124662591101</v>
      </c>
      <c r="AL70" s="125">
        <v>17886.154525128</v>
      </c>
      <c r="AM70" s="125">
        <v>14464.387904777601</v>
      </c>
      <c r="AN70" s="125">
        <v>28475.131594622999</v>
      </c>
      <c r="AO70" s="125">
        <v>36909.633181381098</v>
      </c>
      <c r="AP70" s="125">
        <v>38195.699200235496</v>
      </c>
      <c r="AQ70" s="125">
        <v>38331.0828131616</v>
      </c>
      <c r="AR70" s="125">
        <v>15943.9599384801</v>
      </c>
      <c r="AS70" s="125">
        <v>17664.377438773001</v>
      </c>
      <c r="AT70" s="125">
        <v>17863.858348952599</v>
      </c>
      <c r="AU70" s="125">
        <v>17884.124662591101</v>
      </c>
      <c r="AV70" s="125">
        <v>17886.154525128</v>
      </c>
      <c r="AW70" s="125">
        <v>1.9783987915781999E-13</v>
      </c>
      <c r="AX70" s="125">
        <v>5.9001975305570199E-14</v>
      </c>
      <c r="AY70" s="125">
        <v>1.4289189288177001E-13</v>
      </c>
      <c r="AZ70" s="125">
        <v>1.89888665274237E-13</v>
      </c>
      <c r="BA70" s="125">
        <v>1.9700734352938599E-13</v>
      </c>
      <c r="BB70" s="125">
        <v>1.9775623228494101E-13</v>
      </c>
      <c r="BC70" s="125">
        <v>16</v>
      </c>
      <c r="BD70" s="125">
        <v>16</v>
      </c>
      <c r="BE70" s="125">
        <v>16</v>
      </c>
      <c r="BF70" s="125">
        <v>16</v>
      </c>
      <c r="BG70" s="125">
        <v>16</v>
      </c>
      <c r="BH70" s="125">
        <v>16</v>
      </c>
      <c r="BI70" s="125">
        <v>16</v>
      </c>
      <c r="BJ70" s="125">
        <v>16</v>
      </c>
      <c r="BK70" s="125">
        <v>16</v>
      </c>
      <c r="BL70" s="125">
        <v>16</v>
      </c>
      <c r="BM70" s="125">
        <v>16</v>
      </c>
      <c r="BN70" s="125">
        <v>16</v>
      </c>
    </row>
    <row r="71" spans="1:66" x14ac:dyDescent="0.35">
      <c r="A71" s="105">
        <v>57</v>
      </c>
      <c r="B71" s="130">
        <v>0.125</v>
      </c>
      <c r="C71" s="130">
        <v>4</v>
      </c>
      <c r="D71" s="131">
        <v>3</v>
      </c>
      <c r="E71" s="125">
        <v>39704379168727.898</v>
      </c>
      <c r="F71" s="125">
        <v>1231908913.5619099</v>
      </c>
      <c r="G71" s="125">
        <v>210871016.41351101</v>
      </c>
      <c r="H71" s="125">
        <v>2108609394.8157899</v>
      </c>
      <c r="I71" s="125">
        <v>21076023769.289902</v>
      </c>
      <c r="J71" s="125">
        <v>209757936717.258</v>
      </c>
      <c r="K71" s="125">
        <v>2002429909956.97</v>
      </c>
      <c r="L71" s="125">
        <v>81962911.413499206</v>
      </c>
      <c r="M71" s="125">
        <v>512652905.39134198</v>
      </c>
      <c r="N71" s="125">
        <v>1080336808.68418</v>
      </c>
      <c r="O71" s="125">
        <v>1214864273.3492301</v>
      </c>
      <c r="P71" s="125">
        <v>1230182947.4496801</v>
      </c>
      <c r="Q71" s="125">
        <v>14521.3985752473</v>
      </c>
      <c r="R71" s="125">
        <v>45919.597070357602</v>
      </c>
      <c r="S71" s="125">
        <v>145175.83352818101</v>
      </c>
      <c r="T71" s="125">
        <v>457993.748829766</v>
      </c>
      <c r="U71" s="125">
        <v>1415068.4896592801</v>
      </c>
      <c r="V71" s="125">
        <v>9053.3370314908007</v>
      </c>
      <c r="W71" s="125">
        <v>22641.839793440198</v>
      </c>
      <c r="X71" s="125">
        <v>32868.477437647503</v>
      </c>
      <c r="Y71" s="125">
        <v>34854.9030752459</v>
      </c>
      <c r="Z71" s="125">
        <v>35073.964356381897</v>
      </c>
      <c r="AA71" s="125">
        <v>5596391.4328180896</v>
      </c>
      <c r="AB71" s="125">
        <v>1700408.78292528</v>
      </c>
      <c r="AC71" s="125">
        <v>480500.06099930202</v>
      </c>
      <c r="AD71" s="125">
        <v>791707.90033382503</v>
      </c>
      <c r="AE71" s="125">
        <v>1245358.5302270199</v>
      </c>
      <c r="AF71" s="125">
        <v>2023459.582614</v>
      </c>
      <c r="AG71" s="125">
        <v>2419873.3244180498</v>
      </c>
      <c r="AH71" s="125">
        <v>599392.38237561495</v>
      </c>
      <c r="AI71" s="125">
        <v>975027.62839122105</v>
      </c>
      <c r="AJ71" s="125">
        <v>1544193.40539896</v>
      </c>
      <c r="AK71" s="125">
        <v>1682794.3702130001</v>
      </c>
      <c r="AL71" s="125">
        <v>1698624.6863361001</v>
      </c>
      <c r="AM71" s="125">
        <v>480500.06099930202</v>
      </c>
      <c r="AN71" s="125">
        <v>791707.90033382503</v>
      </c>
      <c r="AO71" s="125">
        <v>1245358.5302270199</v>
      </c>
      <c r="AP71" s="125">
        <v>2023459.582614</v>
      </c>
      <c r="AQ71" s="125">
        <v>2419873.3244180498</v>
      </c>
      <c r="AR71" s="125">
        <v>599392.38237561495</v>
      </c>
      <c r="AS71" s="125">
        <v>975027.62839122105</v>
      </c>
      <c r="AT71" s="125">
        <v>1544193.40539896</v>
      </c>
      <c r="AU71" s="125">
        <v>1682794.3702130001</v>
      </c>
      <c r="AV71" s="125">
        <v>1698624.6863361001</v>
      </c>
      <c r="AW71" s="125">
        <v>1.07717876740277E-41</v>
      </c>
      <c r="AX71" s="125">
        <v>1.9208315450894E-46</v>
      </c>
      <c r="AY71" s="125">
        <v>1.1055836197860499E-44</v>
      </c>
      <c r="AZ71" s="125">
        <v>1.58899886752055E-43</v>
      </c>
      <c r="BA71" s="125">
        <v>9.5190924895611494E-43</v>
      </c>
      <c r="BB71" s="125">
        <v>3.2464961563376998E-42</v>
      </c>
      <c r="BC71" s="125">
        <v>32</v>
      </c>
      <c r="BD71" s="125">
        <v>32</v>
      </c>
      <c r="BE71" s="125">
        <v>32</v>
      </c>
      <c r="BF71" s="125">
        <v>32</v>
      </c>
      <c r="BG71" s="125">
        <v>32</v>
      </c>
      <c r="BH71" s="125">
        <v>32</v>
      </c>
      <c r="BI71" s="125">
        <v>32</v>
      </c>
      <c r="BJ71" s="125">
        <v>32</v>
      </c>
      <c r="BK71" s="125">
        <v>32</v>
      </c>
      <c r="BL71" s="125">
        <v>32</v>
      </c>
      <c r="BM71" s="125">
        <v>32</v>
      </c>
      <c r="BN71" s="125">
        <v>32</v>
      </c>
    </row>
    <row r="72" spans="1:66" x14ac:dyDescent="0.35">
      <c r="A72" s="105">
        <v>58</v>
      </c>
      <c r="B72" s="130">
        <v>6.25E-2</v>
      </c>
      <c r="C72" s="130">
        <v>4</v>
      </c>
      <c r="D72" s="131">
        <v>4</v>
      </c>
      <c r="E72" s="125">
        <v>6.0963396818455002E+17</v>
      </c>
      <c r="F72" s="125">
        <v>2085097143335.27</v>
      </c>
      <c r="G72" s="125">
        <v>1050111709.97663</v>
      </c>
      <c r="H72" s="125">
        <v>10501119009.119699</v>
      </c>
      <c r="I72" s="125">
        <v>105011354737.065</v>
      </c>
      <c r="J72" s="125">
        <v>1050122890734.41</v>
      </c>
      <c r="K72" s="125">
        <v>10502277654380</v>
      </c>
      <c r="L72" s="125">
        <v>406216960.231152</v>
      </c>
      <c r="M72" s="125">
        <v>4055059233.1553102</v>
      </c>
      <c r="N72" s="125">
        <v>39853010081.705902</v>
      </c>
      <c r="O72" s="125">
        <v>340037440822.534</v>
      </c>
      <c r="P72" s="125">
        <v>1377893538387.77</v>
      </c>
      <c r="Q72" s="125">
        <v>32405.427080696802</v>
      </c>
      <c r="R72" s="125">
        <v>102474.973324454</v>
      </c>
      <c r="S72" s="125">
        <v>324054.68867941899</v>
      </c>
      <c r="T72" s="125">
        <v>1024763.64002913</v>
      </c>
      <c r="U72" s="125">
        <v>3240885.6168534099</v>
      </c>
      <c r="V72" s="125">
        <v>20154.824740885</v>
      </c>
      <c r="W72" s="125">
        <v>63679.3470716351</v>
      </c>
      <c r="X72" s="125">
        <v>199632.20598127399</v>
      </c>
      <c r="Y72" s="125">
        <v>583126.72525413695</v>
      </c>
      <c r="Z72" s="125">
        <v>1173842.2051041201</v>
      </c>
      <c r="AA72" s="125">
        <v>13915913457.892099</v>
      </c>
      <c r="AB72" s="125">
        <v>658907357.80100703</v>
      </c>
      <c r="AC72" s="125">
        <v>16879319.6054128</v>
      </c>
      <c r="AD72" s="125">
        <v>52764748.707055598</v>
      </c>
      <c r="AE72" s="125">
        <v>100845519.793384</v>
      </c>
      <c r="AF72" s="125">
        <v>168389776.753791</v>
      </c>
      <c r="AG72" s="125">
        <v>273047118.55292797</v>
      </c>
      <c r="AH72" s="125">
        <v>32315691.307916999</v>
      </c>
      <c r="AI72" s="125">
        <v>160531067.57359999</v>
      </c>
      <c r="AJ72" s="125">
        <v>292261367.13136703</v>
      </c>
      <c r="AK72" s="125">
        <v>343633739.82960498</v>
      </c>
      <c r="AL72" s="125">
        <v>510815357.50732899</v>
      </c>
      <c r="AM72" s="125">
        <v>16879319.6054128</v>
      </c>
      <c r="AN72" s="125">
        <v>52764748.707055598</v>
      </c>
      <c r="AO72" s="125">
        <v>100845519.793384</v>
      </c>
      <c r="AP72" s="125">
        <v>168389776.753791</v>
      </c>
      <c r="AQ72" s="125">
        <v>273047118.55292797</v>
      </c>
      <c r="AR72" s="125">
        <v>32315691.307916999</v>
      </c>
      <c r="AS72" s="125">
        <v>160531067.57359999</v>
      </c>
      <c r="AT72" s="125">
        <v>292261367.13136703</v>
      </c>
      <c r="AU72" s="125">
        <v>343633739.82960498</v>
      </c>
      <c r="AV72" s="125">
        <v>510815357.50732899</v>
      </c>
      <c r="AW72" s="125">
        <v>-1.4787049679322501E-118</v>
      </c>
      <c r="AX72" s="125">
        <v>1.56526421065361E-140</v>
      </c>
      <c r="AY72" s="125">
        <v>1.4967193030290401E-132</v>
      </c>
      <c r="AZ72" s="125">
        <v>1.7423670035128001E-127</v>
      </c>
      <c r="BA72" s="125">
        <v>2.3329521837928699E-124</v>
      </c>
      <c r="BB72" s="125">
        <v>3.0434123123509299E-122</v>
      </c>
      <c r="BC72" s="125">
        <v>64</v>
      </c>
      <c r="BD72" s="125">
        <v>64</v>
      </c>
      <c r="BE72" s="125">
        <v>64</v>
      </c>
      <c r="BF72" s="125">
        <v>64</v>
      </c>
      <c r="BG72" s="125">
        <v>64</v>
      </c>
      <c r="BH72" s="125">
        <v>64</v>
      </c>
      <c r="BI72" s="125">
        <v>64</v>
      </c>
      <c r="BJ72" s="125">
        <v>64</v>
      </c>
      <c r="BK72" s="125">
        <v>64</v>
      </c>
      <c r="BL72" s="125">
        <v>64</v>
      </c>
      <c r="BM72" s="125">
        <v>64</v>
      </c>
      <c r="BN72" s="125">
        <v>64</v>
      </c>
    </row>
    <row r="73" spans="1:66" x14ac:dyDescent="0.35">
      <c r="A73" s="105">
        <v>59</v>
      </c>
      <c r="B73" s="130">
        <v>3.125E-2</v>
      </c>
      <c r="C73" s="130">
        <v>4</v>
      </c>
      <c r="D73" s="131">
        <v>5</v>
      </c>
      <c r="E73" s="125">
        <v>5.0010920841352503E+19</v>
      </c>
      <c r="F73" s="125">
        <v>2037779199093980</v>
      </c>
      <c r="G73" s="125">
        <v>4552763537.25776</v>
      </c>
      <c r="H73" s="125">
        <v>45527699009.974403</v>
      </c>
      <c r="I73" s="125">
        <v>455285411613.48798</v>
      </c>
      <c r="J73" s="125">
        <v>4553848809049.5098</v>
      </c>
      <c r="K73" s="125">
        <v>45605766007156.703</v>
      </c>
      <c r="L73" s="125">
        <v>1762232706.6227</v>
      </c>
      <c r="M73" s="125">
        <v>17622188365.444</v>
      </c>
      <c r="N73" s="125">
        <v>176207761991.91299</v>
      </c>
      <c r="O73" s="125">
        <v>1760698060802.6599</v>
      </c>
      <c r="P73" s="125">
        <v>17469909377313.699</v>
      </c>
      <c r="Q73" s="125">
        <v>67474.1690269112</v>
      </c>
      <c r="R73" s="125">
        <v>213372.290547257</v>
      </c>
      <c r="S73" s="125">
        <v>674751.57178448304</v>
      </c>
      <c r="T73" s="125">
        <v>2133959.5756466999</v>
      </c>
      <c r="U73" s="125">
        <v>6754880.5351588698</v>
      </c>
      <c r="V73" s="125">
        <v>41978.955201135497</v>
      </c>
      <c r="W73" s="125">
        <v>132748.59448189801</v>
      </c>
      <c r="X73" s="125">
        <v>419771.20916026802</v>
      </c>
      <c r="Y73" s="125">
        <v>1326918.8313358501</v>
      </c>
      <c r="Z73" s="125">
        <v>4179765.5127855898</v>
      </c>
      <c r="AA73" s="125">
        <v>2115451254589.3301</v>
      </c>
      <c r="AB73" s="125">
        <v>205023484748.16199</v>
      </c>
      <c r="AC73" s="125">
        <v>623722571.33217204</v>
      </c>
      <c r="AD73" s="125">
        <v>1439880269.6672001</v>
      </c>
      <c r="AE73" s="125">
        <v>3722082339.3119602</v>
      </c>
      <c r="AF73" s="125">
        <v>10274112611.7071</v>
      </c>
      <c r="AG73" s="125">
        <v>20326275898.640301</v>
      </c>
      <c r="AH73" s="125">
        <v>11632804119.7787</v>
      </c>
      <c r="AI73" s="125">
        <v>4807804626.9800396</v>
      </c>
      <c r="AJ73" s="125">
        <v>11435618701.4841</v>
      </c>
      <c r="AK73" s="125">
        <v>42055644744.773804</v>
      </c>
      <c r="AL73" s="125">
        <v>110162940283.431</v>
      </c>
      <c r="AM73" s="125">
        <v>623722571.33217204</v>
      </c>
      <c r="AN73" s="125">
        <v>1439880269.6672001</v>
      </c>
      <c r="AO73" s="125">
        <v>3722082339.3119602</v>
      </c>
      <c r="AP73" s="125">
        <v>10274112611.7071</v>
      </c>
      <c r="AQ73" s="125">
        <v>20326275898.640301</v>
      </c>
      <c r="AR73" s="125">
        <v>11632804119.7787</v>
      </c>
      <c r="AS73" s="125">
        <v>4807804626.9800396</v>
      </c>
      <c r="AT73" s="125">
        <v>11435618701.4841</v>
      </c>
      <c r="AU73" s="125">
        <v>42055644744.773804</v>
      </c>
      <c r="AV73" s="125">
        <v>110162940283.431</v>
      </c>
      <c r="AW73" s="125">
        <v>6.8687754873662596E-231</v>
      </c>
      <c r="AX73" s="125">
        <v>0</v>
      </c>
      <c r="AY73" s="125">
        <v>0</v>
      </c>
      <c r="AZ73" s="125">
        <v>0</v>
      </c>
      <c r="BA73" s="125">
        <v>0</v>
      </c>
      <c r="BB73" s="125">
        <v>0</v>
      </c>
      <c r="BC73" s="125">
        <v>128</v>
      </c>
      <c r="BD73" s="125">
        <v>128</v>
      </c>
      <c r="BE73" s="125">
        <v>128</v>
      </c>
      <c r="BF73" s="125">
        <v>128</v>
      </c>
      <c r="BG73" s="125">
        <v>128</v>
      </c>
      <c r="BH73" s="125">
        <v>128</v>
      </c>
      <c r="BI73" s="125">
        <v>128</v>
      </c>
      <c r="BJ73" s="125">
        <v>128</v>
      </c>
      <c r="BK73" s="125">
        <v>128</v>
      </c>
      <c r="BL73" s="125">
        <v>128</v>
      </c>
      <c r="BM73" s="125">
        <v>128</v>
      </c>
      <c r="BN73" s="125">
        <v>128</v>
      </c>
    </row>
    <row r="74" spans="1:66" x14ac:dyDescent="0.35">
      <c r="A74" s="105">
        <v>60</v>
      </c>
      <c r="B74" s="130">
        <v>1.5625E-2</v>
      </c>
      <c r="C74" s="130">
        <v>4</v>
      </c>
      <c r="D74" s="131">
        <v>6</v>
      </c>
      <c r="E74" s="125">
        <v>2.9760647387918402E+19</v>
      </c>
      <c r="F74" s="125">
        <v>1.26642818430708E+17</v>
      </c>
      <c r="G74" s="125">
        <v>18735024051.226799</v>
      </c>
      <c r="H74" s="125">
        <v>187362067732.68201</v>
      </c>
      <c r="I74" s="125">
        <v>1874684060988.0701</v>
      </c>
      <c r="J74" s="125">
        <v>18854989689724.199</v>
      </c>
      <c r="K74" s="125">
        <v>200501537890372</v>
      </c>
      <c r="L74" s="125">
        <v>7298191815.2845402</v>
      </c>
      <c r="M74" s="125">
        <v>72981881597.857697</v>
      </c>
      <c r="N74" s="125">
        <v>729812463421.37195</v>
      </c>
      <c r="O74" s="125">
        <v>7297474326522.6904</v>
      </c>
      <c r="P74" s="125">
        <v>72921245405271.406</v>
      </c>
      <c r="Q74" s="125">
        <v>136875.530697776</v>
      </c>
      <c r="R74" s="125">
        <v>432840.126259721</v>
      </c>
      <c r="S74" s="125">
        <v>1368836.1811206499</v>
      </c>
      <c r="T74" s="125">
        <v>4330719.3436749503</v>
      </c>
      <c r="U74" s="125">
        <v>13754666.908459799</v>
      </c>
      <c r="V74" s="125">
        <v>85429.456046088206</v>
      </c>
      <c r="W74" s="125">
        <v>270151.62400000001</v>
      </c>
      <c r="X74" s="125">
        <v>854290.29780202603</v>
      </c>
      <c r="Y74" s="125">
        <v>2701399.7215443002</v>
      </c>
      <c r="Z74" s="125">
        <v>8539019.6786984093</v>
      </c>
      <c r="AA74" s="125">
        <v>282921839007927</v>
      </c>
      <c r="AB74" s="125">
        <v>17229602605769.5</v>
      </c>
      <c r="AC74" s="125">
        <v>15362927518.8603</v>
      </c>
      <c r="AD74" s="125">
        <v>9473230936.9188995</v>
      </c>
      <c r="AE74" s="125">
        <v>26382486300.7094</v>
      </c>
      <c r="AF74" s="125">
        <v>68632050259.147102</v>
      </c>
      <c r="AG74" s="125">
        <v>174854829903.194</v>
      </c>
      <c r="AH74" s="125">
        <v>687294305580.28003</v>
      </c>
      <c r="AI74" s="125">
        <v>176227369559.30499</v>
      </c>
      <c r="AJ74" s="125">
        <v>123156870122.541</v>
      </c>
      <c r="AK74" s="125">
        <v>337462797434.31403</v>
      </c>
      <c r="AL74" s="125">
        <v>786502087001.479</v>
      </c>
      <c r="AM74" s="125">
        <v>15362927518.8603</v>
      </c>
      <c r="AN74" s="125">
        <v>9473230936.9188995</v>
      </c>
      <c r="AO74" s="125">
        <v>26382486300.7094</v>
      </c>
      <c r="AP74" s="125">
        <v>68632050259.147102</v>
      </c>
      <c r="AQ74" s="125">
        <v>174854829903.194</v>
      </c>
      <c r="AR74" s="125">
        <v>687294305580.28003</v>
      </c>
      <c r="AS74" s="125">
        <v>176227369559.30499</v>
      </c>
      <c r="AT74" s="125">
        <v>123156870122.541</v>
      </c>
      <c r="AU74" s="125">
        <v>337462797434.31403</v>
      </c>
      <c r="AV74" s="125">
        <v>786502087001.479</v>
      </c>
      <c r="AW74" s="125">
        <v>0</v>
      </c>
      <c r="AX74" s="125">
        <v>0</v>
      </c>
      <c r="AY74" s="125">
        <v>0</v>
      </c>
      <c r="AZ74" s="125">
        <v>0</v>
      </c>
      <c r="BA74" s="125">
        <v>0</v>
      </c>
      <c r="BB74" s="125">
        <v>0</v>
      </c>
      <c r="BC74" s="125">
        <v>254</v>
      </c>
      <c r="BD74" s="125">
        <v>256</v>
      </c>
      <c r="BE74" s="125">
        <v>256</v>
      </c>
      <c r="BF74" s="125">
        <v>256</v>
      </c>
      <c r="BG74" s="125">
        <v>256</v>
      </c>
      <c r="BH74" s="125">
        <v>256</v>
      </c>
      <c r="BI74" s="125">
        <v>256</v>
      </c>
      <c r="BJ74" s="125">
        <v>256</v>
      </c>
      <c r="BK74" s="125">
        <v>256</v>
      </c>
      <c r="BL74" s="125">
        <v>256</v>
      </c>
      <c r="BM74" s="125">
        <v>256</v>
      </c>
      <c r="BN74" s="125">
        <v>256</v>
      </c>
    </row>
    <row r="75" spans="1:66" x14ac:dyDescent="0.35">
      <c r="A75" s="105">
        <v>61</v>
      </c>
      <c r="B75" s="130">
        <v>7.8125E-3</v>
      </c>
      <c r="C75" s="130">
        <v>4</v>
      </c>
      <c r="D75" s="131">
        <v>7</v>
      </c>
      <c r="E75" s="125">
        <v>5.2894041163379999E+19</v>
      </c>
      <c r="F75" s="125">
        <v>2.62722175817167E+18</v>
      </c>
      <c r="G75" s="125">
        <v>75542846975.953903</v>
      </c>
      <c r="H75" s="125">
        <v>756056912032.604</v>
      </c>
      <c r="I75" s="125">
        <v>7620305363583.8799</v>
      </c>
      <c r="J75" s="125">
        <v>82432928504422.797</v>
      </c>
      <c r="K75" s="125">
        <v>2461297305581500</v>
      </c>
      <c r="L75" s="125">
        <v>29510356217.761299</v>
      </c>
      <c r="M75" s="125">
        <v>295103931175.52002</v>
      </c>
      <c r="N75" s="125">
        <v>2951109455301.6699</v>
      </c>
      <c r="O75" s="125">
        <v>29516495484067</v>
      </c>
      <c r="P75" s="125">
        <v>295271697786664</v>
      </c>
      <c r="Q75" s="125">
        <v>274840.35988967301</v>
      </c>
      <c r="R75" s="125">
        <v>869143.19167040905</v>
      </c>
      <c r="S75" s="125">
        <v>2749282.1339295101</v>
      </c>
      <c r="T75" s="125">
        <v>8717901.6045048293</v>
      </c>
      <c r="U75" s="125">
        <v>2461297305581500</v>
      </c>
      <c r="V75" s="125">
        <v>171785.754023844</v>
      </c>
      <c r="W75" s="125">
        <v>543235.37801036995</v>
      </c>
      <c r="X75" s="125">
        <v>1717874.8472964901</v>
      </c>
      <c r="Y75" s="125">
        <v>5432663.02466923</v>
      </c>
      <c r="Z75" s="125">
        <v>17166614.712112099</v>
      </c>
      <c r="AA75" s="125">
        <v>1.31925962843973E+19</v>
      </c>
      <c r="AB75" s="125">
        <v>34533552527968.699</v>
      </c>
      <c r="AC75" s="125">
        <v>34502382188.503899</v>
      </c>
      <c r="AD75" s="125">
        <v>18147043291.704102</v>
      </c>
      <c r="AE75" s="125">
        <v>48812896008.230202</v>
      </c>
      <c r="AF75" s="125">
        <v>128567430937.291</v>
      </c>
      <c r="AG75" s="125">
        <v>201300588982.785</v>
      </c>
      <c r="AH75" s="125">
        <v>2109013956732.3999</v>
      </c>
      <c r="AI75" s="125">
        <v>5861160924512.6299</v>
      </c>
      <c r="AJ75" s="125">
        <v>436831809025.005</v>
      </c>
      <c r="AK75" s="125">
        <v>858623870512.54004</v>
      </c>
      <c r="AL75" s="125">
        <v>1587212194541.27</v>
      </c>
      <c r="AM75" s="125">
        <v>34502382188.503899</v>
      </c>
      <c r="AN75" s="125">
        <v>18147043291.704102</v>
      </c>
      <c r="AO75" s="125">
        <v>48812896008.230202</v>
      </c>
      <c r="AP75" s="125">
        <v>128567430937.291</v>
      </c>
      <c r="AQ75" s="125">
        <v>201300588982.785</v>
      </c>
      <c r="AR75" s="125">
        <v>2109013956732.3999</v>
      </c>
      <c r="AS75" s="125">
        <v>5861160924512.6299</v>
      </c>
      <c r="AT75" s="125">
        <v>436831809025.005</v>
      </c>
      <c r="AU75" s="125">
        <v>858623870512.54004</v>
      </c>
      <c r="AV75" s="125">
        <v>1587212194541.27</v>
      </c>
      <c r="AW75" s="125">
        <v>0</v>
      </c>
      <c r="AX75" s="125">
        <v>0</v>
      </c>
      <c r="AY75" s="125">
        <v>0</v>
      </c>
      <c r="AZ75" s="125">
        <v>0</v>
      </c>
      <c r="BA75" s="125">
        <v>0</v>
      </c>
      <c r="BB75" s="125">
        <v>0</v>
      </c>
      <c r="BC75" s="125">
        <v>401</v>
      </c>
      <c r="BD75" s="125">
        <v>512</v>
      </c>
      <c r="BE75" s="125">
        <v>512</v>
      </c>
      <c r="BF75" s="125">
        <v>512</v>
      </c>
      <c r="BG75" s="125">
        <v>512</v>
      </c>
      <c r="BH75" s="125">
        <v>512</v>
      </c>
      <c r="BI75" s="125">
        <v>512</v>
      </c>
      <c r="BJ75" s="125">
        <v>512</v>
      </c>
      <c r="BK75" s="125">
        <v>512</v>
      </c>
      <c r="BL75" s="125">
        <v>512</v>
      </c>
      <c r="BM75" s="125">
        <v>512</v>
      </c>
      <c r="BN75" s="125">
        <v>512</v>
      </c>
    </row>
    <row r="76" spans="1:66" x14ac:dyDescent="0.35">
      <c r="A76" s="105">
        <v>62</v>
      </c>
      <c r="B76" s="130">
        <v>3.90625E-3</v>
      </c>
      <c r="C76" s="130">
        <v>4</v>
      </c>
      <c r="D76" s="131">
        <v>8</v>
      </c>
      <c r="E76" s="125">
        <v>0</v>
      </c>
      <c r="F76" s="125">
        <v>6.9825149566357402E+18</v>
      </c>
      <c r="G76" s="125">
        <v>0</v>
      </c>
      <c r="H76" s="125">
        <v>0</v>
      </c>
      <c r="I76" s="125">
        <v>0</v>
      </c>
      <c r="J76" s="125">
        <v>0</v>
      </c>
      <c r="K76" s="125">
        <v>0</v>
      </c>
      <c r="L76" s="125">
        <v>118401519551.353</v>
      </c>
      <c r="M76" s="125">
        <v>1184022961928.96</v>
      </c>
      <c r="N76" s="125">
        <v>11842839841267.699</v>
      </c>
      <c r="O76" s="125">
        <v>118456443210260</v>
      </c>
      <c r="P76" s="125">
        <v>1213844524020540</v>
      </c>
      <c r="Q76" s="125">
        <v>0</v>
      </c>
      <c r="R76" s="125">
        <v>0</v>
      </c>
      <c r="S76" s="125">
        <v>0</v>
      </c>
      <c r="T76" s="125">
        <v>0</v>
      </c>
      <c r="U76" s="125">
        <v>0</v>
      </c>
      <c r="V76" s="125">
        <v>344094.47979481198</v>
      </c>
      <c r="W76" s="125">
        <v>1088119.4648531</v>
      </c>
      <c r="X76" s="125">
        <v>3440953.0069959699</v>
      </c>
      <c r="Y76" s="125">
        <v>10881932.6338835</v>
      </c>
      <c r="Z76" s="125">
        <v>34464526.448293298</v>
      </c>
      <c r="AA76" s="125">
        <v>0</v>
      </c>
      <c r="AB76" s="125">
        <v>104477149263152</v>
      </c>
      <c r="AC76" s="125">
        <v>0</v>
      </c>
      <c r="AD76" s="125">
        <v>0</v>
      </c>
      <c r="AE76" s="125">
        <v>0</v>
      </c>
      <c r="AF76" s="125">
        <v>0</v>
      </c>
      <c r="AG76" s="125">
        <v>0</v>
      </c>
      <c r="AH76" s="125">
        <v>9336697118347.3301</v>
      </c>
      <c r="AI76" s="125">
        <v>5861160924512.6299</v>
      </c>
      <c r="AJ76" s="125">
        <v>1411791055200.1899</v>
      </c>
      <c r="AK76" s="125">
        <v>153297472999355</v>
      </c>
      <c r="AL76" s="125">
        <v>2652176047547.3901</v>
      </c>
      <c r="AM76" s="125">
        <v>0</v>
      </c>
      <c r="AN76" s="125">
        <v>0</v>
      </c>
      <c r="AO76" s="125">
        <v>0</v>
      </c>
      <c r="AP76" s="125">
        <v>0</v>
      </c>
      <c r="AQ76" s="125">
        <v>0</v>
      </c>
      <c r="AR76" s="125">
        <v>9336697118347.3301</v>
      </c>
      <c r="AS76" s="125">
        <v>5861160924512.6299</v>
      </c>
      <c r="AT76" s="125">
        <v>1411791055200.1899</v>
      </c>
      <c r="AU76" s="125">
        <v>153297472999355</v>
      </c>
      <c r="AV76" s="125">
        <v>2652176047547.3901</v>
      </c>
      <c r="AW76" s="125">
        <v>0</v>
      </c>
      <c r="AX76" s="125">
        <v>0</v>
      </c>
      <c r="AY76" s="125">
        <v>0</v>
      </c>
      <c r="AZ76" s="125">
        <v>0</v>
      </c>
      <c r="BA76" s="125">
        <v>0</v>
      </c>
      <c r="BB76" s="125">
        <v>0</v>
      </c>
      <c r="BC76" s="125">
        <v>0</v>
      </c>
      <c r="BD76" s="125">
        <v>0</v>
      </c>
      <c r="BE76" s="125">
        <v>0</v>
      </c>
      <c r="BF76" s="125">
        <v>0</v>
      </c>
      <c r="BG76" s="125">
        <v>0</v>
      </c>
      <c r="BH76" s="125">
        <v>0</v>
      </c>
      <c r="BI76" s="125">
        <v>0</v>
      </c>
      <c r="BJ76" s="125">
        <v>0</v>
      </c>
      <c r="BK76" s="125">
        <v>0</v>
      </c>
      <c r="BL76" s="125">
        <v>0</v>
      </c>
      <c r="BM76" s="125">
        <v>0</v>
      </c>
      <c r="BN76" s="125">
        <v>0</v>
      </c>
    </row>
    <row r="77" spans="1:66" x14ac:dyDescent="0.35">
      <c r="A77" s="105">
        <v>62</v>
      </c>
      <c r="B77" s="132">
        <v>1.953125E-3</v>
      </c>
      <c r="C77" s="130">
        <v>4</v>
      </c>
      <c r="D77" s="131">
        <v>9</v>
      </c>
      <c r="E77" s="125">
        <v>0</v>
      </c>
      <c r="F77" s="125">
        <v>1.9270378861078499E+20</v>
      </c>
      <c r="G77" s="125">
        <v>0</v>
      </c>
      <c r="H77" s="125">
        <v>0</v>
      </c>
      <c r="I77" s="125">
        <v>0</v>
      </c>
      <c r="J77" s="125">
        <v>0</v>
      </c>
      <c r="K77" s="125">
        <v>0</v>
      </c>
      <c r="L77" s="125">
        <v>474012632894.78101</v>
      </c>
      <c r="M77" s="125">
        <v>4740844416038.8701</v>
      </c>
      <c r="N77" s="125">
        <v>47572277333724.203</v>
      </c>
      <c r="O77" s="125">
        <v>485593112403839</v>
      </c>
      <c r="P77" s="125">
        <v>6120189287339770</v>
      </c>
      <c r="Q77" s="125">
        <v>0</v>
      </c>
      <c r="R77" s="125">
        <v>0</v>
      </c>
      <c r="S77" s="125">
        <v>0</v>
      </c>
      <c r="T77" s="125">
        <v>0</v>
      </c>
      <c r="U77" s="125">
        <v>0</v>
      </c>
      <c r="V77" s="125">
        <v>688474.969159203</v>
      </c>
      <c r="W77" s="125">
        <v>2177176.0476440699</v>
      </c>
      <c r="X77" s="125">
        <v>6886729.9249568405</v>
      </c>
      <c r="Y77" s="125">
        <v>21840757.8146847</v>
      </c>
      <c r="Z77" s="125">
        <v>69065059.271976903</v>
      </c>
      <c r="AA77" s="125">
        <v>0</v>
      </c>
      <c r="AB77" s="125">
        <v>178355285219225</v>
      </c>
      <c r="AC77" s="125">
        <v>0</v>
      </c>
      <c r="AD77" s="125">
        <v>0</v>
      </c>
      <c r="AE77" s="125">
        <v>0</v>
      </c>
      <c r="AF77" s="125">
        <v>0</v>
      </c>
      <c r="AG77" s="125">
        <v>0</v>
      </c>
      <c r="AH77" s="125">
        <v>9336697118347.3301</v>
      </c>
      <c r="AI77" s="125">
        <v>54188372976458.5</v>
      </c>
      <c r="AJ77" s="125">
        <v>2171038586383.99</v>
      </c>
      <c r="AK77" s="125">
        <v>153297472999355</v>
      </c>
      <c r="AL77" s="125">
        <v>4929224463910.9902</v>
      </c>
      <c r="AM77" s="125">
        <v>0</v>
      </c>
      <c r="AN77" s="125">
        <v>0</v>
      </c>
      <c r="AO77" s="125">
        <v>0</v>
      </c>
      <c r="AP77" s="125">
        <v>0</v>
      </c>
      <c r="AQ77" s="125">
        <v>0</v>
      </c>
      <c r="AR77" s="125">
        <v>9336697118347.3301</v>
      </c>
      <c r="AS77" s="125">
        <v>54188372976458.5</v>
      </c>
      <c r="AT77" s="125">
        <v>2171038586383.99</v>
      </c>
      <c r="AU77" s="125">
        <v>153297472999355</v>
      </c>
      <c r="AV77" s="125">
        <v>4929224463910.9902</v>
      </c>
      <c r="AW77" s="125">
        <v>0</v>
      </c>
      <c r="AX77" s="125">
        <v>0</v>
      </c>
      <c r="AY77" s="125">
        <v>0</v>
      </c>
      <c r="AZ77" s="125">
        <v>0</v>
      </c>
      <c r="BA77" s="125">
        <v>0</v>
      </c>
      <c r="BB77" s="125">
        <v>0</v>
      </c>
      <c r="BC77" s="125">
        <v>0</v>
      </c>
      <c r="BD77" s="125">
        <v>0</v>
      </c>
      <c r="BE77" s="125">
        <v>0</v>
      </c>
      <c r="BF77" s="125">
        <v>0</v>
      </c>
      <c r="BG77" s="125">
        <v>0</v>
      </c>
      <c r="BH77" s="125">
        <v>0</v>
      </c>
      <c r="BI77" s="125">
        <v>0</v>
      </c>
      <c r="BJ77" s="125">
        <v>0</v>
      </c>
      <c r="BK77" s="125">
        <v>0</v>
      </c>
      <c r="BL77" s="125">
        <v>0</v>
      </c>
      <c r="BM77" s="125">
        <v>0</v>
      </c>
      <c r="BN77" s="125">
        <v>0</v>
      </c>
    </row>
    <row r="78" spans="1:66" x14ac:dyDescent="0.35">
      <c r="A78" s="105">
        <v>63</v>
      </c>
      <c r="B78" s="132">
        <v>9.765625E-4</v>
      </c>
      <c r="C78" s="130">
        <v>4</v>
      </c>
      <c r="D78" s="131">
        <v>10</v>
      </c>
      <c r="E78" s="125">
        <v>0</v>
      </c>
      <c r="F78" s="125">
        <v>1.9270378861078499E+20</v>
      </c>
      <c r="G78" s="125">
        <v>0</v>
      </c>
      <c r="H78" s="125">
        <v>0</v>
      </c>
      <c r="I78" s="125">
        <v>0</v>
      </c>
      <c r="J78" s="125">
        <v>0</v>
      </c>
      <c r="K78" s="125">
        <v>0</v>
      </c>
      <c r="L78" s="125">
        <v>1896771406827.51</v>
      </c>
      <c r="M78" s="125">
        <v>18998569716700.102</v>
      </c>
      <c r="N78" s="125">
        <v>196042208194938</v>
      </c>
      <c r="O78" s="125">
        <v>2216711186493700</v>
      </c>
      <c r="P78" s="125">
        <v>1.6449551935741402E+17</v>
      </c>
      <c r="Q78" s="125">
        <v>0</v>
      </c>
      <c r="R78" s="125">
        <v>0</v>
      </c>
      <c r="S78" s="125">
        <v>0</v>
      </c>
      <c r="T78" s="125">
        <v>0</v>
      </c>
      <c r="U78" s="125">
        <v>0</v>
      </c>
      <c r="V78" s="125">
        <v>1377117.24924093</v>
      </c>
      <c r="W78" s="125">
        <v>4355218.1388592403</v>
      </c>
      <c r="X78" s="125">
        <v>13778688.566099901</v>
      </c>
      <c r="Y78" s="125">
        <v>44553439.643538199</v>
      </c>
      <c r="Z78" s="125">
        <v>1.6449551935741402E+17</v>
      </c>
      <c r="AA78" s="125">
        <v>0</v>
      </c>
      <c r="AB78" s="125">
        <v>178355285219225</v>
      </c>
      <c r="AC78" s="125">
        <v>0</v>
      </c>
      <c r="AD78" s="125">
        <v>0</v>
      </c>
      <c r="AE78" s="125">
        <v>0</v>
      </c>
      <c r="AF78" s="125">
        <v>0</v>
      </c>
      <c r="AG78" s="125">
        <v>0</v>
      </c>
      <c r="AH78" s="125">
        <v>65160578335498.797</v>
      </c>
      <c r="AI78" s="125">
        <v>54188372976458.5</v>
      </c>
      <c r="AJ78" s="125">
        <v>5408547910024.46</v>
      </c>
      <c r="AK78" s="125">
        <v>6320280438220.1201</v>
      </c>
      <c r="AL78" s="125">
        <v>14559589575131.699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65160578335498.797</v>
      </c>
      <c r="AS78" s="125">
        <v>54188372976458.5</v>
      </c>
      <c r="AT78" s="125">
        <v>5408547910024.46</v>
      </c>
      <c r="AU78" s="125">
        <v>6320280438220.1201</v>
      </c>
      <c r="AV78" s="125">
        <v>14559589575131.699</v>
      </c>
      <c r="AW78" s="125">
        <v>0</v>
      </c>
      <c r="AX78" s="125">
        <v>0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0</v>
      </c>
    </row>
    <row r="79" spans="1:66" x14ac:dyDescent="0.35">
      <c r="A79" s="105">
        <v>64</v>
      </c>
      <c r="B79" s="133">
        <v>0.5</v>
      </c>
      <c r="C79" s="133">
        <v>5</v>
      </c>
      <c r="D79" s="134">
        <v>1</v>
      </c>
      <c r="E79" s="125">
        <v>374983.32748341002</v>
      </c>
      <c r="F79" s="125">
        <v>374983.32748341002</v>
      </c>
      <c r="G79" s="125">
        <v>347220.28761853097</v>
      </c>
      <c r="H79" s="125">
        <v>372008.81878744398</v>
      </c>
      <c r="I79" s="125">
        <v>374683.73779208801</v>
      </c>
      <c r="J79" s="125">
        <v>374953.34695723897</v>
      </c>
      <c r="K79" s="125">
        <v>374980.329216793</v>
      </c>
      <c r="L79" s="125">
        <v>347220.28761853097</v>
      </c>
      <c r="M79" s="125">
        <v>372008.81878744398</v>
      </c>
      <c r="N79" s="125">
        <v>374683.73779208801</v>
      </c>
      <c r="O79" s="125">
        <v>374953.34695723897</v>
      </c>
      <c r="P79" s="125">
        <v>374980.329216793</v>
      </c>
      <c r="Q79" s="125">
        <v>589.25400942025306</v>
      </c>
      <c r="R79" s="125">
        <v>609.92525672364104</v>
      </c>
      <c r="S79" s="125">
        <v>612.11415421959396</v>
      </c>
      <c r="T79" s="125">
        <v>612.33434246004902</v>
      </c>
      <c r="U79" s="125">
        <v>612.35637435658202</v>
      </c>
      <c r="V79" s="125">
        <v>589.25400942025306</v>
      </c>
      <c r="W79" s="125">
        <v>609.92525672364104</v>
      </c>
      <c r="X79" s="125">
        <v>612.11415421959396</v>
      </c>
      <c r="Y79" s="125">
        <v>612.33434246004902</v>
      </c>
      <c r="Z79" s="125">
        <v>612.35637435658202</v>
      </c>
      <c r="AA79" s="125">
        <v>3613.1419210060799</v>
      </c>
      <c r="AB79" s="125">
        <v>3613.1419210060799</v>
      </c>
      <c r="AC79" s="125">
        <v>3377.2825713295301</v>
      </c>
      <c r="AD79" s="125">
        <v>3587.85895168663</v>
      </c>
      <c r="AE79" s="125">
        <v>3610.5953108076101</v>
      </c>
      <c r="AF79" s="125">
        <v>3612.88707545333</v>
      </c>
      <c r="AG79" s="125">
        <v>3613.1164346395599</v>
      </c>
      <c r="AH79" s="125">
        <v>3377.2825713295301</v>
      </c>
      <c r="AI79" s="125">
        <v>3587.85895168663</v>
      </c>
      <c r="AJ79" s="125">
        <v>3610.5953108076101</v>
      </c>
      <c r="AK79" s="125">
        <v>3612.88707545333</v>
      </c>
      <c r="AL79" s="125">
        <v>3613.1164346395599</v>
      </c>
      <c r="AM79" s="125">
        <v>3377.2825713295301</v>
      </c>
      <c r="AN79" s="125">
        <v>3587.85895168663</v>
      </c>
      <c r="AO79" s="125">
        <v>3610.5953108076101</v>
      </c>
      <c r="AP79" s="125">
        <v>3612.88707545333</v>
      </c>
      <c r="AQ79" s="125">
        <v>3613.1164346395599</v>
      </c>
      <c r="AR79" s="125">
        <v>3377.2825713295301</v>
      </c>
      <c r="AS79" s="125">
        <v>3587.85895168663</v>
      </c>
      <c r="AT79" s="125">
        <v>3610.5953108076101</v>
      </c>
      <c r="AU79" s="125">
        <v>3612.88707545333</v>
      </c>
      <c r="AV79" s="125">
        <v>3613.1164346395599</v>
      </c>
      <c r="AW79" s="125">
        <v>0.28205868955942098</v>
      </c>
      <c r="AX79" s="125">
        <v>0.26192520430640498</v>
      </c>
      <c r="AY79" s="125">
        <v>0.279901889716696</v>
      </c>
      <c r="AZ79" s="125">
        <v>0.28184146158436502</v>
      </c>
      <c r="BA79" s="125">
        <v>0.282036951134015</v>
      </c>
      <c r="BB79" s="125">
        <v>0.28205651554420802</v>
      </c>
      <c r="BC79" s="125">
        <v>8</v>
      </c>
      <c r="BD79" s="125">
        <v>8</v>
      </c>
      <c r="BE79" s="125">
        <v>8</v>
      </c>
      <c r="BF79" s="125">
        <v>8</v>
      </c>
      <c r="BG79" s="125">
        <v>8</v>
      </c>
      <c r="BH79" s="125">
        <v>8</v>
      </c>
      <c r="BI79" s="125">
        <v>8</v>
      </c>
      <c r="BJ79" s="125">
        <v>8</v>
      </c>
      <c r="BK79" s="125">
        <v>8</v>
      </c>
      <c r="BL79" s="125">
        <v>8</v>
      </c>
      <c r="BM79" s="125">
        <v>8</v>
      </c>
      <c r="BN79" s="125">
        <v>8</v>
      </c>
    </row>
    <row r="80" spans="1:66" x14ac:dyDescent="0.35">
      <c r="A80" s="105">
        <v>65</v>
      </c>
      <c r="B80" s="133">
        <v>0.25</v>
      </c>
      <c r="C80" s="133">
        <v>5</v>
      </c>
      <c r="D80" s="134">
        <v>2</v>
      </c>
      <c r="E80" s="125">
        <v>10091380578.611099</v>
      </c>
      <c r="F80" s="125">
        <v>54549108.166806802</v>
      </c>
      <c r="G80" s="125">
        <v>36446982.870674998</v>
      </c>
      <c r="H80" s="125">
        <v>352995610.53790998</v>
      </c>
      <c r="I80" s="125">
        <v>2684746362.0367398</v>
      </c>
      <c r="J80" s="125">
        <v>7909359066.6891603</v>
      </c>
      <c r="K80" s="125">
        <v>9820455422.56003</v>
      </c>
      <c r="L80" s="125">
        <v>12148003.4244914</v>
      </c>
      <c r="M80" s="125">
        <v>40435570.9734115</v>
      </c>
      <c r="N80" s="125">
        <v>52709353.217387103</v>
      </c>
      <c r="O80" s="125">
        <v>54359373.463741302</v>
      </c>
      <c r="P80" s="125">
        <v>54530075.102355704</v>
      </c>
      <c r="Q80" s="125">
        <v>6037.1336633149303</v>
      </c>
      <c r="R80" s="125">
        <v>18788.177454172201</v>
      </c>
      <c r="S80" s="125">
        <v>51814.5381318531</v>
      </c>
      <c r="T80" s="125">
        <v>88934.577438212204</v>
      </c>
      <c r="U80" s="125">
        <v>99098.210217967295</v>
      </c>
      <c r="V80" s="125">
        <v>3485.39860339801</v>
      </c>
      <c r="W80" s="125">
        <v>6358.8969932458604</v>
      </c>
      <c r="X80" s="125">
        <v>7260.1207433148702</v>
      </c>
      <c r="Y80" s="125">
        <v>7372.8809454586799</v>
      </c>
      <c r="Z80" s="125">
        <v>7384.4481934744099</v>
      </c>
      <c r="AA80" s="125">
        <v>381948.37682065502</v>
      </c>
      <c r="AB80" s="125">
        <v>121246.37490182099</v>
      </c>
      <c r="AC80" s="125">
        <v>60528.3996319324</v>
      </c>
      <c r="AD80" s="125">
        <v>76504.331214094505</v>
      </c>
      <c r="AE80" s="125">
        <v>149601.85912876399</v>
      </c>
      <c r="AF80" s="125">
        <v>313425.19900234003</v>
      </c>
      <c r="AG80" s="125">
        <v>373438.96257568902</v>
      </c>
      <c r="AH80" s="125">
        <v>40872.878169117299</v>
      </c>
      <c r="AI80" s="125">
        <v>94279.359278885997</v>
      </c>
      <c r="AJ80" s="125">
        <v>117727.451023195</v>
      </c>
      <c r="AK80" s="125">
        <v>120883.429226263</v>
      </c>
      <c r="AL80" s="125">
        <v>121209.96595573099</v>
      </c>
      <c r="AM80" s="125">
        <v>60528.3996319324</v>
      </c>
      <c r="AN80" s="125">
        <v>76504.331214094505</v>
      </c>
      <c r="AO80" s="125">
        <v>149601.85912876399</v>
      </c>
      <c r="AP80" s="125">
        <v>313425.19900234003</v>
      </c>
      <c r="AQ80" s="125">
        <v>373438.96257568902</v>
      </c>
      <c r="AR80" s="125">
        <v>40872.878169117299</v>
      </c>
      <c r="AS80" s="125">
        <v>94279.359278885997</v>
      </c>
      <c r="AT80" s="125">
        <v>117727.451023195</v>
      </c>
      <c r="AU80" s="125">
        <v>120883.429226263</v>
      </c>
      <c r="AV80" s="125">
        <v>121209.96595573099</v>
      </c>
      <c r="AW80" s="125">
        <v>4.1677125519241998E-9</v>
      </c>
      <c r="AX80" s="125">
        <v>5.29934788984244E-11</v>
      </c>
      <c r="AY80" s="125">
        <v>4.5379657526178702E-10</v>
      </c>
      <c r="AZ80" s="125">
        <v>1.5067971884104601E-9</v>
      </c>
      <c r="BA80" s="125">
        <v>3.39145888709158E-9</v>
      </c>
      <c r="BB80" s="125">
        <v>4.0714312298359603E-9</v>
      </c>
      <c r="BC80" s="125">
        <v>16</v>
      </c>
      <c r="BD80" s="125">
        <v>16</v>
      </c>
      <c r="BE80" s="125">
        <v>16</v>
      </c>
      <c r="BF80" s="125">
        <v>16</v>
      </c>
      <c r="BG80" s="125">
        <v>16</v>
      </c>
      <c r="BH80" s="125">
        <v>16</v>
      </c>
      <c r="BI80" s="125">
        <v>16</v>
      </c>
      <c r="BJ80" s="125">
        <v>16</v>
      </c>
      <c r="BK80" s="125">
        <v>16</v>
      </c>
      <c r="BL80" s="125">
        <v>16</v>
      </c>
      <c r="BM80" s="125">
        <v>16</v>
      </c>
      <c r="BN80" s="125">
        <v>16</v>
      </c>
    </row>
    <row r="81" spans="1:66" x14ac:dyDescent="0.35">
      <c r="A81" s="105">
        <v>66</v>
      </c>
      <c r="B81" s="133">
        <v>0.125</v>
      </c>
      <c r="C81" s="133">
        <v>5</v>
      </c>
      <c r="D81" s="134">
        <v>3</v>
      </c>
      <c r="E81" s="125">
        <v>2.44823861706209E+16</v>
      </c>
      <c r="F81" s="125">
        <v>106909093863.91299</v>
      </c>
      <c r="G81" s="125">
        <v>203511086.53489199</v>
      </c>
      <c r="H81" s="125">
        <v>2035110730.1707101</v>
      </c>
      <c r="I81" s="125">
        <v>20351089783.729198</v>
      </c>
      <c r="J81" s="125">
        <v>203509552015.61301</v>
      </c>
      <c r="K81" s="125">
        <v>2034984483406.5</v>
      </c>
      <c r="L81" s="125">
        <v>61019744.597096503</v>
      </c>
      <c r="M81" s="125">
        <v>607078956.45777798</v>
      </c>
      <c r="N81" s="125">
        <v>5775620179.6160898</v>
      </c>
      <c r="O81" s="125">
        <v>38861334157.619301</v>
      </c>
      <c r="P81" s="125">
        <v>90978486266.472107</v>
      </c>
      <c r="Q81" s="125">
        <v>14265.7311769799</v>
      </c>
      <c r="R81" s="125">
        <v>45112.201744441401</v>
      </c>
      <c r="S81" s="125">
        <v>142657.25517772499</v>
      </c>
      <c r="T81" s="125">
        <v>451120.05646886199</v>
      </c>
      <c r="U81" s="125">
        <v>1426527.68219394</v>
      </c>
      <c r="V81" s="125">
        <v>7811.5135891713098</v>
      </c>
      <c r="W81" s="125">
        <v>24638.97226473</v>
      </c>
      <c r="X81" s="125">
        <v>75997.500135137307</v>
      </c>
      <c r="Y81" s="125">
        <v>197132.76226871999</v>
      </c>
      <c r="Z81" s="125">
        <v>301626.26703650702</v>
      </c>
      <c r="AA81" s="125">
        <v>163776663.75883901</v>
      </c>
      <c r="AB81" s="125">
        <v>34331686.393009499</v>
      </c>
      <c r="AC81" s="125">
        <v>2040423.3199555899</v>
      </c>
      <c r="AD81" s="125">
        <v>4780090.6464935802</v>
      </c>
      <c r="AE81" s="125">
        <v>8800831.9806776494</v>
      </c>
      <c r="AF81" s="125">
        <v>17360765.975907501</v>
      </c>
      <c r="AG81" s="125">
        <v>25389839.187026698</v>
      </c>
      <c r="AH81" s="125">
        <v>3353337.61086345</v>
      </c>
      <c r="AI81" s="125">
        <v>7134037.2109950203</v>
      </c>
      <c r="AJ81" s="125">
        <v>8804977.2365676295</v>
      </c>
      <c r="AK81" s="125">
        <v>16523174.191881901</v>
      </c>
      <c r="AL81" s="125">
        <v>30111595.220018599</v>
      </c>
      <c r="AM81" s="125">
        <v>2040423.3199555899</v>
      </c>
      <c r="AN81" s="125">
        <v>4780090.6464935802</v>
      </c>
      <c r="AO81" s="125">
        <v>8800831.9806776494</v>
      </c>
      <c r="AP81" s="125">
        <v>17360765.975907501</v>
      </c>
      <c r="AQ81" s="125">
        <v>25389839.187026698</v>
      </c>
      <c r="AR81" s="125">
        <v>3353337.61086345</v>
      </c>
      <c r="AS81" s="125">
        <v>7134037.2109950203</v>
      </c>
      <c r="AT81" s="125">
        <v>8804977.2365676295</v>
      </c>
      <c r="AU81" s="125">
        <v>16523174.191881901</v>
      </c>
      <c r="AV81" s="125">
        <v>30111595.220018599</v>
      </c>
      <c r="AW81" s="125">
        <v>1.3645027190086301E-29</v>
      </c>
      <c r="AX81" s="125">
        <v>9.1298981890478602E-44</v>
      </c>
      <c r="AY81" s="125">
        <v>3.0915215121750599E-39</v>
      </c>
      <c r="AZ81" s="125">
        <v>2.9471262834811899E-36</v>
      </c>
      <c r="BA81" s="125">
        <v>3.4793343117845799E-34</v>
      </c>
      <c r="BB81" s="125">
        <v>1.1715054636727E-32</v>
      </c>
      <c r="BC81" s="125">
        <v>32</v>
      </c>
      <c r="BD81" s="125">
        <v>32</v>
      </c>
      <c r="BE81" s="125">
        <v>32</v>
      </c>
      <c r="BF81" s="125">
        <v>32</v>
      </c>
      <c r="BG81" s="125">
        <v>32</v>
      </c>
      <c r="BH81" s="125">
        <v>32</v>
      </c>
      <c r="BI81" s="125">
        <v>32</v>
      </c>
      <c r="BJ81" s="125">
        <v>32</v>
      </c>
      <c r="BK81" s="125">
        <v>32</v>
      </c>
      <c r="BL81" s="125">
        <v>32</v>
      </c>
      <c r="BM81" s="125">
        <v>32</v>
      </c>
      <c r="BN81" s="125">
        <v>32</v>
      </c>
    </row>
    <row r="82" spans="1:66" x14ac:dyDescent="0.35">
      <c r="A82" s="105">
        <v>67</v>
      </c>
      <c r="B82" s="133">
        <v>6.25E-2</v>
      </c>
      <c r="C82" s="133">
        <v>5</v>
      </c>
      <c r="D82" s="134">
        <v>4</v>
      </c>
      <c r="E82" s="125">
        <v>2.9740226100726502E+18</v>
      </c>
      <c r="F82" s="125">
        <v>5523007016394320</v>
      </c>
      <c r="G82" s="125">
        <v>982058451.37985396</v>
      </c>
      <c r="H82" s="125">
        <v>9820586363.3864899</v>
      </c>
      <c r="I82" s="125">
        <v>98206069412.971298</v>
      </c>
      <c r="J82" s="125">
        <v>982083162379.85498</v>
      </c>
      <c r="K82" s="125">
        <v>9823471237040.8008</v>
      </c>
      <c r="L82" s="125">
        <v>310234939.09807402</v>
      </c>
      <c r="M82" s="125">
        <v>3102347895.6258101</v>
      </c>
      <c r="N82" s="125">
        <v>31023322368.613701</v>
      </c>
      <c r="O82" s="125">
        <v>310217176601.013</v>
      </c>
      <c r="P82" s="125">
        <v>3100660409851.3398</v>
      </c>
      <c r="Q82" s="125">
        <v>31337.812019938399</v>
      </c>
      <c r="R82" s="125">
        <v>99098.880571026399</v>
      </c>
      <c r="S82" s="125">
        <v>313378.73081798898</v>
      </c>
      <c r="T82" s="125">
        <v>991010.80666537199</v>
      </c>
      <c r="U82" s="125">
        <v>3134338.6418074402</v>
      </c>
      <c r="V82" s="125">
        <v>17613.487376859899</v>
      </c>
      <c r="W82" s="125">
        <v>55698.722703086802</v>
      </c>
      <c r="X82" s="125">
        <v>176134.36875915001</v>
      </c>
      <c r="Y82" s="125">
        <v>556971.67430652399</v>
      </c>
      <c r="Z82" s="125">
        <v>1760851.1015429799</v>
      </c>
      <c r="AA82" s="125">
        <v>4205174977830.3198</v>
      </c>
      <c r="AB82" s="125">
        <v>716853727170.672</v>
      </c>
      <c r="AC82" s="125">
        <v>878783089.12856603</v>
      </c>
      <c r="AD82" s="125">
        <v>487348608.17804497</v>
      </c>
      <c r="AE82" s="125">
        <v>944913541.53104401</v>
      </c>
      <c r="AF82" s="125">
        <v>2637775672.64328</v>
      </c>
      <c r="AG82" s="125">
        <v>8848998899.3720207</v>
      </c>
      <c r="AH82" s="125">
        <v>17228219243.394901</v>
      </c>
      <c r="AI82" s="125">
        <v>7132485832.3016596</v>
      </c>
      <c r="AJ82" s="125">
        <v>1457367324.6859901</v>
      </c>
      <c r="AK82" s="125">
        <v>3883887778.7508302</v>
      </c>
      <c r="AL82" s="125">
        <v>23263333747.037899</v>
      </c>
      <c r="AM82" s="125">
        <v>878783089.12856603</v>
      </c>
      <c r="AN82" s="125">
        <v>487348608.17804497</v>
      </c>
      <c r="AO82" s="125">
        <v>944913541.53104401</v>
      </c>
      <c r="AP82" s="125">
        <v>2637775672.64328</v>
      </c>
      <c r="AQ82" s="125">
        <v>8848998899.3720207</v>
      </c>
      <c r="AR82" s="125">
        <v>17228219243.394901</v>
      </c>
      <c r="AS82" s="125">
        <v>7132485832.3016596</v>
      </c>
      <c r="AT82" s="125">
        <v>1457367324.6859901</v>
      </c>
      <c r="AU82" s="125">
        <v>3883887778.7508302</v>
      </c>
      <c r="AV82" s="125">
        <v>23263333747.037899</v>
      </c>
      <c r="AW82" s="125">
        <v>1.3555413653252899E-51</v>
      </c>
      <c r="AX82" s="125">
        <v>1.8587280901161302E-158</v>
      </c>
      <c r="AY82" s="125">
        <v>1.4787790590812999E-141</v>
      </c>
      <c r="AZ82" s="125">
        <v>1.39510678234693E-127</v>
      </c>
      <c r="BA82" s="125">
        <v>2.02549476995542E-116</v>
      </c>
      <c r="BB82" s="125">
        <v>1.1923737257433699E-107</v>
      </c>
      <c r="BC82" s="125">
        <v>64</v>
      </c>
      <c r="BD82" s="125">
        <v>64</v>
      </c>
      <c r="BE82" s="125">
        <v>64</v>
      </c>
      <c r="BF82" s="125">
        <v>64</v>
      </c>
      <c r="BG82" s="125">
        <v>64</v>
      </c>
      <c r="BH82" s="125">
        <v>64</v>
      </c>
      <c r="BI82" s="125">
        <v>64</v>
      </c>
      <c r="BJ82" s="125">
        <v>64</v>
      </c>
      <c r="BK82" s="125">
        <v>64</v>
      </c>
      <c r="BL82" s="125">
        <v>64</v>
      </c>
      <c r="BM82" s="125">
        <v>64</v>
      </c>
      <c r="BN82" s="125">
        <v>64</v>
      </c>
    </row>
    <row r="83" spans="1:66" x14ac:dyDescent="0.35">
      <c r="A83" s="105">
        <v>68</v>
      </c>
      <c r="B83" s="133">
        <v>3.125E-2</v>
      </c>
      <c r="C83" s="133">
        <v>5</v>
      </c>
      <c r="D83" s="134">
        <v>5</v>
      </c>
      <c r="E83" s="125">
        <v>1.0270416168407599E+19</v>
      </c>
      <c r="F83" s="125">
        <v>1.15136254299975E+19</v>
      </c>
      <c r="G83" s="125">
        <v>4470359412.2365904</v>
      </c>
      <c r="H83" s="125">
        <v>44704071056.574501</v>
      </c>
      <c r="I83" s="125">
        <v>447093201059.20898</v>
      </c>
      <c r="J83" s="125">
        <v>4475210321757.8203</v>
      </c>
      <c r="K83" s="125">
        <v>45233070833514.297</v>
      </c>
      <c r="L83" s="125">
        <v>1413621916.41364</v>
      </c>
      <c r="M83" s="125">
        <v>14136223225.999201</v>
      </c>
      <c r="N83" s="125">
        <v>141362604150.99799</v>
      </c>
      <c r="O83" s="125">
        <v>1413680488559.6599</v>
      </c>
      <c r="P83" s="125">
        <v>14140147010203.801</v>
      </c>
      <c r="Q83" s="125">
        <v>66860.719344793499</v>
      </c>
      <c r="R83" s="125">
        <v>211432.46425063899</v>
      </c>
      <c r="S83" s="125">
        <v>668617.35858933197</v>
      </c>
      <c r="T83" s="125">
        <v>2114645.5459639402</v>
      </c>
      <c r="U83" s="125">
        <v>6696738.8544922099</v>
      </c>
      <c r="V83" s="125">
        <v>37598.163582748399</v>
      </c>
      <c r="W83" s="125">
        <v>118895.843660057</v>
      </c>
      <c r="X83" s="125">
        <v>375982.243677739</v>
      </c>
      <c r="Y83" s="125">
        <v>1188972.78402648</v>
      </c>
      <c r="Z83" s="125">
        <v>3760346.1941271699</v>
      </c>
      <c r="AA83" s="125">
        <v>17011078760483.699</v>
      </c>
      <c r="AB83" s="125">
        <v>16489427000265.699</v>
      </c>
      <c r="AC83" s="125">
        <v>538789223007.60101</v>
      </c>
      <c r="AD83" s="125">
        <v>131155465236.987</v>
      </c>
      <c r="AE83" s="125">
        <v>57740466299.614998</v>
      </c>
      <c r="AF83" s="125">
        <v>28719706291.1479</v>
      </c>
      <c r="AG83" s="125">
        <v>725934914597.75403</v>
      </c>
      <c r="AH83" s="125">
        <v>50130458344561.398</v>
      </c>
      <c r="AI83" s="125">
        <v>3455393458967.1299</v>
      </c>
      <c r="AJ83" s="125">
        <v>450271328151.36798</v>
      </c>
      <c r="AK83" s="125">
        <v>379763793085.09302</v>
      </c>
      <c r="AL83" s="125">
        <v>204601819280.78101</v>
      </c>
      <c r="AM83" s="125">
        <v>538789223007.60101</v>
      </c>
      <c r="AN83" s="125">
        <v>131155465236.987</v>
      </c>
      <c r="AO83" s="125">
        <v>57740466299.614998</v>
      </c>
      <c r="AP83" s="125">
        <v>28719706291.1479</v>
      </c>
      <c r="AQ83" s="125">
        <v>725934914597.75403</v>
      </c>
      <c r="AR83" s="125">
        <v>50130458344561.398</v>
      </c>
      <c r="AS83" s="125">
        <v>3455393458967.1299</v>
      </c>
      <c r="AT83" s="125">
        <v>450271328151.36798</v>
      </c>
      <c r="AU83" s="125">
        <v>379763793085.09302</v>
      </c>
      <c r="AV83" s="125">
        <v>204601819280.78101</v>
      </c>
      <c r="AW83" s="125">
        <v>3.2532285638944E-43</v>
      </c>
      <c r="AX83" s="125">
        <v>0</v>
      </c>
      <c r="AY83" s="125">
        <v>0</v>
      </c>
      <c r="AZ83" s="125">
        <v>0</v>
      </c>
      <c r="BA83" s="125">
        <v>0</v>
      </c>
      <c r="BB83" s="125">
        <v>0</v>
      </c>
      <c r="BC83" s="125">
        <v>128</v>
      </c>
      <c r="BD83" s="125">
        <v>128</v>
      </c>
      <c r="BE83" s="125">
        <v>128</v>
      </c>
      <c r="BF83" s="125">
        <v>128</v>
      </c>
      <c r="BG83" s="125">
        <v>128</v>
      </c>
      <c r="BH83" s="125">
        <v>128</v>
      </c>
      <c r="BI83" s="125">
        <v>128</v>
      </c>
      <c r="BJ83" s="125">
        <v>128</v>
      </c>
      <c r="BK83" s="125">
        <v>128</v>
      </c>
      <c r="BL83" s="125">
        <v>128</v>
      </c>
      <c r="BM83" s="125">
        <v>128</v>
      </c>
      <c r="BN83" s="125">
        <v>128</v>
      </c>
    </row>
    <row r="84" spans="1:66" x14ac:dyDescent="0.35">
      <c r="A84" s="105">
        <v>69</v>
      </c>
      <c r="B84" s="133">
        <v>1.5625E-2</v>
      </c>
      <c r="C84" s="133">
        <v>5</v>
      </c>
      <c r="D84" s="134">
        <v>6</v>
      </c>
      <c r="E84" s="125">
        <v>1.02135082425662E+20</v>
      </c>
      <c r="F84" s="125">
        <v>1.15136254299975E+19</v>
      </c>
      <c r="G84" s="125">
        <v>18625933780.7061</v>
      </c>
      <c r="H84" s="125">
        <v>186282688156.99701</v>
      </c>
      <c r="I84" s="125">
        <v>1865391368035.79</v>
      </c>
      <c r="J84" s="125">
        <v>18898870401290.801</v>
      </c>
      <c r="K84" s="125">
        <v>218166320289107</v>
      </c>
      <c r="L84" s="125">
        <v>5951968073.8183403</v>
      </c>
      <c r="M84" s="125">
        <v>59520049120.395103</v>
      </c>
      <c r="N84" s="125">
        <v>595210660576.25098</v>
      </c>
      <c r="O84" s="125">
        <v>5953943520803.3096</v>
      </c>
      <c r="P84" s="125">
        <v>59726761276419.203</v>
      </c>
      <c r="Q84" s="125">
        <v>136475.8435775</v>
      </c>
      <c r="R84" s="125">
        <v>431577.10717373999</v>
      </c>
      <c r="S84" s="125">
        <v>1364853.1518069101</v>
      </c>
      <c r="T84" s="125">
        <v>4318692.4263775898</v>
      </c>
      <c r="U84" s="125">
        <v>13731537.983276701</v>
      </c>
      <c r="V84" s="125">
        <v>77148.992029362402</v>
      </c>
      <c r="W84" s="125">
        <v>243966.83891965001</v>
      </c>
      <c r="X84" s="125">
        <v>771499.36715150694</v>
      </c>
      <c r="Y84" s="125">
        <v>2440056.6583272601</v>
      </c>
      <c r="Z84" s="125">
        <v>7727894.8415677296</v>
      </c>
      <c r="AA84" s="125">
        <v>451904076475900</v>
      </c>
      <c r="AB84" s="125">
        <v>53976965923699.203</v>
      </c>
      <c r="AC84" s="125">
        <v>215050429242.293</v>
      </c>
      <c r="AD84" s="125">
        <v>81647911352.417297</v>
      </c>
      <c r="AE84" s="125">
        <v>18908125536.269199</v>
      </c>
      <c r="AF84" s="125">
        <v>235454839587.89301</v>
      </c>
      <c r="AG84" s="125">
        <v>482864464599.828</v>
      </c>
      <c r="AH84" s="125">
        <v>50130458344561.398</v>
      </c>
      <c r="AI84" s="125">
        <v>8116734734905.54</v>
      </c>
      <c r="AJ84" s="125">
        <v>4418637478446.5801</v>
      </c>
      <c r="AK84" s="125">
        <v>900257082260.63501</v>
      </c>
      <c r="AL84" s="125">
        <v>6940961672592.6699</v>
      </c>
      <c r="AM84" s="125">
        <v>215050429242.293</v>
      </c>
      <c r="AN84" s="125">
        <v>81647911352.417297</v>
      </c>
      <c r="AO84" s="125">
        <v>18908125536.269199</v>
      </c>
      <c r="AP84" s="125">
        <v>235454839587.89301</v>
      </c>
      <c r="AQ84" s="125">
        <v>482864464599.828</v>
      </c>
      <c r="AR84" s="125">
        <v>50130458344561.398</v>
      </c>
      <c r="AS84" s="125">
        <v>8116734734905.54</v>
      </c>
      <c r="AT84" s="125">
        <v>4418637478446.5801</v>
      </c>
      <c r="AU84" s="125">
        <v>900257082260.63501</v>
      </c>
      <c r="AV84" s="125">
        <v>6940961672592.6699</v>
      </c>
      <c r="AW84" s="125">
        <v>3.3297524296186801E-154</v>
      </c>
      <c r="AX84" s="125">
        <v>0</v>
      </c>
      <c r="AY84" s="125">
        <v>0</v>
      </c>
      <c r="AZ84" s="125">
        <v>0</v>
      </c>
      <c r="BA84" s="125">
        <v>0</v>
      </c>
      <c r="BB84" s="125">
        <v>0</v>
      </c>
      <c r="BC84" s="125">
        <v>252</v>
      </c>
      <c r="BD84" s="125">
        <v>256</v>
      </c>
      <c r="BE84" s="125">
        <v>256</v>
      </c>
      <c r="BF84" s="125">
        <v>256</v>
      </c>
      <c r="BG84" s="125">
        <v>256</v>
      </c>
      <c r="BH84" s="125">
        <v>256</v>
      </c>
      <c r="BI84" s="125">
        <v>256</v>
      </c>
      <c r="BJ84" s="125">
        <v>256</v>
      </c>
      <c r="BK84" s="125">
        <v>256</v>
      </c>
      <c r="BL84" s="125">
        <v>256</v>
      </c>
      <c r="BM84" s="125">
        <v>256</v>
      </c>
      <c r="BN84" s="125">
        <v>256</v>
      </c>
    </row>
    <row r="85" spans="1:66" x14ac:dyDescent="0.35">
      <c r="A85" s="105">
        <v>70</v>
      </c>
      <c r="B85" s="133">
        <v>7.8125E-3</v>
      </c>
      <c r="C85" s="133">
        <v>5</v>
      </c>
      <c r="D85" s="134">
        <v>7</v>
      </c>
      <c r="E85" s="125">
        <v>9.5340707273969893E+19</v>
      </c>
      <c r="F85" s="125">
        <v>3.2141211671559098E+20</v>
      </c>
      <c r="G85" s="125">
        <v>75430061094.167892</v>
      </c>
      <c r="H85" s="125">
        <v>755295640388.07104</v>
      </c>
      <c r="I85" s="125">
        <v>7652961132060.5098</v>
      </c>
      <c r="J85" s="125">
        <v>86954411424609.5</v>
      </c>
      <c r="K85" s="125">
        <v>3.4584404353018701E+17</v>
      </c>
      <c r="L85" s="125">
        <v>24202633697.064098</v>
      </c>
      <c r="M85" s="125">
        <v>242033190630.05899</v>
      </c>
      <c r="N85" s="125">
        <v>2420794019364.79</v>
      </c>
      <c r="O85" s="125">
        <v>24274957417438.102</v>
      </c>
      <c r="P85" s="125">
        <v>252498723478112</v>
      </c>
      <c r="Q85" s="125">
        <v>274626.30072558997</v>
      </c>
      <c r="R85" s="125">
        <v>868476.88843198295</v>
      </c>
      <c r="S85" s="125">
        <v>2747586.84534495</v>
      </c>
      <c r="T85" s="125">
        <v>8722421.97047971</v>
      </c>
      <c r="U85" s="125">
        <v>3.4584404353018701E+17</v>
      </c>
      <c r="V85" s="125">
        <v>155571.85454445399</v>
      </c>
      <c r="W85" s="125">
        <v>491963.46669925202</v>
      </c>
      <c r="X85" s="125">
        <v>1555807.5106014099</v>
      </c>
      <c r="Y85" s="125">
        <v>4921710.8523090398</v>
      </c>
      <c r="Z85" s="125">
        <v>15616590.3407236</v>
      </c>
      <c r="AA85" s="125">
        <v>8.7608606439105198E+18</v>
      </c>
      <c r="AB85" s="125">
        <v>9353680459622520</v>
      </c>
      <c r="AC85" s="125">
        <v>106045698495.397</v>
      </c>
      <c r="AD85" s="125">
        <v>165939387270.82001</v>
      </c>
      <c r="AE85" s="125">
        <v>21928922391.929901</v>
      </c>
      <c r="AF85" s="125">
        <v>1383777931254.3999</v>
      </c>
      <c r="AG85" s="125">
        <v>2149118987384.6699</v>
      </c>
      <c r="AH85" s="125">
        <v>62143456129100.297</v>
      </c>
      <c r="AI85" s="125">
        <v>14532141630900.9</v>
      </c>
      <c r="AJ85" s="125">
        <v>4418637478446.5801</v>
      </c>
      <c r="AK85" s="125">
        <v>3715622370873.1201</v>
      </c>
      <c r="AL85" s="125">
        <v>16525729095867.9</v>
      </c>
      <c r="AM85" s="125">
        <v>106045698495.397</v>
      </c>
      <c r="AN85" s="125">
        <v>165939387270.82001</v>
      </c>
      <c r="AO85" s="125">
        <v>21928922391.929901</v>
      </c>
      <c r="AP85" s="125">
        <v>1383777931254.3999</v>
      </c>
      <c r="AQ85" s="125">
        <v>2149118987384.6699</v>
      </c>
      <c r="AR85" s="125">
        <v>62143456129100.297</v>
      </c>
      <c r="AS85" s="125">
        <v>14532141630900.9</v>
      </c>
      <c r="AT85" s="125">
        <v>4418637478446.5801</v>
      </c>
      <c r="AU85" s="125">
        <v>3715622370873.1201</v>
      </c>
      <c r="AV85" s="125">
        <v>16525729095867.9</v>
      </c>
      <c r="AW85" s="125">
        <v>0</v>
      </c>
      <c r="AX85" s="125">
        <v>0</v>
      </c>
      <c r="AY85" s="125">
        <v>0</v>
      </c>
      <c r="AZ85" s="125">
        <v>0</v>
      </c>
      <c r="BA85" s="125">
        <v>0</v>
      </c>
      <c r="BB85" s="125">
        <v>0</v>
      </c>
      <c r="BC85" s="125">
        <v>404</v>
      </c>
      <c r="BD85" s="125">
        <v>512</v>
      </c>
      <c r="BE85" s="125">
        <v>512</v>
      </c>
      <c r="BF85" s="125">
        <v>512</v>
      </c>
      <c r="BG85" s="125">
        <v>512</v>
      </c>
      <c r="BH85" s="125">
        <v>512</v>
      </c>
      <c r="BI85" s="125">
        <v>512</v>
      </c>
      <c r="BJ85" s="125">
        <v>512</v>
      </c>
      <c r="BK85" s="125">
        <v>512</v>
      </c>
      <c r="BL85" s="125">
        <v>512</v>
      </c>
      <c r="BM85" s="125">
        <v>512</v>
      </c>
      <c r="BN85" s="125">
        <v>512</v>
      </c>
    </row>
    <row r="86" spans="1:66" x14ac:dyDescent="0.35">
      <c r="A86" s="105">
        <v>71</v>
      </c>
      <c r="B86" s="133">
        <v>3.90625E-3</v>
      </c>
      <c r="C86" s="133">
        <v>5</v>
      </c>
      <c r="D86" s="134">
        <v>8</v>
      </c>
      <c r="E86" s="125">
        <v>0</v>
      </c>
      <c r="F86" s="125">
        <v>3.2141211671559098E+20</v>
      </c>
      <c r="G86" s="125">
        <v>0</v>
      </c>
      <c r="H86" s="125">
        <v>0</v>
      </c>
      <c r="I86" s="125">
        <v>0</v>
      </c>
      <c r="J86" s="125">
        <v>0</v>
      </c>
      <c r="K86" s="125">
        <v>0</v>
      </c>
      <c r="L86" s="125">
        <v>97268032147.538101</v>
      </c>
      <c r="M86" s="125">
        <v>972903526603.89697</v>
      </c>
      <c r="N86" s="125">
        <v>9753222097933.3496</v>
      </c>
      <c r="O86" s="125">
        <v>99947720839987.906</v>
      </c>
      <c r="P86" s="125">
        <v>1340588688136030</v>
      </c>
      <c r="Q86" s="125">
        <v>0</v>
      </c>
      <c r="R86" s="125">
        <v>0</v>
      </c>
      <c r="S86" s="125">
        <v>0</v>
      </c>
      <c r="T86" s="125">
        <v>0</v>
      </c>
      <c r="U86" s="125">
        <v>0</v>
      </c>
      <c r="V86" s="125">
        <v>311875.02459405601</v>
      </c>
      <c r="W86" s="125">
        <v>986265.16965774901</v>
      </c>
      <c r="X86" s="125">
        <v>3119750.7385548698</v>
      </c>
      <c r="Y86" s="125">
        <v>9895197.8280273397</v>
      </c>
      <c r="Z86" s="125">
        <v>32128410.717930399</v>
      </c>
      <c r="AA86" s="125">
        <v>0</v>
      </c>
      <c r="AB86" s="125">
        <v>9353680459622520</v>
      </c>
      <c r="AC86" s="125">
        <v>0</v>
      </c>
      <c r="AD86" s="125">
        <v>0</v>
      </c>
      <c r="AE86" s="125">
        <v>0</v>
      </c>
      <c r="AF86" s="125">
        <v>0</v>
      </c>
      <c r="AG86" s="125">
        <v>0</v>
      </c>
      <c r="AH86" s="125">
        <v>62143456129100.297</v>
      </c>
      <c r="AI86" s="125">
        <v>24855829756803.5</v>
      </c>
      <c r="AJ86" s="125">
        <v>8269073052922.2998</v>
      </c>
      <c r="AK86" s="125">
        <v>21590008125018.801</v>
      </c>
      <c r="AL86" s="125">
        <v>17976653763167.398</v>
      </c>
      <c r="AM86" s="125">
        <v>0</v>
      </c>
      <c r="AN86" s="125">
        <v>0</v>
      </c>
      <c r="AO86" s="125">
        <v>0</v>
      </c>
      <c r="AP86" s="125">
        <v>0</v>
      </c>
      <c r="AQ86" s="125">
        <v>0</v>
      </c>
      <c r="AR86" s="125">
        <v>62143456129100.297</v>
      </c>
      <c r="AS86" s="125">
        <v>24855829756803.5</v>
      </c>
      <c r="AT86" s="125">
        <v>8269073052922.2998</v>
      </c>
      <c r="AU86" s="125">
        <v>21590008125018.801</v>
      </c>
      <c r="AV86" s="125">
        <v>17976653763167.398</v>
      </c>
      <c r="AW86" s="125">
        <v>0</v>
      </c>
      <c r="AX86" s="125">
        <v>0</v>
      </c>
      <c r="AY86" s="125">
        <v>0</v>
      </c>
      <c r="AZ86" s="125">
        <v>0</v>
      </c>
      <c r="BA86" s="125">
        <v>0</v>
      </c>
      <c r="BB86" s="125">
        <v>0</v>
      </c>
      <c r="BC86" s="125">
        <v>0</v>
      </c>
      <c r="BD86" s="125">
        <v>0</v>
      </c>
      <c r="BE86" s="125">
        <v>0</v>
      </c>
      <c r="BF86" s="125">
        <v>0</v>
      </c>
      <c r="BG86" s="125">
        <v>0</v>
      </c>
      <c r="BH86" s="125">
        <v>0</v>
      </c>
      <c r="BI86" s="125">
        <v>0</v>
      </c>
      <c r="BJ86" s="125">
        <v>0</v>
      </c>
      <c r="BK86" s="125">
        <v>0</v>
      </c>
      <c r="BL86" s="125">
        <v>0</v>
      </c>
      <c r="BM86" s="125">
        <v>0</v>
      </c>
      <c r="BN86" s="125">
        <v>0</v>
      </c>
    </row>
    <row r="87" spans="1:66" x14ac:dyDescent="0.35">
      <c r="A87" s="105">
        <v>71</v>
      </c>
      <c r="B87" s="135">
        <v>1.953125E-3</v>
      </c>
      <c r="C87" s="133">
        <v>5</v>
      </c>
      <c r="D87" s="134">
        <v>9</v>
      </c>
      <c r="E87" s="125">
        <v>0</v>
      </c>
      <c r="F87" s="125">
        <v>3.5456638812266902E+20</v>
      </c>
      <c r="G87" s="125">
        <v>0</v>
      </c>
      <c r="H87" s="125">
        <v>0</v>
      </c>
      <c r="I87" s="125">
        <v>0</v>
      </c>
      <c r="J87" s="125">
        <v>0</v>
      </c>
      <c r="K87" s="125">
        <v>0</v>
      </c>
      <c r="L87" s="125">
        <v>389618488230.73199</v>
      </c>
      <c r="M87" s="125">
        <v>3903648204254.5898</v>
      </c>
      <c r="N87" s="125">
        <v>39692302132489</v>
      </c>
      <c r="O87" s="125">
        <v>457097265214870</v>
      </c>
      <c r="P87" s="125">
        <v>7.4554677862745296E+16</v>
      </c>
      <c r="Q87" s="125">
        <v>0</v>
      </c>
      <c r="R87" s="125">
        <v>0</v>
      </c>
      <c r="S87" s="125">
        <v>0</v>
      </c>
      <c r="T87" s="125">
        <v>0</v>
      </c>
      <c r="U87" s="125">
        <v>0</v>
      </c>
      <c r="V87" s="125">
        <v>624153.57936902798</v>
      </c>
      <c r="W87" s="125">
        <v>1973989.8104997601</v>
      </c>
      <c r="X87" s="125">
        <v>6248694.2664554901</v>
      </c>
      <c r="Y87" s="125">
        <v>20024564.686730102</v>
      </c>
      <c r="Z87" s="125">
        <v>7.4554677862745296E+16</v>
      </c>
      <c r="AA87" s="125">
        <v>0</v>
      </c>
      <c r="AB87" s="125">
        <v>4025928762578700</v>
      </c>
      <c r="AC87" s="125">
        <v>0</v>
      </c>
      <c r="AD87" s="125">
        <v>0</v>
      </c>
      <c r="AE87" s="125">
        <v>0</v>
      </c>
      <c r="AF87" s="125">
        <v>0</v>
      </c>
      <c r="AG87" s="125">
        <v>0</v>
      </c>
      <c r="AH87" s="125">
        <v>652299544258203</v>
      </c>
      <c r="AI87" s="125">
        <v>48930537548685.297</v>
      </c>
      <c r="AJ87" s="125">
        <v>10987887893478.4</v>
      </c>
      <c r="AK87" s="125">
        <v>21590008125018.801</v>
      </c>
      <c r="AL87" s="125">
        <v>92921591928981.703</v>
      </c>
      <c r="AM87" s="125">
        <v>0</v>
      </c>
      <c r="AN87" s="125">
        <v>0</v>
      </c>
      <c r="AO87" s="125">
        <v>0</v>
      </c>
      <c r="AP87" s="125">
        <v>0</v>
      </c>
      <c r="AQ87" s="125">
        <v>0</v>
      </c>
      <c r="AR87" s="125">
        <v>652299544258203</v>
      </c>
      <c r="AS87" s="125">
        <v>48930537548685.297</v>
      </c>
      <c r="AT87" s="125">
        <v>10987887893478.4</v>
      </c>
      <c r="AU87" s="125">
        <v>21590008125018.801</v>
      </c>
      <c r="AV87" s="125">
        <v>92921591928981.703</v>
      </c>
      <c r="AW87" s="125">
        <v>0</v>
      </c>
      <c r="AX87" s="125">
        <v>0</v>
      </c>
      <c r="AY87" s="125">
        <v>0</v>
      </c>
      <c r="AZ87" s="125">
        <v>0</v>
      </c>
      <c r="BA87" s="125">
        <v>0</v>
      </c>
      <c r="BB87" s="125">
        <v>0</v>
      </c>
      <c r="BC87" s="125">
        <v>0</v>
      </c>
      <c r="BD87" s="125">
        <v>0</v>
      </c>
      <c r="BE87" s="125">
        <v>0</v>
      </c>
      <c r="BF87" s="125">
        <v>0</v>
      </c>
      <c r="BG87" s="125">
        <v>0</v>
      </c>
      <c r="BH87" s="125">
        <v>0</v>
      </c>
      <c r="BI87" s="125">
        <v>0</v>
      </c>
      <c r="BJ87" s="125">
        <v>0</v>
      </c>
      <c r="BK87" s="125">
        <v>0</v>
      </c>
      <c r="BL87" s="125">
        <v>0</v>
      </c>
      <c r="BM87" s="125">
        <v>0</v>
      </c>
      <c r="BN87" s="125">
        <v>0</v>
      </c>
    </row>
    <row r="88" spans="1:66" x14ac:dyDescent="0.35">
      <c r="A88" s="105">
        <v>72</v>
      </c>
      <c r="B88" s="135">
        <v>9.765625E-4</v>
      </c>
      <c r="C88" s="133">
        <v>5</v>
      </c>
      <c r="D88" s="134">
        <v>10</v>
      </c>
      <c r="E88" s="125">
        <v>0</v>
      </c>
      <c r="F88" s="125">
        <v>4.0613352036908499E+20</v>
      </c>
      <c r="G88" s="125">
        <v>0</v>
      </c>
      <c r="H88" s="125">
        <v>0</v>
      </c>
      <c r="I88" s="125">
        <v>0</v>
      </c>
      <c r="J88" s="125">
        <v>0</v>
      </c>
      <c r="K88" s="125">
        <v>0</v>
      </c>
      <c r="L88" s="125">
        <v>1560194189472.5901</v>
      </c>
      <c r="M88" s="125">
        <v>15763801307270.199</v>
      </c>
      <c r="N88" s="125">
        <v>171183431556641</v>
      </c>
      <c r="O88" s="125">
        <v>6402318451252540</v>
      </c>
      <c r="P88" s="125">
        <v>1.40017827185669E+19</v>
      </c>
      <c r="Q88" s="125">
        <v>0</v>
      </c>
      <c r="R88" s="125">
        <v>0</v>
      </c>
      <c r="S88" s="125">
        <v>0</v>
      </c>
      <c r="T88" s="125">
        <v>0</v>
      </c>
      <c r="U88" s="125">
        <v>0</v>
      </c>
      <c r="V88" s="125">
        <v>1248639.89331938</v>
      </c>
      <c r="W88" s="125">
        <v>3953508.26484686</v>
      </c>
      <c r="X88" s="125">
        <v>12613836.320314299</v>
      </c>
      <c r="Y88" s="125">
        <v>6402318451252540</v>
      </c>
      <c r="Z88" s="125">
        <v>1.40017827185669E+19</v>
      </c>
      <c r="AA88" s="125">
        <v>0</v>
      </c>
      <c r="AB88" s="125">
        <v>2.3228197834108499E+20</v>
      </c>
      <c r="AC88" s="125">
        <v>0</v>
      </c>
      <c r="AD88" s="125">
        <v>0</v>
      </c>
      <c r="AE88" s="125">
        <v>0</v>
      </c>
      <c r="AF88" s="125">
        <v>0</v>
      </c>
      <c r="AG88" s="125">
        <v>0</v>
      </c>
      <c r="AH88" s="125">
        <v>652299544258203</v>
      </c>
      <c r="AI88" s="125">
        <v>355747650883790</v>
      </c>
      <c r="AJ88" s="125">
        <v>4436403018102800</v>
      </c>
      <c r="AK88" s="125">
        <v>65761506604441.398</v>
      </c>
      <c r="AL88" s="125">
        <v>8780370754094130</v>
      </c>
      <c r="AM88" s="125">
        <v>0</v>
      </c>
      <c r="AN88" s="125">
        <v>0</v>
      </c>
      <c r="AO88" s="125">
        <v>0</v>
      </c>
      <c r="AP88" s="125">
        <v>0</v>
      </c>
      <c r="AQ88" s="125">
        <v>0</v>
      </c>
      <c r="AR88" s="125">
        <v>652299544258203</v>
      </c>
      <c r="AS88" s="125">
        <v>355747650883790</v>
      </c>
      <c r="AT88" s="125">
        <v>4436403018102800</v>
      </c>
      <c r="AU88" s="125">
        <v>65761506604441.398</v>
      </c>
      <c r="AV88" s="125">
        <v>8780370754094130</v>
      </c>
      <c r="AW88" s="125">
        <v>0</v>
      </c>
      <c r="AX88" s="125">
        <v>0</v>
      </c>
      <c r="AY88" s="125">
        <v>0</v>
      </c>
      <c r="AZ88" s="125">
        <v>0</v>
      </c>
      <c r="BA88" s="125">
        <v>0</v>
      </c>
      <c r="BB88" s="125">
        <v>0</v>
      </c>
      <c r="BC88" s="125">
        <v>0</v>
      </c>
      <c r="BD88" s="125">
        <v>0</v>
      </c>
      <c r="BE88" s="125">
        <v>0</v>
      </c>
      <c r="BF88" s="125">
        <v>0</v>
      </c>
      <c r="BG88" s="125">
        <v>0</v>
      </c>
      <c r="BH88" s="125">
        <v>0</v>
      </c>
      <c r="BI88" s="125">
        <v>0</v>
      </c>
      <c r="BJ88" s="125">
        <v>0</v>
      </c>
      <c r="BK88" s="125">
        <v>0</v>
      </c>
      <c r="BL88" s="125">
        <v>0</v>
      </c>
      <c r="BM88" s="125">
        <v>0</v>
      </c>
      <c r="BN88" s="125">
        <v>0</v>
      </c>
    </row>
    <row r="89" spans="1:66" x14ac:dyDescent="0.35">
      <c r="A89" s="105">
        <v>73</v>
      </c>
      <c r="B89" s="136">
        <v>0.5</v>
      </c>
      <c r="C89" s="136">
        <v>8</v>
      </c>
      <c r="D89" s="137">
        <v>1</v>
      </c>
      <c r="E89" s="125">
        <v>17678995.281293999</v>
      </c>
      <c r="F89" s="125">
        <v>17678995.281293999</v>
      </c>
      <c r="G89" s="125">
        <v>1855090.08074066</v>
      </c>
      <c r="H89" s="125">
        <v>9540743.9444102701</v>
      </c>
      <c r="I89" s="125">
        <v>16289501.311207401</v>
      </c>
      <c r="J89" s="125">
        <v>17529468.955249399</v>
      </c>
      <c r="K89" s="125">
        <v>17663927.953543</v>
      </c>
      <c r="L89" s="125">
        <v>1855090.08074066</v>
      </c>
      <c r="M89" s="125">
        <v>9540743.9444102701</v>
      </c>
      <c r="N89" s="125">
        <v>16289501.311207401</v>
      </c>
      <c r="O89" s="125">
        <v>17529468.955249399</v>
      </c>
      <c r="P89" s="125">
        <v>17663927.953543</v>
      </c>
      <c r="Q89" s="125">
        <v>1362.0169164798001</v>
      </c>
      <c r="R89" s="125">
        <v>3088.8094703895299</v>
      </c>
      <c r="S89" s="125">
        <v>4036.0254348971098</v>
      </c>
      <c r="T89" s="125">
        <v>4186.8208652404401</v>
      </c>
      <c r="U89" s="125">
        <v>4202.8476005747498</v>
      </c>
      <c r="V89" s="125">
        <v>1362.0169164798001</v>
      </c>
      <c r="W89" s="125">
        <v>3088.8094703895299</v>
      </c>
      <c r="X89" s="125">
        <v>4036.0254348971098</v>
      </c>
      <c r="Y89" s="125">
        <v>4186.8208652404401</v>
      </c>
      <c r="Z89" s="125">
        <v>4202.8476005747498</v>
      </c>
      <c r="AA89" s="125">
        <v>67760.777826222795</v>
      </c>
      <c r="AB89" s="125">
        <v>67760.777826222795</v>
      </c>
      <c r="AC89" s="125">
        <v>10163.979873611701</v>
      </c>
      <c r="AD89" s="125">
        <v>37974.9957294095</v>
      </c>
      <c r="AE89" s="125">
        <v>62671.7408801942</v>
      </c>
      <c r="AF89" s="125">
        <v>67213.096620236</v>
      </c>
      <c r="AG89" s="125">
        <v>67705.588946407501</v>
      </c>
      <c r="AH89" s="125">
        <v>10163.979873611701</v>
      </c>
      <c r="AI89" s="125">
        <v>37974.9957294095</v>
      </c>
      <c r="AJ89" s="125">
        <v>62671.7408801942</v>
      </c>
      <c r="AK89" s="125">
        <v>67213.096620236</v>
      </c>
      <c r="AL89" s="125">
        <v>67705.588946407501</v>
      </c>
      <c r="AM89" s="125">
        <v>10163.979873611701</v>
      </c>
      <c r="AN89" s="125">
        <v>37974.9957294095</v>
      </c>
      <c r="AO89" s="125">
        <v>62671.7408801942</v>
      </c>
      <c r="AP89" s="125">
        <v>67213.096620236</v>
      </c>
      <c r="AQ89" s="125">
        <v>67705.588946407501</v>
      </c>
      <c r="AR89" s="125">
        <v>10163.979873611701</v>
      </c>
      <c r="AS89" s="125">
        <v>37974.9957294095</v>
      </c>
      <c r="AT89" s="125">
        <v>62671.7408801942</v>
      </c>
      <c r="AU89" s="125">
        <v>67213.096620236</v>
      </c>
      <c r="AV89" s="125">
        <v>67705.588946407501</v>
      </c>
      <c r="AW89" s="125">
        <v>1063.7901900847</v>
      </c>
      <c r="AX89" s="125">
        <v>125.688902258417</v>
      </c>
      <c r="AY89" s="125">
        <v>582.26035390225798</v>
      </c>
      <c r="AZ89" s="125">
        <v>981.593028135493</v>
      </c>
      <c r="BA89" s="125">
        <v>1054.9449795806399</v>
      </c>
      <c r="BB89" s="125">
        <v>1062.8988896626499</v>
      </c>
      <c r="BC89" s="125">
        <v>8</v>
      </c>
      <c r="BD89" s="125">
        <v>8</v>
      </c>
      <c r="BE89" s="125">
        <v>8</v>
      </c>
      <c r="BF89" s="125">
        <v>8</v>
      </c>
      <c r="BG89" s="125">
        <v>8</v>
      </c>
      <c r="BH89" s="125">
        <v>8</v>
      </c>
      <c r="BI89" s="125">
        <v>8</v>
      </c>
      <c r="BJ89" s="125">
        <v>8</v>
      </c>
      <c r="BK89" s="125">
        <v>8</v>
      </c>
      <c r="BL89" s="125">
        <v>8</v>
      </c>
      <c r="BM89" s="125">
        <v>8</v>
      </c>
      <c r="BN89" s="125">
        <v>8</v>
      </c>
    </row>
    <row r="90" spans="1:66" x14ac:dyDescent="0.35">
      <c r="A90" s="105">
        <v>74</v>
      </c>
      <c r="B90" s="136">
        <v>0.25</v>
      </c>
      <c r="C90" s="136">
        <v>8</v>
      </c>
      <c r="D90" s="137">
        <v>2</v>
      </c>
      <c r="E90" s="125">
        <v>24210810100213.699</v>
      </c>
      <c r="F90" s="125">
        <v>19015003505.379398</v>
      </c>
      <c r="G90" s="125">
        <v>19725413.234863799</v>
      </c>
      <c r="H90" s="125">
        <v>197252676.71578199</v>
      </c>
      <c r="I90" s="125">
        <v>1972382139.36973</v>
      </c>
      <c r="J90" s="125">
        <v>19709366411.733799</v>
      </c>
      <c r="K90" s="125">
        <v>195660286404.177</v>
      </c>
      <c r="L90" s="125">
        <v>7814735.8636765303</v>
      </c>
      <c r="M90" s="125">
        <v>77859363.790147796</v>
      </c>
      <c r="N90" s="125">
        <v>750920950.63121402</v>
      </c>
      <c r="O90" s="125">
        <v>5540139970.0803699</v>
      </c>
      <c r="P90" s="125">
        <v>15294930893.7001</v>
      </c>
      <c r="Q90" s="125">
        <v>4441.3301202806397</v>
      </c>
      <c r="R90" s="125">
        <v>14044.667212231499</v>
      </c>
      <c r="S90" s="125">
        <v>44411.508976013203</v>
      </c>
      <c r="T90" s="125">
        <v>140390.066126886</v>
      </c>
      <c r="U90" s="125">
        <v>442334.85949097498</v>
      </c>
      <c r="V90" s="125">
        <v>2795.48490676546</v>
      </c>
      <c r="W90" s="125">
        <v>8823.79531786199</v>
      </c>
      <c r="X90" s="125">
        <v>27402.936814085799</v>
      </c>
      <c r="Y90" s="125">
        <v>74432.116058739397</v>
      </c>
      <c r="Z90" s="125">
        <v>123672.68039219201</v>
      </c>
      <c r="AA90" s="125">
        <v>45285222.010063604</v>
      </c>
      <c r="AB90" s="125">
        <v>6019580.62720057</v>
      </c>
      <c r="AC90" s="125">
        <v>278014.230878531</v>
      </c>
      <c r="AD90" s="125">
        <v>532726.73878886295</v>
      </c>
      <c r="AE90" s="125">
        <v>1770301.64675888</v>
      </c>
      <c r="AF90" s="125">
        <v>2968806.9266644302</v>
      </c>
      <c r="AG90" s="125">
        <v>3491199.68746765</v>
      </c>
      <c r="AH90" s="125">
        <v>312397.09947453701</v>
      </c>
      <c r="AI90" s="125">
        <v>421917.88771730801</v>
      </c>
      <c r="AJ90" s="125">
        <v>600710.62084551505</v>
      </c>
      <c r="AK90" s="125">
        <v>2000321.7904385501</v>
      </c>
      <c r="AL90" s="125">
        <v>4908886.8324019397</v>
      </c>
      <c r="AM90" s="125">
        <v>278014.230878531</v>
      </c>
      <c r="AN90" s="125">
        <v>532726.73878886295</v>
      </c>
      <c r="AO90" s="125">
        <v>1770301.64675888</v>
      </c>
      <c r="AP90" s="125">
        <v>2968806.9266644302</v>
      </c>
      <c r="AQ90" s="125">
        <v>3491199.68746765</v>
      </c>
      <c r="AR90" s="125">
        <v>312397.09947453701</v>
      </c>
      <c r="AS90" s="125">
        <v>421917.88771730801</v>
      </c>
      <c r="AT90" s="125">
        <v>600710.62084551505</v>
      </c>
      <c r="AU90" s="125">
        <v>2000321.7904385501</v>
      </c>
      <c r="AV90" s="125">
        <v>4908886.8324019397</v>
      </c>
      <c r="AW90" s="125">
        <v>17.5632400374414</v>
      </c>
      <c r="AX90" s="125">
        <v>2.9555920520550399E-8</v>
      </c>
      <c r="AY90" s="125">
        <v>1.53926484468989E-5</v>
      </c>
      <c r="AZ90" s="125">
        <v>1.60294910838497E-3</v>
      </c>
      <c r="BA90" s="125">
        <v>3.5960520759730698E-2</v>
      </c>
      <c r="BB90" s="125">
        <v>0.52763979872437705</v>
      </c>
      <c r="BC90" s="125">
        <v>16</v>
      </c>
      <c r="BD90" s="125">
        <v>16</v>
      </c>
      <c r="BE90" s="125">
        <v>16</v>
      </c>
      <c r="BF90" s="125">
        <v>16</v>
      </c>
      <c r="BG90" s="125">
        <v>16</v>
      </c>
      <c r="BH90" s="125">
        <v>16</v>
      </c>
      <c r="BI90" s="125">
        <v>16</v>
      </c>
      <c r="BJ90" s="125">
        <v>16</v>
      </c>
      <c r="BK90" s="125">
        <v>16</v>
      </c>
      <c r="BL90" s="125">
        <v>16</v>
      </c>
      <c r="BM90" s="125">
        <v>16</v>
      </c>
      <c r="BN90" s="125">
        <v>16</v>
      </c>
    </row>
    <row r="91" spans="1:66" x14ac:dyDescent="0.35">
      <c r="A91" s="105">
        <v>75</v>
      </c>
      <c r="B91" s="136">
        <v>0.125</v>
      </c>
      <c r="C91" s="136">
        <v>8</v>
      </c>
      <c r="D91" s="137">
        <v>3</v>
      </c>
      <c r="E91" s="125">
        <v>1.9516118145976599E+18</v>
      </c>
      <c r="F91" s="125">
        <v>1822457208171020</v>
      </c>
      <c r="G91" s="125">
        <v>161757613.577521</v>
      </c>
      <c r="H91" s="125">
        <v>1617576154.3339801</v>
      </c>
      <c r="I91" s="125">
        <v>16175764692.9102</v>
      </c>
      <c r="J91" s="125">
        <v>161757874518.008</v>
      </c>
      <c r="K91" s="125">
        <v>1617599515291.6299</v>
      </c>
      <c r="L91" s="125">
        <v>34553384.540137701</v>
      </c>
      <c r="M91" s="125">
        <v>345533778.05401897</v>
      </c>
      <c r="N91" s="125">
        <v>3455331868.7958498</v>
      </c>
      <c r="O91" s="125">
        <v>34552727596.427299</v>
      </c>
      <c r="P91" s="125">
        <v>345467994565.45001</v>
      </c>
      <c r="Q91" s="125">
        <v>12718.396658510999</v>
      </c>
      <c r="R91" s="125">
        <v>40219.101908567303</v>
      </c>
      <c r="S91" s="125">
        <v>127183.985406341</v>
      </c>
      <c r="T91" s="125">
        <v>402191.41996810999</v>
      </c>
      <c r="U91" s="125">
        <v>1271856.2607949199</v>
      </c>
      <c r="V91" s="125">
        <v>5878.2126993023303</v>
      </c>
      <c r="W91" s="125">
        <v>18588.538922757001</v>
      </c>
      <c r="X91" s="125">
        <v>58782.071794002099</v>
      </c>
      <c r="Y91" s="125">
        <v>185883.68105132601</v>
      </c>
      <c r="Z91" s="125">
        <v>587765.43649696501</v>
      </c>
      <c r="AA91" s="125">
        <v>21961820905.035</v>
      </c>
      <c r="AB91" s="125">
        <v>24482636846.312901</v>
      </c>
      <c r="AC91" s="125">
        <v>175903330.72560099</v>
      </c>
      <c r="AD91" s="125">
        <v>47433341.628686897</v>
      </c>
      <c r="AE91" s="125">
        <v>50406318.153735898</v>
      </c>
      <c r="AF91" s="125">
        <v>210680684.10390201</v>
      </c>
      <c r="AG91" s="125">
        <v>490617903.76124501</v>
      </c>
      <c r="AH91" s="125">
        <v>3712990275.9893699</v>
      </c>
      <c r="AI91" s="125">
        <v>524537112.34246403</v>
      </c>
      <c r="AJ91" s="125">
        <v>119343261.917689</v>
      </c>
      <c r="AK91" s="125">
        <v>198870852.4955</v>
      </c>
      <c r="AL91" s="125">
        <v>888527165.93706095</v>
      </c>
      <c r="AM91" s="125">
        <v>175903330.72560099</v>
      </c>
      <c r="AN91" s="125">
        <v>47433341.628686897</v>
      </c>
      <c r="AO91" s="125">
        <v>50406318.153735898</v>
      </c>
      <c r="AP91" s="125">
        <v>210680684.10390201</v>
      </c>
      <c r="AQ91" s="125">
        <v>490617903.76124501</v>
      </c>
      <c r="AR91" s="125">
        <v>3712990275.9893699</v>
      </c>
      <c r="AS91" s="125">
        <v>524537112.34246403</v>
      </c>
      <c r="AT91" s="125">
        <v>119343261.917689</v>
      </c>
      <c r="AU91" s="125">
        <v>198870852.4955</v>
      </c>
      <c r="AV91" s="125">
        <v>888527165.93706095</v>
      </c>
      <c r="AW91" s="125">
        <v>-2049.02183227878</v>
      </c>
      <c r="AX91" s="125">
        <v>1.01332511163876E-57</v>
      </c>
      <c r="AY91" s="125">
        <v>2.3005700070216998E-46</v>
      </c>
      <c r="AZ91" s="125">
        <v>9.8181562100708593E-37</v>
      </c>
      <c r="BA91" s="125">
        <v>8.1515433744938595E-29</v>
      </c>
      <c r="BB91" s="125">
        <v>1.7479040982221201E-22</v>
      </c>
      <c r="BC91" s="125">
        <v>32</v>
      </c>
      <c r="BD91" s="125">
        <v>32</v>
      </c>
      <c r="BE91" s="125">
        <v>32</v>
      </c>
      <c r="BF91" s="125">
        <v>32</v>
      </c>
      <c r="BG91" s="125">
        <v>32</v>
      </c>
      <c r="BH91" s="125">
        <v>32</v>
      </c>
      <c r="BI91" s="125">
        <v>32</v>
      </c>
      <c r="BJ91" s="125">
        <v>32</v>
      </c>
      <c r="BK91" s="125">
        <v>32</v>
      </c>
      <c r="BL91" s="125">
        <v>32</v>
      </c>
      <c r="BM91" s="125">
        <v>32</v>
      </c>
      <c r="BN91" s="125">
        <v>32</v>
      </c>
    </row>
    <row r="92" spans="1:66" x14ac:dyDescent="0.35">
      <c r="A92" s="105">
        <v>76</v>
      </c>
      <c r="B92" s="136">
        <v>6.25E-2</v>
      </c>
      <c r="C92" s="136">
        <v>8</v>
      </c>
      <c r="D92" s="137">
        <v>4</v>
      </c>
      <c r="E92" s="125">
        <v>1.07236939309975E+19</v>
      </c>
      <c r="F92" s="125">
        <v>2.9263251351304397E+17</v>
      </c>
      <c r="G92" s="125">
        <v>825253395.25361705</v>
      </c>
      <c r="H92" s="125">
        <v>8252542582.0377703</v>
      </c>
      <c r="I92" s="125">
        <v>82526087036.722198</v>
      </c>
      <c r="J92" s="125">
        <v>825349110170.77905</v>
      </c>
      <c r="K92" s="125">
        <v>8263985675003.9902</v>
      </c>
      <c r="L92" s="125">
        <v>175060571.96044201</v>
      </c>
      <c r="M92" s="125">
        <v>1750605841.52932</v>
      </c>
      <c r="N92" s="125">
        <v>17506068816.785999</v>
      </c>
      <c r="O92" s="125">
        <v>175061917869.49399</v>
      </c>
      <c r="P92" s="125">
        <v>1750764239982.46</v>
      </c>
      <c r="Q92" s="125">
        <v>28727.221850150199</v>
      </c>
      <c r="R92" s="125">
        <v>90843.466427485793</v>
      </c>
      <c r="S92" s="125">
        <v>287272.733558646</v>
      </c>
      <c r="T92" s="125">
        <v>908451.40215608804</v>
      </c>
      <c r="U92" s="125">
        <v>2873321.5768840602</v>
      </c>
      <c r="V92" s="125">
        <v>13231.0457350911</v>
      </c>
      <c r="W92" s="125">
        <v>41840.2413663263</v>
      </c>
      <c r="X92" s="125">
        <v>132310.47635572799</v>
      </c>
      <c r="Y92" s="125">
        <v>418403.25395011302</v>
      </c>
      <c r="Z92" s="125">
        <v>1323130.95631311</v>
      </c>
      <c r="AA92" s="125">
        <v>50013954345.844498</v>
      </c>
      <c r="AB92" s="125">
        <v>789320906083.90405</v>
      </c>
      <c r="AC92" s="125">
        <v>54987275744766.602</v>
      </c>
      <c r="AD92" s="125">
        <v>6753789464075.7998</v>
      </c>
      <c r="AE92" s="125">
        <v>3356187727420.4302</v>
      </c>
      <c r="AF92" s="125">
        <v>609906993507.76904</v>
      </c>
      <c r="AG92" s="125">
        <v>1123859308736.3</v>
      </c>
      <c r="AH92" s="125">
        <v>65113101763585.398</v>
      </c>
      <c r="AI92" s="125">
        <v>4339436365525.1401</v>
      </c>
      <c r="AJ92" s="125">
        <v>2167619376274.9299</v>
      </c>
      <c r="AK92" s="125">
        <v>2279389463607.5</v>
      </c>
      <c r="AL92" s="125">
        <v>1859029323211.72</v>
      </c>
      <c r="AM92" s="125">
        <v>54987275744766.602</v>
      </c>
      <c r="AN92" s="125">
        <v>6753789464075.7998</v>
      </c>
      <c r="AO92" s="125">
        <v>3356187727420.4302</v>
      </c>
      <c r="AP92" s="125">
        <v>609906993507.76904</v>
      </c>
      <c r="AQ92" s="125">
        <v>1123859308736.3</v>
      </c>
      <c r="AR92" s="125">
        <v>65113101763585.398</v>
      </c>
      <c r="AS92" s="125">
        <v>4339436365525.1401</v>
      </c>
      <c r="AT92" s="125">
        <v>2167619376274.9299</v>
      </c>
      <c r="AU92" s="125">
        <v>2279389463607.5</v>
      </c>
      <c r="AV92" s="125">
        <v>1859029323211.72</v>
      </c>
      <c r="AW92" s="125">
        <v>3.3457926174181999E+30</v>
      </c>
      <c r="AX92" s="125">
        <v>6.1879055885702206E-247</v>
      </c>
      <c r="AY92" s="125">
        <v>-3.84681210251995E-214</v>
      </c>
      <c r="AZ92" s="125">
        <v>2.3136337276085002E-187</v>
      </c>
      <c r="BA92" s="125">
        <v>-6.7705103658009397E-159</v>
      </c>
      <c r="BB92" s="125">
        <v>-1.21224097968802E-136</v>
      </c>
      <c r="BC92" s="125">
        <v>64</v>
      </c>
      <c r="BD92" s="125">
        <v>64</v>
      </c>
      <c r="BE92" s="125">
        <v>64</v>
      </c>
      <c r="BF92" s="125">
        <v>64</v>
      </c>
      <c r="BG92" s="125">
        <v>64</v>
      </c>
      <c r="BH92" s="125">
        <v>64</v>
      </c>
      <c r="BI92" s="125">
        <v>64</v>
      </c>
      <c r="BJ92" s="125">
        <v>64</v>
      </c>
      <c r="BK92" s="125">
        <v>64</v>
      </c>
      <c r="BL92" s="125">
        <v>64</v>
      </c>
      <c r="BM92" s="125">
        <v>64</v>
      </c>
      <c r="BN92" s="125">
        <v>64</v>
      </c>
    </row>
    <row r="93" spans="1:66" x14ac:dyDescent="0.35">
      <c r="A93" s="105">
        <v>77</v>
      </c>
      <c r="B93" s="136">
        <v>3.125E-2</v>
      </c>
      <c r="C93" s="136">
        <v>8</v>
      </c>
      <c r="D93" s="137">
        <v>5</v>
      </c>
      <c r="E93" s="125">
        <v>4.61513106650088E+19</v>
      </c>
      <c r="F93" s="125">
        <v>2.7004247170620001E+18</v>
      </c>
      <c r="G93" s="125">
        <v>4168306782.1507802</v>
      </c>
      <c r="H93" s="125">
        <v>41683733124.499603</v>
      </c>
      <c r="I93" s="125">
        <v>416912973323.98798</v>
      </c>
      <c r="J93" s="125">
        <v>4174926623199.5801</v>
      </c>
      <c r="K93" s="125">
        <v>42395909812270.703</v>
      </c>
      <c r="L93" s="125">
        <v>851580850.937778</v>
      </c>
      <c r="M93" s="125">
        <v>8515814745.7980804</v>
      </c>
      <c r="N93" s="125">
        <v>85158774134.578506</v>
      </c>
      <c r="O93" s="125">
        <v>851637778530.60999</v>
      </c>
      <c r="P93" s="125">
        <v>8520817251773.2803</v>
      </c>
      <c r="Q93" s="125">
        <v>64562.3781288545</v>
      </c>
      <c r="R93" s="125">
        <v>204164.40135698099</v>
      </c>
      <c r="S93" s="125">
        <v>645631.33470651798</v>
      </c>
      <c r="T93" s="125">
        <v>2041887.2653508401</v>
      </c>
      <c r="U93" s="125">
        <v>6464140.3826866904</v>
      </c>
      <c r="V93" s="125">
        <v>29181.856926210399</v>
      </c>
      <c r="W93" s="125">
        <v>92281.1472496723</v>
      </c>
      <c r="X93" s="125">
        <v>291818.94457554998</v>
      </c>
      <c r="Y93" s="125">
        <v>922826.05101417797</v>
      </c>
      <c r="Z93" s="125">
        <v>2918596.1040241802</v>
      </c>
      <c r="AA93" s="125">
        <v>226997724243.815</v>
      </c>
      <c r="AB93" s="125">
        <v>7946980555062.8398</v>
      </c>
      <c r="AC93" s="125">
        <v>12417958332795.1</v>
      </c>
      <c r="AD93" s="125">
        <v>27403889916591.699</v>
      </c>
      <c r="AE93" s="125">
        <v>8891929933533.4199</v>
      </c>
      <c r="AF93" s="125">
        <v>2471835277132.3901</v>
      </c>
      <c r="AG93" s="125">
        <v>498917622236.65698</v>
      </c>
      <c r="AH93" s="125">
        <v>2009799949883730</v>
      </c>
      <c r="AI93" s="125">
        <v>23646669608713.801</v>
      </c>
      <c r="AJ93" s="125">
        <v>10571346367089.9</v>
      </c>
      <c r="AK93" s="125">
        <v>3015172457436.7202</v>
      </c>
      <c r="AL93" s="125">
        <v>1859029323211.72</v>
      </c>
      <c r="AM93" s="125">
        <v>12417958332795.1</v>
      </c>
      <c r="AN93" s="125">
        <v>27403889916591.699</v>
      </c>
      <c r="AO93" s="125">
        <v>8891929933533.4199</v>
      </c>
      <c r="AP93" s="125">
        <v>2471835277132.3901</v>
      </c>
      <c r="AQ93" s="125">
        <v>498917622236.65698</v>
      </c>
      <c r="AR93" s="125">
        <v>2009799949883730</v>
      </c>
      <c r="AS93" s="125">
        <v>23646669608713.801</v>
      </c>
      <c r="AT93" s="125">
        <v>10571346367089.9</v>
      </c>
      <c r="AU93" s="125">
        <v>3015172457436.7202</v>
      </c>
      <c r="AV93" s="125">
        <v>1859029323211.72</v>
      </c>
      <c r="AW93" s="125">
        <v>-4.0004433982593497</v>
      </c>
      <c r="AX93" s="125">
        <v>0</v>
      </c>
      <c r="AY93" s="125">
        <v>0</v>
      </c>
      <c r="AZ93" s="125">
        <v>0</v>
      </c>
      <c r="BA93" s="125">
        <v>0</v>
      </c>
      <c r="BB93" s="125">
        <v>0</v>
      </c>
      <c r="BC93" s="125">
        <v>128</v>
      </c>
      <c r="BD93" s="125">
        <v>128</v>
      </c>
      <c r="BE93" s="125">
        <v>128</v>
      </c>
      <c r="BF93" s="125">
        <v>128</v>
      </c>
      <c r="BG93" s="125">
        <v>128</v>
      </c>
      <c r="BH93" s="125">
        <v>128</v>
      </c>
      <c r="BI93" s="125">
        <v>128</v>
      </c>
      <c r="BJ93" s="125">
        <v>128</v>
      </c>
      <c r="BK93" s="125">
        <v>128</v>
      </c>
      <c r="BL93" s="125">
        <v>128</v>
      </c>
      <c r="BM93" s="125">
        <v>128</v>
      </c>
      <c r="BN93" s="125">
        <v>128</v>
      </c>
    </row>
    <row r="94" spans="1:66" x14ac:dyDescent="0.35">
      <c r="A94" s="105">
        <v>78</v>
      </c>
      <c r="B94" s="136">
        <v>1.5625E-2</v>
      </c>
      <c r="C94" s="136">
        <v>8</v>
      </c>
      <c r="D94" s="137">
        <v>6</v>
      </c>
      <c r="E94" s="125">
        <v>3.0923578121148E+20</v>
      </c>
      <c r="F94" s="125">
        <v>8.8180020251273904E+19</v>
      </c>
      <c r="G94" s="125">
        <v>18176317679.8195</v>
      </c>
      <c r="H94" s="125">
        <v>181792149080.40799</v>
      </c>
      <c r="I94" s="125">
        <v>1820906588154.6799</v>
      </c>
      <c r="J94" s="125">
        <v>18518239434068.199</v>
      </c>
      <c r="K94" s="125">
        <v>216778225001981</v>
      </c>
      <c r="L94" s="125">
        <v>3718678453.2614598</v>
      </c>
      <c r="M94" s="125">
        <v>37186942794.565002</v>
      </c>
      <c r="N94" s="125">
        <v>371896051918.14502</v>
      </c>
      <c r="O94" s="125">
        <v>3720778292423.1099</v>
      </c>
      <c r="P94" s="125">
        <v>37382241855785.5</v>
      </c>
      <c r="Q94" s="125">
        <v>134818.456359548</v>
      </c>
      <c r="R94" s="125">
        <v>426335.094439012</v>
      </c>
      <c r="S94" s="125">
        <v>1348247.23571064</v>
      </c>
      <c r="T94" s="125">
        <v>4265433.7389197601</v>
      </c>
      <c r="U94" s="125">
        <v>13549418.0298004</v>
      </c>
      <c r="V94" s="125">
        <v>60980.958344770603</v>
      </c>
      <c r="W94" s="125">
        <v>192838.916141686</v>
      </c>
      <c r="X94" s="125">
        <v>609816.97123448702</v>
      </c>
      <c r="Y94" s="125">
        <v>1928613.9652655299</v>
      </c>
      <c r="Z94" s="125">
        <v>6107196.45824828</v>
      </c>
      <c r="AA94" s="125">
        <v>765702497292.86902</v>
      </c>
      <c r="AB94" s="125">
        <v>21120310637569.5</v>
      </c>
      <c r="AC94" s="125">
        <v>43456453005290.102</v>
      </c>
      <c r="AD94" s="125">
        <v>4904213789344.21</v>
      </c>
      <c r="AE94" s="125">
        <v>1454600847520.8999</v>
      </c>
      <c r="AF94" s="125">
        <v>465688931362.01801</v>
      </c>
      <c r="AG94" s="125">
        <v>9969356968809.8398</v>
      </c>
      <c r="AH94" s="125">
        <v>2009799949883730</v>
      </c>
      <c r="AI94" s="125">
        <v>47498788874050.398</v>
      </c>
      <c r="AJ94" s="125">
        <v>36386052895497.102</v>
      </c>
      <c r="AK94" s="125">
        <v>4611393007308.5</v>
      </c>
      <c r="AL94" s="125">
        <v>5667511178342.6396</v>
      </c>
      <c r="AM94" s="125">
        <v>43456453005290.102</v>
      </c>
      <c r="AN94" s="125">
        <v>4904213789344.21</v>
      </c>
      <c r="AO94" s="125">
        <v>1454600847520.8999</v>
      </c>
      <c r="AP94" s="125">
        <v>465688931362.01801</v>
      </c>
      <c r="AQ94" s="125">
        <v>9969356968809.8398</v>
      </c>
      <c r="AR94" s="125">
        <v>2009799949883730</v>
      </c>
      <c r="AS94" s="125">
        <v>47498788874050.398</v>
      </c>
      <c r="AT94" s="125">
        <v>36386052895497.102</v>
      </c>
      <c r="AU94" s="125">
        <v>4611393007308.5</v>
      </c>
      <c r="AV94" s="125">
        <v>5667511178342.6396</v>
      </c>
      <c r="AW94" s="125">
        <v>1.12102621143865E+31</v>
      </c>
      <c r="AX94" s="125">
        <v>0</v>
      </c>
      <c r="AY94" s="125">
        <v>0</v>
      </c>
      <c r="AZ94" s="125">
        <v>0</v>
      </c>
      <c r="BA94" s="125">
        <v>0</v>
      </c>
      <c r="BB94" s="125">
        <v>0</v>
      </c>
      <c r="BC94" s="125">
        <v>256</v>
      </c>
      <c r="BD94" s="125">
        <v>255</v>
      </c>
      <c r="BE94" s="125">
        <v>256</v>
      </c>
      <c r="BF94" s="125">
        <v>256</v>
      </c>
      <c r="BG94" s="125">
        <v>256</v>
      </c>
      <c r="BH94" s="125">
        <v>256</v>
      </c>
      <c r="BI94" s="125">
        <v>256</v>
      </c>
      <c r="BJ94" s="125">
        <v>256</v>
      </c>
      <c r="BK94" s="125">
        <v>256</v>
      </c>
      <c r="BL94" s="125">
        <v>256</v>
      </c>
      <c r="BM94" s="125">
        <v>256</v>
      </c>
      <c r="BN94" s="125">
        <v>256</v>
      </c>
    </row>
    <row r="95" spans="1:66" x14ac:dyDescent="0.35">
      <c r="A95" s="105">
        <v>79</v>
      </c>
      <c r="B95" s="136">
        <v>7.8125E-3</v>
      </c>
      <c r="C95" s="136">
        <v>8</v>
      </c>
      <c r="D95" s="137">
        <v>7</v>
      </c>
      <c r="E95" s="125">
        <v>4.5567610688573702E+20</v>
      </c>
      <c r="F95" s="125">
        <v>8.8180020251273904E+19</v>
      </c>
      <c r="G95" s="125">
        <v>74938096101.065796</v>
      </c>
      <c r="H95" s="125">
        <v>750632601529.97095</v>
      </c>
      <c r="I95" s="125">
        <v>7642607008023.3203</v>
      </c>
      <c r="J95" s="125">
        <v>90194140493896.594</v>
      </c>
      <c r="K95" s="125">
        <v>1.83478085253385E+16</v>
      </c>
      <c r="L95" s="125">
        <v>15454342311.575701</v>
      </c>
      <c r="M95" s="125">
        <v>154547861415.57199</v>
      </c>
      <c r="N95" s="125">
        <v>1545962895140.79</v>
      </c>
      <c r="O95" s="125">
        <v>15523588311593.801</v>
      </c>
      <c r="P95" s="125">
        <v>159810153631713</v>
      </c>
      <c r="Q95" s="125">
        <v>273722.02114391798</v>
      </c>
      <c r="R95" s="125">
        <v>865606.249312773</v>
      </c>
      <c r="S95" s="125">
        <v>2737971.74070876</v>
      </c>
      <c r="T95" s="125">
        <v>8680566.8262255602</v>
      </c>
      <c r="U95" s="125">
        <v>28131929.846257702</v>
      </c>
      <c r="V95" s="125">
        <v>124315.353871645</v>
      </c>
      <c r="W95" s="125">
        <v>393121.53856919199</v>
      </c>
      <c r="X95" s="125">
        <v>1243216.41199168</v>
      </c>
      <c r="Y95" s="125">
        <v>3933071.1083920598</v>
      </c>
      <c r="Z95" s="125">
        <v>12495477.7405816</v>
      </c>
      <c r="AA95" s="125">
        <v>47400643323137</v>
      </c>
      <c r="AB95" s="125">
        <v>47357098747909.703</v>
      </c>
      <c r="AC95" s="125">
        <v>31634928644061.102</v>
      </c>
      <c r="AD95" s="125">
        <v>13762432410970.5</v>
      </c>
      <c r="AE95" s="125">
        <v>23227801122759.199</v>
      </c>
      <c r="AF95" s="125">
        <v>474363621331.97803</v>
      </c>
      <c r="AG95" s="125">
        <v>4002262571108.4702</v>
      </c>
      <c r="AH95" s="125">
        <v>5.06546260518672E+16</v>
      </c>
      <c r="AI95" s="125">
        <v>55430114775256.398</v>
      </c>
      <c r="AJ95" s="125">
        <v>36386052895497.102</v>
      </c>
      <c r="AK95" s="125">
        <v>13242064181635.699</v>
      </c>
      <c r="AL95" s="125">
        <v>28107252531479.5</v>
      </c>
      <c r="AM95" s="125">
        <v>31634928644061.102</v>
      </c>
      <c r="AN95" s="125">
        <v>13762432410970.5</v>
      </c>
      <c r="AO95" s="125">
        <v>23227801122759.199</v>
      </c>
      <c r="AP95" s="125">
        <v>474363621331.97803</v>
      </c>
      <c r="AQ95" s="125">
        <v>4002262571108.4702</v>
      </c>
      <c r="AR95" s="125">
        <v>5.06546260518672E+16</v>
      </c>
      <c r="AS95" s="125">
        <v>55430114775256.398</v>
      </c>
      <c r="AT95" s="125">
        <v>36386052895497.102</v>
      </c>
      <c r="AU95" s="125">
        <v>13242064181635.699</v>
      </c>
      <c r="AV95" s="125">
        <v>28107252531479.5</v>
      </c>
      <c r="AW95" s="125">
        <v>-2.7619927621665601E-280</v>
      </c>
      <c r="AX95" s="125">
        <v>0</v>
      </c>
      <c r="AY95" s="125">
        <v>0</v>
      </c>
      <c r="AZ95" s="125">
        <v>0</v>
      </c>
      <c r="BA95" s="125">
        <v>0</v>
      </c>
      <c r="BB95" s="125">
        <v>0</v>
      </c>
      <c r="BC95" s="125">
        <v>510</v>
      </c>
      <c r="BD95" s="125">
        <v>510</v>
      </c>
      <c r="BE95" s="125">
        <v>512</v>
      </c>
      <c r="BF95" s="125">
        <v>511</v>
      </c>
      <c r="BG95" s="125">
        <v>512</v>
      </c>
      <c r="BH95" s="125">
        <v>512</v>
      </c>
      <c r="BI95" s="125">
        <v>512</v>
      </c>
      <c r="BJ95" s="125">
        <v>512</v>
      </c>
      <c r="BK95" s="125">
        <v>512</v>
      </c>
      <c r="BL95" s="125">
        <v>512</v>
      </c>
      <c r="BM95" s="125">
        <v>512</v>
      </c>
      <c r="BN95" s="125">
        <v>512</v>
      </c>
    </row>
    <row r="96" spans="1:66" x14ac:dyDescent="0.35">
      <c r="A96" s="105">
        <v>80</v>
      </c>
      <c r="B96" s="136">
        <v>3.90625E-3</v>
      </c>
      <c r="C96" s="136">
        <v>8</v>
      </c>
      <c r="D96" s="137">
        <v>8</v>
      </c>
      <c r="E96" s="125">
        <v>0</v>
      </c>
      <c r="F96" s="125">
        <v>1.06195541428337E+21</v>
      </c>
      <c r="G96" s="125">
        <v>0</v>
      </c>
      <c r="H96" s="125">
        <v>0</v>
      </c>
      <c r="I96" s="125">
        <v>0</v>
      </c>
      <c r="J96" s="125">
        <v>0</v>
      </c>
      <c r="K96" s="125">
        <v>0</v>
      </c>
      <c r="L96" s="125">
        <v>62530894393.574303</v>
      </c>
      <c r="M96" s="125">
        <v>625462172741.58203</v>
      </c>
      <c r="N96" s="125">
        <v>6266669900621.1602</v>
      </c>
      <c r="O96" s="125">
        <v>64132730822284.602</v>
      </c>
      <c r="P96" s="125">
        <v>873301025453535</v>
      </c>
      <c r="Q96" s="125">
        <v>0</v>
      </c>
      <c r="R96" s="125">
        <v>0</v>
      </c>
      <c r="S96" s="125">
        <v>0</v>
      </c>
      <c r="T96" s="125">
        <v>0</v>
      </c>
      <c r="U96" s="125">
        <v>0</v>
      </c>
      <c r="V96" s="125">
        <v>250059.254659322</v>
      </c>
      <c r="W96" s="125">
        <v>790775.13839396695</v>
      </c>
      <c r="X96" s="125">
        <v>2501210.9205629299</v>
      </c>
      <c r="Y96" s="125">
        <v>7926460.5327100595</v>
      </c>
      <c r="Z96" s="125">
        <v>25610426.284795001</v>
      </c>
      <c r="AA96" s="125">
        <v>0</v>
      </c>
      <c r="AB96" s="125">
        <v>4.71060755084528E+16</v>
      </c>
      <c r="AC96" s="125">
        <v>0</v>
      </c>
      <c r="AD96" s="125">
        <v>0</v>
      </c>
      <c r="AE96" s="125">
        <v>0</v>
      </c>
      <c r="AF96" s="125">
        <v>0</v>
      </c>
      <c r="AG96" s="125">
        <v>0</v>
      </c>
      <c r="AH96" s="125">
        <v>5.06546260518672E+16</v>
      </c>
      <c r="AI96" s="125">
        <v>215915684679547</v>
      </c>
      <c r="AJ96" s="125">
        <v>51266576794206.102</v>
      </c>
      <c r="AK96" s="125">
        <v>14010388811940.4</v>
      </c>
      <c r="AL96" s="125">
        <v>28107252531479.5</v>
      </c>
      <c r="AM96" s="125">
        <v>0</v>
      </c>
      <c r="AN96" s="125">
        <v>0</v>
      </c>
      <c r="AO96" s="125">
        <v>0</v>
      </c>
      <c r="AP96" s="125">
        <v>0</v>
      </c>
      <c r="AQ96" s="125">
        <v>0</v>
      </c>
      <c r="AR96" s="125">
        <v>5.06546260518672E+16</v>
      </c>
      <c r="AS96" s="125">
        <v>215915684679547</v>
      </c>
      <c r="AT96" s="125">
        <v>51266576794206.102</v>
      </c>
      <c r="AU96" s="125">
        <v>14010388811940.4</v>
      </c>
      <c r="AV96" s="125">
        <v>28107252531479.5</v>
      </c>
      <c r="AW96" s="125">
        <v>0</v>
      </c>
      <c r="AX96" s="125">
        <v>0</v>
      </c>
      <c r="AY96" s="125">
        <v>0</v>
      </c>
      <c r="AZ96" s="125">
        <v>0</v>
      </c>
      <c r="BA96" s="125">
        <v>0</v>
      </c>
      <c r="BB96" s="125">
        <v>0</v>
      </c>
      <c r="BC96" s="125">
        <v>0</v>
      </c>
      <c r="BD96" s="125">
        <v>0</v>
      </c>
      <c r="BE96" s="125">
        <v>0</v>
      </c>
      <c r="BF96" s="125">
        <v>0</v>
      </c>
      <c r="BG96" s="125">
        <v>0</v>
      </c>
      <c r="BH96" s="125">
        <v>0</v>
      </c>
      <c r="BI96" s="125">
        <v>0</v>
      </c>
      <c r="BJ96" s="125">
        <v>0</v>
      </c>
      <c r="BK96" s="125">
        <v>0</v>
      </c>
      <c r="BL96" s="125">
        <v>0</v>
      </c>
      <c r="BM96" s="125">
        <v>0</v>
      </c>
      <c r="BN96" s="125">
        <v>0</v>
      </c>
    </row>
    <row r="97" spans="1:66" x14ac:dyDescent="0.35">
      <c r="A97" s="105">
        <v>80</v>
      </c>
      <c r="B97" s="138">
        <v>1.953125E-3</v>
      </c>
      <c r="C97" s="136">
        <v>8</v>
      </c>
      <c r="D97" s="137">
        <v>9</v>
      </c>
      <c r="E97" s="125">
        <v>0</v>
      </c>
      <c r="F97" s="125">
        <v>3.4023587793083202E+21</v>
      </c>
      <c r="G97" s="125">
        <v>0</v>
      </c>
      <c r="H97" s="125">
        <v>0</v>
      </c>
      <c r="I97" s="125">
        <v>0</v>
      </c>
      <c r="J97" s="125">
        <v>0</v>
      </c>
      <c r="K97" s="125">
        <v>0</v>
      </c>
      <c r="L97" s="125">
        <v>250953787178.33701</v>
      </c>
      <c r="M97" s="125">
        <v>2512819796454.0698</v>
      </c>
      <c r="N97" s="125">
        <v>25464154415015.199</v>
      </c>
      <c r="O97" s="125">
        <v>298397492823254</v>
      </c>
      <c r="P97" s="125">
        <v>1.1554965360809101E+17</v>
      </c>
      <c r="Q97" s="125">
        <v>0</v>
      </c>
      <c r="R97" s="125">
        <v>0</v>
      </c>
      <c r="S97" s="125">
        <v>0</v>
      </c>
      <c r="T97" s="125">
        <v>0</v>
      </c>
      <c r="U97" s="125">
        <v>0</v>
      </c>
      <c r="V97" s="125">
        <v>500909.768917309</v>
      </c>
      <c r="W97" s="125">
        <v>1584160.3569535001</v>
      </c>
      <c r="X97" s="125">
        <v>5013822.5876684701</v>
      </c>
      <c r="Y97" s="125">
        <v>15998093.466853401</v>
      </c>
      <c r="Z97" s="125">
        <v>55993406.377713099</v>
      </c>
      <c r="AA97" s="125">
        <v>0</v>
      </c>
      <c r="AB97" s="125">
        <v>5.1588131979026803E+17</v>
      </c>
      <c r="AC97" s="125">
        <v>0</v>
      </c>
      <c r="AD97" s="125">
        <v>0</v>
      </c>
      <c r="AE97" s="125">
        <v>0</v>
      </c>
      <c r="AF97" s="125">
        <v>0</v>
      </c>
      <c r="AG97" s="125">
        <v>0</v>
      </c>
      <c r="AH97" s="125">
        <v>2825707750309030</v>
      </c>
      <c r="AI97" s="125">
        <v>264863148364766</v>
      </c>
      <c r="AJ97" s="125">
        <v>54461517657423.5</v>
      </c>
      <c r="AK97" s="125">
        <v>25923312819381.5</v>
      </c>
      <c r="AL97" s="125">
        <v>67770487290714</v>
      </c>
      <c r="AM97" s="125">
        <v>0</v>
      </c>
      <c r="AN97" s="125">
        <v>0</v>
      </c>
      <c r="AO97" s="125">
        <v>0</v>
      </c>
      <c r="AP97" s="125">
        <v>0</v>
      </c>
      <c r="AQ97" s="125">
        <v>0</v>
      </c>
      <c r="AR97" s="125">
        <v>2825707750309030</v>
      </c>
      <c r="AS97" s="125">
        <v>264863148364766</v>
      </c>
      <c r="AT97" s="125">
        <v>54461517657423.5</v>
      </c>
      <c r="AU97" s="125">
        <v>25923312819381.5</v>
      </c>
      <c r="AV97" s="125">
        <v>67770487290714</v>
      </c>
      <c r="AW97" s="125">
        <v>0</v>
      </c>
      <c r="AX97" s="125">
        <v>0</v>
      </c>
      <c r="AY97" s="125">
        <v>0</v>
      </c>
      <c r="AZ97" s="125">
        <v>0</v>
      </c>
      <c r="BA97" s="125">
        <v>0</v>
      </c>
      <c r="BB97" s="125">
        <v>0</v>
      </c>
      <c r="BC97" s="125">
        <v>0</v>
      </c>
      <c r="BD97" s="125">
        <v>0</v>
      </c>
      <c r="BE97" s="125">
        <v>0</v>
      </c>
      <c r="BF97" s="125">
        <v>0</v>
      </c>
      <c r="BG97" s="125">
        <v>0</v>
      </c>
      <c r="BH97" s="125">
        <v>0</v>
      </c>
      <c r="BI97" s="125">
        <v>0</v>
      </c>
      <c r="BJ97" s="125">
        <v>0</v>
      </c>
      <c r="BK97" s="125">
        <v>0</v>
      </c>
      <c r="BL97" s="125">
        <v>0</v>
      </c>
      <c r="BM97" s="125">
        <v>0</v>
      </c>
      <c r="BN97" s="125">
        <v>0</v>
      </c>
    </row>
    <row r="98" spans="1:66" x14ac:dyDescent="0.35">
      <c r="A98" s="105">
        <v>81</v>
      </c>
      <c r="B98" s="138">
        <v>9.765625E-4</v>
      </c>
      <c r="C98" s="136">
        <v>8</v>
      </c>
      <c r="D98" s="137">
        <v>10</v>
      </c>
      <c r="E98" s="125">
        <v>0</v>
      </c>
      <c r="F98" s="125">
        <v>6.2934162356531699E+21</v>
      </c>
      <c r="G98" s="125">
        <v>0</v>
      </c>
      <c r="H98" s="125">
        <v>0</v>
      </c>
      <c r="I98" s="125">
        <v>0</v>
      </c>
      <c r="J98" s="125">
        <v>0</v>
      </c>
      <c r="K98" s="125">
        <v>0</v>
      </c>
      <c r="L98" s="125">
        <v>1005584619564.1</v>
      </c>
      <c r="M98" s="125">
        <v>10138511476350.801</v>
      </c>
      <c r="N98" s="125">
        <v>110475740132011</v>
      </c>
      <c r="O98" s="125">
        <v>4265606499095270</v>
      </c>
      <c r="P98" s="125">
        <v>3.3958804102410998E+18</v>
      </c>
      <c r="Q98" s="125">
        <v>0</v>
      </c>
      <c r="R98" s="125">
        <v>0</v>
      </c>
      <c r="S98" s="125">
        <v>0</v>
      </c>
      <c r="T98" s="125">
        <v>0</v>
      </c>
      <c r="U98" s="125">
        <v>0</v>
      </c>
      <c r="V98" s="125">
        <v>1002287.25986358</v>
      </c>
      <c r="W98" s="125">
        <v>3170841.4773807498</v>
      </c>
      <c r="X98" s="125">
        <v>10070981.539843399</v>
      </c>
      <c r="Y98" s="125">
        <v>33237914.625672199</v>
      </c>
      <c r="Z98" s="125">
        <v>3.3958804102410998E+18</v>
      </c>
      <c r="AA98" s="125">
        <v>0</v>
      </c>
      <c r="AB98" s="125">
        <v>1.05496253073797E+19</v>
      </c>
      <c r="AC98" s="125">
        <v>0</v>
      </c>
      <c r="AD98" s="125">
        <v>0</v>
      </c>
      <c r="AE98" s="125">
        <v>0</v>
      </c>
      <c r="AF98" s="125">
        <v>0</v>
      </c>
      <c r="AG98" s="125">
        <v>0</v>
      </c>
      <c r="AH98" s="125">
        <v>3382793131124690</v>
      </c>
      <c r="AI98" s="125">
        <v>1.56805338793503E+16</v>
      </c>
      <c r="AJ98" s="125">
        <v>292085126789806</v>
      </c>
      <c r="AK98" s="125">
        <v>86922911048353.297</v>
      </c>
      <c r="AL98" s="125">
        <v>3360578914150240</v>
      </c>
      <c r="AM98" s="125">
        <v>0</v>
      </c>
      <c r="AN98" s="125">
        <v>0</v>
      </c>
      <c r="AO98" s="125">
        <v>0</v>
      </c>
      <c r="AP98" s="125">
        <v>0</v>
      </c>
      <c r="AQ98" s="125">
        <v>0</v>
      </c>
      <c r="AR98" s="125">
        <v>3382793131124690</v>
      </c>
      <c r="AS98" s="125">
        <v>1.56805338793503E+16</v>
      </c>
      <c r="AT98" s="125">
        <v>292085126789806</v>
      </c>
      <c r="AU98" s="125">
        <v>86922911048353.297</v>
      </c>
      <c r="AV98" s="125">
        <v>3360578914150240</v>
      </c>
      <c r="AW98" s="125">
        <v>0</v>
      </c>
      <c r="AX98" s="125">
        <v>0</v>
      </c>
      <c r="AY98" s="125">
        <v>0</v>
      </c>
      <c r="AZ98" s="125">
        <v>0</v>
      </c>
      <c r="BA98" s="125">
        <v>0</v>
      </c>
      <c r="BB98" s="125">
        <v>0</v>
      </c>
      <c r="BC98" s="125">
        <v>0</v>
      </c>
      <c r="BD98" s="125">
        <v>0</v>
      </c>
      <c r="BE98" s="125">
        <v>0</v>
      </c>
      <c r="BF98" s="125">
        <v>0</v>
      </c>
      <c r="BG98" s="125">
        <v>0</v>
      </c>
      <c r="BH98" s="125">
        <v>0</v>
      </c>
      <c r="BI98" s="125">
        <v>0</v>
      </c>
      <c r="BJ98" s="125">
        <v>0</v>
      </c>
      <c r="BK98" s="125">
        <v>0</v>
      </c>
      <c r="BL98" s="125">
        <v>0</v>
      </c>
      <c r="BM98" s="125">
        <v>0</v>
      </c>
      <c r="BN98" s="125">
        <v>0</v>
      </c>
    </row>
    <row r="99" spans="1:66" x14ac:dyDescent="0.35">
      <c r="A99" s="105">
        <v>82</v>
      </c>
      <c r="B99" s="133">
        <v>0.5</v>
      </c>
      <c r="C99" s="133">
        <v>16</v>
      </c>
      <c r="D99" s="134">
        <v>1</v>
      </c>
      <c r="E99" s="125">
        <v>4751420002.0033998</v>
      </c>
      <c r="F99" s="125">
        <v>4751420002.0033998</v>
      </c>
      <c r="G99" s="125">
        <v>550880.68141529895</v>
      </c>
      <c r="H99" s="125">
        <v>5503055.5964768799</v>
      </c>
      <c r="I99" s="125">
        <v>54462841.413793102</v>
      </c>
      <c r="J99" s="125">
        <v>493697621.27811003</v>
      </c>
      <c r="K99" s="125">
        <v>2551214640.6680899</v>
      </c>
      <c r="L99" s="125">
        <v>550880.68141529895</v>
      </c>
      <c r="M99" s="125">
        <v>5503055.5964768799</v>
      </c>
      <c r="N99" s="125">
        <v>54462841.413793102</v>
      </c>
      <c r="O99" s="125">
        <v>493697621.27811003</v>
      </c>
      <c r="P99" s="125">
        <v>2551214640.6680899</v>
      </c>
      <c r="Q99" s="125">
        <v>742.21336650470005</v>
      </c>
      <c r="R99" s="125">
        <v>2345.8592447554602</v>
      </c>
      <c r="S99" s="125">
        <v>7379.8944023330596</v>
      </c>
      <c r="T99" s="125">
        <v>22219.3073783043</v>
      </c>
      <c r="U99" s="125">
        <v>50509.548610413098</v>
      </c>
      <c r="V99" s="125">
        <v>742.21336650470005</v>
      </c>
      <c r="W99" s="125">
        <v>2345.8592447554602</v>
      </c>
      <c r="X99" s="125">
        <v>7379.8944023330596</v>
      </c>
      <c r="Y99" s="125">
        <v>22219.3073783043</v>
      </c>
      <c r="Z99" s="125">
        <v>50509.548610413098</v>
      </c>
      <c r="AA99" s="125">
        <v>4577270.46496181</v>
      </c>
      <c r="AB99" s="125">
        <v>4577270.46496181</v>
      </c>
      <c r="AC99" s="125">
        <v>72120.973358490795</v>
      </c>
      <c r="AD99" s="125">
        <v>81601.439293189498</v>
      </c>
      <c r="AE99" s="125">
        <v>114394.39640512499</v>
      </c>
      <c r="AF99" s="125">
        <v>522342.83165206399</v>
      </c>
      <c r="AG99" s="125">
        <v>2481059.6411375599</v>
      </c>
      <c r="AH99" s="125">
        <v>72120.973358490795</v>
      </c>
      <c r="AI99" s="125">
        <v>81601.439293189498</v>
      </c>
      <c r="AJ99" s="125">
        <v>114394.39640512499</v>
      </c>
      <c r="AK99" s="125">
        <v>522342.83165206399</v>
      </c>
      <c r="AL99" s="125">
        <v>2481059.6411375599</v>
      </c>
      <c r="AM99" s="125">
        <v>72120.973358490795</v>
      </c>
      <c r="AN99" s="125">
        <v>81601.439293189498</v>
      </c>
      <c r="AO99" s="125">
        <v>114394.39640512499</v>
      </c>
      <c r="AP99" s="125">
        <v>522342.83165206399</v>
      </c>
      <c r="AQ99" s="125">
        <v>2481059.6411375599</v>
      </c>
      <c r="AR99" s="125">
        <v>72120.973358490795</v>
      </c>
      <c r="AS99" s="125">
        <v>81601.439293189498</v>
      </c>
      <c r="AT99" s="125">
        <v>114394.39640512499</v>
      </c>
      <c r="AU99" s="125">
        <v>522342.83165206399</v>
      </c>
      <c r="AV99" s="125">
        <v>2481059.6411375599</v>
      </c>
      <c r="AW99" s="125">
        <v>250211712.75853401</v>
      </c>
      <c r="AX99" s="125">
        <v>7342.6992703657297</v>
      </c>
      <c r="AY99" s="125">
        <v>390744.75954184303</v>
      </c>
      <c r="AZ99" s="125">
        <v>3699997.2207662701</v>
      </c>
      <c r="BA99" s="125">
        <v>26991194.159385201</v>
      </c>
      <c r="BB99" s="125">
        <v>134876648.32521099</v>
      </c>
      <c r="BC99" s="125">
        <v>8</v>
      </c>
      <c r="BD99" s="125">
        <v>8</v>
      </c>
      <c r="BE99" s="125">
        <v>8</v>
      </c>
      <c r="BF99" s="125">
        <v>8</v>
      </c>
      <c r="BG99" s="125">
        <v>8</v>
      </c>
      <c r="BH99" s="125">
        <v>8</v>
      </c>
      <c r="BI99" s="125">
        <v>8</v>
      </c>
      <c r="BJ99" s="125">
        <v>8</v>
      </c>
      <c r="BK99" s="125">
        <v>8</v>
      </c>
      <c r="BL99" s="125">
        <v>8</v>
      </c>
      <c r="BM99" s="125">
        <v>8</v>
      </c>
      <c r="BN99" s="125">
        <v>8</v>
      </c>
    </row>
    <row r="100" spans="1:66" x14ac:dyDescent="0.35">
      <c r="A100" s="105">
        <v>83</v>
      </c>
      <c r="B100" s="133">
        <v>0.25</v>
      </c>
      <c r="C100" s="133">
        <v>16</v>
      </c>
      <c r="D100" s="134">
        <v>2</v>
      </c>
      <c r="E100" s="125">
        <v>2.6750542249287299E+17</v>
      </c>
      <c r="F100" s="125">
        <v>88164962017879.703</v>
      </c>
      <c r="G100" s="125">
        <v>5876240.53644579</v>
      </c>
      <c r="H100" s="125">
        <v>58762396.351419799</v>
      </c>
      <c r="I100" s="125">
        <v>587623954.00640702</v>
      </c>
      <c r="J100" s="125">
        <v>5876239207.7151604</v>
      </c>
      <c r="K100" s="125">
        <v>58762377691.371498</v>
      </c>
      <c r="L100" s="125">
        <v>2235537.3146322798</v>
      </c>
      <c r="M100" s="125">
        <v>22355359.0410873</v>
      </c>
      <c r="N100" s="125">
        <v>223553071.177122</v>
      </c>
      <c r="O100" s="125">
        <v>2235479641.0233898</v>
      </c>
      <c r="P100" s="125">
        <v>22349689928.4842</v>
      </c>
      <c r="Q100" s="125">
        <v>2424.09581836503</v>
      </c>
      <c r="R100" s="125">
        <v>7665.6634636400804</v>
      </c>
      <c r="S100" s="125">
        <v>24240.956141841601</v>
      </c>
      <c r="T100" s="125">
        <v>76656.634481762201</v>
      </c>
      <c r="U100" s="125">
        <v>242409.56592850501</v>
      </c>
      <c r="V100" s="125">
        <v>1495.1713328626499</v>
      </c>
      <c r="W100" s="125">
        <v>4728.1454122687901</v>
      </c>
      <c r="X100" s="125">
        <v>14951.6912521014</v>
      </c>
      <c r="Y100" s="125">
        <v>47280.859571385699</v>
      </c>
      <c r="Z100" s="125">
        <v>149498.128858599</v>
      </c>
      <c r="AA100" s="125">
        <v>9036747044.3071709</v>
      </c>
      <c r="AB100" s="125">
        <v>1947009806.63449</v>
      </c>
      <c r="AC100" s="125">
        <v>8751116.6882282495</v>
      </c>
      <c r="AD100" s="125">
        <v>3936511.6424823902</v>
      </c>
      <c r="AE100" s="125">
        <v>7604141.1199620198</v>
      </c>
      <c r="AF100" s="125">
        <v>18454055.607124802</v>
      </c>
      <c r="AG100" s="125">
        <v>24516156.525738701</v>
      </c>
      <c r="AH100" s="125">
        <v>25398682.3628226</v>
      </c>
      <c r="AI100" s="125">
        <v>11423477.9185075</v>
      </c>
      <c r="AJ100" s="125">
        <v>10028619.125807101</v>
      </c>
      <c r="AK100" s="125">
        <v>21630727.669657901</v>
      </c>
      <c r="AL100" s="125">
        <v>28622591.067336999</v>
      </c>
      <c r="AM100" s="125">
        <v>8751116.6882282495</v>
      </c>
      <c r="AN100" s="125">
        <v>3936511.6424823902</v>
      </c>
      <c r="AO100" s="125">
        <v>7604141.1199620198</v>
      </c>
      <c r="AP100" s="125">
        <v>18454055.607124802</v>
      </c>
      <c r="AQ100" s="125">
        <v>24516156.525738701</v>
      </c>
      <c r="AR100" s="125">
        <v>25398682.3628226</v>
      </c>
      <c r="AS100" s="125">
        <v>11423477.9185075</v>
      </c>
      <c r="AT100" s="125">
        <v>10028619.125807101</v>
      </c>
      <c r="AU100" s="125">
        <v>21630727.669657901</v>
      </c>
      <c r="AV100" s="125">
        <v>28622591.067336999</v>
      </c>
      <c r="AW100" s="125">
        <v>-3.8547306424271404E+22</v>
      </c>
      <c r="AX100" s="125">
        <v>3.02490549675417E-15</v>
      </c>
      <c r="AY100" s="125">
        <v>1.15145032966591E-8</v>
      </c>
      <c r="AZ100" s="125">
        <v>4.6922070427133401E-3</v>
      </c>
      <c r="BA100" s="125">
        <v>109.099675554317</v>
      </c>
      <c r="BB100" s="125">
        <v>104403.85381576599</v>
      </c>
      <c r="BC100" s="125">
        <v>16</v>
      </c>
      <c r="BD100" s="125">
        <v>16</v>
      </c>
      <c r="BE100" s="125">
        <v>16</v>
      </c>
      <c r="BF100" s="125">
        <v>16</v>
      </c>
      <c r="BG100" s="125">
        <v>16</v>
      </c>
      <c r="BH100" s="125">
        <v>16</v>
      </c>
      <c r="BI100" s="125">
        <v>16</v>
      </c>
      <c r="BJ100" s="125">
        <v>16</v>
      </c>
      <c r="BK100" s="125">
        <v>16</v>
      </c>
      <c r="BL100" s="125">
        <v>16</v>
      </c>
      <c r="BM100" s="125">
        <v>16</v>
      </c>
      <c r="BN100" s="125">
        <v>16</v>
      </c>
    </row>
    <row r="101" spans="1:66" x14ac:dyDescent="0.35">
      <c r="A101" s="105">
        <v>84</v>
      </c>
      <c r="B101" s="133">
        <v>0.125</v>
      </c>
      <c r="C101" s="133">
        <v>16</v>
      </c>
      <c r="D101" s="134">
        <v>3</v>
      </c>
      <c r="E101" s="125">
        <v>1.5654916906517901E+18</v>
      </c>
      <c r="F101" s="125">
        <v>6.1965259021757094E+17</v>
      </c>
      <c r="G101" s="125">
        <v>66406606.457974799</v>
      </c>
      <c r="H101" s="125">
        <v>664066078.34275806</v>
      </c>
      <c r="I101" s="125">
        <v>6640662183.6785402</v>
      </c>
      <c r="J101" s="125">
        <v>66406834583.014702</v>
      </c>
      <c r="K101" s="125">
        <v>664089346615.12305</v>
      </c>
      <c r="L101" s="125">
        <v>12373242.3761413</v>
      </c>
      <c r="M101" s="125">
        <v>123732414.95455299</v>
      </c>
      <c r="N101" s="125">
        <v>1237324146.65606</v>
      </c>
      <c r="O101" s="125">
        <v>12373243327.256201</v>
      </c>
      <c r="P101" s="125">
        <v>123732593569.342</v>
      </c>
      <c r="Q101" s="125">
        <v>8149.0248678810103</v>
      </c>
      <c r="R101" s="125">
        <v>25769.4792749634</v>
      </c>
      <c r="S101" s="125">
        <v>81490.254528226898</v>
      </c>
      <c r="T101" s="125">
        <v>257694.97171113401</v>
      </c>
      <c r="U101" s="125">
        <v>814908.12902614602</v>
      </c>
      <c r="V101" s="125">
        <v>3517.56199324716</v>
      </c>
      <c r="W101" s="125">
        <v>11123.5073174548</v>
      </c>
      <c r="X101" s="125">
        <v>35175.6187838689</v>
      </c>
      <c r="Y101" s="125">
        <v>111235.088354844</v>
      </c>
      <c r="Z101" s="125">
        <v>351756.849230155</v>
      </c>
      <c r="AA101" s="125">
        <v>8949581082.2834206</v>
      </c>
      <c r="AB101" s="125">
        <v>469563118888.57501</v>
      </c>
      <c r="AC101" s="125">
        <v>4425816166470.5</v>
      </c>
      <c r="AD101" s="125">
        <v>1890061020040.1001</v>
      </c>
      <c r="AE101" s="125">
        <v>586622685479.40698</v>
      </c>
      <c r="AF101" s="125">
        <v>151564989622.565</v>
      </c>
      <c r="AG101" s="125">
        <v>101338413996.686</v>
      </c>
      <c r="AH101" s="125">
        <v>25501102393042.801</v>
      </c>
      <c r="AI101" s="125">
        <v>2789536071934.4102</v>
      </c>
      <c r="AJ101" s="125">
        <v>1561160464158.77</v>
      </c>
      <c r="AK101" s="125">
        <v>807194005042.43994</v>
      </c>
      <c r="AL101" s="125">
        <v>1659452311278.6499</v>
      </c>
      <c r="AM101" s="125">
        <v>4425816166470.5</v>
      </c>
      <c r="AN101" s="125">
        <v>1890061020040.1001</v>
      </c>
      <c r="AO101" s="125">
        <v>586622685479.40698</v>
      </c>
      <c r="AP101" s="125">
        <v>151564989622.565</v>
      </c>
      <c r="AQ101" s="125">
        <v>101338413996.686</v>
      </c>
      <c r="AR101" s="125">
        <v>25501102393042.801</v>
      </c>
      <c r="AS101" s="125">
        <v>2789536071934.4102</v>
      </c>
      <c r="AT101" s="125">
        <v>1561160464158.77</v>
      </c>
      <c r="AU101" s="125">
        <v>807194005042.43994</v>
      </c>
      <c r="AV101" s="125">
        <v>1659452311278.6499</v>
      </c>
      <c r="AW101" s="125">
        <v>-1.2237732860429699E+53</v>
      </c>
      <c r="AX101" s="125">
        <v>9.0757514026170095E-107</v>
      </c>
      <c r="AY101" s="125">
        <v>9.3296780794626597E-89</v>
      </c>
      <c r="AZ101" s="125">
        <v>4.5905947225693102E-72</v>
      </c>
      <c r="BA101" s="125">
        <v>2.86283219596317E-56</v>
      </c>
      <c r="BB101" s="125">
        <v>3.7920860362773901E-43</v>
      </c>
      <c r="BC101" s="125">
        <v>32</v>
      </c>
      <c r="BD101" s="125">
        <v>32</v>
      </c>
      <c r="BE101" s="125">
        <v>32</v>
      </c>
      <c r="BF101" s="125">
        <v>32</v>
      </c>
      <c r="BG101" s="125">
        <v>32</v>
      </c>
      <c r="BH101" s="125">
        <v>32</v>
      </c>
      <c r="BI101" s="125">
        <v>32</v>
      </c>
      <c r="BJ101" s="125">
        <v>32</v>
      </c>
      <c r="BK101" s="125">
        <v>32</v>
      </c>
      <c r="BL101" s="125">
        <v>32</v>
      </c>
      <c r="BM101" s="125">
        <v>32</v>
      </c>
      <c r="BN101" s="125">
        <v>32</v>
      </c>
    </row>
    <row r="102" spans="1:66" x14ac:dyDescent="0.35">
      <c r="A102" s="105">
        <v>85</v>
      </c>
      <c r="B102" s="133">
        <v>6.25E-2</v>
      </c>
      <c r="C102" s="133">
        <v>16</v>
      </c>
      <c r="D102" s="134">
        <v>4</v>
      </c>
      <c r="E102" s="125">
        <v>3.7589942948352401E+19</v>
      </c>
      <c r="F102" s="125">
        <v>3.0317030919698698E+18</v>
      </c>
      <c r="G102" s="125">
        <v>612982803.04382396</v>
      </c>
      <c r="H102" s="125">
        <v>6129833552.5801601</v>
      </c>
      <c r="I102" s="125">
        <v>61298778018.0979</v>
      </c>
      <c r="J102" s="125">
        <v>613027735167.76599</v>
      </c>
      <c r="K102" s="125">
        <v>6134627072783.8096</v>
      </c>
      <c r="L102" s="125">
        <v>65275690.281603098</v>
      </c>
      <c r="M102" s="125">
        <v>652756925.90344703</v>
      </c>
      <c r="N102" s="125">
        <v>6527572613.3321304</v>
      </c>
      <c r="O102" s="125">
        <v>65276052501.205902</v>
      </c>
      <c r="P102" s="125">
        <v>652793860335.15503</v>
      </c>
      <c r="Q102" s="125">
        <v>24758.488668695802</v>
      </c>
      <c r="R102" s="125">
        <v>78293.223914183298</v>
      </c>
      <c r="S102" s="125">
        <v>247585.19248589501</v>
      </c>
      <c r="T102" s="125">
        <v>782942.01737299596</v>
      </c>
      <c r="U102" s="125">
        <v>2476154.8976407601</v>
      </c>
      <c r="V102" s="125">
        <v>8079.3372293949096</v>
      </c>
      <c r="W102" s="125">
        <v>25549.107759541301</v>
      </c>
      <c r="X102" s="125">
        <v>80793.380116761007</v>
      </c>
      <c r="Y102" s="125">
        <v>255491.331633878</v>
      </c>
      <c r="Z102" s="125">
        <v>807944.37163032906</v>
      </c>
      <c r="AA102" s="125">
        <v>55539558395.438797</v>
      </c>
      <c r="AB102" s="125">
        <v>469563118888.57501</v>
      </c>
      <c r="AC102" s="125">
        <v>667477350749053</v>
      </c>
      <c r="AD102" s="125">
        <v>64081512848720.703</v>
      </c>
      <c r="AE102" s="125">
        <v>29203920011735.398</v>
      </c>
      <c r="AF102" s="125">
        <v>820296685263.224</v>
      </c>
      <c r="AG102" s="125">
        <v>626055527970.76294</v>
      </c>
      <c r="AH102" s="125">
        <v>205785108064078</v>
      </c>
      <c r="AI102" s="125">
        <v>168720707786956</v>
      </c>
      <c r="AJ102" s="125">
        <v>5312718453437.0996</v>
      </c>
      <c r="AK102" s="125">
        <v>3814501071725.4502</v>
      </c>
      <c r="AL102" s="125">
        <v>1659452311278.6499</v>
      </c>
      <c r="AM102" s="125">
        <v>667477350749053</v>
      </c>
      <c r="AN102" s="125">
        <v>64081512848720.703</v>
      </c>
      <c r="AO102" s="125">
        <v>29203920011735.398</v>
      </c>
      <c r="AP102" s="125">
        <v>820296685263.224</v>
      </c>
      <c r="AQ102" s="125">
        <v>626055527970.76294</v>
      </c>
      <c r="AR102" s="125">
        <v>205785108064078</v>
      </c>
      <c r="AS102" s="125">
        <v>168720707786956</v>
      </c>
      <c r="AT102" s="125">
        <v>5312718453437.0996</v>
      </c>
      <c r="AU102" s="125">
        <v>3814501071725.4502</v>
      </c>
      <c r="AV102" s="125">
        <v>1659452311278.6499</v>
      </c>
      <c r="AW102" s="125">
        <v>-8.3129721556948704E+76</v>
      </c>
      <c r="AX102" s="125">
        <v>0</v>
      </c>
      <c r="AY102" s="125">
        <v>-4.4999169174262798E-301</v>
      </c>
      <c r="AZ102" s="125">
        <v>5.9196355720628E-261</v>
      </c>
      <c r="BA102" s="125">
        <v>-1.9058497397016601E-220</v>
      </c>
      <c r="BB102" s="125">
        <v>1.17880721503123E-183</v>
      </c>
      <c r="BC102" s="125">
        <v>64</v>
      </c>
      <c r="BD102" s="125">
        <v>63</v>
      </c>
      <c r="BE102" s="125">
        <v>64</v>
      </c>
      <c r="BF102" s="125">
        <v>64</v>
      </c>
      <c r="BG102" s="125">
        <v>64</v>
      </c>
      <c r="BH102" s="125">
        <v>64</v>
      </c>
      <c r="BI102" s="125">
        <v>64</v>
      </c>
      <c r="BJ102" s="125">
        <v>64</v>
      </c>
      <c r="BK102" s="125">
        <v>64</v>
      </c>
      <c r="BL102" s="125">
        <v>64</v>
      </c>
      <c r="BM102" s="125">
        <v>64</v>
      </c>
      <c r="BN102" s="125">
        <v>64</v>
      </c>
    </row>
    <row r="103" spans="1:66" x14ac:dyDescent="0.35">
      <c r="A103" s="105">
        <v>86</v>
      </c>
      <c r="B103" s="133">
        <v>3.125E-2</v>
      </c>
      <c r="C103" s="133">
        <v>16</v>
      </c>
      <c r="D103" s="134">
        <v>5</v>
      </c>
      <c r="E103" s="125">
        <v>4.7914550113232598E+20</v>
      </c>
      <c r="F103" s="125">
        <v>2.1280204051170501E+19</v>
      </c>
      <c r="G103" s="125">
        <v>3294867413.1193199</v>
      </c>
      <c r="H103" s="125">
        <v>32949097519.544498</v>
      </c>
      <c r="I103" s="125">
        <v>329542630421.27899</v>
      </c>
      <c r="J103" s="125">
        <v>3301307300342.1899</v>
      </c>
      <c r="K103" s="125">
        <v>33438889070939.5</v>
      </c>
      <c r="L103" s="125">
        <v>345881619.03943902</v>
      </c>
      <c r="M103" s="125">
        <v>3458817457.5022502</v>
      </c>
      <c r="N103" s="125">
        <v>34588288772.739403</v>
      </c>
      <c r="O103" s="125">
        <v>345896879840.54102</v>
      </c>
      <c r="P103" s="125">
        <v>3460654794150.02</v>
      </c>
      <c r="Q103" s="125">
        <v>57400.885487367501</v>
      </c>
      <c r="R103" s="125">
        <v>181517.65146026999</v>
      </c>
      <c r="S103" s="125">
        <v>574012.83665003197</v>
      </c>
      <c r="T103" s="125">
        <v>1815302.7154484701</v>
      </c>
      <c r="U103" s="125">
        <v>5744197.0713575101</v>
      </c>
      <c r="V103" s="125">
        <v>18597.8925744111</v>
      </c>
      <c r="W103" s="125">
        <v>58811.703713696799</v>
      </c>
      <c r="X103" s="125">
        <v>185979.02549092699</v>
      </c>
      <c r="Y103" s="125">
        <v>588120.40769218002</v>
      </c>
      <c r="Z103" s="125">
        <v>1859896.4648350801</v>
      </c>
      <c r="AA103" s="125">
        <v>42735881256.634003</v>
      </c>
      <c r="AB103" s="125">
        <v>706766063098.17297</v>
      </c>
      <c r="AC103" s="125">
        <v>54024333611562.898</v>
      </c>
      <c r="AD103" s="125">
        <v>13151147657769.5</v>
      </c>
      <c r="AE103" s="125">
        <v>8109232101430.2695</v>
      </c>
      <c r="AF103" s="125">
        <v>11189783989555</v>
      </c>
      <c r="AG103" s="125">
        <v>663651584023.58496</v>
      </c>
      <c r="AH103" s="125">
        <v>284173136637307</v>
      </c>
      <c r="AI103" s="125">
        <v>168720707786956</v>
      </c>
      <c r="AJ103" s="125">
        <v>167571606729070</v>
      </c>
      <c r="AK103" s="125">
        <v>9662331236646.9395</v>
      </c>
      <c r="AL103" s="125">
        <v>2233617297646.71</v>
      </c>
      <c r="AM103" s="125">
        <v>54024333611562.898</v>
      </c>
      <c r="AN103" s="125">
        <v>13151147657769.5</v>
      </c>
      <c r="AO103" s="125">
        <v>8109232101430.2695</v>
      </c>
      <c r="AP103" s="125">
        <v>11189783989555</v>
      </c>
      <c r="AQ103" s="125">
        <v>663651584023.58496</v>
      </c>
      <c r="AR103" s="125">
        <v>284173136637307</v>
      </c>
      <c r="AS103" s="125">
        <v>168720707786956</v>
      </c>
      <c r="AT103" s="125">
        <v>167571606729070</v>
      </c>
      <c r="AU103" s="125">
        <v>9662331236646.9395</v>
      </c>
      <c r="AV103" s="125">
        <v>2233617297646.71</v>
      </c>
      <c r="AW103" s="125">
        <v>-9.8403380697141793E+41</v>
      </c>
      <c r="AX103" s="125">
        <v>0</v>
      </c>
      <c r="AY103" s="125">
        <v>0</v>
      </c>
      <c r="AZ103" s="125">
        <v>0</v>
      </c>
      <c r="BA103" s="125">
        <v>0</v>
      </c>
      <c r="BB103" s="125">
        <v>0</v>
      </c>
      <c r="BC103" s="125">
        <v>128</v>
      </c>
      <c r="BD103" s="125">
        <v>127</v>
      </c>
      <c r="BE103" s="125">
        <v>128</v>
      </c>
      <c r="BF103" s="125">
        <v>128</v>
      </c>
      <c r="BG103" s="125">
        <v>128</v>
      </c>
      <c r="BH103" s="125">
        <v>128</v>
      </c>
      <c r="BI103" s="125">
        <v>128</v>
      </c>
      <c r="BJ103" s="125">
        <v>128</v>
      </c>
      <c r="BK103" s="125">
        <v>128</v>
      </c>
      <c r="BL103" s="125">
        <v>128</v>
      </c>
      <c r="BM103" s="125">
        <v>128</v>
      </c>
      <c r="BN103" s="125">
        <v>128</v>
      </c>
    </row>
    <row r="104" spans="1:66" x14ac:dyDescent="0.35">
      <c r="A104" s="105">
        <v>87</v>
      </c>
      <c r="B104" s="133">
        <v>1.5625E-2</v>
      </c>
      <c r="C104" s="133">
        <v>16</v>
      </c>
      <c r="D104" s="134">
        <v>6</v>
      </c>
      <c r="E104" s="125">
        <v>1.13261490234615E+22</v>
      </c>
      <c r="F104" s="125">
        <v>2.91643103055866E+20</v>
      </c>
      <c r="G104" s="125">
        <v>16602436172.9151</v>
      </c>
      <c r="H104" s="125">
        <v>166051976428.51501</v>
      </c>
      <c r="I104" s="125">
        <v>1663475142807.28</v>
      </c>
      <c r="J104" s="125">
        <v>16905301715712</v>
      </c>
      <c r="K104" s="125">
        <v>201079565606829</v>
      </c>
      <c r="L104" s="125">
        <v>1721356491.8206401</v>
      </c>
      <c r="M104" s="125">
        <v>17213602933.9524</v>
      </c>
      <c r="N104" s="125">
        <v>172142225619.755</v>
      </c>
      <c r="O104" s="125">
        <v>1722163310225.5901</v>
      </c>
      <c r="P104" s="125">
        <v>17264453993233.6</v>
      </c>
      <c r="Q104" s="125">
        <v>128849.414187653</v>
      </c>
      <c r="R104" s="125">
        <v>407458.845009643</v>
      </c>
      <c r="S104" s="125">
        <v>1288530.0265284199</v>
      </c>
      <c r="T104" s="125">
        <v>4075713.7774903602</v>
      </c>
      <c r="U104" s="125">
        <v>12925800.457481001</v>
      </c>
      <c r="V104" s="125">
        <v>41489.230341096998</v>
      </c>
      <c r="W104" s="125">
        <v>131200.522248917</v>
      </c>
      <c r="X104" s="125">
        <v>414894.242539956</v>
      </c>
      <c r="Y104" s="125">
        <v>1312069.0766760299</v>
      </c>
      <c r="Z104" s="125">
        <v>4150853.2251406899</v>
      </c>
      <c r="AA104" s="125">
        <v>695261435744.51501</v>
      </c>
      <c r="AB104" s="125">
        <v>1645091671064.76</v>
      </c>
      <c r="AC104" s="125">
        <v>250910177913095</v>
      </c>
      <c r="AD104" s="125">
        <v>13791952133679.1</v>
      </c>
      <c r="AE104" s="125">
        <v>6125016363369.2197</v>
      </c>
      <c r="AF104" s="125">
        <v>1667959368697.8601</v>
      </c>
      <c r="AG104" s="125">
        <v>3605438063210.8101</v>
      </c>
      <c r="AH104" s="125">
        <v>460317006219939</v>
      </c>
      <c r="AI104" s="125">
        <v>248519918953005</v>
      </c>
      <c r="AJ104" s="125">
        <v>167571606729070</v>
      </c>
      <c r="AK104" s="125">
        <v>9662331236646.9395</v>
      </c>
      <c r="AL104" s="125">
        <v>35193862982400.797</v>
      </c>
      <c r="AM104" s="125">
        <v>250910177913095</v>
      </c>
      <c r="AN104" s="125">
        <v>13791952133679.1</v>
      </c>
      <c r="AO104" s="125">
        <v>6125016363369.2197</v>
      </c>
      <c r="AP104" s="125">
        <v>1667959368697.8601</v>
      </c>
      <c r="AQ104" s="125">
        <v>3605438063210.8101</v>
      </c>
      <c r="AR104" s="125">
        <v>460317006219939</v>
      </c>
      <c r="AS104" s="125">
        <v>248519918953005</v>
      </c>
      <c r="AT104" s="125">
        <v>167571606729070</v>
      </c>
      <c r="AU104" s="125">
        <v>9662331236646.9395</v>
      </c>
      <c r="AV104" s="125">
        <v>35193862982400.797</v>
      </c>
      <c r="AW104" s="125">
        <v>9.4005555913925007E-100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256</v>
      </c>
      <c r="BD104" s="125">
        <v>255</v>
      </c>
      <c r="BE104" s="125">
        <v>256</v>
      </c>
      <c r="BF104" s="125">
        <v>256</v>
      </c>
      <c r="BG104" s="125">
        <v>256</v>
      </c>
      <c r="BH104" s="125">
        <v>256</v>
      </c>
      <c r="BI104" s="125">
        <v>256</v>
      </c>
      <c r="BJ104" s="125">
        <v>256</v>
      </c>
      <c r="BK104" s="125">
        <v>256</v>
      </c>
      <c r="BL104" s="125">
        <v>256</v>
      </c>
      <c r="BM104" s="125">
        <v>256</v>
      </c>
      <c r="BN104" s="125">
        <v>256</v>
      </c>
    </row>
    <row r="105" spans="1:66" x14ac:dyDescent="0.35">
      <c r="A105" s="105">
        <v>88</v>
      </c>
      <c r="B105" s="133">
        <v>7.8125E-3</v>
      </c>
      <c r="C105" s="133">
        <v>16</v>
      </c>
      <c r="D105" s="134">
        <v>7</v>
      </c>
      <c r="E105" s="125">
        <v>9.29913688167884E+21</v>
      </c>
      <c r="F105" s="125">
        <v>5.30341071148751E+20</v>
      </c>
      <c r="G105" s="125">
        <v>72647435418.456207</v>
      </c>
      <c r="H105" s="125">
        <v>727942078694.19702</v>
      </c>
      <c r="I105" s="125">
        <v>7454745369819</v>
      </c>
      <c r="J105" s="125">
        <v>92367907810634.5</v>
      </c>
      <c r="K105" s="125">
        <v>1.96518910677505E+16</v>
      </c>
      <c r="L105" s="125">
        <v>7538035662.4608898</v>
      </c>
      <c r="M105" s="125">
        <v>75381736576.0457</v>
      </c>
      <c r="N105" s="125">
        <v>753969838433.99695</v>
      </c>
      <c r="O105" s="125">
        <v>7552803717985.9902</v>
      </c>
      <c r="P105" s="125">
        <v>77102878673123.203</v>
      </c>
      <c r="Q105" s="125">
        <v>269506.50834980002</v>
      </c>
      <c r="R105" s="125">
        <v>852277.780645377</v>
      </c>
      <c r="S105" s="125">
        <v>2695893.9315067702</v>
      </c>
      <c r="T105" s="125">
        <v>8550343.1496348307</v>
      </c>
      <c r="U105" s="125">
        <v>27862583.943091899</v>
      </c>
      <c r="V105" s="125">
        <v>86821.757724404699</v>
      </c>
      <c r="W105" s="125">
        <v>274555.05097092001</v>
      </c>
      <c r="X105" s="125">
        <v>868237.08213961497</v>
      </c>
      <c r="Y105" s="125">
        <v>2746153.2467654101</v>
      </c>
      <c r="Z105" s="125">
        <v>8703626.8225105591</v>
      </c>
      <c r="AA105" s="125">
        <v>924721872968.98206</v>
      </c>
      <c r="AB105" s="125">
        <v>10291310565472.199</v>
      </c>
      <c r="AC105" s="125">
        <v>69805423155660.5</v>
      </c>
      <c r="AD105" s="125">
        <v>79445761284969.594</v>
      </c>
      <c r="AE105" s="125">
        <v>17376593040241.4</v>
      </c>
      <c r="AF105" s="125">
        <v>1075270416421.17</v>
      </c>
      <c r="AG105" s="125">
        <v>621391077142.30298</v>
      </c>
      <c r="AH105" s="125">
        <v>667477350749053</v>
      </c>
      <c r="AI105" s="125">
        <v>307423624388491</v>
      </c>
      <c r="AJ105" s="125">
        <v>87796854935423.703</v>
      </c>
      <c r="AK105" s="125">
        <v>86738566220233.203</v>
      </c>
      <c r="AL105" s="125">
        <v>35193862982400.797</v>
      </c>
      <c r="AM105" s="125">
        <v>69805423155660.5</v>
      </c>
      <c r="AN105" s="125">
        <v>79445761284969.594</v>
      </c>
      <c r="AO105" s="125">
        <v>17376593040241.4</v>
      </c>
      <c r="AP105" s="125">
        <v>1075270416421.17</v>
      </c>
      <c r="AQ105" s="125">
        <v>621391077142.30298</v>
      </c>
      <c r="AR105" s="125">
        <v>667477350749053</v>
      </c>
      <c r="AS105" s="125">
        <v>307423624388491</v>
      </c>
      <c r="AT105" s="125">
        <v>87796854935423.703</v>
      </c>
      <c r="AU105" s="125">
        <v>86738566220233.203</v>
      </c>
      <c r="AV105" s="125">
        <v>35193862982400.797</v>
      </c>
      <c r="AW105" s="125">
        <v>-1.20417666983736E-262</v>
      </c>
      <c r="AX105" s="125">
        <v>0</v>
      </c>
      <c r="AY105" s="125">
        <v>0</v>
      </c>
      <c r="AZ105" s="125">
        <v>0</v>
      </c>
      <c r="BA105" s="125">
        <v>0</v>
      </c>
      <c r="BB105" s="125">
        <v>0</v>
      </c>
      <c r="BC105" s="125">
        <v>512</v>
      </c>
      <c r="BD105" s="125">
        <v>510</v>
      </c>
      <c r="BE105" s="125">
        <v>511</v>
      </c>
      <c r="BF105" s="125">
        <v>511</v>
      </c>
      <c r="BG105" s="125">
        <v>512</v>
      </c>
      <c r="BH105" s="125">
        <v>512</v>
      </c>
      <c r="BI105" s="125">
        <v>512</v>
      </c>
      <c r="BJ105" s="125">
        <v>512</v>
      </c>
      <c r="BK105" s="125">
        <v>512</v>
      </c>
      <c r="BL105" s="125">
        <v>512</v>
      </c>
      <c r="BM105" s="125">
        <v>512</v>
      </c>
      <c r="BN105" s="125">
        <v>512</v>
      </c>
    </row>
    <row r="106" spans="1:66" x14ac:dyDescent="0.35">
      <c r="A106" s="105">
        <v>89</v>
      </c>
      <c r="B106" s="133">
        <v>3.90625E-3</v>
      </c>
      <c r="C106" s="133">
        <v>16</v>
      </c>
      <c r="D106" s="134">
        <v>8</v>
      </c>
      <c r="E106" s="125">
        <v>0</v>
      </c>
      <c r="F106" s="125">
        <v>8.2222575925069598E+20</v>
      </c>
      <c r="G106" s="125">
        <v>0</v>
      </c>
      <c r="H106" s="125">
        <v>0</v>
      </c>
      <c r="I106" s="125">
        <v>0</v>
      </c>
      <c r="J106" s="125">
        <v>0</v>
      </c>
      <c r="K106" s="125">
        <v>0</v>
      </c>
      <c r="L106" s="125">
        <v>31376293694.579601</v>
      </c>
      <c r="M106" s="125">
        <v>313802094938.99298</v>
      </c>
      <c r="N106" s="125">
        <v>3141213903968.52</v>
      </c>
      <c r="O106" s="125">
        <v>31763109809485.898</v>
      </c>
      <c r="P106" s="125">
        <v>353933030151713</v>
      </c>
      <c r="Q106" s="125">
        <v>0</v>
      </c>
      <c r="R106" s="125">
        <v>0</v>
      </c>
      <c r="S106" s="125">
        <v>0</v>
      </c>
      <c r="T106" s="125">
        <v>0</v>
      </c>
      <c r="U106" s="125">
        <v>0</v>
      </c>
      <c r="V106" s="125">
        <v>177132.62545978199</v>
      </c>
      <c r="W106" s="125">
        <v>560147.87322838302</v>
      </c>
      <c r="X106" s="125">
        <v>1771502.3065939399</v>
      </c>
      <c r="Y106" s="125">
        <v>5606961.12814424</v>
      </c>
      <c r="Z106" s="125">
        <v>17900718.129226498</v>
      </c>
      <c r="AA106" s="125">
        <v>0</v>
      </c>
      <c r="AB106" s="125">
        <v>10291310565472.199</v>
      </c>
      <c r="AC106" s="125">
        <v>0</v>
      </c>
      <c r="AD106" s="125">
        <v>0</v>
      </c>
      <c r="AE106" s="125">
        <v>0</v>
      </c>
      <c r="AF106" s="125">
        <v>0</v>
      </c>
      <c r="AG106" s="125">
        <v>0</v>
      </c>
      <c r="AH106" s="125">
        <v>1968805245330060</v>
      </c>
      <c r="AI106" s="125">
        <v>307423624388491</v>
      </c>
      <c r="AJ106" s="125">
        <v>214249432662532</v>
      </c>
      <c r="AK106" s="125">
        <v>86738566220233.203</v>
      </c>
      <c r="AL106" s="125">
        <v>21564887396111.602</v>
      </c>
      <c r="AM106" s="125">
        <v>0</v>
      </c>
      <c r="AN106" s="125">
        <v>0</v>
      </c>
      <c r="AO106" s="125">
        <v>0</v>
      </c>
      <c r="AP106" s="125">
        <v>0</v>
      </c>
      <c r="AQ106" s="125">
        <v>0</v>
      </c>
      <c r="AR106" s="125">
        <v>1968805245330060</v>
      </c>
      <c r="AS106" s="125">
        <v>307423624388491</v>
      </c>
      <c r="AT106" s="125">
        <v>214249432662532</v>
      </c>
      <c r="AU106" s="125">
        <v>86738566220233.203</v>
      </c>
      <c r="AV106" s="125">
        <v>21564887396111.602</v>
      </c>
      <c r="AW106" s="125">
        <v>0</v>
      </c>
      <c r="AX106" s="125">
        <v>0</v>
      </c>
      <c r="AY106" s="125">
        <v>0</v>
      </c>
      <c r="AZ106" s="125">
        <v>0</v>
      </c>
      <c r="BA106" s="125">
        <v>0</v>
      </c>
      <c r="BB106" s="125">
        <v>0</v>
      </c>
      <c r="BC106" s="125">
        <v>0</v>
      </c>
      <c r="BD106" s="125">
        <v>0</v>
      </c>
      <c r="BE106" s="125">
        <v>0</v>
      </c>
      <c r="BF106" s="125">
        <v>0</v>
      </c>
      <c r="BG106" s="125">
        <v>0</v>
      </c>
      <c r="BH106" s="125">
        <v>0</v>
      </c>
      <c r="BI106" s="125">
        <v>0</v>
      </c>
      <c r="BJ106" s="125">
        <v>0</v>
      </c>
      <c r="BK106" s="125">
        <v>0</v>
      </c>
      <c r="BL106" s="125">
        <v>0</v>
      </c>
      <c r="BM106" s="125">
        <v>0</v>
      </c>
      <c r="BN106" s="125">
        <v>0</v>
      </c>
    </row>
    <row r="107" spans="1:66" x14ac:dyDescent="0.35">
      <c r="A107" s="105">
        <v>89</v>
      </c>
      <c r="B107" s="135">
        <v>1.953125E-3</v>
      </c>
      <c r="C107" s="133">
        <v>16</v>
      </c>
      <c r="D107" s="134">
        <v>9</v>
      </c>
      <c r="E107" s="125">
        <v>0</v>
      </c>
      <c r="F107" s="125">
        <v>8.2222575925069598E+20</v>
      </c>
      <c r="G107" s="125">
        <v>0</v>
      </c>
      <c r="H107" s="125">
        <v>0</v>
      </c>
      <c r="I107" s="125">
        <v>0</v>
      </c>
      <c r="J107" s="125">
        <v>0</v>
      </c>
      <c r="K107" s="125">
        <v>0</v>
      </c>
      <c r="L107" s="125">
        <v>126995573740.612</v>
      </c>
      <c r="M107" s="125">
        <v>1271011153826.4199</v>
      </c>
      <c r="N107" s="125">
        <v>12812176882975.199</v>
      </c>
      <c r="O107" s="125">
        <v>145674715456739</v>
      </c>
      <c r="P107" s="125">
        <v>5061412048761690</v>
      </c>
      <c r="Q107" s="125">
        <v>0</v>
      </c>
      <c r="R107" s="125">
        <v>0</v>
      </c>
      <c r="S107" s="125">
        <v>0</v>
      </c>
      <c r="T107" s="125">
        <v>0</v>
      </c>
      <c r="U107" s="125">
        <v>0</v>
      </c>
      <c r="V107" s="125">
        <v>356349.27135730599</v>
      </c>
      <c r="W107" s="125">
        <v>1126917.29471415</v>
      </c>
      <c r="X107" s="125">
        <v>3565053.2274988401</v>
      </c>
      <c r="Y107" s="125">
        <v>11313854.4652727</v>
      </c>
      <c r="Z107" s="125">
        <v>37162205.897860803</v>
      </c>
      <c r="AA107" s="125">
        <v>0</v>
      </c>
      <c r="AB107" s="125">
        <v>379613184250525</v>
      </c>
      <c r="AC107" s="125">
        <v>0</v>
      </c>
      <c r="AD107" s="125">
        <v>0</v>
      </c>
      <c r="AE107" s="125">
        <v>0</v>
      </c>
      <c r="AF107" s="125">
        <v>0</v>
      </c>
      <c r="AG107" s="125">
        <v>0</v>
      </c>
      <c r="AH107" s="125">
        <v>1968805245330060</v>
      </c>
      <c r="AI107" s="125">
        <v>248879092619485</v>
      </c>
      <c r="AJ107" s="125">
        <v>339870727196684</v>
      </c>
      <c r="AK107" s="125">
        <v>31795146538660.398</v>
      </c>
      <c r="AL107" s="125">
        <v>45307597889030.5</v>
      </c>
      <c r="AM107" s="125">
        <v>0</v>
      </c>
      <c r="AN107" s="125">
        <v>0</v>
      </c>
      <c r="AO107" s="125">
        <v>0</v>
      </c>
      <c r="AP107" s="125">
        <v>0</v>
      </c>
      <c r="AQ107" s="125">
        <v>0</v>
      </c>
      <c r="AR107" s="125">
        <v>1968805245330060</v>
      </c>
      <c r="AS107" s="125">
        <v>248879092619485</v>
      </c>
      <c r="AT107" s="125">
        <v>339870727196684</v>
      </c>
      <c r="AU107" s="125">
        <v>31795146538660.398</v>
      </c>
      <c r="AV107" s="125">
        <v>45307597889030.5</v>
      </c>
      <c r="AW107" s="125">
        <v>0</v>
      </c>
      <c r="AX107" s="125">
        <v>0</v>
      </c>
      <c r="AY107" s="125">
        <v>0</v>
      </c>
      <c r="AZ107" s="125">
        <v>0</v>
      </c>
      <c r="BA107" s="125">
        <v>0</v>
      </c>
      <c r="BB107" s="125">
        <v>0</v>
      </c>
      <c r="BC107" s="125">
        <v>0</v>
      </c>
      <c r="BD107" s="125">
        <v>0</v>
      </c>
      <c r="BE107" s="125">
        <v>0</v>
      </c>
      <c r="BF107" s="125">
        <v>0</v>
      </c>
      <c r="BG107" s="125">
        <v>0</v>
      </c>
      <c r="BH107" s="125">
        <v>0</v>
      </c>
      <c r="BI107" s="125">
        <v>0</v>
      </c>
      <c r="BJ107" s="125">
        <v>0</v>
      </c>
      <c r="BK107" s="125">
        <v>0</v>
      </c>
      <c r="BL107" s="125">
        <v>0</v>
      </c>
      <c r="BM107" s="125">
        <v>0</v>
      </c>
      <c r="BN107" s="125">
        <v>0</v>
      </c>
    </row>
    <row r="108" spans="1:66" x14ac:dyDescent="0.35">
      <c r="A108" s="105">
        <v>90</v>
      </c>
      <c r="B108" s="135">
        <v>9.765625E-4</v>
      </c>
      <c r="C108" s="133">
        <v>16</v>
      </c>
      <c r="D108" s="134">
        <v>10</v>
      </c>
      <c r="E108" s="125">
        <v>0</v>
      </c>
      <c r="F108" s="125">
        <v>3.17640441022526E+21</v>
      </c>
      <c r="G108" s="125">
        <v>0</v>
      </c>
      <c r="H108" s="125">
        <v>0</v>
      </c>
      <c r="I108" s="125">
        <v>0</v>
      </c>
      <c r="J108" s="125">
        <v>0</v>
      </c>
      <c r="K108" s="125">
        <v>0</v>
      </c>
      <c r="L108" s="125">
        <v>509815344485.34497</v>
      </c>
      <c r="M108" s="125">
        <v>5127533900226.6699</v>
      </c>
      <c r="N108" s="125">
        <v>53794469641761.5</v>
      </c>
      <c r="O108" s="125">
        <v>967387869687370</v>
      </c>
      <c r="P108" s="125">
        <v>6.7991515505152604E+18</v>
      </c>
      <c r="Q108" s="125">
        <v>0</v>
      </c>
      <c r="R108" s="125">
        <v>0</v>
      </c>
      <c r="S108" s="125">
        <v>0</v>
      </c>
      <c r="T108" s="125">
        <v>0</v>
      </c>
      <c r="U108" s="125">
        <v>0</v>
      </c>
      <c r="V108" s="125">
        <v>713845.65174464299</v>
      </c>
      <c r="W108" s="125">
        <v>2257716.46085084</v>
      </c>
      <c r="X108" s="125">
        <v>7151060.8944518296</v>
      </c>
      <c r="Y108" s="125">
        <v>23004845.323380001</v>
      </c>
      <c r="Z108" s="125">
        <v>6.7991515505152604E+18</v>
      </c>
      <c r="AA108" s="125">
        <v>0</v>
      </c>
      <c r="AB108" s="125">
        <v>5.6379034368906704E+16</v>
      </c>
      <c r="AC108" s="125">
        <v>0</v>
      </c>
      <c r="AD108" s="125">
        <v>0</v>
      </c>
      <c r="AE108" s="125">
        <v>0</v>
      </c>
      <c r="AF108" s="125">
        <v>0</v>
      </c>
      <c r="AG108" s="125">
        <v>0</v>
      </c>
      <c r="AH108" s="125">
        <v>3947243651703170</v>
      </c>
      <c r="AI108" s="125">
        <v>4427940107801850</v>
      </c>
      <c r="AJ108" s="125">
        <v>339870727196684</v>
      </c>
      <c r="AK108" s="125">
        <v>652890088587082</v>
      </c>
      <c r="AL108" s="125">
        <v>45307597889030.5</v>
      </c>
      <c r="AM108" s="125">
        <v>0</v>
      </c>
      <c r="AN108" s="125">
        <v>0</v>
      </c>
      <c r="AO108" s="125">
        <v>0</v>
      </c>
      <c r="AP108" s="125">
        <v>0</v>
      </c>
      <c r="AQ108" s="125">
        <v>0</v>
      </c>
      <c r="AR108" s="125">
        <v>3947243651703170</v>
      </c>
      <c r="AS108" s="125">
        <v>4427940107801850</v>
      </c>
      <c r="AT108" s="125">
        <v>339870727196684</v>
      </c>
      <c r="AU108" s="125">
        <v>652890088587082</v>
      </c>
      <c r="AV108" s="125">
        <v>45307597889030.5</v>
      </c>
      <c r="AW108" s="125">
        <v>0</v>
      </c>
      <c r="AX108" s="125">
        <v>0</v>
      </c>
      <c r="AY108" s="125">
        <v>0</v>
      </c>
      <c r="AZ108" s="125">
        <v>0</v>
      </c>
      <c r="BA108" s="125">
        <v>0</v>
      </c>
      <c r="BB108" s="125">
        <v>0</v>
      </c>
      <c r="BC108" s="125">
        <v>0</v>
      </c>
      <c r="BD108" s="125">
        <v>0</v>
      </c>
      <c r="BE108" s="125">
        <v>0</v>
      </c>
      <c r="BF108" s="125">
        <v>0</v>
      </c>
      <c r="BG108" s="125">
        <v>0</v>
      </c>
      <c r="BH108" s="125">
        <v>0</v>
      </c>
      <c r="BI108" s="125">
        <v>0</v>
      </c>
      <c r="BJ108" s="125">
        <v>0</v>
      </c>
      <c r="BK108" s="125">
        <v>0</v>
      </c>
      <c r="BL108" s="125">
        <v>0</v>
      </c>
      <c r="BM108" s="125">
        <v>0</v>
      </c>
      <c r="BN108" s="125">
        <v>0</v>
      </c>
    </row>
    <row r="109" spans="1:66" x14ac:dyDescent="0.35">
      <c r="A109" s="105">
        <v>91</v>
      </c>
      <c r="B109" s="139">
        <v>0.5</v>
      </c>
      <c r="C109" s="139">
        <v>32</v>
      </c>
      <c r="D109" s="140">
        <v>1</v>
      </c>
      <c r="E109" s="125">
        <v>1231734815276.4199</v>
      </c>
      <c r="F109" s="125">
        <v>1231734815276.4199</v>
      </c>
      <c r="G109" s="125">
        <v>139896.118459146</v>
      </c>
      <c r="H109" s="125">
        <v>1398950.7546019701</v>
      </c>
      <c r="I109" s="125">
        <v>13989355.545466799</v>
      </c>
      <c r="J109" s="125">
        <v>139879248.69742399</v>
      </c>
      <c r="K109" s="125">
        <v>1397364238.7287099</v>
      </c>
      <c r="L109" s="125">
        <v>139896.118459146</v>
      </c>
      <c r="M109" s="125">
        <v>1398950.7546019701</v>
      </c>
      <c r="N109" s="125">
        <v>13989355.545466799</v>
      </c>
      <c r="O109" s="125">
        <v>139879248.69742399</v>
      </c>
      <c r="P109" s="125">
        <v>1397364238.7287099</v>
      </c>
      <c r="Q109" s="125">
        <v>374.02689536839398</v>
      </c>
      <c r="R109" s="125">
        <v>1182.7724864075701</v>
      </c>
      <c r="S109" s="125">
        <v>3740.2346912155699</v>
      </c>
      <c r="T109" s="125">
        <v>11827.055778894601</v>
      </c>
      <c r="U109" s="125">
        <v>37381.335762823997</v>
      </c>
      <c r="V109" s="125">
        <v>374.02689536839398</v>
      </c>
      <c r="W109" s="125">
        <v>1182.7724864075701</v>
      </c>
      <c r="X109" s="125">
        <v>3740.2346912155699</v>
      </c>
      <c r="Y109" s="125">
        <v>11827.055778894601</v>
      </c>
      <c r="Z109" s="125">
        <v>37381.335762823997</v>
      </c>
      <c r="AA109" s="125">
        <v>296864198.204117</v>
      </c>
      <c r="AB109" s="125">
        <v>296864198.204117</v>
      </c>
      <c r="AC109" s="125">
        <v>747641.31639608496</v>
      </c>
      <c r="AD109" s="125">
        <v>712042.32692265103</v>
      </c>
      <c r="AE109" s="125">
        <v>1208194.12827356</v>
      </c>
      <c r="AF109" s="125">
        <v>1304409.3734184001</v>
      </c>
      <c r="AG109" s="125">
        <v>1460707.9691725799</v>
      </c>
      <c r="AH109" s="125">
        <v>747641.31639608496</v>
      </c>
      <c r="AI109" s="125">
        <v>712042.32692265103</v>
      </c>
      <c r="AJ109" s="125">
        <v>1208194.12827356</v>
      </c>
      <c r="AK109" s="125">
        <v>1304409.3734184001</v>
      </c>
      <c r="AL109" s="125">
        <v>1460707.9691725799</v>
      </c>
      <c r="AM109" s="125">
        <v>747641.31639608496</v>
      </c>
      <c r="AN109" s="125">
        <v>712042.32692265103</v>
      </c>
      <c r="AO109" s="125">
        <v>1208194.12827356</v>
      </c>
      <c r="AP109" s="125">
        <v>1304409.3734184001</v>
      </c>
      <c r="AQ109" s="125">
        <v>1460707.9691725799</v>
      </c>
      <c r="AR109" s="125">
        <v>747641.31639608496</v>
      </c>
      <c r="AS109" s="125">
        <v>712042.32692265103</v>
      </c>
      <c r="AT109" s="125">
        <v>1208194.12827356</v>
      </c>
      <c r="AU109" s="125">
        <v>1304409.3734184001</v>
      </c>
      <c r="AV109" s="125">
        <v>1460707.9691725799</v>
      </c>
      <c r="AW109" s="125">
        <v>63601393180150.797</v>
      </c>
      <c r="AX109" s="125">
        <v>69.687037309698397</v>
      </c>
      <c r="AY109" s="125">
        <v>317966.80689337198</v>
      </c>
      <c r="AZ109" s="125">
        <v>85712531.722631097</v>
      </c>
      <c r="BA109" s="125">
        <v>6558068236.5912905</v>
      </c>
      <c r="BB109" s="125">
        <v>108628838688.02499</v>
      </c>
      <c r="BC109" s="125">
        <v>8</v>
      </c>
      <c r="BD109" s="125">
        <v>8</v>
      </c>
      <c r="BE109" s="125">
        <v>8</v>
      </c>
      <c r="BF109" s="125">
        <v>8</v>
      </c>
      <c r="BG109" s="125">
        <v>8</v>
      </c>
      <c r="BH109" s="125">
        <v>8</v>
      </c>
      <c r="BI109" s="125">
        <v>8</v>
      </c>
      <c r="BJ109" s="125">
        <v>8</v>
      </c>
      <c r="BK109" s="125">
        <v>8</v>
      </c>
      <c r="BL109" s="125">
        <v>8</v>
      </c>
      <c r="BM109" s="125">
        <v>8</v>
      </c>
      <c r="BN109" s="125">
        <v>8</v>
      </c>
    </row>
    <row r="110" spans="1:66" x14ac:dyDescent="0.35">
      <c r="A110" s="105">
        <v>92</v>
      </c>
      <c r="B110" s="139">
        <v>0.25</v>
      </c>
      <c r="C110" s="139">
        <v>32</v>
      </c>
      <c r="D110" s="140">
        <v>2</v>
      </c>
      <c r="E110" s="125">
        <v>4.9923104991480102E+17</v>
      </c>
      <c r="F110" s="125">
        <v>1.5063424511653299E+17</v>
      </c>
      <c r="G110" s="125">
        <v>1538357.5039268399</v>
      </c>
      <c r="H110" s="125">
        <v>15383566.039844099</v>
      </c>
      <c r="I110" s="125">
        <v>153835651.59385899</v>
      </c>
      <c r="J110" s="125">
        <v>1538356511.92068</v>
      </c>
      <c r="K110" s="125">
        <v>15383566180.108601</v>
      </c>
      <c r="L110" s="125">
        <v>578984.84981117002</v>
      </c>
      <c r="M110" s="125">
        <v>5789839.4982581101</v>
      </c>
      <c r="N110" s="125">
        <v>57898385.984564602</v>
      </c>
      <c r="O110" s="125">
        <v>578983853.947873</v>
      </c>
      <c r="P110" s="125">
        <v>5789838301.7582302</v>
      </c>
      <c r="Q110" s="125">
        <v>1240.3054075261</v>
      </c>
      <c r="R110" s="125">
        <v>3922.1889348333798</v>
      </c>
      <c r="S110" s="125">
        <v>12403.050093325</v>
      </c>
      <c r="T110" s="125">
        <v>39221.8885651776</v>
      </c>
      <c r="U110" s="125">
        <v>124030.507872188</v>
      </c>
      <c r="V110" s="125">
        <v>760.91053995358197</v>
      </c>
      <c r="W110" s="125">
        <v>2406.2085317278802</v>
      </c>
      <c r="X110" s="125">
        <v>7609.09889451659</v>
      </c>
      <c r="Y110" s="125">
        <v>24062.083287861798</v>
      </c>
      <c r="Z110" s="125">
        <v>76090.988937366201</v>
      </c>
      <c r="AA110" s="125">
        <v>5958771806.0798597</v>
      </c>
      <c r="AB110" s="125">
        <v>2288960164.7039099</v>
      </c>
      <c r="AC110" s="125">
        <v>24712067930.410801</v>
      </c>
      <c r="AD110" s="125">
        <v>2902884685.46946</v>
      </c>
      <c r="AE110" s="125">
        <v>754021331.82387805</v>
      </c>
      <c r="AF110" s="125">
        <v>526352228.85015899</v>
      </c>
      <c r="AG110" s="125">
        <v>249926337.80150899</v>
      </c>
      <c r="AH110" s="125">
        <v>166463616256.68301</v>
      </c>
      <c r="AI110" s="125">
        <v>28200278544.316299</v>
      </c>
      <c r="AJ110" s="125">
        <v>3517020255.5892601</v>
      </c>
      <c r="AK110" s="125">
        <v>850857851.65568304</v>
      </c>
      <c r="AL110" s="125">
        <v>694015970.36475396</v>
      </c>
      <c r="AM110" s="125">
        <v>24712067930.410801</v>
      </c>
      <c r="AN110" s="125">
        <v>2902884685.46946</v>
      </c>
      <c r="AO110" s="125">
        <v>754021331.82387805</v>
      </c>
      <c r="AP110" s="125">
        <v>526352228.85015899</v>
      </c>
      <c r="AQ110" s="125">
        <v>249926337.80150899</v>
      </c>
      <c r="AR110" s="125">
        <v>166463616256.68301</v>
      </c>
      <c r="AS110" s="125">
        <v>28200278544.316299</v>
      </c>
      <c r="AT110" s="125">
        <v>3517020255.5892601</v>
      </c>
      <c r="AU110" s="125">
        <v>850857851.65568304</v>
      </c>
      <c r="AV110" s="125">
        <v>694015970.36475396</v>
      </c>
      <c r="AW110" s="125">
        <v>1.5901352287011601E+46</v>
      </c>
      <c r="AX110" s="125">
        <v>2.6629675483851701E-31</v>
      </c>
      <c r="AY110" s="125">
        <v>9.3839229972262207E-22</v>
      </c>
      <c r="AZ110" s="125">
        <v>2.3636662472246E-13</v>
      </c>
      <c r="BA110" s="125">
        <v>4.2720026214174001E-6</v>
      </c>
      <c r="BB110" s="125">
        <v>12.1330801955234</v>
      </c>
      <c r="BC110" s="125">
        <v>16</v>
      </c>
      <c r="BD110" s="125">
        <v>16</v>
      </c>
      <c r="BE110" s="125">
        <v>16</v>
      </c>
      <c r="BF110" s="125">
        <v>16</v>
      </c>
      <c r="BG110" s="125">
        <v>16</v>
      </c>
      <c r="BH110" s="125">
        <v>16</v>
      </c>
      <c r="BI110" s="125">
        <v>16</v>
      </c>
      <c r="BJ110" s="125">
        <v>16</v>
      </c>
      <c r="BK110" s="125">
        <v>16</v>
      </c>
      <c r="BL110" s="125">
        <v>16</v>
      </c>
      <c r="BM110" s="125">
        <v>16</v>
      </c>
      <c r="BN110" s="125">
        <v>16</v>
      </c>
    </row>
    <row r="111" spans="1:66" x14ac:dyDescent="0.35">
      <c r="A111" s="105">
        <v>93</v>
      </c>
      <c r="B111" s="139">
        <v>0.125</v>
      </c>
      <c r="C111" s="139">
        <v>32</v>
      </c>
      <c r="D111" s="140">
        <v>3</v>
      </c>
      <c r="E111" s="125">
        <v>3.74884123215539E+18</v>
      </c>
      <c r="F111" s="125">
        <v>2.8100330119412797E+18</v>
      </c>
      <c r="G111" s="125">
        <v>19234252.079223301</v>
      </c>
      <c r="H111" s="125">
        <v>192342514.66686001</v>
      </c>
      <c r="I111" s="125">
        <v>1923425616.01614</v>
      </c>
      <c r="J111" s="125">
        <v>19234292155.121498</v>
      </c>
      <c r="K111" s="125">
        <v>192345540129.034</v>
      </c>
      <c r="L111" s="125">
        <v>3450634.1625566701</v>
      </c>
      <c r="M111" s="125">
        <v>34506332.642222799</v>
      </c>
      <c r="N111" s="125">
        <v>345063319.69926399</v>
      </c>
      <c r="O111" s="125">
        <v>3450633336.82654</v>
      </c>
      <c r="P111" s="125">
        <v>34506343937.113403</v>
      </c>
      <c r="Q111" s="125">
        <v>4385.68718248398</v>
      </c>
      <c r="R111" s="125">
        <v>13868.7603075727</v>
      </c>
      <c r="S111" s="125">
        <v>43856.871620262398</v>
      </c>
      <c r="T111" s="125">
        <v>138687.63542561501</v>
      </c>
      <c r="U111" s="125">
        <v>438569.65682077099</v>
      </c>
      <c r="V111" s="125">
        <v>1857.5882651542199</v>
      </c>
      <c r="W111" s="125">
        <v>5874.2091096255999</v>
      </c>
      <c r="X111" s="125">
        <v>18575.880099669601</v>
      </c>
      <c r="Y111" s="125">
        <v>58742.094358620401</v>
      </c>
      <c r="Z111" s="125">
        <v>185758.901453233</v>
      </c>
      <c r="AA111" s="125">
        <v>693770136.24753702</v>
      </c>
      <c r="AB111" s="125">
        <v>5958771806.0798597</v>
      </c>
      <c r="AC111" s="125">
        <v>1032975900269470</v>
      </c>
      <c r="AD111" s="125">
        <v>13864154418652.6</v>
      </c>
      <c r="AE111" s="125">
        <v>3572168210011.1201</v>
      </c>
      <c r="AF111" s="125">
        <v>3403695743342.0498</v>
      </c>
      <c r="AG111" s="125">
        <v>129179501257.89301</v>
      </c>
      <c r="AH111" s="125">
        <v>31517138945511.602</v>
      </c>
      <c r="AI111" s="125">
        <v>89410158871597.203</v>
      </c>
      <c r="AJ111" s="125">
        <v>34247461867081.699</v>
      </c>
      <c r="AK111" s="125">
        <v>15334051599977</v>
      </c>
      <c r="AL111" s="125">
        <v>1997678560458.7</v>
      </c>
      <c r="AM111" s="125">
        <v>1032975900269470</v>
      </c>
      <c r="AN111" s="125">
        <v>13864154418652.6</v>
      </c>
      <c r="AO111" s="125">
        <v>3572168210011.1201</v>
      </c>
      <c r="AP111" s="125">
        <v>3403695743342.0498</v>
      </c>
      <c r="AQ111" s="125">
        <v>129179501257.89301</v>
      </c>
      <c r="AR111" s="125">
        <v>31517138945511.602</v>
      </c>
      <c r="AS111" s="125">
        <v>89410158871597.203</v>
      </c>
      <c r="AT111" s="125">
        <v>34247461867081.699</v>
      </c>
      <c r="AU111" s="125">
        <v>15334051599977</v>
      </c>
      <c r="AV111" s="125">
        <v>1997678560458.7</v>
      </c>
      <c r="AW111" s="125">
        <v>-7.0618857276658097E+64</v>
      </c>
      <c r="AX111" s="125">
        <v>-2.2382105938213501E-150</v>
      </c>
      <c r="AY111" s="125">
        <v>2.9498470651181701E-127</v>
      </c>
      <c r="AZ111" s="125">
        <v>3.9244780139357099E-106</v>
      </c>
      <c r="BA111" s="125">
        <v>8.0197590046192999E-88</v>
      </c>
      <c r="BB111" s="125">
        <v>-5.7391107796567901E-68</v>
      </c>
      <c r="BC111" s="125">
        <v>32</v>
      </c>
      <c r="BD111" s="125">
        <v>31</v>
      </c>
      <c r="BE111" s="125">
        <v>32</v>
      </c>
      <c r="BF111" s="125">
        <v>32</v>
      </c>
      <c r="BG111" s="125">
        <v>32</v>
      </c>
      <c r="BH111" s="125">
        <v>32</v>
      </c>
      <c r="BI111" s="125">
        <v>32</v>
      </c>
      <c r="BJ111" s="125">
        <v>32</v>
      </c>
      <c r="BK111" s="125">
        <v>32</v>
      </c>
      <c r="BL111" s="125">
        <v>32</v>
      </c>
      <c r="BM111" s="125">
        <v>32</v>
      </c>
      <c r="BN111" s="125">
        <v>32</v>
      </c>
    </row>
    <row r="112" spans="1:66" x14ac:dyDescent="0.35">
      <c r="A112" s="105">
        <v>94</v>
      </c>
      <c r="B112" s="139">
        <v>6.25E-2</v>
      </c>
      <c r="C112" s="139">
        <v>32</v>
      </c>
      <c r="D112" s="140">
        <v>4</v>
      </c>
      <c r="E112" s="125">
        <v>3.4781603761949499E+19</v>
      </c>
      <c r="F112" s="125">
        <v>5.5831484759024302E+18</v>
      </c>
      <c r="G112" s="125">
        <v>241517451.46563199</v>
      </c>
      <c r="H112" s="125">
        <v>2415175248.36095</v>
      </c>
      <c r="I112" s="125">
        <v>24151870224.364201</v>
      </c>
      <c r="J112" s="125">
        <v>241527627047.15701</v>
      </c>
      <c r="K112" s="125">
        <v>2416421538542.6099</v>
      </c>
      <c r="L112" s="125">
        <v>22659683.800625399</v>
      </c>
      <c r="M112" s="125">
        <v>226596835.21521699</v>
      </c>
      <c r="N112" s="125">
        <v>2265968755.0186901</v>
      </c>
      <c r="O112" s="125">
        <v>22659722938.152599</v>
      </c>
      <c r="P112" s="125">
        <v>226601306979.52301</v>
      </c>
      <c r="Q112" s="125">
        <v>15540.8315419546</v>
      </c>
      <c r="R112" s="125">
        <v>49144.426190597202</v>
      </c>
      <c r="S112" s="125">
        <v>155408.38189812301</v>
      </c>
      <c r="T112" s="125">
        <v>491446.38973655901</v>
      </c>
      <c r="U112" s="125">
        <v>1554150.1792240699</v>
      </c>
      <c r="V112" s="125">
        <v>4760.2188776946296</v>
      </c>
      <c r="W112" s="125">
        <v>15053.1335738531</v>
      </c>
      <c r="X112" s="125">
        <v>47602.189320112397</v>
      </c>
      <c r="Y112" s="125">
        <v>150531.40168661199</v>
      </c>
      <c r="Z112" s="125">
        <v>476023.94431696302</v>
      </c>
      <c r="AA112" s="125">
        <v>3512530914.441</v>
      </c>
      <c r="AB112" s="125">
        <v>5958771806.0798597</v>
      </c>
      <c r="AC112" s="125">
        <v>69657493324258.797</v>
      </c>
      <c r="AD112" s="125">
        <v>92152073075195</v>
      </c>
      <c r="AE112" s="125">
        <v>12198337742373.199</v>
      </c>
      <c r="AF112" s="125">
        <v>13315160809485.1</v>
      </c>
      <c r="AG112" s="125">
        <v>976175395298.21301</v>
      </c>
      <c r="AH112" s="125">
        <v>593480089934625</v>
      </c>
      <c r="AI112" s="125">
        <v>135900973139352</v>
      </c>
      <c r="AJ112" s="125">
        <v>68834582298619.102</v>
      </c>
      <c r="AK112" s="125">
        <v>15334051599977</v>
      </c>
      <c r="AL112" s="125">
        <v>2359221577891.9199</v>
      </c>
      <c r="AM112" s="125">
        <v>69657493324258.797</v>
      </c>
      <c r="AN112" s="125">
        <v>92152073075195</v>
      </c>
      <c r="AO112" s="125">
        <v>12198337742373.199</v>
      </c>
      <c r="AP112" s="125">
        <v>13315160809485.1</v>
      </c>
      <c r="AQ112" s="125">
        <v>976175395298.21301</v>
      </c>
      <c r="AR112" s="125">
        <v>593480089934625</v>
      </c>
      <c r="AS112" s="125">
        <v>135900973139352</v>
      </c>
      <c r="AT112" s="125">
        <v>68834582298619.102</v>
      </c>
      <c r="AU112" s="125">
        <v>15334051599977</v>
      </c>
      <c r="AV112" s="125">
        <v>2359221577891.9199</v>
      </c>
      <c r="AW112" s="125">
        <v>-5.3987114282403299E+82</v>
      </c>
      <c r="AX112" s="125">
        <v>0</v>
      </c>
      <c r="AY112" s="125">
        <v>0</v>
      </c>
      <c r="AZ112" s="125">
        <v>-7.7061670965382797E-304</v>
      </c>
      <c r="BA112" s="125">
        <v>-2.1920188461880601E-258</v>
      </c>
      <c r="BB112" s="125">
        <v>5.7004005155136202E-214</v>
      </c>
      <c r="BC112" s="125">
        <v>64</v>
      </c>
      <c r="BD112" s="125">
        <v>64</v>
      </c>
      <c r="BE112" s="125">
        <v>63</v>
      </c>
      <c r="BF112" s="125">
        <v>64</v>
      </c>
      <c r="BG112" s="125">
        <v>64</v>
      </c>
      <c r="BH112" s="125">
        <v>64</v>
      </c>
      <c r="BI112" s="125">
        <v>64</v>
      </c>
      <c r="BJ112" s="125">
        <v>64</v>
      </c>
      <c r="BK112" s="125">
        <v>64</v>
      </c>
      <c r="BL112" s="125">
        <v>64</v>
      </c>
      <c r="BM112" s="125">
        <v>64</v>
      </c>
      <c r="BN112" s="125">
        <v>64</v>
      </c>
    </row>
    <row r="113" spans="1:66" x14ac:dyDescent="0.35">
      <c r="A113" s="105">
        <v>95</v>
      </c>
      <c r="B113" s="139">
        <v>3.125E-2</v>
      </c>
      <c r="C113" s="139">
        <v>32</v>
      </c>
      <c r="D113" s="140">
        <v>5</v>
      </c>
      <c r="E113" s="125">
        <v>2.93732805346099E+20</v>
      </c>
      <c r="F113" s="125">
        <v>1.9152584014695801E+19</v>
      </c>
      <c r="G113" s="125">
        <v>2381090012.68256</v>
      </c>
      <c r="H113" s="125">
        <v>23811160233.034302</v>
      </c>
      <c r="I113" s="125">
        <v>238147352705.466</v>
      </c>
      <c r="J113" s="125">
        <v>2383999273708.2202</v>
      </c>
      <c r="K113" s="125">
        <v>24026415983658.102</v>
      </c>
      <c r="L113" s="125">
        <v>128008164.33135401</v>
      </c>
      <c r="M113" s="125">
        <v>1280081963.3280599</v>
      </c>
      <c r="N113" s="125">
        <v>12800839373.794201</v>
      </c>
      <c r="O113" s="125">
        <v>128010546015.756</v>
      </c>
      <c r="P113" s="125">
        <v>1280292948107.3301</v>
      </c>
      <c r="Q113" s="125">
        <v>48796.388990718602</v>
      </c>
      <c r="R113" s="125">
        <v>154307.77661524701</v>
      </c>
      <c r="S113" s="125">
        <v>487965.50508853601</v>
      </c>
      <c r="T113" s="125">
        <v>1543128.3537800901</v>
      </c>
      <c r="U113" s="125">
        <v>4881266.2851163698</v>
      </c>
      <c r="V113" s="125">
        <v>11314.069241552201</v>
      </c>
      <c r="W113" s="125">
        <v>35778.229067849497</v>
      </c>
      <c r="X113" s="125">
        <v>113140.721089855</v>
      </c>
      <c r="Y113" s="125">
        <v>357783.14734194701</v>
      </c>
      <c r="Z113" s="125">
        <v>1131434.7845763899</v>
      </c>
      <c r="AA113" s="125">
        <v>5512575186.3805304</v>
      </c>
      <c r="AB113" s="125">
        <v>38807359200.060699</v>
      </c>
      <c r="AC113" s="125">
        <v>163750585277589</v>
      </c>
      <c r="AD113" s="125">
        <v>7104223244463.3398</v>
      </c>
      <c r="AE113" s="125">
        <v>35885934164307.102</v>
      </c>
      <c r="AF113" s="125">
        <v>2209852703258.7202</v>
      </c>
      <c r="AG113" s="125">
        <v>438004478763.34802</v>
      </c>
      <c r="AH113" s="125">
        <v>1032975900269470</v>
      </c>
      <c r="AI113" s="125">
        <v>7.1851856298029197E+17</v>
      </c>
      <c r="AJ113" s="125">
        <v>201150005410734</v>
      </c>
      <c r="AK113" s="125">
        <v>13394153345901.6</v>
      </c>
      <c r="AL113" s="125">
        <v>12558595080145.1</v>
      </c>
      <c r="AM113" s="125">
        <v>163750585277589</v>
      </c>
      <c r="AN113" s="125">
        <v>7104223244463.3398</v>
      </c>
      <c r="AO113" s="125">
        <v>35885934164307.102</v>
      </c>
      <c r="AP113" s="125">
        <v>2209852703258.7202</v>
      </c>
      <c r="AQ113" s="125">
        <v>438004478763.34802</v>
      </c>
      <c r="AR113" s="125">
        <v>1032975900269470</v>
      </c>
      <c r="AS113" s="125">
        <v>7.1851856298029197E+17</v>
      </c>
      <c r="AT113" s="125">
        <v>201150005410734</v>
      </c>
      <c r="AU113" s="125">
        <v>13394153345901.6</v>
      </c>
      <c r="AV113" s="125">
        <v>12558595080145.1</v>
      </c>
      <c r="AW113" s="125">
        <v>6.8986942102044002E+69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128</v>
      </c>
      <c r="BD113" s="125">
        <v>127</v>
      </c>
      <c r="BE113" s="125">
        <v>128</v>
      </c>
      <c r="BF113" s="125">
        <v>128</v>
      </c>
      <c r="BG113" s="125">
        <v>128</v>
      </c>
      <c r="BH113" s="125">
        <v>128</v>
      </c>
      <c r="BI113" s="125">
        <v>128</v>
      </c>
      <c r="BJ113" s="125">
        <v>128</v>
      </c>
      <c r="BK113" s="125">
        <v>128</v>
      </c>
      <c r="BL113" s="125">
        <v>128</v>
      </c>
      <c r="BM113" s="125">
        <v>128</v>
      </c>
      <c r="BN113" s="125">
        <v>128</v>
      </c>
    </row>
    <row r="114" spans="1:66" x14ac:dyDescent="0.35">
      <c r="A114" s="105">
        <v>96</v>
      </c>
      <c r="B114" s="139">
        <v>1.5625E-2</v>
      </c>
      <c r="C114" s="139">
        <v>32</v>
      </c>
      <c r="D114" s="140">
        <v>6</v>
      </c>
      <c r="E114" s="125">
        <v>8.2893912783352601E+21</v>
      </c>
      <c r="F114" s="125">
        <v>1.9152584014695801E+19</v>
      </c>
      <c r="G114" s="125">
        <v>13165530894.9666</v>
      </c>
      <c r="H114" s="125">
        <v>131670739193.401</v>
      </c>
      <c r="I114" s="125">
        <v>1318238978145.24</v>
      </c>
      <c r="J114" s="125">
        <v>13340577792397.6</v>
      </c>
      <c r="K114" s="125">
        <v>153968730081987</v>
      </c>
      <c r="L114" s="125">
        <v>685693631.07567</v>
      </c>
      <c r="M114" s="125">
        <v>6856944606.56248</v>
      </c>
      <c r="N114" s="125">
        <v>68570352455.9459</v>
      </c>
      <c r="O114" s="125">
        <v>685778811963.396</v>
      </c>
      <c r="P114" s="125">
        <v>6865648489792.7598</v>
      </c>
      <c r="Q114" s="125">
        <v>114740.213903515</v>
      </c>
      <c r="R114" s="125">
        <v>362840.98210451601</v>
      </c>
      <c r="S114" s="125">
        <v>1147423.2118810399</v>
      </c>
      <c r="T114" s="125">
        <v>3629030.3909437698</v>
      </c>
      <c r="U114" s="125">
        <v>11494173.595881</v>
      </c>
      <c r="V114" s="125">
        <v>26185.751167741601</v>
      </c>
      <c r="W114" s="125">
        <v>82806.630169405995</v>
      </c>
      <c r="X114" s="125">
        <v>261857.970851797</v>
      </c>
      <c r="Y114" s="125">
        <v>828080.84540449001</v>
      </c>
      <c r="Z114" s="125">
        <v>2619027.3138489602</v>
      </c>
      <c r="AA114" s="125">
        <v>42119469249.4907</v>
      </c>
      <c r="AB114" s="125">
        <v>389382479489.521</v>
      </c>
      <c r="AC114" s="125">
        <v>80205687093545.297</v>
      </c>
      <c r="AD114" s="125">
        <v>39569517588957.898</v>
      </c>
      <c r="AE114" s="125">
        <v>2199472703072.9302</v>
      </c>
      <c r="AF114" s="125">
        <v>583557476337.47998</v>
      </c>
      <c r="AG114" s="125">
        <v>1253467225967.8899</v>
      </c>
      <c r="AH114" s="125">
        <v>1196833757739830</v>
      </c>
      <c r="AI114" s="125">
        <v>7.1851856298029197E+17</v>
      </c>
      <c r="AJ114" s="125">
        <v>201150005410734</v>
      </c>
      <c r="AK114" s="125">
        <v>75144604539426.406</v>
      </c>
      <c r="AL114" s="125">
        <v>12558595080145.1</v>
      </c>
      <c r="AM114" s="125">
        <v>80205687093545.297</v>
      </c>
      <c r="AN114" s="125">
        <v>39569517588957.898</v>
      </c>
      <c r="AO114" s="125">
        <v>2199472703072.9302</v>
      </c>
      <c r="AP114" s="125">
        <v>583557476337.47998</v>
      </c>
      <c r="AQ114" s="125">
        <v>1253467225967.8899</v>
      </c>
      <c r="AR114" s="125">
        <v>1196833757739830</v>
      </c>
      <c r="AS114" s="125">
        <v>7.1851856298029197E+17</v>
      </c>
      <c r="AT114" s="125">
        <v>201150005410734</v>
      </c>
      <c r="AU114" s="125">
        <v>75144604539426.406</v>
      </c>
      <c r="AV114" s="125">
        <v>12558595080145.1</v>
      </c>
      <c r="AW114" s="125">
        <v>1.06519678849375E+133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256</v>
      </c>
      <c r="BD114" s="125">
        <v>254</v>
      </c>
      <c r="BE114" s="125">
        <v>255</v>
      </c>
      <c r="BF114" s="125">
        <v>256</v>
      </c>
      <c r="BG114" s="125">
        <v>256</v>
      </c>
      <c r="BH114" s="125">
        <v>256</v>
      </c>
      <c r="BI114" s="125">
        <v>256</v>
      </c>
      <c r="BJ114" s="125">
        <v>256</v>
      </c>
      <c r="BK114" s="125">
        <v>256</v>
      </c>
      <c r="BL114" s="125">
        <v>256</v>
      </c>
      <c r="BM114" s="125">
        <v>256</v>
      </c>
      <c r="BN114" s="125">
        <v>256</v>
      </c>
    </row>
    <row r="115" spans="1:66" x14ac:dyDescent="0.35">
      <c r="A115" s="105">
        <v>97</v>
      </c>
      <c r="B115" s="139">
        <v>7.8125E-3</v>
      </c>
      <c r="C115" s="139">
        <v>32</v>
      </c>
      <c r="D115" s="140">
        <v>7</v>
      </c>
      <c r="E115" s="125">
        <v>7.0263929303263095E+21</v>
      </c>
      <c r="F115" s="125">
        <v>5.2576658920916399E+20</v>
      </c>
      <c r="G115" s="125">
        <v>66272841304.750298</v>
      </c>
      <c r="H115" s="125">
        <v>663609523216.72095</v>
      </c>
      <c r="I115" s="125">
        <v>6772277028464.3799</v>
      </c>
      <c r="J115" s="125">
        <v>80150481361356</v>
      </c>
      <c r="K115" s="125">
        <v>1.24619162154045E+16</v>
      </c>
      <c r="L115" s="125">
        <v>3449048596.41926</v>
      </c>
      <c r="M115" s="125">
        <v>34490869294.358002</v>
      </c>
      <c r="N115" s="125">
        <v>344940043457.758</v>
      </c>
      <c r="O115" s="125">
        <v>3453243084214.6602</v>
      </c>
      <c r="P115" s="125">
        <v>34825281752469.301</v>
      </c>
      <c r="Q115" s="125">
        <v>257411.513029177</v>
      </c>
      <c r="R115" s="125">
        <v>814018.65490537905</v>
      </c>
      <c r="S115" s="125">
        <v>2574529.6832069098</v>
      </c>
      <c r="T115" s="125">
        <v>8152682.79536229</v>
      </c>
      <c r="U115" s="125">
        <v>26138114.026218299</v>
      </c>
      <c r="V115" s="125">
        <v>58728.576632204</v>
      </c>
      <c r="W115" s="125">
        <v>185716.206399335</v>
      </c>
      <c r="X115" s="125">
        <v>587290.59817208897</v>
      </c>
      <c r="Y115" s="125">
        <v>1857323.2957351201</v>
      </c>
      <c r="Z115" s="125">
        <v>5878026.8795856396</v>
      </c>
      <c r="AA115" s="125">
        <v>193902151209.276</v>
      </c>
      <c r="AB115" s="125">
        <v>389382479489.521</v>
      </c>
      <c r="AC115" s="125">
        <v>21868630934275.102</v>
      </c>
      <c r="AD115" s="125">
        <v>4430958379658.6299</v>
      </c>
      <c r="AE115" s="125">
        <v>2788060468551</v>
      </c>
      <c r="AF115" s="125">
        <v>13004075990612.301</v>
      </c>
      <c r="AG115" s="125">
        <v>192238336536.66199</v>
      </c>
      <c r="AH115" s="125">
        <v>3024548373119290</v>
      </c>
      <c r="AI115" s="125">
        <v>608789090051853</v>
      </c>
      <c r="AJ115" s="125">
        <v>117807720064533</v>
      </c>
      <c r="AK115" s="125">
        <v>75144604539426.406</v>
      </c>
      <c r="AL115" s="125">
        <v>68806460651801.203</v>
      </c>
      <c r="AM115" s="125">
        <v>21868630934275.102</v>
      </c>
      <c r="AN115" s="125">
        <v>4430958379658.6299</v>
      </c>
      <c r="AO115" s="125">
        <v>2788060468551</v>
      </c>
      <c r="AP115" s="125">
        <v>13004075990612.301</v>
      </c>
      <c r="AQ115" s="125">
        <v>192238336536.66199</v>
      </c>
      <c r="AR115" s="125">
        <v>3024548373119290</v>
      </c>
      <c r="AS115" s="125">
        <v>608789090051853</v>
      </c>
      <c r="AT115" s="125">
        <v>117807720064533</v>
      </c>
      <c r="AU115" s="125">
        <v>75144604539426.406</v>
      </c>
      <c r="AV115" s="125">
        <v>68806460651801.203</v>
      </c>
      <c r="AW115" s="125">
        <v>1.62484861129113E-25</v>
      </c>
      <c r="AX115" s="125">
        <v>0</v>
      </c>
      <c r="AY115" s="125">
        <v>0</v>
      </c>
      <c r="AZ115" s="125">
        <v>0</v>
      </c>
      <c r="BA115" s="125">
        <v>0</v>
      </c>
      <c r="BB115" s="125">
        <v>0</v>
      </c>
      <c r="BC115" s="125">
        <v>512</v>
      </c>
      <c r="BD115" s="125">
        <v>511</v>
      </c>
      <c r="BE115" s="125">
        <v>512</v>
      </c>
      <c r="BF115" s="125">
        <v>512</v>
      </c>
      <c r="BG115" s="125">
        <v>512</v>
      </c>
      <c r="BH115" s="125">
        <v>512</v>
      </c>
      <c r="BI115" s="125">
        <v>512</v>
      </c>
      <c r="BJ115" s="125">
        <v>512</v>
      </c>
      <c r="BK115" s="125">
        <v>512</v>
      </c>
      <c r="BL115" s="125">
        <v>512</v>
      </c>
      <c r="BM115" s="125">
        <v>512</v>
      </c>
      <c r="BN115" s="125">
        <v>512</v>
      </c>
    </row>
    <row r="116" spans="1:66" x14ac:dyDescent="0.35">
      <c r="A116" s="105">
        <v>98</v>
      </c>
      <c r="B116" s="139">
        <v>3.90625E-3</v>
      </c>
      <c r="C116" s="139">
        <v>32</v>
      </c>
      <c r="D116" s="140">
        <v>8</v>
      </c>
      <c r="E116" s="125">
        <v>0</v>
      </c>
      <c r="F116" s="125">
        <v>5.2576658920916399E+20</v>
      </c>
      <c r="G116" s="125">
        <v>0</v>
      </c>
      <c r="H116" s="125">
        <v>0</v>
      </c>
      <c r="I116" s="125">
        <v>0</v>
      </c>
      <c r="J116" s="125">
        <v>0</v>
      </c>
      <c r="K116" s="125">
        <v>0</v>
      </c>
      <c r="L116" s="125">
        <v>15121862534.5851</v>
      </c>
      <c r="M116" s="125">
        <v>151225791122.83301</v>
      </c>
      <c r="N116" s="125">
        <v>1513192429923.29</v>
      </c>
      <c r="O116" s="125">
        <v>15215751554818.5</v>
      </c>
      <c r="P116" s="125">
        <v>161763031600321</v>
      </c>
      <c r="Q116" s="125">
        <v>0</v>
      </c>
      <c r="R116" s="125">
        <v>0</v>
      </c>
      <c r="S116" s="125">
        <v>0</v>
      </c>
      <c r="T116" s="125">
        <v>0</v>
      </c>
      <c r="U116" s="125">
        <v>0</v>
      </c>
      <c r="V116" s="125">
        <v>122970.621262257</v>
      </c>
      <c r="W116" s="125">
        <v>388868.56036157301</v>
      </c>
      <c r="X116" s="125">
        <v>1229751.27826927</v>
      </c>
      <c r="Y116" s="125">
        <v>3890169.6468990599</v>
      </c>
      <c r="Z116" s="125">
        <v>12344218.848422</v>
      </c>
      <c r="AA116" s="125">
        <v>0</v>
      </c>
      <c r="AB116" s="125">
        <v>2919182716120.3799</v>
      </c>
      <c r="AC116" s="125">
        <v>0</v>
      </c>
      <c r="AD116" s="125">
        <v>0</v>
      </c>
      <c r="AE116" s="125">
        <v>0</v>
      </c>
      <c r="AF116" s="125">
        <v>0</v>
      </c>
      <c r="AG116" s="125">
        <v>0</v>
      </c>
      <c r="AH116" s="125">
        <v>3024548373119290</v>
      </c>
      <c r="AI116" s="125">
        <v>7708172813632120</v>
      </c>
      <c r="AJ116" s="125">
        <v>84087158533352.406</v>
      </c>
      <c r="AK116" s="125">
        <v>21828325752156.199</v>
      </c>
      <c r="AL116" s="125">
        <v>68806460651801.203</v>
      </c>
      <c r="AM116" s="125">
        <v>0</v>
      </c>
      <c r="AN116" s="125">
        <v>0</v>
      </c>
      <c r="AO116" s="125">
        <v>0</v>
      </c>
      <c r="AP116" s="125">
        <v>0</v>
      </c>
      <c r="AQ116" s="125">
        <v>0</v>
      </c>
      <c r="AR116" s="125">
        <v>3024548373119290</v>
      </c>
      <c r="AS116" s="125">
        <v>7708172813632120</v>
      </c>
      <c r="AT116" s="125">
        <v>84087158533352.406</v>
      </c>
      <c r="AU116" s="125">
        <v>21828325752156.199</v>
      </c>
      <c r="AV116" s="125">
        <v>68806460651801.203</v>
      </c>
      <c r="AW116" s="125">
        <v>0</v>
      </c>
      <c r="AX116" s="125">
        <v>0</v>
      </c>
      <c r="AY116" s="125">
        <v>0</v>
      </c>
      <c r="AZ116" s="125">
        <v>0</v>
      </c>
      <c r="BA116" s="125">
        <v>0</v>
      </c>
      <c r="BB116" s="125">
        <v>0</v>
      </c>
      <c r="BC116" s="125">
        <v>0</v>
      </c>
      <c r="BD116" s="125">
        <v>0</v>
      </c>
      <c r="BE116" s="125">
        <v>0</v>
      </c>
      <c r="BF116" s="125">
        <v>0</v>
      </c>
      <c r="BG116" s="125">
        <v>0</v>
      </c>
      <c r="BH116" s="125">
        <v>0</v>
      </c>
      <c r="BI116" s="125">
        <v>0</v>
      </c>
      <c r="BJ116" s="125">
        <v>0</v>
      </c>
      <c r="BK116" s="125">
        <v>0</v>
      </c>
      <c r="BL116" s="125">
        <v>0</v>
      </c>
      <c r="BM116" s="125">
        <v>0</v>
      </c>
      <c r="BN116" s="125">
        <v>0</v>
      </c>
    </row>
    <row r="117" spans="1:66" x14ac:dyDescent="0.35">
      <c r="A117" s="105">
        <v>98</v>
      </c>
      <c r="B117" s="141">
        <v>1.953125E-3</v>
      </c>
      <c r="C117" s="139">
        <v>32</v>
      </c>
      <c r="D117" s="140">
        <v>9</v>
      </c>
      <c r="E117" s="125">
        <v>0</v>
      </c>
      <c r="F117" s="125">
        <v>9.8244877719126698E+20</v>
      </c>
      <c r="G117" s="125">
        <v>0</v>
      </c>
      <c r="H117" s="125">
        <v>0</v>
      </c>
      <c r="I117" s="125">
        <v>0</v>
      </c>
      <c r="J117" s="125">
        <v>0</v>
      </c>
      <c r="K117" s="125">
        <v>0</v>
      </c>
      <c r="L117" s="125">
        <v>62989687137.129402</v>
      </c>
      <c r="M117" s="125">
        <v>630113209874.94604</v>
      </c>
      <c r="N117" s="125">
        <v>6328603860493.4805</v>
      </c>
      <c r="O117" s="125">
        <v>66107878517852.703</v>
      </c>
      <c r="P117" s="125">
        <v>1161023859235250</v>
      </c>
      <c r="Q117" s="125">
        <v>0</v>
      </c>
      <c r="R117" s="125">
        <v>0</v>
      </c>
      <c r="S117" s="125">
        <v>0</v>
      </c>
      <c r="T117" s="125">
        <v>0</v>
      </c>
      <c r="U117" s="125">
        <v>0</v>
      </c>
      <c r="V117" s="125">
        <v>250973.568900507</v>
      </c>
      <c r="W117" s="125">
        <v>793659.45842036197</v>
      </c>
      <c r="X117" s="125">
        <v>2510102.7967597102</v>
      </c>
      <c r="Y117" s="125">
        <v>7948601.6773746395</v>
      </c>
      <c r="Z117" s="125">
        <v>25479434.6780774</v>
      </c>
      <c r="AA117" s="125">
        <v>0</v>
      </c>
      <c r="AB117" s="125">
        <v>32168422773733.301</v>
      </c>
      <c r="AC117" s="125">
        <v>0</v>
      </c>
      <c r="AD117" s="125">
        <v>0</v>
      </c>
      <c r="AE117" s="125">
        <v>0</v>
      </c>
      <c r="AF117" s="125">
        <v>0</v>
      </c>
      <c r="AG117" s="125">
        <v>0</v>
      </c>
      <c r="AH117" s="125">
        <v>2116439378569450</v>
      </c>
      <c r="AI117" s="125">
        <v>7708172813632120</v>
      </c>
      <c r="AJ117" s="125">
        <v>429009322683106</v>
      </c>
      <c r="AK117" s="125">
        <v>30562724599830.398</v>
      </c>
      <c r="AL117" s="125">
        <v>86114967171442</v>
      </c>
      <c r="AM117" s="125">
        <v>0</v>
      </c>
      <c r="AN117" s="125">
        <v>0</v>
      </c>
      <c r="AO117" s="125">
        <v>0</v>
      </c>
      <c r="AP117" s="125">
        <v>0</v>
      </c>
      <c r="AQ117" s="125">
        <v>0</v>
      </c>
      <c r="AR117" s="125">
        <v>2116439378569450</v>
      </c>
      <c r="AS117" s="125">
        <v>7708172813632120</v>
      </c>
      <c r="AT117" s="125">
        <v>429009322683106</v>
      </c>
      <c r="AU117" s="125">
        <v>30562724599830.398</v>
      </c>
      <c r="AV117" s="125">
        <v>86114967171442</v>
      </c>
      <c r="AW117" s="125">
        <v>0</v>
      </c>
      <c r="AX117" s="125">
        <v>0</v>
      </c>
      <c r="AY117" s="125">
        <v>0</v>
      </c>
      <c r="AZ117" s="125">
        <v>0</v>
      </c>
      <c r="BA117" s="125">
        <v>0</v>
      </c>
      <c r="BB117" s="125">
        <v>0</v>
      </c>
      <c r="BC117" s="125">
        <v>0</v>
      </c>
      <c r="BD117" s="125">
        <v>0</v>
      </c>
      <c r="BE117" s="125">
        <v>0</v>
      </c>
      <c r="BF117" s="125">
        <v>0</v>
      </c>
      <c r="BG117" s="125">
        <v>0</v>
      </c>
      <c r="BH117" s="125">
        <v>0</v>
      </c>
      <c r="BI117" s="125">
        <v>0</v>
      </c>
      <c r="BJ117" s="125">
        <v>0</v>
      </c>
      <c r="BK117" s="125">
        <v>0</v>
      </c>
      <c r="BL117" s="125">
        <v>0</v>
      </c>
      <c r="BM117" s="125">
        <v>0</v>
      </c>
      <c r="BN117" s="125">
        <v>0</v>
      </c>
    </row>
    <row r="118" spans="1:66" x14ac:dyDescent="0.35">
      <c r="A118" s="105">
        <v>99</v>
      </c>
      <c r="B118" s="141">
        <v>9.765625E-4</v>
      </c>
      <c r="C118" s="139">
        <v>32</v>
      </c>
      <c r="D118" s="140">
        <v>10</v>
      </c>
      <c r="E118" s="125">
        <v>0</v>
      </c>
      <c r="F118" s="125">
        <v>2.1581608693956401E+21</v>
      </c>
      <c r="G118" s="125">
        <v>0</v>
      </c>
      <c r="H118" s="125">
        <v>0</v>
      </c>
      <c r="I118" s="125">
        <v>0</v>
      </c>
      <c r="J118" s="125">
        <v>0</v>
      </c>
      <c r="K118" s="125">
        <v>0</v>
      </c>
      <c r="L118" s="125">
        <v>255046271677.63101</v>
      </c>
      <c r="M118" s="125">
        <v>2556587960628.75</v>
      </c>
      <c r="N118" s="125">
        <v>26309360327790.5</v>
      </c>
      <c r="O118" s="125">
        <v>330764178955241</v>
      </c>
      <c r="P118" s="125">
        <v>2.8363976149754202E+17</v>
      </c>
      <c r="Q118" s="125">
        <v>0</v>
      </c>
      <c r="R118" s="125">
        <v>0</v>
      </c>
      <c r="S118" s="125">
        <v>0</v>
      </c>
      <c r="T118" s="125">
        <v>0</v>
      </c>
      <c r="U118" s="125">
        <v>0</v>
      </c>
      <c r="V118" s="125">
        <v>504930.52263650799</v>
      </c>
      <c r="W118" s="125">
        <v>1596819.5950211601</v>
      </c>
      <c r="X118" s="125">
        <v>5052316.7575554103</v>
      </c>
      <c r="Y118" s="125">
        <v>16063795.2916336</v>
      </c>
      <c r="Z118" s="125">
        <v>53731528.016850598</v>
      </c>
      <c r="AA118" s="125">
        <v>0</v>
      </c>
      <c r="AB118" s="125">
        <v>1990132121323240</v>
      </c>
      <c r="AC118" s="125">
        <v>0</v>
      </c>
      <c r="AD118" s="125">
        <v>0</v>
      </c>
      <c r="AE118" s="125">
        <v>0</v>
      </c>
      <c r="AF118" s="125">
        <v>0</v>
      </c>
      <c r="AG118" s="125">
        <v>0</v>
      </c>
      <c r="AH118" s="125">
        <v>2388951817034500</v>
      </c>
      <c r="AI118" s="125">
        <v>4251430618879690</v>
      </c>
      <c r="AJ118" s="125">
        <v>771596581903847</v>
      </c>
      <c r="AK118" s="125">
        <v>134959188575313</v>
      </c>
      <c r="AL118" s="125">
        <v>86114967171442</v>
      </c>
      <c r="AM118" s="125">
        <v>0</v>
      </c>
      <c r="AN118" s="125">
        <v>0</v>
      </c>
      <c r="AO118" s="125">
        <v>0</v>
      </c>
      <c r="AP118" s="125">
        <v>0</v>
      </c>
      <c r="AQ118" s="125">
        <v>0</v>
      </c>
      <c r="AR118" s="125">
        <v>2388951817034500</v>
      </c>
      <c r="AS118" s="125">
        <v>4251430618879690</v>
      </c>
      <c r="AT118" s="125">
        <v>771596581903847</v>
      </c>
      <c r="AU118" s="125">
        <v>134959188575313</v>
      </c>
      <c r="AV118" s="125">
        <v>86114967171442</v>
      </c>
      <c r="AW118" s="125">
        <v>0</v>
      </c>
      <c r="AX118" s="125">
        <v>0</v>
      </c>
      <c r="AY118" s="125">
        <v>0</v>
      </c>
      <c r="AZ118" s="125">
        <v>0</v>
      </c>
      <c r="BA118" s="125">
        <v>0</v>
      </c>
      <c r="BB118" s="125">
        <v>0</v>
      </c>
      <c r="BC118" s="125">
        <v>0</v>
      </c>
      <c r="BD118" s="125">
        <v>0</v>
      </c>
      <c r="BE118" s="125">
        <v>0</v>
      </c>
      <c r="BF118" s="125">
        <v>0</v>
      </c>
      <c r="BG118" s="125">
        <v>0</v>
      </c>
      <c r="BH118" s="125">
        <v>0</v>
      </c>
      <c r="BI118" s="125">
        <v>0</v>
      </c>
      <c r="BJ118" s="125">
        <v>0</v>
      </c>
      <c r="BK118" s="125">
        <v>0</v>
      </c>
      <c r="BL118" s="125">
        <v>0</v>
      </c>
      <c r="BM118" s="125">
        <v>0</v>
      </c>
      <c r="BN118" s="125">
        <v>0</v>
      </c>
    </row>
  </sheetData>
  <mergeCells count="6">
    <mergeCell ref="B2:D3"/>
    <mergeCell ref="E2:Z2"/>
    <mergeCell ref="AA2:AV2"/>
    <mergeCell ref="AW2:BB2"/>
    <mergeCell ref="BC2:BH2"/>
    <mergeCell ref="BI2:BN2"/>
  </mergeCells>
  <conditionalFormatting sqref="E9:BN118">
    <cfRule type="cellIs" dxfId="0" priority="1" operator="equal">
      <formula>#REF!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412C9-EBE5-4193-B15E-D876C25543A1}">
  <sheetPr>
    <tabColor theme="4" tint="0.79998168889431442"/>
  </sheetPr>
  <dimension ref="A1:DH119"/>
  <sheetViews>
    <sheetView showGridLines="0" topLeftCell="CE10" zoomScale="89" zoomScaleNormal="40" workbookViewId="0">
      <selection activeCell="BC85" sqref="BC85"/>
    </sheetView>
  </sheetViews>
  <sheetFormatPr defaultRowHeight="14.25" outlineLevelCol="1" x14ac:dyDescent="0.45"/>
  <cols>
    <col min="1" max="1" width="4.79687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1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BP6" si="4">MIN(E12:E119)</f>
        <v>6.39439390504037E-6</v>
      </c>
      <c r="F6" s="6">
        <f t="shared" si="4"/>
        <v>1.83797587060587E-7</v>
      </c>
      <c r="G6" s="6">
        <f t="shared" si="4"/>
        <v>1.4495909327460999E-4</v>
      </c>
      <c r="H6" s="6">
        <f t="shared" si="4"/>
        <v>2.5944248971398999E-9</v>
      </c>
      <c r="I6" s="6">
        <f t="shared" si="4"/>
        <v>4.60404655182087E-4</v>
      </c>
      <c r="J6" s="6">
        <f t="shared" si="4"/>
        <v>1.8398379625968899E-7</v>
      </c>
      <c r="K6" s="6">
        <f t="shared" si="4"/>
        <v>5.2476686848712496E-4</v>
      </c>
      <c r="L6" s="6">
        <f t="shared" si="4"/>
        <v>2.6042054068753402E-9</v>
      </c>
      <c r="M6" s="6">
        <f t="shared" si="4"/>
        <v>2.3489502931628398E-6</v>
      </c>
      <c r="N6" s="6">
        <f t="shared" si="4"/>
        <v>1.6761776812368501E-7</v>
      </c>
      <c r="O6" s="6">
        <f t="shared" si="4"/>
        <v>3.12126854830619E-5</v>
      </c>
      <c r="P6" s="6">
        <f t="shared" si="4"/>
        <v>2.6059593372096401E-9</v>
      </c>
      <c r="Q6" s="6">
        <f t="shared" si="4"/>
        <v>2.7280894206449499E-6</v>
      </c>
      <c r="R6" s="6">
        <f t="shared" si="4"/>
        <v>1.8376054815739299E-7</v>
      </c>
      <c r="S6" s="6">
        <f t="shared" si="4"/>
        <v>8.20190519116165E-5</v>
      </c>
      <c r="T6" s="6">
        <f t="shared" si="4"/>
        <v>2.6171905753713498E-9</v>
      </c>
      <c r="U6" s="6">
        <f t="shared" si="4"/>
        <v>2.4170010940793899E-5</v>
      </c>
      <c r="V6" s="6">
        <f t="shared" si="4"/>
        <v>1.83792309238137E-7</v>
      </c>
      <c r="W6" s="6">
        <f t="shared" si="4"/>
        <v>1.5157210446037399E-4</v>
      </c>
      <c r="X6" s="6">
        <f t="shared" si="4"/>
        <v>2.5844701934119001E-9</v>
      </c>
      <c r="Y6" s="6">
        <f t="shared" si="4"/>
        <v>4.9616719373646298E-5</v>
      </c>
      <c r="Z6" s="6">
        <f t="shared" si="4"/>
        <v>1.83873288736418E-7</v>
      </c>
      <c r="AA6" s="6">
        <f t="shared" si="4"/>
        <v>1.7573705720386201E-4</v>
      </c>
      <c r="AB6" s="6">
        <f t="shared" si="4"/>
        <v>2.5939843606437299E-9</v>
      </c>
      <c r="AC6" s="6">
        <f t="shared" si="4"/>
        <v>9.3138340918619305E-5</v>
      </c>
      <c r="AD6" s="6">
        <f t="shared" si="4"/>
        <v>1.83572492529899E-7</v>
      </c>
      <c r="AE6" s="6">
        <f t="shared" si="4"/>
        <v>2.8168359835789602E-4</v>
      </c>
      <c r="AF6" s="6">
        <f t="shared" si="4"/>
        <v>2.53343457323751E-9</v>
      </c>
      <c r="AG6" s="6">
        <f t="shared" si="4"/>
        <v>1.2694785230191999E-6</v>
      </c>
      <c r="AH6" s="6">
        <f t="shared" si="4"/>
        <v>8.0069486183545902E-8</v>
      </c>
      <c r="AI6" s="6">
        <f t="shared" si="4"/>
        <v>3.9976788462604998E-5</v>
      </c>
      <c r="AJ6" s="6">
        <f t="shared" si="4"/>
        <v>5.5504567378722597E-10</v>
      </c>
      <c r="AK6" s="6">
        <f t="shared" si="4"/>
        <v>2.0741443310310799E-4</v>
      </c>
      <c r="AL6" s="6">
        <f t="shared" si="4"/>
        <v>7.8116085932675999E-8</v>
      </c>
      <c r="AM6" s="6">
        <f t="shared" si="4"/>
        <v>1.8940469466330599E-4</v>
      </c>
      <c r="AN6" s="6">
        <f t="shared" si="4"/>
        <v>7.7274076301712798E-10</v>
      </c>
      <c r="AO6" s="6">
        <f t="shared" si="4"/>
        <v>2.8629100628696899E-7</v>
      </c>
      <c r="AP6" s="6">
        <f t="shared" si="4"/>
        <v>5.0406406690019102E-9</v>
      </c>
      <c r="AQ6" s="6">
        <f t="shared" si="4"/>
        <v>1.2572241950070601E-5</v>
      </c>
      <c r="AR6" s="6">
        <f t="shared" si="4"/>
        <v>7.8837359075476302E-10</v>
      </c>
      <c r="AS6" s="6">
        <f t="shared" si="4"/>
        <v>5.0510953113460496E-7</v>
      </c>
      <c r="AT6" s="6">
        <f t="shared" si="4"/>
        <v>4.9074128818299797E-8</v>
      </c>
      <c r="AU6" s="6">
        <f t="shared" si="4"/>
        <v>1.8162460103910399E-5</v>
      </c>
      <c r="AV6" s="6">
        <f t="shared" si="4"/>
        <v>7.3779216893053595E-10</v>
      </c>
      <c r="AW6" s="6">
        <f t="shared" si="4"/>
        <v>5.1396219591415397E-6</v>
      </c>
      <c r="AX6" s="6">
        <f t="shared" si="4"/>
        <v>8.0090302453903299E-8</v>
      </c>
      <c r="AY6" s="6">
        <f t="shared" si="4"/>
        <v>4.29587372008398E-5</v>
      </c>
      <c r="AZ6" s="6">
        <f t="shared" si="4"/>
        <v>6.2709216602947599E-10</v>
      </c>
      <c r="BA6" s="6">
        <f t="shared" si="4"/>
        <v>1.05457043996932E-5</v>
      </c>
      <c r="BB6" s="6">
        <f t="shared" si="4"/>
        <v>8.0095246601893601E-8</v>
      </c>
      <c r="BC6" s="6">
        <f t="shared" si="4"/>
        <v>7.06496812559828E-5</v>
      </c>
      <c r="BD6" s="6">
        <f t="shared" si="4"/>
        <v>7.2433448597386501E-10</v>
      </c>
      <c r="BE6" s="6">
        <f t="shared" si="4"/>
        <v>2.45523050199774E-5</v>
      </c>
      <c r="BF6" s="6">
        <f t="shared" si="4"/>
        <v>8.0061447824418E-8</v>
      </c>
      <c r="BG6" s="6">
        <f t="shared" si="4"/>
        <v>7.2799340928502394E-5</v>
      </c>
      <c r="BH6" s="6">
        <f t="shared" si="4"/>
        <v>5.8165186009471401E-10</v>
      </c>
      <c r="BI6" s="6">
        <f t="shared" si="4"/>
        <v>1.8491E-2</v>
      </c>
      <c r="BJ6" s="6">
        <f t="shared" si="4"/>
        <v>5.0103000000000002E-2</v>
      </c>
      <c r="BK6" s="6">
        <f t="shared" si="4"/>
        <v>4.6708E-2</v>
      </c>
      <c r="BL6" s="6">
        <f t="shared" si="4"/>
        <v>7.1731000000000003E-2</v>
      </c>
      <c r="BM6" s="6">
        <f t="shared" si="4"/>
        <v>7.4650000000000003E-3</v>
      </c>
      <c r="BN6" s="6">
        <f t="shared" si="4"/>
        <v>4.1875000000000002E-2</v>
      </c>
      <c r="BO6" s="6">
        <f t="shared" si="4"/>
        <v>2.1107000000000001E-2</v>
      </c>
      <c r="BP6" s="6">
        <f t="shared" si="4"/>
        <v>8.3395999999999998E-2</v>
      </c>
      <c r="BQ6" s="6">
        <f t="shared" ref="BQ6:DH6" si="5">MIN(BQ12:BQ119)</f>
        <v>3.5959999999999998E-3</v>
      </c>
      <c r="BR6" s="6">
        <f t="shared" si="5"/>
        <v>3.2780000000000001E-3</v>
      </c>
      <c r="BS6" s="6">
        <f t="shared" si="5"/>
        <v>8.4569999999999992E-3</v>
      </c>
      <c r="BT6" s="6">
        <f t="shared" si="5"/>
        <v>6.8399999999999997E-3</v>
      </c>
      <c r="BU6" s="6">
        <f t="shared" si="5"/>
        <v>3.4580000000000001E-3</v>
      </c>
      <c r="BV6" s="6">
        <f t="shared" si="5"/>
        <v>2.4350000000000001E-3</v>
      </c>
      <c r="BW6" s="6">
        <f t="shared" si="5"/>
        <v>5.2630000000000003E-3</v>
      </c>
      <c r="BX6" s="6">
        <f t="shared" si="5"/>
        <v>5.0870000000000004E-3</v>
      </c>
      <c r="BY6" s="6">
        <f t="shared" si="5"/>
        <v>2.3149999999999998E-3</v>
      </c>
      <c r="BZ6" s="6">
        <f t="shared" si="5"/>
        <v>2.2880000000000001E-3</v>
      </c>
      <c r="CA6" s="6">
        <f t="shared" si="5"/>
        <v>5.1729999999999996E-3</v>
      </c>
      <c r="CB6" s="6">
        <f t="shared" si="5"/>
        <v>5.0289999999999996E-3</v>
      </c>
      <c r="CC6" s="6">
        <f t="shared" si="5"/>
        <v>2.4009999999999999E-3</v>
      </c>
      <c r="CD6" s="6">
        <f t="shared" si="5"/>
        <v>2.3259999999999999E-3</v>
      </c>
      <c r="CE6" s="6">
        <f t="shared" si="5"/>
        <v>5.4130000000000003E-3</v>
      </c>
      <c r="CF6" s="6">
        <f t="shared" si="5"/>
        <v>5.2570000000000004E-3</v>
      </c>
      <c r="CG6" s="6">
        <f t="shared" si="5"/>
        <v>2.3739999999999998E-3</v>
      </c>
      <c r="CH6" s="6">
        <f t="shared" si="5"/>
        <v>2.0969999999999999E-3</v>
      </c>
      <c r="CI6" s="6">
        <f t="shared" si="5"/>
        <v>5.0600000000000003E-3</v>
      </c>
      <c r="CJ6" s="6">
        <f t="shared" si="5"/>
        <v>4.9690000000000003E-3</v>
      </c>
      <c r="CK6" s="6">
        <f t="shared" si="5"/>
        <v>265.92670600708198</v>
      </c>
      <c r="CL6" s="6">
        <f t="shared" si="5"/>
        <v>189.65132312993899</v>
      </c>
      <c r="CM6" s="6">
        <f t="shared" si="5"/>
        <v>1</v>
      </c>
      <c r="CN6" s="6">
        <f t="shared" si="5"/>
        <v>1</v>
      </c>
      <c r="CO6" s="6">
        <f t="shared" si="5"/>
        <v>1</v>
      </c>
      <c r="CP6" s="6">
        <f t="shared" si="5"/>
        <v>1</v>
      </c>
      <c r="CQ6" s="6">
        <f t="shared" si="5"/>
        <v>1</v>
      </c>
      <c r="CR6" s="6">
        <f t="shared" si="5"/>
        <v>1</v>
      </c>
      <c r="CS6" s="6">
        <f t="shared" si="5"/>
        <v>1</v>
      </c>
      <c r="CT6" s="6">
        <f t="shared" si="5"/>
        <v>1</v>
      </c>
      <c r="CU6" s="6">
        <f t="shared" si="5"/>
        <v>1</v>
      </c>
      <c r="CV6" s="6">
        <f t="shared" si="5"/>
        <v>1</v>
      </c>
      <c r="CW6" s="6">
        <f t="shared" si="5"/>
        <v>1</v>
      </c>
      <c r="CX6" s="6">
        <f t="shared" si="5"/>
        <v>1</v>
      </c>
      <c r="CY6" s="6">
        <f t="shared" si="5"/>
        <v>1</v>
      </c>
      <c r="CZ6" s="6">
        <f t="shared" si="5"/>
        <v>1</v>
      </c>
      <c r="DA6" s="6">
        <f t="shared" si="5"/>
        <v>1</v>
      </c>
      <c r="DB6" s="6">
        <f t="shared" si="5"/>
        <v>1</v>
      </c>
      <c r="DC6" s="6">
        <f t="shared" si="5"/>
        <v>1</v>
      </c>
      <c r="DD6" s="6">
        <f t="shared" si="5"/>
        <v>1</v>
      </c>
      <c r="DE6" s="6">
        <f t="shared" si="5"/>
        <v>1</v>
      </c>
      <c r="DF6" s="6">
        <f t="shared" si="5"/>
        <v>1</v>
      </c>
      <c r="DG6" s="6">
        <f t="shared" si="5"/>
        <v>1</v>
      </c>
      <c r="DH6" s="6">
        <f t="shared" si="5"/>
        <v>1</v>
      </c>
    </row>
    <row r="7" spans="1:112" s="4" customFormat="1" ht="33.6" customHeight="1" x14ac:dyDescent="0.45">
      <c r="D7" s="35" t="s">
        <v>12</v>
      </c>
      <c r="E7" s="6">
        <f t="shared" ref="E7:BP7" si="6">MAX(E12:E119)</f>
        <v>3072.4559748523102</v>
      </c>
      <c r="F7" s="6">
        <f t="shared" si="6"/>
        <v>73036235775.999207</v>
      </c>
      <c r="G7" s="6">
        <f t="shared" si="6"/>
        <v>12126.272756943899</v>
      </c>
      <c r="H7" s="6">
        <f t="shared" si="6"/>
        <v>2.9083090024658097E+30</v>
      </c>
      <c r="I7" s="6">
        <f t="shared" si="6"/>
        <v>167331.18938811199</v>
      </c>
      <c r="J7" s="6">
        <f t="shared" si="6"/>
        <v>1.0281031146015101E+17</v>
      </c>
      <c r="K7" s="6">
        <f t="shared" si="6"/>
        <v>2333817.3476388999</v>
      </c>
      <c r="L7" s="6">
        <f t="shared" si="6"/>
        <v>2.7195249597534199E+33</v>
      </c>
      <c r="M7" s="6">
        <f t="shared" si="6"/>
        <v>0.99999999994226996</v>
      </c>
      <c r="N7" s="6">
        <f t="shared" si="6"/>
        <v>41990.642618222897</v>
      </c>
      <c r="O7" s="6">
        <f t="shared" si="6"/>
        <v>2.0317902863394299</v>
      </c>
      <c r="P7" s="6">
        <f t="shared" si="6"/>
        <v>3565900533287460</v>
      </c>
      <c r="Q7" s="6">
        <f t="shared" si="6"/>
        <v>0.99999999994226996</v>
      </c>
      <c r="R7" s="6">
        <f t="shared" si="6"/>
        <v>11370.578637201101</v>
      </c>
      <c r="S7" s="6">
        <f t="shared" si="6"/>
        <v>2.0317902957051501</v>
      </c>
      <c r="T7" s="6">
        <f t="shared" si="6"/>
        <v>97520599380881.094</v>
      </c>
      <c r="U7" s="6">
        <f t="shared" si="6"/>
        <v>0.99999999994226996</v>
      </c>
      <c r="V7" s="6">
        <f t="shared" si="6"/>
        <v>8244162.13581701</v>
      </c>
      <c r="W7" s="6">
        <f t="shared" si="6"/>
        <v>27.246751729084501</v>
      </c>
      <c r="X7" s="6">
        <f t="shared" si="6"/>
        <v>4856349677303590</v>
      </c>
      <c r="Y7" s="6">
        <f t="shared" si="6"/>
        <v>0.99999999994226996</v>
      </c>
      <c r="Z7" s="6">
        <f t="shared" si="6"/>
        <v>14791.136859274</v>
      </c>
      <c r="AA7" s="6">
        <f t="shared" si="6"/>
        <v>18.6411055755066</v>
      </c>
      <c r="AB7" s="6">
        <f t="shared" si="6"/>
        <v>8261987562934220</v>
      </c>
      <c r="AC7" s="6">
        <f t="shared" si="6"/>
        <v>2.41219779618587</v>
      </c>
      <c r="AD7" s="6">
        <f t="shared" si="6"/>
        <v>39955.123355005402</v>
      </c>
      <c r="AE7" s="6">
        <f t="shared" si="6"/>
        <v>7.6154699225911697</v>
      </c>
      <c r="AF7" s="6">
        <f t="shared" si="6"/>
        <v>2723727720750040</v>
      </c>
      <c r="AG7" s="6">
        <f t="shared" si="6"/>
        <v>896.99663428115002</v>
      </c>
      <c r="AH7" s="6">
        <f t="shared" si="6"/>
        <v>12939838778.066999</v>
      </c>
      <c r="AI7" s="6">
        <f t="shared" si="6"/>
        <v>924.18835739770998</v>
      </c>
      <c r="AJ7" s="6">
        <f t="shared" si="6"/>
        <v>1.4388740091571499E+29</v>
      </c>
      <c r="AK7" s="6">
        <f t="shared" si="6"/>
        <v>45044.666788205897</v>
      </c>
      <c r="AL7" s="6">
        <f t="shared" si="6"/>
        <v>2.30631944664067E+16</v>
      </c>
      <c r="AM7" s="6">
        <f t="shared" si="6"/>
        <v>608779.429846299</v>
      </c>
      <c r="AN7" s="6">
        <f t="shared" si="6"/>
        <v>7.1349705457996296E+32</v>
      </c>
      <c r="AO7" s="6">
        <f t="shared" si="6"/>
        <v>0.62191765667239496</v>
      </c>
      <c r="AP7" s="6">
        <f t="shared" si="6"/>
        <v>9987.9704850793805</v>
      </c>
      <c r="AQ7" s="6">
        <f t="shared" si="6"/>
        <v>1.08186115445284</v>
      </c>
      <c r="AR7" s="6">
        <f t="shared" si="6"/>
        <v>995911863187478</v>
      </c>
      <c r="AS7" s="6">
        <f t="shared" si="6"/>
        <v>0.62191765667239496</v>
      </c>
      <c r="AT7" s="6">
        <f t="shared" si="6"/>
        <v>1817.9304721287001</v>
      </c>
      <c r="AU7" s="6">
        <f t="shared" si="6"/>
        <v>1.08186115834325</v>
      </c>
      <c r="AV7" s="6">
        <f t="shared" si="6"/>
        <v>28629115713589.801</v>
      </c>
      <c r="AW7" s="6">
        <f t="shared" si="6"/>
        <v>0.62191765667239496</v>
      </c>
      <c r="AX7" s="6">
        <f t="shared" si="6"/>
        <v>2032291.0297333</v>
      </c>
      <c r="AY7" s="6">
        <f t="shared" si="6"/>
        <v>7.0870101937044598</v>
      </c>
      <c r="AZ7" s="6">
        <f t="shared" si="6"/>
        <v>1343513477854110</v>
      </c>
      <c r="BA7" s="6">
        <f t="shared" si="6"/>
        <v>0.62191765667239496</v>
      </c>
      <c r="BB7" s="6">
        <f t="shared" si="6"/>
        <v>3133.1567469819802</v>
      </c>
      <c r="BC7" s="6">
        <f t="shared" si="6"/>
        <v>4.3383574925642998</v>
      </c>
      <c r="BD7" s="6">
        <f t="shared" si="6"/>
        <v>2170641587557190</v>
      </c>
      <c r="BE7" s="6">
        <f t="shared" si="6"/>
        <v>0.62191765667239496</v>
      </c>
      <c r="BF7" s="6">
        <f t="shared" si="6"/>
        <v>9262.4757226554902</v>
      </c>
      <c r="BG7" s="6">
        <f t="shared" si="6"/>
        <v>2.0214009847068199</v>
      </c>
      <c r="BH7" s="6">
        <f t="shared" si="6"/>
        <v>781930146981604</v>
      </c>
      <c r="BI7" s="6">
        <f t="shared" si="6"/>
        <v>7002.8826879999997</v>
      </c>
      <c r="BJ7" s="6">
        <f t="shared" si="6"/>
        <v>7190.6612370000003</v>
      </c>
      <c r="BK7" s="6">
        <f t="shared" si="6"/>
        <v>303.58645200000001</v>
      </c>
      <c r="BL7" s="6">
        <f t="shared" si="6"/>
        <v>5385.8464190000004</v>
      </c>
      <c r="BM7" s="6">
        <f t="shared" si="6"/>
        <v>542.18977800000005</v>
      </c>
      <c r="BN7" s="6">
        <f t="shared" si="6"/>
        <v>760.33117600000003</v>
      </c>
      <c r="BO7" s="6">
        <f t="shared" si="6"/>
        <v>183.963402</v>
      </c>
      <c r="BP7" s="6">
        <f t="shared" si="6"/>
        <v>1651.6413250000001</v>
      </c>
      <c r="BQ7" s="6">
        <f t="shared" ref="BQ7:DH7" si="7">MAX(BQ12:BQ119)</f>
        <v>408.62470200000001</v>
      </c>
      <c r="BR7" s="6">
        <f t="shared" si="7"/>
        <v>792.31718899999998</v>
      </c>
      <c r="BS7" s="6">
        <f t="shared" si="7"/>
        <v>178.29732200000001</v>
      </c>
      <c r="BT7" s="6">
        <f t="shared" si="7"/>
        <v>1808.3084309999999</v>
      </c>
      <c r="BU7" s="6">
        <f t="shared" si="7"/>
        <v>398.15593200000001</v>
      </c>
      <c r="BV7" s="6">
        <f t="shared" si="7"/>
        <v>793.44104800000002</v>
      </c>
      <c r="BW7" s="6">
        <f t="shared" si="7"/>
        <v>236.63096999999999</v>
      </c>
      <c r="BX7" s="6">
        <f t="shared" si="7"/>
        <v>1737.4517089999999</v>
      </c>
      <c r="BY7" s="6">
        <f t="shared" si="7"/>
        <v>379.41871900000001</v>
      </c>
      <c r="BZ7" s="6">
        <f t="shared" si="7"/>
        <v>747.02543200000002</v>
      </c>
      <c r="CA7" s="6">
        <f t="shared" si="7"/>
        <v>166.28257199999999</v>
      </c>
      <c r="CB7" s="6">
        <f t="shared" si="7"/>
        <v>1476.055799</v>
      </c>
      <c r="CC7" s="6">
        <f t="shared" si="7"/>
        <v>363.75798900000001</v>
      </c>
      <c r="CD7" s="6">
        <f t="shared" si="7"/>
        <v>673.11496799999998</v>
      </c>
      <c r="CE7" s="6">
        <f t="shared" si="7"/>
        <v>165.520195</v>
      </c>
      <c r="CF7" s="6">
        <f t="shared" si="7"/>
        <v>1502.657193</v>
      </c>
      <c r="CG7" s="6">
        <f t="shared" si="7"/>
        <v>353.25867399999998</v>
      </c>
      <c r="CH7" s="6">
        <f t="shared" si="7"/>
        <v>629.16049599999997</v>
      </c>
      <c r="CI7" s="6">
        <f t="shared" si="7"/>
        <v>168.08758900000001</v>
      </c>
      <c r="CJ7" s="6">
        <f t="shared" si="7"/>
        <v>1450.7586209999999</v>
      </c>
      <c r="CK7" s="6">
        <f t="shared" si="7"/>
        <v>2.3507436437423701E+23</v>
      </c>
      <c r="CL7" s="6">
        <f t="shared" si="7"/>
        <v>4.9499273770536599E+24</v>
      </c>
      <c r="CM7" s="6">
        <f t="shared" si="7"/>
        <v>1.77185811206731E+22</v>
      </c>
      <c r="CN7" s="6">
        <f t="shared" si="7"/>
        <v>5.9200423943336205E+21</v>
      </c>
      <c r="CO7" s="6">
        <f t="shared" si="7"/>
        <v>75627630293.560898</v>
      </c>
      <c r="CP7" s="6">
        <f t="shared" si="7"/>
        <v>1896707484178.27</v>
      </c>
      <c r="CQ7" s="6">
        <f t="shared" si="7"/>
        <v>275004.64996428997</v>
      </c>
      <c r="CR7" s="6">
        <f t="shared" si="7"/>
        <v>1377117.3842569101</v>
      </c>
      <c r="CS7" s="6">
        <f t="shared" si="7"/>
        <v>756287178359.79102</v>
      </c>
      <c r="CT7" s="6">
        <f t="shared" si="7"/>
        <v>18995878126189.199</v>
      </c>
      <c r="CU7" s="6">
        <f t="shared" si="7"/>
        <v>869644.57797696302</v>
      </c>
      <c r="CV7" s="6">
        <f t="shared" si="7"/>
        <v>4355168.13078757</v>
      </c>
      <c r="CW7" s="6">
        <f t="shared" si="7"/>
        <v>7634632788783.0098</v>
      </c>
      <c r="CX7" s="6">
        <f t="shared" si="7"/>
        <v>192169587727644</v>
      </c>
      <c r="CY7" s="6">
        <f t="shared" si="7"/>
        <v>2750145.3135684198</v>
      </c>
      <c r="CZ7" s="6">
        <f t="shared" si="7"/>
        <v>13785577.4436538</v>
      </c>
      <c r="DA7" s="6">
        <f t="shared" si="7"/>
        <v>86316264821589.5</v>
      </c>
      <c r="DB7" s="6">
        <f t="shared" si="7"/>
        <v>3947399937307450</v>
      </c>
      <c r="DC7" s="6">
        <f t="shared" si="7"/>
        <v>8714548.9838556796</v>
      </c>
      <c r="DD7" s="6">
        <f t="shared" si="7"/>
        <v>3947399937307450</v>
      </c>
      <c r="DE7" s="6">
        <f t="shared" si="7"/>
        <v>6677354341747690</v>
      </c>
      <c r="DF7" s="6">
        <f t="shared" si="7"/>
        <v>5.4977149530696704E+18</v>
      </c>
      <c r="DG7" s="6">
        <f t="shared" si="7"/>
        <v>2976988383448690</v>
      </c>
      <c r="DH7" s="6">
        <f t="shared" si="7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8">F8+1</f>
        <v>3</v>
      </c>
      <c r="H8">
        <f t="shared" si="8"/>
        <v>4</v>
      </c>
      <c r="I8">
        <f t="shared" si="8"/>
        <v>5</v>
      </c>
      <c r="J8">
        <f t="shared" si="8"/>
        <v>6</v>
      </c>
      <c r="K8">
        <f t="shared" si="8"/>
        <v>7</v>
      </c>
      <c r="L8">
        <f t="shared" si="8"/>
        <v>8</v>
      </c>
      <c r="M8">
        <f t="shared" si="8"/>
        <v>9</v>
      </c>
      <c r="N8">
        <f t="shared" si="8"/>
        <v>10</v>
      </c>
      <c r="O8">
        <f t="shared" si="8"/>
        <v>11</v>
      </c>
      <c r="P8">
        <f t="shared" si="8"/>
        <v>12</v>
      </c>
      <c r="Q8">
        <f t="shared" si="8"/>
        <v>13</v>
      </c>
      <c r="R8">
        <f t="shared" si="8"/>
        <v>14</v>
      </c>
      <c r="S8">
        <f t="shared" si="8"/>
        <v>15</v>
      </c>
      <c r="T8">
        <f t="shared" si="8"/>
        <v>16</v>
      </c>
      <c r="U8">
        <f t="shared" si="8"/>
        <v>17</v>
      </c>
      <c r="V8">
        <f t="shared" si="8"/>
        <v>18</v>
      </c>
      <c r="W8">
        <f t="shared" ref="W8:AL9" si="9">V8+1</f>
        <v>19</v>
      </c>
      <c r="X8">
        <f t="shared" si="9"/>
        <v>20</v>
      </c>
      <c r="Y8">
        <f t="shared" si="9"/>
        <v>21</v>
      </c>
      <c r="Z8">
        <f t="shared" si="9"/>
        <v>22</v>
      </c>
      <c r="AA8">
        <f t="shared" si="9"/>
        <v>23</v>
      </c>
      <c r="AB8">
        <f t="shared" si="9"/>
        <v>24</v>
      </c>
      <c r="AC8">
        <f t="shared" si="9"/>
        <v>25</v>
      </c>
      <c r="AD8">
        <f t="shared" si="9"/>
        <v>26</v>
      </c>
      <c r="AE8">
        <f t="shared" si="9"/>
        <v>27</v>
      </c>
      <c r="AF8">
        <f t="shared" si="9"/>
        <v>28</v>
      </c>
      <c r="AG8">
        <f t="shared" si="9"/>
        <v>29</v>
      </c>
      <c r="AH8">
        <f t="shared" si="9"/>
        <v>30</v>
      </c>
      <c r="AI8">
        <f t="shared" si="9"/>
        <v>31</v>
      </c>
      <c r="AJ8">
        <f t="shared" si="9"/>
        <v>32</v>
      </c>
      <c r="AK8">
        <f t="shared" si="9"/>
        <v>33</v>
      </c>
      <c r="AL8">
        <f t="shared" si="9"/>
        <v>34</v>
      </c>
      <c r="AM8">
        <f t="shared" ref="AM8:BB9" si="10">AL8+1</f>
        <v>35</v>
      </c>
      <c r="AN8">
        <f t="shared" si="10"/>
        <v>36</v>
      </c>
      <c r="AO8">
        <f t="shared" si="10"/>
        <v>37</v>
      </c>
      <c r="AP8">
        <f t="shared" si="10"/>
        <v>38</v>
      </c>
      <c r="AQ8">
        <f t="shared" si="10"/>
        <v>39</v>
      </c>
      <c r="AR8">
        <f t="shared" si="10"/>
        <v>40</v>
      </c>
      <c r="AS8">
        <f t="shared" si="10"/>
        <v>41</v>
      </c>
      <c r="AT8">
        <f t="shared" si="10"/>
        <v>42</v>
      </c>
      <c r="AU8">
        <f t="shared" si="10"/>
        <v>43</v>
      </c>
      <c r="AV8">
        <f t="shared" si="10"/>
        <v>44</v>
      </c>
      <c r="AW8">
        <f t="shared" si="10"/>
        <v>45</v>
      </c>
      <c r="AX8">
        <f t="shared" si="10"/>
        <v>46</v>
      </c>
      <c r="AY8">
        <f t="shared" si="10"/>
        <v>47</v>
      </c>
      <c r="AZ8">
        <f t="shared" si="10"/>
        <v>48</v>
      </c>
      <c r="BA8">
        <f t="shared" si="10"/>
        <v>49</v>
      </c>
      <c r="BB8">
        <f t="shared" si="10"/>
        <v>50</v>
      </c>
      <c r="BC8">
        <f t="shared" ref="BC8:BR9" si="11">BB8+1</f>
        <v>51</v>
      </c>
      <c r="BD8">
        <f t="shared" si="11"/>
        <v>52</v>
      </c>
      <c r="BE8">
        <f t="shared" si="11"/>
        <v>53</v>
      </c>
      <c r="BF8">
        <f t="shared" si="11"/>
        <v>54</v>
      </c>
      <c r="BG8">
        <f t="shared" si="11"/>
        <v>55</v>
      </c>
      <c r="BH8">
        <f t="shared" si="11"/>
        <v>56</v>
      </c>
      <c r="BI8">
        <f t="shared" si="11"/>
        <v>57</v>
      </c>
      <c r="BJ8">
        <f t="shared" si="11"/>
        <v>58</v>
      </c>
      <c r="BK8">
        <f t="shared" si="11"/>
        <v>59</v>
      </c>
      <c r="BL8">
        <f t="shared" si="11"/>
        <v>60</v>
      </c>
      <c r="BM8">
        <f t="shared" si="11"/>
        <v>61</v>
      </c>
      <c r="BN8">
        <f t="shared" si="11"/>
        <v>62</v>
      </c>
      <c r="BO8">
        <f t="shared" si="11"/>
        <v>63</v>
      </c>
      <c r="BP8">
        <f t="shared" si="11"/>
        <v>64</v>
      </c>
      <c r="BQ8">
        <f t="shared" si="11"/>
        <v>65</v>
      </c>
      <c r="BR8">
        <f t="shared" si="11"/>
        <v>66</v>
      </c>
      <c r="BS8">
        <f t="shared" ref="BS8:CH9" si="12">BR8+1</f>
        <v>67</v>
      </c>
      <c r="BT8">
        <f t="shared" si="12"/>
        <v>68</v>
      </c>
      <c r="BU8">
        <f t="shared" si="12"/>
        <v>69</v>
      </c>
      <c r="BV8">
        <f t="shared" si="12"/>
        <v>70</v>
      </c>
      <c r="BW8">
        <f t="shared" si="12"/>
        <v>71</v>
      </c>
      <c r="BX8">
        <f t="shared" si="12"/>
        <v>72</v>
      </c>
      <c r="BY8">
        <f t="shared" si="12"/>
        <v>73</v>
      </c>
      <c r="BZ8">
        <f t="shared" si="12"/>
        <v>74</v>
      </c>
      <c r="CA8">
        <f t="shared" si="12"/>
        <v>75</v>
      </c>
      <c r="CB8">
        <f t="shared" si="12"/>
        <v>76</v>
      </c>
      <c r="CC8">
        <f t="shared" si="12"/>
        <v>77</v>
      </c>
      <c r="CD8">
        <f t="shared" si="12"/>
        <v>78</v>
      </c>
      <c r="CE8">
        <f t="shared" si="12"/>
        <v>79</v>
      </c>
      <c r="CF8">
        <f t="shared" si="12"/>
        <v>80</v>
      </c>
      <c r="CG8">
        <f t="shared" si="12"/>
        <v>81</v>
      </c>
      <c r="CH8">
        <f t="shared" si="12"/>
        <v>82</v>
      </c>
      <c r="CI8">
        <f t="shared" ref="CI8:CX9" si="13">CH8+1</f>
        <v>83</v>
      </c>
      <c r="CJ8">
        <f t="shared" si="13"/>
        <v>84</v>
      </c>
      <c r="CK8">
        <f t="shared" si="13"/>
        <v>85</v>
      </c>
      <c r="CL8">
        <f t="shared" si="13"/>
        <v>86</v>
      </c>
      <c r="CM8">
        <f t="shared" si="13"/>
        <v>87</v>
      </c>
      <c r="CN8">
        <f t="shared" si="13"/>
        <v>88</v>
      </c>
      <c r="CO8">
        <f t="shared" si="13"/>
        <v>89</v>
      </c>
      <c r="CP8">
        <f t="shared" si="13"/>
        <v>90</v>
      </c>
      <c r="CQ8">
        <f t="shared" si="13"/>
        <v>91</v>
      </c>
      <c r="CR8">
        <f t="shared" si="13"/>
        <v>92</v>
      </c>
      <c r="CS8">
        <f t="shared" si="13"/>
        <v>93</v>
      </c>
      <c r="CT8">
        <f t="shared" si="13"/>
        <v>94</v>
      </c>
      <c r="CU8">
        <f t="shared" si="13"/>
        <v>95</v>
      </c>
      <c r="CV8">
        <f t="shared" si="13"/>
        <v>96</v>
      </c>
      <c r="CW8">
        <f t="shared" si="13"/>
        <v>97</v>
      </c>
      <c r="CX8">
        <f t="shared" si="13"/>
        <v>98</v>
      </c>
      <c r="CY8">
        <f t="shared" ref="CY8:DH8" si="14">CX8+1</f>
        <v>99</v>
      </c>
      <c r="CZ8">
        <f t="shared" si="14"/>
        <v>100</v>
      </c>
      <c r="DA8">
        <f t="shared" si="14"/>
        <v>101</v>
      </c>
      <c r="DB8">
        <f t="shared" si="14"/>
        <v>102</v>
      </c>
      <c r="DC8">
        <f t="shared" si="14"/>
        <v>103</v>
      </c>
      <c r="DD8">
        <f t="shared" si="14"/>
        <v>104</v>
      </c>
      <c r="DE8">
        <f t="shared" si="14"/>
        <v>105</v>
      </c>
      <c r="DF8">
        <f t="shared" si="14"/>
        <v>106</v>
      </c>
      <c r="DG8">
        <f t="shared" si="14"/>
        <v>107</v>
      </c>
      <c r="DH8">
        <f t="shared" si="14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5">C9+1</f>
        <v>3</v>
      </c>
      <c r="E9">
        <f t="shared" si="15"/>
        <v>4</v>
      </c>
      <c r="F9">
        <f t="shared" si="15"/>
        <v>5</v>
      </c>
      <c r="G9">
        <f t="shared" si="15"/>
        <v>6</v>
      </c>
      <c r="H9">
        <f t="shared" si="15"/>
        <v>7</v>
      </c>
      <c r="I9">
        <f t="shared" si="15"/>
        <v>8</v>
      </c>
      <c r="J9">
        <f t="shared" si="15"/>
        <v>9</v>
      </c>
      <c r="K9">
        <f t="shared" si="15"/>
        <v>10</v>
      </c>
      <c r="L9">
        <f t="shared" si="15"/>
        <v>11</v>
      </c>
      <c r="M9">
        <f t="shared" si="15"/>
        <v>12</v>
      </c>
      <c r="N9">
        <f t="shared" si="15"/>
        <v>13</v>
      </c>
      <c r="O9">
        <f t="shared" si="15"/>
        <v>14</v>
      </c>
      <c r="P9">
        <f t="shared" si="15"/>
        <v>15</v>
      </c>
      <c r="Q9">
        <f t="shared" si="15"/>
        <v>16</v>
      </c>
      <c r="R9">
        <f t="shared" si="15"/>
        <v>17</v>
      </c>
      <c r="S9">
        <f t="shared" si="15"/>
        <v>18</v>
      </c>
      <c r="T9">
        <f t="shared" si="15"/>
        <v>19</v>
      </c>
      <c r="U9">
        <f t="shared" si="15"/>
        <v>20</v>
      </c>
      <c r="V9">
        <f t="shared" si="15"/>
        <v>21</v>
      </c>
      <c r="W9">
        <f t="shared" si="15"/>
        <v>22</v>
      </c>
      <c r="X9">
        <f t="shared" si="15"/>
        <v>23</v>
      </c>
      <c r="Y9">
        <f t="shared" si="15"/>
        <v>24</v>
      </c>
      <c r="Z9">
        <f t="shared" si="15"/>
        <v>25</v>
      </c>
      <c r="AA9">
        <f t="shared" si="15"/>
        <v>26</v>
      </c>
      <c r="AB9">
        <f t="shared" si="15"/>
        <v>27</v>
      </c>
      <c r="AC9">
        <f t="shared" si="15"/>
        <v>28</v>
      </c>
      <c r="AD9">
        <f t="shared" si="15"/>
        <v>29</v>
      </c>
      <c r="AE9">
        <f t="shared" si="15"/>
        <v>30</v>
      </c>
      <c r="AF9">
        <f t="shared" si="15"/>
        <v>31</v>
      </c>
      <c r="AG9" t="e">
        <f>#REF!+1</f>
        <v>#REF!</v>
      </c>
      <c r="AH9" t="e">
        <f t="shared" si="9"/>
        <v>#REF!</v>
      </c>
      <c r="AI9" t="e">
        <f t="shared" si="9"/>
        <v>#REF!</v>
      </c>
      <c r="AJ9" t="e">
        <f t="shared" si="9"/>
        <v>#REF!</v>
      </c>
      <c r="AK9" t="e">
        <f t="shared" si="9"/>
        <v>#REF!</v>
      </c>
      <c r="AL9" t="e">
        <f t="shared" si="9"/>
        <v>#REF!</v>
      </c>
      <c r="AM9" t="e">
        <f t="shared" si="10"/>
        <v>#REF!</v>
      </c>
      <c r="AN9" t="e">
        <f t="shared" si="10"/>
        <v>#REF!</v>
      </c>
      <c r="AO9" t="e">
        <f t="shared" si="10"/>
        <v>#REF!</v>
      </c>
      <c r="AP9" t="e">
        <f t="shared" si="10"/>
        <v>#REF!</v>
      </c>
      <c r="AQ9" t="e">
        <f t="shared" si="10"/>
        <v>#REF!</v>
      </c>
      <c r="AR9" t="e">
        <f t="shared" si="10"/>
        <v>#REF!</v>
      </c>
      <c r="AS9" t="e">
        <f t="shared" si="10"/>
        <v>#REF!</v>
      </c>
      <c r="AT9" t="e">
        <f t="shared" si="10"/>
        <v>#REF!</v>
      </c>
      <c r="AU9" t="e">
        <f t="shared" si="10"/>
        <v>#REF!</v>
      </c>
      <c r="AV9" t="e">
        <f t="shared" si="10"/>
        <v>#REF!</v>
      </c>
      <c r="AW9" t="e">
        <f t="shared" si="10"/>
        <v>#REF!</v>
      </c>
      <c r="AX9" t="e">
        <f t="shared" si="10"/>
        <v>#REF!</v>
      </c>
      <c r="AY9" t="e">
        <f t="shared" si="10"/>
        <v>#REF!</v>
      </c>
      <c r="AZ9" t="e">
        <f t="shared" si="10"/>
        <v>#REF!</v>
      </c>
      <c r="BA9" t="e">
        <f t="shared" si="10"/>
        <v>#REF!</v>
      </c>
      <c r="BB9" t="e">
        <f t="shared" si="10"/>
        <v>#REF!</v>
      </c>
      <c r="BC9" t="e">
        <f t="shared" si="11"/>
        <v>#REF!</v>
      </c>
      <c r="BD9" t="e">
        <f t="shared" si="11"/>
        <v>#REF!</v>
      </c>
      <c r="BE9" t="e">
        <f t="shared" si="11"/>
        <v>#REF!</v>
      </c>
      <c r="BF9" t="e">
        <f t="shared" si="1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1"/>
        <v>#REF!</v>
      </c>
      <c r="BL9" t="e">
        <f t="shared" si="11"/>
        <v>#REF!</v>
      </c>
      <c r="BM9" t="e">
        <f t="shared" si="11"/>
        <v>#REF!</v>
      </c>
      <c r="BN9" t="e">
        <f t="shared" si="11"/>
        <v>#REF!</v>
      </c>
      <c r="BO9" t="e">
        <f t="shared" si="11"/>
        <v>#REF!</v>
      </c>
      <c r="BP9" t="e">
        <f t="shared" si="11"/>
        <v>#REF!</v>
      </c>
      <c r="BQ9" t="e">
        <f t="shared" si="11"/>
        <v>#REF!</v>
      </c>
      <c r="BR9" t="e">
        <f t="shared" si="11"/>
        <v>#REF!</v>
      </c>
      <c r="BS9" t="e">
        <f t="shared" si="12"/>
        <v>#REF!</v>
      </c>
      <c r="BT9" t="e">
        <f t="shared" si="12"/>
        <v>#REF!</v>
      </c>
      <c r="BU9" t="e">
        <f t="shared" si="12"/>
        <v>#REF!</v>
      </c>
      <c r="BV9" t="e">
        <f t="shared" si="12"/>
        <v>#REF!</v>
      </c>
      <c r="BW9" t="e">
        <f t="shared" si="12"/>
        <v>#REF!</v>
      </c>
      <c r="BX9" t="e">
        <f t="shared" si="12"/>
        <v>#REF!</v>
      </c>
      <c r="BY9" t="e">
        <f t="shared" si="12"/>
        <v>#REF!</v>
      </c>
      <c r="BZ9" t="e">
        <f t="shared" si="12"/>
        <v>#REF!</v>
      </c>
      <c r="CA9" t="e">
        <f t="shared" si="12"/>
        <v>#REF!</v>
      </c>
      <c r="CB9" t="e">
        <f t="shared" si="12"/>
        <v>#REF!</v>
      </c>
      <c r="CC9" t="e">
        <f t="shared" si="12"/>
        <v>#REF!</v>
      </c>
      <c r="CD9" t="e">
        <f t="shared" si="12"/>
        <v>#REF!</v>
      </c>
      <c r="CE9" t="e">
        <f t="shared" si="12"/>
        <v>#REF!</v>
      </c>
      <c r="CF9" t="e">
        <f t="shared" si="12"/>
        <v>#REF!</v>
      </c>
      <c r="CG9" t="e">
        <f t="shared" si="12"/>
        <v>#REF!</v>
      </c>
      <c r="CH9" t="e">
        <f t="shared" si="12"/>
        <v>#REF!</v>
      </c>
      <c r="CI9" t="e">
        <f t="shared" si="13"/>
        <v>#REF!</v>
      </c>
      <c r="CJ9" t="e">
        <f t="shared" si="1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6">E5</f>
        <v>St_RBF_AD</v>
      </c>
      <c r="F11" s="31" t="str">
        <f t="shared" si="16"/>
        <v>Mu_RBF_AD</v>
      </c>
      <c r="G11" s="31" t="str">
        <f t="shared" si="16"/>
        <v>SIK_RBF_AD</v>
      </c>
      <c r="H11" s="31" t="str">
        <f t="shared" si="16"/>
        <v>MuSIK_RBF_AD</v>
      </c>
      <c r="I11" s="32" t="str">
        <f t="shared" si="16"/>
        <v>St_LRBF_AD</v>
      </c>
      <c r="J11" s="32" t="str">
        <f t="shared" si="16"/>
        <v>Mu_LRBF_AD</v>
      </c>
      <c r="K11" s="32" t="str">
        <f t="shared" si="16"/>
        <v>SIK_LRBF_AD</v>
      </c>
      <c r="L11" s="32" t="str">
        <f t="shared" si="16"/>
        <v>MuSIK_LRBF_AD</v>
      </c>
      <c r="M11" s="29" t="str">
        <f t="shared" si="16"/>
        <v>St_1E-6_CPLRBF_AD</v>
      </c>
      <c r="N11" s="29" t="str">
        <f t="shared" si="16"/>
        <v>Mu_1E-6_CPLRBF_AD</v>
      </c>
      <c r="O11" s="29" t="str">
        <f t="shared" si="16"/>
        <v>SIK_1E-6_CPLRBF_AD</v>
      </c>
      <c r="P11" s="29" t="str">
        <f t="shared" si="16"/>
        <v>MuSIK_1E-6_CPLRBF_AD</v>
      </c>
      <c r="Q11" s="30" t="str">
        <f t="shared" si="16"/>
        <v>St_1E-7_CPLRBF_AD</v>
      </c>
      <c r="R11" s="30" t="str">
        <f t="shared" si="16"/>
        <v>Mu_1E-7_CPLRBF_AD</v>
      </c>
      <c r="S11" s="30" t="str">
        <f t="shared" si="16"/>
        <v>SIK_1E-7_CPLRBF_AD</v>
      </c>
      <c r="T11" s="30" t="str">
        <f t="shared" si="16"/>
        <v>MuSIK_1E-7_CPLRBF_AD</v>
      </c>
      <c r="U11" s="29" t="str">
        <f t="shared" si="16"/>
        <v>St_1E-8_CPLRBF_AD</v>
      </c>
      <c r="V11" s="29" t="str">
        <f t="shared" si="16"/>
        <v>Mu_1E-8_CPLRBF_AD</v>
      </c>
      <c r="W11" s="29" t="str">
        <f t="shared" si="16"/>
        <v>SIK_1E-8_CPLRBF_AD</v>
      </c>
      <c r="X11" s="29" t="str">
        <f t="shared" si="16"/>
        <v>MuSIK_1E-8_CPLRBF_AD</v>
      </c>
      <c r="Y11" s="30" t="str">
        <f t="shared" si="16"/>
        <v>St_1E-9_CPLRBF_AD</v>
      </c>
      <c r="Z11" s="30" t="str">
        <f t="shared" si="16"/>
        <v>Mu_1E-9_CPLRBF_AD</v>
      </c>
      <c r="AA11" s="30" t="str">
        <f t="shared" si="16"/>
        <v>SIK_1E-9_CPLRBF_AD</v>
      </c>
      <c r="AB11" s="30" t="str">
        <f t="shared" si="16"/>
        <v>MuSIK_1E-9_CPLRBF_AD</v>
      </c>
      <c r="AC11" s="29" t="str">
        <f t="shared" si="16"/>
        <v>St_1E-10_CPLRBF_AD</v>
      </c>
      <c r="AD11" s="29" t="str">
        <f t="shared" si="16"/>
        <v>Mu_1E-10_CPLRBF_AD</v>
      </c>
      <c r="AE11" s="29" t="str">
        <f t="shared" si="16"/>
        <v>SIK_1E-10_CPLRBF_AD</v>
      </c>
      <c r="AF11" s="29" t="str">
        <f t="shared" si="16"/>
        <v>MuSIK_1E-10_CPLRBF_AD</v>
      </c>
      <c r="AG11" s="31" t="str">
        <f t="shared" si="16"/>
        <v>St_RBF_AD</v>
      </c>
      <c r="AH11" s="31" t="str">
        <f t="shared" si="16"/>
        <v>Mu_RBF_AD</v>
      </c>
      <c r="AI11" s="31" t="str">
        <f t="shared" si="16"/>
        <v>SIK_RBF_AD</v>
      </c>
      <c r="AJ11" s="31" t="str">
        <f t="shared" si="16"/>
        <v>MuSIK_RBF_AD</v>
      </c>
      <c r="AK11" s="32" t="str">
        <f t="shared" si="16"/>
        <v>St_LRBF_AD</v>
      </c>
      <c r="AL11" s="32" t="str">
        <f t="shared" si="16"/>
        <v>Mu_LRBF_AD</v>
      </c>
      <c r="AM11" s="32" t="str">
        <f t="shared" si="16"/>
        <v>SIK_LRBF_AD</v>
      </c>
      <c r="AN11" s="32" t="str">
        <f t="shared" si="16"/>
        <v>MuSIK_LRBF_AD</v>
      </c>
      <c r="AO11" s="29" t="str">
        <f t="shared" si="16"/>
        <v>St_1E-6_CPLRBF_AD</v>
      </c>
      <c r="AP11" s="29" t="str">
        <f t="shared" si="16"/>
        <v>Mu_1E-6_CPLRBF_AD</v>
      </c>
      <c r="AQ11" s="29" t="str">
        <f t="shared" si="16"/>
        <v>SIK_1E-6_CPLRBF_AD</v>
      </c>
      <c r="AR11" s="29" t="str">
        <f t="shared" si="16"/>
        <v>MuSIK_1E-6_CPLRBF_AD</v>
      </c>
      <c r="AS11" s="30" t="str">
        <f t="shared" si="16"/>
        <v>St_1E-7_CPLRBF_AD</v>
      </c>
      <c r="AT11" s="30" t="str">
        <f t="shared" si="16"/>
        <v>Mu_1E-7_CPLRBF_AD</v>
      </c>
      <c r="AU11" s="30" t="str">
        <f t="shared" si="16"/>
        <v>SIK_1E-7_CPLRBF_AD</v>
      </c>
      <c r="AV11" s="30" t="str">
        <f t="shared" si="16"/>
        <v>MuSIK_1E-7_CPLRBF_AD</v>
      </c>
      <c r="AW11" s="29" t="str">
        <f t="shared" si="16"/>
        <v>St_1E-8_CPLRBF_AD</v>
      </c>
      <c r="AX11" s="29" t="str">
        <f t="shared" si="16"/>
        <v>Mu_1E-8_CPLRBF_AD</v>
      </c>
      <c r="AY11" s="29" t="str">
        <f t="shared" si="16"/>
        <v>SIK_1E-8_CPLRBF_AD</v>
      </c>
      <c r="AZ11" s="29" t="str">
        <f t="shared" si="16"/>
        <v>MuSIK_1E-8_CPLRBF_AD</v>
      </c>
      <c r="BA11" s="30" t="str">
        <f t="shared" si="16"/>
        <v>St_1E-9_CPLRBF_AD</v>
      </c>
      <c r="BB11" s="30" t="str">
        <f t="shared" si="16"/>
        <v>Mu_1E-9_CPLRBF_AD</v>
      </c>
      <c r="BC11" s="30" t="str">
        <f t="shared" si="16"/>
        <v>SIK_1E-9_CPLRBF_AD</v>
      </c>
      <c r="BD11" s="30" t="str">
        <f t="shared" si="16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7">BJ5</f>
        <v>Mu_RBF_AD</v>
      </c>
      <c r="BK11" s="31" t="str">
        <f t="shared" si="17"/>
        <v>SIK_RBF_AD</v>
      </c>
      <c r="BL11" s="31" t="str">
        <f t="shared" si="17"/>
        <v>MuSIK_RBF_AD</v>
      </c>
      <c r="BM11" s="32" t="str">
        <f t="shared" si="17"/>
        <v>St_LRBF_AD</v>
      </c>
      <c r="BN11" s="32" t="str">
        <f t="shared" si="17"/>
        <v>Mu_LRBF_AD</v>
      </c>
      <c r="BO11" s="32" t="str">
        <f t="shared" si="17"/>
        <v>SIK_LRBF_AD</v>
      </c>
      <c r="BP11" s="32" t="str">
        <f t="shared" si="17"/>
        <v>MuSIK_LRBF_AD</v>
      </c>
      <c r="BQ11" s="29" t="str">
        <f t="shared" si="17"/>
        <v>St_1E-6_CPLRBF_AD</v>
      </c>
      <c r="BR11" s="29" t="str">
        <f t="shared" si="17"/>
        <v>Mu_1E-6_CPLRBF_AD</v>
      </c>
      <c r="BS11" s="29" t="str">
        <f t="shared" si="17"/>
        <v>SIK_1E-6_CPLRBF_AD</v>
      </c>
      <c r="BT11" s="29" t="str">
        <f t="shared" si="17"/>
        <v>MuSIK_1E-6_CPLRBF_AD</v>
      </c>
      <c r="BU11" s="30" t="str">
        <f t="shared" si="17"/>
        <v>St_1E-7_CPLRBF_AD</v>
      </c>
      <c r="BV11" s="30" t="str">
        <f t="shared" si="17"/>
        <v>Mu_1E-7_CPLRBF_AD</v>
      </c>
      <c r="BW11" s="30" t="str">
        <f t="shared" si="17"/>
        <v>SIK_1E-7_CPLRBF_AD</v>
      </c>
      <c r="BX11" s="30" t="str">
        <f t="shared" si="17"/>
        <v>MuSIK_1E-7_CPLRBF_AD</v>
      </c>
      <c r="BY11" s="29" t="str">
        <f t="shared" si="17"/>
        <v>St_1E-8_CPLRBF_AD</v>
      </c>
      <c r="BZ11" s="29" t="str">
        <f t="shared" si="17"/>
        <v>Mu_1E-8_CPLRBF_AD</v>
      </c>
      <c r="CA11" s="29" t="str">
        <f t="shared" si="17"/>
        <v>SIK_1E-8_CPLRBF_AD</v>
      </c>
      <c r="CB11" s="29" t="str">
        <f t="shared" si="17"/>
        <v>MuSIK_1E-8_CPLRBF_AD</v>
      </c>
      <c r="CC11" s="30" t="str">
        <f t="shared" si="17"/>
        <v>St_1E-9_CPLRBF_AD</v>
      </c>
      <c r="CD11" s="30" t="str">
        <f t="shared" si="17"/>
        <v>Mu_1E-9_CPLRBF_AD</v>
      </c>
      <c r="CE11" s="30" t="str">
        <f t="shared" si="17"/>
        <v>SIK_1E-9_CPLRBF_AD</v>
      </c>
      <c r="CF11" s="30" t="str">
        <f t="shared" si="17"/>
        <v>MuSIK_1E-9_CPLRBF_AD</v>
      </c>
      <c r="CG11" s="29" t="str">
        <f t="shared" si="17"/>
        <v>St_1E-10_CPLRBF_AD</v>
      </c>
      <c r="CH11" s="29" t="str">
        <f t="shared" si="17"/>
        <v>Mu_1E-10_CPLRBF_AD</v>
      </c>
      <c r="CI11" s="29" t="str">
        <f t="shared" si="17"/>
        <v>SIK_1E-10_CPLRBF_AD</v>
      </c>
      <c r="CJ11" s="29" t="str">
        <f t="shared" si="17"/>
        <v>MuSIK_1E-10_CPLRBF_AD</v>
      </c>
      <c r="CK11" s="31" t="str">
        <f t="shared" si="17"/>
        <v>St_RBF_AD</v>
      </c>
      <c r="CL11" s="31" t="str">
        <f t="shared" si="17"/>
        <v>SIK_RBF_AD</v>
      </c>
      <c r="CM11" s="32" t="str">
        <f t="shared" si="17"/>
        <v>St_LRBF_AD</v>
      </c>
      <c r="CN11" s="32" t="str">
        <f t="shared" si="17"/>
        <v>SIK_LRBF_AD</v>
      </c>
      <c r="CO11" s="29" t="str">
        <f t="shared" si="17"/>
        <v>St_1E-6_PLRBF_AD</v>
      </c>
      <c r="CP11" s="29" t="str">
        <f t="shared" si="17"/>
        <v>SIK_1E-6_PLRBF_AD</v>
      </c>
      <c r="CQ11" s="41" t="str">
        <f t="shared" si="17"/>
        <v>St_1E-6_CPLRBF_AD</v>
      </c>
      <c r="CR11" s="41" t="str">
        <f t="shared" si="17"/>
        <v>SIK_1E-6_CPLRBF_AD</v>
      </c>
      <c r="CS11" s="30" t="str">
        <f t="shared" si="17"/>
        <v>St_1E-7_PLRBF_AD</v>
      </c>
      <c r="CT11" s="30" t="str">
        <f t="shared" si="17"/>
        <v>SIK_1E-7_PLRBF_AD</v>
      </c>
      <c r="CU11" s="40" t="str">
        <f t="shared" si="17"/>
        <v>St_1E-7_CPLRBF_AD</v>
      </c>
      <c r="CV11" s="40" t="str">
        <f t="shared" si="17"/>
        <v>SIK_1E-7_CPLRBF_AD</v>
      </c>
      <c r="CW11" s="29" t="str">
        <f t="shared" si="17"/>
        <v>St_1E-8_PLRBF_AD</v>
      </c>
      <c r="CX11" s="29" t="str">
        <f t="shared" si="17"/>
        <v>SIK_1E-8_PLRBF_AD</v>
      </c>
      <c r="CY11" s="41" t="str">
        <f t="shared" si="17"/>
        <v>St_1E-8_CPLRBF_AD</v>
      </c>
      <c r="CZ11" s="41" t="str">
        <f t="shared" si="17"/>
        <v>SIK_1E-8_CPLRBF_AD</v>
      </c>
      <c r="DA11" s="30" t="str">
        <f t="shared" si="17"/>
        <v>St_1E-9_PLRBF_AD</v>
      </c>
      <c r="DB11" s="30" t="str">
        <f t="shared" si="17"/>
        <v>SIK_1E-9_PLRBF_AD</v>
      </c>
      <c r="DC11" s="40" t="str">
        <f t="shared" si="17"/>
        <v>St_1E-9_CPLRBF_AD</v>
      </c>
      <c r="DD11" s="40" t="str">
        <f t="shared" si="17"/>
        <v>SIK_1E-9_CPLRBF_AD</v>
      </c>
      <c r="DE11" s="29" t="str">
        <f t="shared" si="17"/>
        <v>St_1E-10_PLRBF_AD</v>
      </c>
      <c r="DF11" s="29" t="str">
        <f t="shared" si="17"/>
        <v>SIK_1E-10_PLRBF_AD</v>
      </c>
      <c r="DG11" s="41" t="str">
        <f t="shared" si="17"/>
        <v>St_1E-10_CPLRBF_AD</v>
      </c>
      <c r="DH11" s="41" t="str">
        <f t="shared" si="17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0.99999999981263599</v>
      </c>
      <c r="F12" s="10">
        <v>0.99999999981263599</v>
      </c>
      <c r="G12" s="10">
        <v>1.2007781160323701</v>
      </c>
      <c r="H12" s="10">
        <v>1.2007781160323701</v>
      </c>
      <c r="I12" s="10">
        <v>0.99999999981263599</v>
      </c>
      <c r="J12" s="10">
        <v>0.99999999981263599</v>
      </c>
      <c r="K12" s="10">
        <v>1.2007781160323701</v>
      </c>
      <c r="L12" s="10">
        <v>1.2007781160323701</v>
      </c>
      <c r="M12" s="10">
        <v>0.99999999981263599</v>
      </c>
      <c r="N12" s="10">
        <v>0.99999999981263599</v>
      </c>
      <c r="O12" s="10">
        <v>1.2007781160323701</v>
      </c>
      <c r="P12" s="10">
        <v>1.2007781160323701</v>
      </c>
      <c r="Q12" s="10">
        <v>0.99999999981263599</v>
      </c>
      <c r="R12" s="10">
        <v>0.99999999981263599</v>
      </c>
      <c r="S12" s="10">
        <v>1.2007781160323701</v>
      </c>
      <c r="T12" s="10">
        <v>1.2007781160323701</v>
      </c>
      <c r="U12" s="10">
        <v>0.99999999981263599</v>
      </c>
      <c r="V12" s="10">
        <v>0.99999999981263599</v>
      </c>
      <c r="W12" s="10">
        <v>1.2007781160323701</v>
      </c>
      <c r="X12" s="10">
        <v>1.2007781160323701</v>
      </c>
      <c r="Y12" s="10">
        <v>0.99999999981263599</v>
      </c>
      <c r="Z12" s="10">
        <v>0.99999999981263599</v>
      </c>
      <c r="AA12" s="10">
        <v>1.2007781160323701</v>
      </c>
      <c r="AB12" s="10">
        <v>1.2007781160323701</v>
      </c>
      <c r="AC12" s="10">
        <v>0.99999999981263599</v>
      </c>
      <c r="AD12" s="10">
        <v>0.99999999981263599</v>
      </c>
      <c r="AE12" s="10">
        <v>1.2007781160323701</v>
      </c>
      <c r="AF12" s="10">
        <v>1.2007781160323701</v>
      </c>
      <c r="AG12" s="10">
        <v>0.61455649323397599</v>
      </c>
      <c r="AH12" s="10">
        <v>0.61455649323397599</v>
      </c>
      <c r="AI12" s="10">
        <v>0.61559352815341595</v>
      </c>
      <c r="AJ12" s="10">
        <v>0.61559352815341595</v>
      </c>
      <c r="AK12" s="10">
        <v>0.61455649323397599</v>
      </c>
      <c r="AL12" s="10">
        <v>0.61455649323397599</v>
      </c>
      <c r="AM12" s="10">
        <v>0.61559352815341595</v>
      </c>
      <c r="AN12" s="10">
        <v>0.61559352815341595</v>
      </c>
      <c r="AO12" s="10">
        <v>0.61455649323398498</v>
      </c>
      <c r="AP12" s="10">
        <v>0.61455649323398498</v>
      </c>
      <c r="AQ12" s="10">
        <v>0.61559352815339896</v>
      </c>
      <c r="AR12" s="10">
        <v>0.61559352815339896</v>
      </c>
      <c r="AS12" s="10">
        <v>0.61455649323397699</v>
      </c>
      <c r="AT12" s="10">
        <v>0.61455649323397699</v>
      </c>
      <c r="AU12" s="10">
        <v>0.61559352815341395</v>
      </c>
      <c r="AV12" s="10">
        <v>0.61559352815341395</v>
      </c>
      <c r="AW12" s="10">
        <v>0.61455649323397599</v>
      </c>
      <c r="AX12" s="10">
        <v>0.61455649323397599</v>
      </c>
      <c r="AY12" s="10">
        <v>0.61559352815341595</v>
      </c>
      <c r="AZ12" s="10">
        <v>0.61559352815341595</v>
      </c>
      <c r="BA12" s="10">
        <v>0.61455649323397599</v>
      </c>
      <c r="BB12" s="10">
        <v>0.61455649323397599</v>
      </c>
      <c r="BC12" s="10">
        <v>0.61559352815341595</v>
      </c>
      <c r="BD12" s="10">
        <v>0.61559352815341595</v>
      </c>
      <c r="BE12" s="10">
        <v>0.61455649323397599</v>
      </c>
      <c r="BF12" s="10">
        <v>0.61455649323397599</v>
      </c>
      <c r="BG12" s="10">
        <v>0.61559352815341595</v>
      </c>
      <c r="BH12" s="10">
        <v>0.61559352815341595</v>
      </c>
      <c r="BI12" s="10">
        <v>0.16095699999999999</v>
      </c>
      <c r="BJ12" s="10">
        <v>8.3837999999999996E-2</v>
      </c>
      <c r="BK12" s="10">
        <v>12.015383999999999</v>
      </c>
      <c r="BL12" s="10">
        <v>2.2331949999999998</v>
      </c>
      <c r="BM12" s="10">
        <v>4.0516000000000003E-2</v>
      </c>
      <c r="BN12" s="10">
        <v>9.9717E-2</v>
      </c>
      <c r="BO12" s="10">
        <v>3.994758</v>
      </c>
      <c r="BP12" s="10">
        <v>2.7875359999999998</v>
      </c>
      <c r="BQ12" s="10">
        <v>1.8973E-2</v>
      </c>
      <c r="BR12" s="10">
        <v>3.2829999999999999E-3</v>
      </c>
      <c r="BS12" s="10">
        <v>4.5948000000000003E-2</v>
      </c>
      <c r="BT12" s="10">
        <v>2.0476999999999999E-2</v>
      </c>
      <c r="BU12" s="10">
        <v>3.503E-3</v>
      </c>
      <c r="BV12" s="10">
        <v>2.751E-3</v>
      </c>
      <c r="BW12" s="10">
        <v>0.25998599999999999</v>
      </c>
      <c r="BX12" s="10">
        <v>0.19451599999999999</v>
      </c>
      <c r="BY12" s="10">
        <v>2.686E-3</v>
      </c>
      <c r="BZ12" s="10">
        <v>2.4559999999999998E-3</v>
      </c>
      <c r="CA12" s="10">
        <v>7.731E-3</v>
      </c>
      <c r="CB12" s="10">
        <v>7.0679999999999996E-3</v>
      </c>
      <c r="CC12" s="10">
        <v>2.7030000000000001E-3</v>
      </c>
      <c r="CD12" s="10">
        <v>2.6340000000000001E-3</v>
      </c>
      <c r="CE12" s="10">
        <v>8.2129999999999998E-3</v>
      </c>
      <c r="CF12" s="10">
        <v>7.7039999999999999E-3</v>
      </c>
      <c r="CG12" s="10">
        <v>2.9229999999999998E-3</v>
      </c>
      <c r="CH12" s="10">
        <v>2.5590000000000001E-3</v>
      </c>
      <c r="CI12" s="10">
        <v>8.0440000000000008E-3</v>
      </c>
      <c r="CJ12" s="10">
        <v>7.3049999999999999E-3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76" si="18">2^(-D13)</f>
        <v>0.125</v>
      </c>
      <c r="C13" s="16">
        <v>0.125</v>
      </c>
      <c r="D13" s="17">
        <v>3</v>
      </c>
      <c r="E13" s="10">
        <v>0.99999998302506299</v>
      </c>
      <c r="F13" s="10">
        <v>0.99999998289542802</v>
      </c>
      <c r="G13" s="10">
        <v>1.4876424781342401</v>
      </c>
      <c r="H13" s="10">
        <v>1.2007781160320901</v>
      </c>
      <c r="I13" s="10">
        <v>0.99999998302506299</v>
      </c>
      <c r="J13" s="10">
        <v>0.99999998289542802</v>
      </c>
      <c r="K13" s="10">
        <v>1.4876424781342401</v>
      </c>
      <c r="L13" s="10">
        <v>1.2007781160320901</v>
      </c>
      <c r="M13" s="10">
        <v>0.99999998302506299</v>
      </c>
      <c r="N13" s="10">
        <v>0.99999998289542802</v>
      </c>
      <c r="O13" s="10">
        <v>1.4876424781342401</v>
      </c>
      <c r="P13" s="10">
        <v>1.2007781160320901</v>
      </c>
      <c r="Q13" s="10">
        <v>0.99999998302506299</v>
      </c>
      <c r="R13" s="10">
        <v>0.99999998289542802</v>
      </c>
      <c r="S13" s="10">
        <v>1.4876424781342401</v>
      </c>
      <c r="T13" s="10">
        <v>1.2007781160320901</v>
      </c>
      <c r="U13" s="10">
        <v>0.99999998302506299</v>
      </c>
      <c r="V13" s="10">
        <v>0.99999998289542802</v>
      </c>
      <c r="W13" s="10">
        <v>1.4876424781342401</v>
      </c>
      <c r="X13" s="10">
        <v>1.2007781160320901</v>
      </c>
      <c r="Y13" s="10">
        <v>0.99999998302506299</v>
      </c>
      <c r="Z13" s="10">
        <v>0.99999998289542802</v>
      </c>
      <c r="AA13" s="10">
        <v>1.4876424781342401</v>
      </c>
      <c r="AB13" s="10">
        <v>1.2007781160320901</v>
      </c>
      <c r="AC13" s="10">
        <v>0.99999998302506299</v>
      </c>
      <c r="AD13" s="10">
        <v>0.99999998289542802</v>
      </c>
      <c r="AE13" s="10">
        <v>1.4876424781342401</v>
      </c>
      <c r="AF13" s="10">
        <v>1.2007781160320901</v>
      </c>
      <c r="AG13" s="10">
        <v>0.61828518013747102</v>
      </c>
      <c r="AH13" s="10">
        <v>0.612559022792732</v>
      </c>
      <c r="AI13" s="10">
        <v>0.62111393530133496</v>
      </c>
      <c r="AJ13" s="10">
        <v>0.60782365865495802</v>
      </c>
      <c r="AK13" s="10">
        <v>0.61828518013747102</v>
      </c>
      <c r="AL13" s="10">
        <v>0.612559022792732</v>
      </c>
      <c r="AM13" s="10">
        <v>0.62111393530133496</v>
      </c>
      <c r="AN13" s="10">
        <v>0.60782365865495802</v>
      </c>
      <c r="AO13" s="10">
        <v>0.61828518013747202</v>
      </c>
      <c r="AP13" s="10">
        <v>0.61255902279274099</v>
      </c>
      <c r="AQ13" s="10">
        <v>0.62111393530131798</v>
      </c>
      <c r="AR13" s="10">
        <v>0.60782365865495103</v>
      </c>
      <c r="AS13" s="10">
        <v>0.61828518013747102</v>
      </c>
      <c r="AT13" s="10">
        <v>0.612559022792733</v>
      </c>
      <c r="AU13" s="10">
        <v>0.62111393530133296</v>
      </c>
      <c r="AV13" s="10">
        <v>0.60782365865495702</v>
      </c>
      <c r="AW13" s="10">
        <v>0.61828518013747102</v>
      </c>
      <c r="AX13" s="10">
        <v>0.612559022792732</v>
      </c>
      <c r="AY13" s="10">
        <v>0.62111393530133496</v>
      </c>
      <c r="AZ13" s="10">
        <v>0.60782365865495802</v>
      </c>
      <c r="BA13" s="10">
        <v>0.61828518013747102</v>
      </c>
      <c r="BB13" s="10">
        <v>0.612559022792732</v>
      </c>
      <c r="BC13" s="10">
        <v>0.62111393530133496</v>
      </c>
      <c r="BD13" s="10">
        <v>0.60782365865495702</v>
      </c>
      <c r="BE13" s="10">
        <v>0.61828518013747102</v>
      </c>
      <c r="BF13" s="10">
        <v>0.612559022792732</v>
      </c>
      <c r="BG13" s="10">
        <v>0.62111393530133496</v>
      </c>
      <c r="BH13" s="10">
        <v>0.60782365865495802</v>
      </c>
      <c r="BI13" s="10">
        <v>5.6772999999999997E-2</v>
      </c>
      <c r="BJ13" s="10">
        <v>6.4006999999999994E-2</v>
      </c>
      <c r="BK13" s="10">
        <v>7.2192040000000004</v>
      </c>
      <c r="BL13" s="10">
        <v>0.33333400000000002</v>
      </c>
      <c r="BM13" s="10">
        <v>7.4650000000000003E-3</v>
      </c>
      <c r="BN13" s="10">
        <v>6.2301000000000002E-2</v>
      </c>
      <c r="BO13" s="10">
        <v>0.14088899999999999</v>
      </c>
      <c r="BP13" s="10">
        <v>0.27194200000000002</v>
      </c>
      <c r="BQ13" s="10">
        <v>1.5914000000000001E-2</v>
      </c>
      <c r="BR13" s="10">
        <v>6.5589999999999997E-3</v>
      </c>
      <c r="BS13" s="10">
        <v>1.6461E-2</v>
      </c>
      <c r="BT13" s="10">
        <v>2.1568E-2</v>
      </c>
      <c r="BU13" s="10">
        <v>7.6249999999999998E-3</v>
      </c>
      <c r="BV13" s="10">
        <v>6.4679999999999998E-3</v>
      </c>
      <c r="BW13" s="10">
        <v>3.3167000000000002E-2</v>
      </c>
      <c r="BX13" s="10">
        <v>7.4584999999999999E-2</v>
      </c>
      <c r="BY13" s="10">
        <v>6.8869999999999999E-3</v>
      </c>
      <c r="BZ13" s="10">
        <v>6.8560000000000001E-3</v>
      </c>
      <c r="CA13" s="10">
        <v>1.4265E-2</v>
      </c>
      <c r="CB13" s="10">
        <v>1.8726E-2</v>
      </c>
      <c r="CC13" s="10">
        <v>8.3269999999999993E-3</v>
      </c>
      <c r="CD13" s="10">
        <v>7.1590000000000004E-3</v>
      </c>
      <c r="CE13" s="10">
        <v>1.4069E-2</v>
      </c>
      <c r="CF13" s="10">
        <v>9.0568999999999997E-2</v>
      </c>
      <c r="CG13" s="10">
        <v>6.1900000000000002E-3</v>
      </c>
      <c r="CH13" s="10">
        <v>6.9090000000000002E-3</v>
      </c>
      <c r="CI13" s="10">
        <v>1.3705E-2</v>
      </c>
      <c r="CJ13" s="10">
        <v>3.1856000000000002E-2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19">A13+1</f>
        <v>3</v>
      </c>
      <c r="B14" s="16">
        <f t="shared" si="18"/>
        <v>6.25E-2</v>
      </c>
      <c r="C14" s="16">
        <v>0.125</v>
      </c>
      <c r="D14" s="17">
        <v>4</v>
      </c>
      <c r="E14" s="10">
        <v>0.99999980213766704</v>
      </c>
      <c r="F14" s="10">
        <v>0.99999965141302205</v>
      </c>
      <c r="G14" s="10">
        <v>1.6825189005319501</v>
      </c>
      <c r="H14" s="10">
        <v>1.2003344058254599</v>
      </c>
      <c r="I14" s="10">
        <v>0.99999980213766704</v>
      </c>
      <c r="J14" s="10">
        <v>0.99999965141302205</v>
      </c>
      <c r="K14" s="10">
        <v>1.6825189005319501</v>
      </c>
      <c r="L14" s="10">
        <v>1.2003344058254599</v>
      </c>
      <c r="M14" s="10">
        <v>0.99999980213766704</v>
      </c>
      <c r="N14" s="10">
        <v>0.99999965141302205</v>
      </c>
      <c r="O14" s="10">
        <v>1.6825189005319501</v>
      </c>
      <c r="P14" s="10">
        <v>1.2003344058254599</v>
      </c>
      <c r="Q14" s="10">
        <v>0.99999980213766704</v>
      </c>
      <c r="R14" s="10">
        <v>0.99999965141302205</v>
      </c>
      <c r="S14" s="10">
        <v>1.6825189005319501</v>
      </c>
      <c r="T14" s="10">
        <v>1.2003344058254599</v>
      </c>
      <c r="U14" s="10">
        <v>0.99999980213766704</v>
      </c>
      <c r="V14" s="10">
        <v>0.99999965141302205</v>
      </c>
      <c r="W14" s="10">
        <v>1.6825189005319501</v>
      </c>
      <c r="X14" s="10">
        <v>1.2003344058254599</v>
      </c>
      <c r="Y14" s="10">
        <v>0.99999980213766704</v>
      </c>
      <c r="Z14" s="10">
        <v>0.99999965141302205</v>
      </c>
      <c r="AA14" s="10">
        <v>1.6825189005319501</v>
      </c>
      <c r="AB14" s="10">
        <v>1.2003344058254599</v>
      </c>
      <c r="AC14" s="10">
        <v>0.99999980213766704</v>
      </c>
      <c r="AD14" s="10">
        <v>0.99999965141302205</v>
      </c>
      <c r="AE14" s="10">
        <v>1.6825189005319501</v>
      </c>
      <c r="AF14" s="10">
        <v>1.2003344058254599</v>
      </c>
      <c r="AG14" s="10">
        <v>0.62030123039151397</v>
      </c>
      <c r="AH14" s="10">
        <v>0.61175319570754305</v>
      </c>
      <c r="AI14" s="10">
        <v>0.62356540621330603</v>
      </c>
      <c r="AJ14" s="10">
        <v>0.59995826241789796</v>
      </c>
      <c r="AK14" s="10">
        <v>0.62030123039151397</v>
      </c>
      <c r="AL14" s="10">
        <v>0.61175319570754305</v>
      </c>
      <c r="AM14" s="10">
        <v>0.62356540621330603</v>
      </c>
      <c r="AN14" s="10">
        <v>0.59995826241789796</v>
      </c>
      <c r="AO14" s="10">
        <v>0.62030123039151397</v>
      </c>
      <c r="AP14" s="10">
        <v>0.61175319570755204</v>
      </c>
      <c r="AQ14" s="10">
        <v>0.62356540621329803</v>
      </c>
      <c r="AR14" s="10">
        <v>0.59995826241789596</v>
      </c>
      <c r="AS14" s="10">
        <v>0.62030123039151397</v>
      </c>
      <c r="AT14" s="10">
        <v>0.61175319570754405</v>
      </c>
      <c r="AU14" s="10">
        <v>0.62356540621330603</v>
      </c>
      <c r="AV14" s="10">
        <v>0.59995826241789796</v>
      </c>
      <c r="AW14" s="10">
        <v>0.62030123039151397</v>
      </c>
      <c r="AX14" s="10">
        <v>0.61175319570754305</v>
      </c>
      <c r="AY14" s="10">
        <v>0.62356540621330603</v>
      </c>
      <c r="AZ14" s="10">
        <v>0.59995826241789796</v>
      </c>
      <c r="BA14" s="10">
        <v>0.62030123039151397</v>
      </c>
      <c r="BB14" s="10">
        <v>0.61175319570754305</v>
      </c>
      <c r="BC14" s="10">
        <v>0.62356540621330603</v>
      </c>
      <c r="BD14" s="10">
        <v>0.59995826241789796</v>
      </c>
      <c r="BE14" s="10">
        <v>0.62030123039151397</v>
      </c>
      <c r="BF14" s="10">
        <v>0.61175319570754305</v>
      </c>
      <c r="BG14" s="10">
        <v>0.62356540621330603</v>
      </c>
      <c r="BH14" s="10">
        <v>0.59995826241789896</v>
      </c>
      <c r="BI14" s="10">
        <v>0.21501899999999999</v>
      </c>
      <c r="BJ14" s="10">
        <v>0.41586800000000002</v>
      </c>
      <c r="BK14" s="10">
        <v>14.138315</v>
      </c>
      <c r="BL14" s="10">
        <v>0.466665</v>
      </c>
      <c r="BM14" s="10">
        <v>6.5734000000000001E-2</v>
      </c>
      <c r="BN14" s="10">
        <v>0.13727300000000001</v>
      </c>
      <c r="BO14" s="10">
        <v>3.2598000000000002E-2</v>
      </c>
      <c r="BP14" s="10">
        <v>0.138266</v>
      </c>
      <c r="BQ14" s="10">
        <v>2.7723999999999999E-2</v>
      </c>
      <c r="BR14" s="10">
        <v>9.0458999999999998E-2</v>
      </c>
      <c r="BS14" s="10">
        <v>3.1294000000000002E-2</v>
      </c>
      <c r="BT14" s="10">
        <v>6.5338999999999994E-2</v>
      </c>
      <c r="BU14" s="10">
        <v>2.7629000000000001E-2</v>
      </c>
      <c r="BV14" s="10">
        <v>4.2700000000000002E-2</v>
      </c>
      <c r="BW14" s="10">
        <v>5.8393E-2</v>
      </c>
      <c r="BX14" s="10">
        <v>6.3870999999999997E-2</v>
      </c>
      <c r="BY14" s="10">
        <v>2.7931000000000001E-2</v>
      </c>
      <c r="BZ14" s="10">
        <v>4.3708999999999998E-2</v>
      </c>
      <c r="CA14" s="10">
        <v>3.0380000000000001E-2</v>
      </c>
      <c r="CB14" s="10">
        <v>6.0877000000000001E-2</v>
      </c>
      <c r="CC14" s="10">
        <v>2.7982E-2</v>
      </c>
      <c r="CD14" s="10">
        <v>4.3596999999999997E-2</v>
      </c>
      <c r="CE14" s="10">
        <v>3.1078999999999999E-2</v>
      </c>
      <c r="CF14" s="10">
        <v>6.3869999999999996E-2</v>
      </c>
      <c r="CG14" s="10">
        <v>2.8243999999999998E-2</v>
      </c>
      <c r="CH14" s="10">
        <v>4.3633999999999999E-2</v>
      </c>
      <c r="CI14" s="10">
        <v>2.9520000000000001E-2</v>
      </c>
      <c r="CJ14" s="10">
        <v>6.1513999999999999E-2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19"/>
        <v>4</v>
      </c>
      <c r="B15" s="16">
        <f t="shared" si="18"/>
        <v>3.125E-2</v>
      </c>
      <c r="C15" s="16">
        <v>0.125</v>
      </c>
      <c r="D15" s="17">
        <v>5</v>
      </c>
      <c r="E15" s="10">
        <v>0.999999998618609</v>
      </c>
      <c r="F15" s="10">
        <v>0.99999965067348695</v>
      </c>
      <c r="G15" s="10">
        <v>1.7388541602805201</v>
      </c>
      <c r="H15" s="10">
        <v>1.20018751240902</v>
      </c>
      <c r="I15" s="10">
        <v>0.999999998618609</v>
      </c>
      <c r="J15" s="10">
        <v>0.99999965067348695</v>
      </c>
      <c r="K15" s="10">
        <v>1.7388541602805201</v>
      </c>
      <c r="L15" s="10">
        <v>1.20018751240902</v>
      </c>
      <c r="M15" s="10">
        <v>0.999999998618609</v>
      </c>
      <c r="N15" s="10">
        <v>0.99999965067348695</v>
      </c>
      <c r="O15" s="10">
        <v>1.7388541602805201</v>
      </c>
      <c r="P15" s="10">
        <v>1.20018751240901</v>
      </c>
      <c r="Q15" s="10">
        <v>0.999999998618609</v>
      </c>
      <c r="R15" s="10">
        <v>0.99999965067348695</v>
      </c>
      <c r="S15" s="10">
        <v>1.7388541602805201</v>
      </c>
      <c r="T15" s="10">
        <v>1.20018751240902</v>
      </c>
      <c r="U15" s="10">
        <v>0.999999998618609</v>
      </c>
      <c r="V15" s="10">
        <v>0.99999965067348695</v>
      </c>
      <c r="W15" s="10">
        <v>1.7388541602805201</v>
      </c>
      <c r="X15" s="10">
        <v>1.20018751240902</v>
      </c>
      <c r="Y15" s="10">
        <v>0.999999998618609</v>
      </c>
      <c r="Z15" s="10">
        <v>0.99999965067348695</v>
      </c>
      <c r="AA15" s="10">
        <v>1.7388541602805201</v>
      </c>
      <c r="AB15" s="10">
        <v>1.20018751240902</v>
      </c>
      <c r="AC15" s="10">
        <v>0.999999998618609</v>
      </c>
      <c r="AD15" s="10">
        <v>0.99999965067348695</v>
      </c>
      <c r="AE15" s="10">
        <v>1.7388541602805201</v>
      </c>
      <c r="AF15" s="10">
        <v>1.20018751240902</v>
      </c>
      <c r="AG15" s="10">
        <v>0.62114422527221502</v>
      </c>
      <c r="AH15" s="10">
        <v>0.61131782991336603</v>
      </c>
      <c r="AI15" s="10">
        <v>0.62489770638550601</v>
      </c>
      <c r="AJ15" s="10">
        <v>0.59376939395017003</v>
      </c>
      <c r="AK15" s="10">
        <v>0.62114422527221502</v>
      </c>
      <c r="AL15" s="10">
        <v>0.61131782991336603</v>
      </c>
      <c r="AM15" s="10">
        <v>0.62489770638550601</v>
      </c>
      <c r="AN15" s="10">
        <v>0.59376939395017003</v>
      </c>
      <c r="AO15" s="10">
        <v>0.62114422527221502</v>
      </c>
      <c r="AP15" s="10">
        <v>0.61131782991337502</v>
      </c>
      <c r="AQ15" s="10">
        <v>0.62489770638550302</v>
      </c>
      <c r="AR15" s="10">
        <v>0.59376939395016604</v>
      </c>
      <c r="AS15" s="10">
        <v>0.62114422527221502</v>
      </c>
      <c r="AT15" s="10">
        <v>0.61131782991336703</v>
      </c>
      <c r="AU15" s="10">
        <v>0.62489770638550601</v>
      </c>
      <c r="AV15" s="10">
        <v>0.59376939395016903</v>
      </c>
      <c r="AW15" s="10">
        <v>0.62114422527221502</v>
      </c>
      <c r="AX15" s="10">
        <v>0.61131782991336603</v>
      </c>
      <c r="AY15" s="10">
        <v>0.62489770638550601</v>
      </c>
      <c r="AZ15" s="10">
        <v>0.59376939395017003</v>
      </c>
      <c r="BA15" s="10">
        <v>0.62114422527221502</v>
      </c>
      <c r="BB15" s="10">
        <v>0.61131782991336603</v>
      </c>
      <c r="BC15" s="10">
        <v>0.62489770638550601</v>
      </c>
      <c r="BD15" s="10">
        <v>0.59376939395017003</v>
      </c>
      <c r="BE15" s="10">
        <v>0.62114422527221502</v>
      </c>
      <c r="BF15" s="10">
        <v>0.61131782991336603</v>
      </c>
      <c r="BG15" s="10">
        <v>0.62489770638550601</v>
      </c>
      <c r="BH15" s="10">
        <v>0.59376939395017003</v>
      </c>
      <c r="BI15" s="10">
        <v>1.398909</v>
      </c>
      <c r="BJ15" s="10">
        <v>2.7813409999999998</v>
      </c>
      <c r="BK15" s="10">
        <v>29.995528</v>
      </c>
      <c r="BL15" s="10">
        <v>1.7517469999999999</v>
      </c>
      <c r="BM15" s="10">
        <v>0.21732299999999999</v>
      </c>
      <c r="BN15" s="10">
        <v>0.93195099999999997</v>
      </c>
      <c r="BO15" s="10">
        <v>0.119378</v>
      </c>
      <c r="BP15" s="10">
        <v>0.49840600000000002</v>
      </c>
      <c r="BQ15" s="10">
        <v>0.185225</v>
      </c>
      <c r="BR15" s="10">
        <v>0.43514799999999998</v>
      </c>
      <c r="BS15" s="10">
        <v>7.2900999999999994E-2</v>
      </c>
      <c r="BT15" s="10">
        <v>0.26224399999999998</v>
      </c>
      <c r="BU15" s="10">
        <v>0.18626400000000001</v>
      </c>
      <c r="BV15" s="10">
        <v>0.43438199999999999</v>
      </c>
      <c r="BW15" s="10">
        <v>8.2912E-2</v>
      </c>
      <c r="BX15" s="10">
        <v>0.26338099999999998</v>
      </c>
      <c r="BY15" s="10">
        <v>0.196573</v>
      </c>
      <c r="BZ15" s="10">
        <v>0.43908199999999997</v>
      </c>
      <c r="CA15" s="10">
        <v>7.1646000000000001E-2</v>
      </c>
      <c r="CB15" s="10">
        <v>0.25091200000000002</v>
      </c>
      <c r="CC15" s="10">
        <v>0.235069</v>
      </c>
      <c r="CD15" s="10">
        <v>0.45771499999999998</v>
      </c>
      <c r="CE15" s="10">
        <v>7.0820999999999995E-2</v>
      </c>
      <c r="CF15" s="10">
        <v>0.261212</v>
      </c>
      <c r="CG15" s="10">
        <v>0.193525</v>
      </c>
      <c r="CH15" s="10">
        <v>0.43669599999999997</v>
      </c>
      <c r="CI15" s="10">
        <v>6.7733000000000002E-2</v>
      </c>
      <c r="CJ15" s="10">
        <v>0.25313799999999997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19"/>
        <v>5</v>
      </c>
      <c r="B16" s="16">
        <f t="shared" si="18"/>
        <v>1.5625E-2</v>
      </c>
      <c r="C16" s="16">
        <v>0.125</v>
      </c>
      <c r="D16" s="17">
        <v>6</v>
      </c>
      <c r="E16" s="10">
        <v>0.99999999843856002</v>
      </c>
      <c r="F16" s="10">
        <v>0.99999965067338004</v>
      </c>
      <c r="G16" s="10">
        <v>1.92146365516158</v>
      </c>
      <c r="H16" s="10">
        <v>1.1990227330011201</v>
      </c>
      <c r="I16" s="10">
        <v>0.99999999843856002</v>
      </c>
      <c r="J16" s="10">
        <v>0.99999965067338004</v>
      </c>
      <c r="K16" s="10">
        <v>1.92146365516158</v>
      </c>
      <c r="L16" s="10">
        <v>1.1990227330011201</v>
      </c>
      <c r="M16" s="10">
        <v>0.99999999843856002</v>
      </c>
      <c r="N16" s="10">
        <v>0.99999965067338004</v>
      </c>
      <c r="O16" s="10">
        <v>1.92146365516158</v>
      </c>
      <c r="P16" s="10">
        <v>1.1990227330011101</v>
      </c>
      <c r="Q16" s="10">
        <v>0.99999999843856002</v>
      </c>
      <c r="R16" s="10">
        <v>0.99999965067338004</v>
      </c>
      <c r="S16" s="10">
        <v>1.92146365516158</v>
      </c>
      <c r="T16" s="10">
        <v>1.1990227330011101</v>
      </c>
      <c r="U16" s="10">
        <v>0.99999999843856002</v>
      </c>
      <c r="V16" s="10">
        <v>0.99999965067338004</v>
      </c>
      <c r="W16" s="10">
        <v>1.92146365516158</v>
      </c>
      <c r="X16" s="10">
        <v>1.1990227330011201</v>
      </c>
      <c r="Y16" s="10">
        <v>0.99999999843856002</v>
      </c>
      <c r="Z16" s="10">
        <v>0.99999965067338004</v>
      </c>
      <c r="AA16" s="10">
        <v>1.92146365516158</v>
      </c>
      <c r="AB16" s="10">
        <v>1.1990227330011201</v>
      </c>
      <c r="AC16" s="10">
        <v>0.99999999843856002</v>
      </c>
      <c r="AD16" s="10">
        <v>0.99999965067338004</v>
      </c>
      <c r="AE16" s="10">
        <v>1.92146365516158</v>
      </c>
      <c r="AF16" s="10">
        <v>1.1990227330011201</v>
      </c>
      <c r="AG16" s="10">
        <v>0.62150488391394998</v>
      </c>
      <c r="AH16" s="10">
        <v>0.61120117188231204</v>
      </c>
      <c r="AI16" s="10">
        <v>0.62587961278429904</v>
      </c>
      <c r="AJ16" s="10">
        <v>0.58906809411977001</v>
      </c>
      <c r="AK16" s="10">
        <v>0.62150488391394998</v>
      </c>
      <c r="AL16" s="10">
        <v>0.61120117188231204</v>
      </c>
      <c r="AM16" s="10">
        <v>0.62587961278429904</v>
      </c>
      <c r="AN16" s="10">
        <v>0.58906809411977001</v>
      </c>
      <c r="AO16" s="10">
        <v>0.62150488391394998</v>
      </c>
      <c r="AP16" s="10">
        <v>0.61120117188232104</v>
      </c>
      <c r="AQ16" s="10">
        <v>0.62587961278429805</v>
      </c>
      <c r="AR16" s="10">
        <v>0.58906809411976002</v>
      </c>
      <c r="AS16" s="10">
        <v>0.62150488391394998</v>
      </c>
      <c r="AT16" s="10">
        <v>0.61120117188231204</v>
      </c>
      <c r="AU16" s="10">
        <v>0.62587961278429904</v>
      </c>
      <c r="AV16" s="10">
        <v>0.58906809411976901</v>
      </c>
      <c r="AW16" s="10">
        <v>0.62150488391394998</v>
      </c>
      <c r="AX16" s="10">
        <v>0.61120117188231204</v>
      </c>
      <c r="AY16" s="10">
        <v>0.62587961278429904</v>
      </c>
      <c r="AZ16" s="10">
        <v>0.58906809411977001</v>
      </c>
      <c r="BA16" s="10">
        <v>0.62150488391394998</v>
      </c>
      <c r="BB16" s="10">
        <v>0.61120117188231204</v>
      </c>
      <c r="BC16" s="10">
        <v>0.62587961278429904</v>
      </c>
      <c r="BD16" s="10">
        <v>0.58906809411977001</v>
      </c>
      <c r="BE16" s="10">
        <v>0.62150488391394998</v>
      </c>
      <c r="BF16" s="10">
        <v>0.61120117188231204</v>
      </c>
      <c r="BG16" s="10">
        <v>0.62587961278429904</v>
      </c>
      <c r="BH16" s="10">
        <v>0.58906809411977001</v>
      </c>
      <c r="BI16" s="10">
        <v>107.276079</v>
      </c>
      <c r="BJ16" s="10">
        <v>122.213999</v>
      </c>
      <c r="BK16" s="10">
        <v>29.218335</v>
      </c>
      <c r="BL16" s="10">
        <v>9.5768730000000009</v>
      </c>
      <c r="BM16" s="10">
        <v>7.3953119999999997</v>
      </c>
      <c r="BN16" s="10">
        <v>12.916532</v>
      </c>
      <c r="BO16" s="10">
        <v>0.25322499999999998</v>
      </c>
      <c r="BP16" s="10">
        <v>1.588182</v>
      </c>
      <c r="BQ16" s="10">
        <v>7.0441140000000004</v>
      </c>
      <c r="BR16" s="10">
        <v>12.011486</v>
      </c>
      <c r="BS16" s="10">
        <v>0.19065499999999999</v>
      </c>
      <c r="BT16" s="10">
        <v>1.2452240000000001</v>
      </c>
      <c r="BU16" s="10">
        <v>7.5629039999999996</v>
      </c>
      <c r="BV16" s="10">
        <v>12.262169999999999</v>
      </c>
      <c r="BW16" s="10">
        <v>0.67019300000000004</v>
      </c>
      <c r="BX16" s="10">
        <v>1.1793089999999999</v>
      </c>
      <c r="BY16" s="10">
        <v>7.5812379999999999</v>
      </c>
      <c r="BZ16" s="10">
        <v>13.553046999999999</v>
      </c>
      <c r="CA16" s="10">
        <v>0.17926900000000001</v>
      </c>
      <c r="CB16" s="10">
        <v>1.1516569999999999</v>
      </c>
      <c r="CC16" s="10">
        <v>7.6294599999999999</v>
      </c>
      <c r="CD16" s="10">
        <v>13.113517999999999</v>
      </c>
      <c r="CE16" s="10">
        <v>0.17440900000000001</v>
      </c>
      <c r="CF16" s="10">
        <v>1.2365550000000001</v>
      </c>
      <c r="CG16" s="10">
        <v>7.5032300000000003</v>
      </c>
      <c r="CH16" s="10">
        <v>13.960265</v>
      </c>
      <c r="CI16" s="10">
        <v>0.17006499999999999</v>
      </c>
      <c r="CJ16" s="10">
        <v>1.1927399999999999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19"/>
        <v>6</v>
      </c>
      <c r="B17" s="16">
        <f t="shared" si="18"/>
        <v>7.8125E-3</v>
      </c>
      <c r="C17" s="16">
        <v>0.125</v>
      </c>
      <c r="D17" s="17">
        <v>7</v>
      </c>
      <c r="E17" s="10">
        <v>0.99999999994226996</v>
      </c>
      <c r="F17" s="10">
        <v>0.99999965062572804</v>
      </c>
      <c r="G17" s="10">
        <v>1.8526504705120099</v>
      </c>
      <c r="H17" s="10">
        <v>1.1990076034467001</v>
      </c>
      <c r="I17" s="10">
        <v>0.99999999994226996</v>
      </c>
      <c r="J17" s="10">
        <v>0.99999965062572804</v>
      </c>
      <c r="K17" s="10">
        <v>1.8526504705120099</v>
      </c>
      <c r="L17" s="10">
        <v>1.1990076034467001</v>
      </c>
      <c r="M17" s="10">
        <v>0.99999999994226996</v>
      </c>
      <c r="N17" s="10">
        <v>0.99999965062572804</v>
      </c>
      <c r="O17" s="10">
        <v>1.8526504705120099</v>
      </c>
      <c r="P17" s="10">
        <v>1.1990076034466901</v>
      </c>
      <c r="Q17" s="10">
        <v>0.99999999994226996</v>
      </c>
      <c r="R17" s="10">
        <v>0.99999965062572804</v>
      </c>
      <c r="S17" s="10">
        <v>1.8526504705120099</v>
      </c>
      <c r="T17" s="10">
        <v>1.1990076034467001</v>
      </c>
      <c r="U17" s="10">
        <v>0.99999999994226996</v>
      </c>
      <c r="V17" s="10">
        <v>0.99999965062572804</v>
      </c>
      <c r="W17" s="10">
        <v>1.8526504705120099</v>
      </c>
      <c r="X17" s="10">
        <v>1.1990076034467001</v>
      </c>
      <c r="Y17" s="10">
        <v>0.99999999994226996</v>
      </c>
      <c r="Z17" s="10">
        <v>0.99999965062572804</v>
      </c>
      <c r="AA17" s="10">
        <v>1.8526504705120099</v>
      </c>
      <c r="AB17" s="10">
        <v>1.1990076034467001</v>
      </c>
      <c r="AC17" s="10">
        <v>0.99999999994226996</v>
      </c>
      <c r="AD17" s="10">
        <v>0.99999965062572804</v>
      </c>
      <c r="AE17" s="10">
        <v>1.8526504705120099</v>
      </c>
      <c r="AF17" s="10">
        <v>1.1990076034467001</v>
      </c>
      <c r="AG17" s="10">
        <v>0.62191765667239496</v>
      </c>
      <c r="AH17" s="10">
        <v>0.61119691626543404</v>
      </c>
      <c r="AI17" s="10">
        <v>0.626724040139227</v>
      </c>
      <c r="AJ17" s="10">
        <v>0.58566959992408396</v>
      </c>
      <c r="AK17" s="10">
        <v>0.62191765667239496</v>
      </c>
      <c r="AL17" s="10">
        <v>0.61119691626543404</v>
      </c>
      <c r="AM17" s="10">
        <v>0.626724040139227</v>
      </c>
      <c r="AN17" s="10">
        <v>0.58566959992408396</v>
      </c>
      <c r="AO17" s="10">
        <v>0.62191765667239496</v>
      </c>
      <c r="AP17" s="10">
        <v>0.61119691626544403</v>
      </c>
      <c r="AQ17" s="10">
        <v>0.626724040139227</v>
      </c>
      <c r="AR17" s="10">
        <v>0.58566959992406198</v>
      </c>
      <c r="AS17" s="10">
        <v>0.62191765667239496</v>
      </c>
      <c r="AT17" s="10">
        <v>0.61119691626543504</v>
      </c>
      <c r="AU17" s="10">
        <v>0.626724040139227</v>
      </c>
      <c r="AV17" s="10">
        <v>0.58566959992408196</v>
      </c>
      <c r="AW17" s="10">
        <v>0.62191765667239496</v>
      </c>
      <c r="AX17" s="10">
        <v>0.61119691626543404</v>
      </c>
      <c r="AY17" s="10">
        <v>0.626724040139227</v>
      </c>
      <c r="AZ17" s="10">
        <v>0.58566959992408396</v>
      </c>
      <c r="BA17" s="10">
        <v>0.62191765667239496</v>
      </c>
      <c r="BB17" s="10">
        <v>0.61119691626543404</v>
      </c>
      <c r="BC17" s="10">
        <v>0.626724040139227</v>
      </c>
      <c r="BD17" s="10">
        <v>0.58566959992408396</v>
      </c>
      <c r="BE17" s="10">
        <v>0.62191765667239496</v>
      </c>
      <c r="BF17" s="10">
        <v>0.61119691626543404</v>
      </c>
      <c r="BG17" s="10">
        <v>0.626724040139227</v>
      </c>
      <c r="BH17" s="10">
        <v>0.58566959992408396</v>
      </c>
      <c r="BI17" s="10">
        <v>7002.8826879999997</v>
      </c>
      <c r="BJ17" s="10">
        <v>7190.6612370000003</v>
      </c>
      <c r="BK17" s="10">
        <v>207.690922</v>
      </c>
      <c r="BL17" s="10">
        <v>33.724556</v>
      </c>
      <c r="BM17" s="10">
        <v>243.21069900000001</v>
      </c>
      <c r="BN17" s="10">
        <v>523.78594999999996</v>
      </c>
      <c r="BO17" s="10">
        <v>0.46727800000000003</v>
      </c>
      <c r="BP17" s="10">
        <v>4.7115970000000003</v>
      </c>
      <c r="BQ17" s="10">
        <v>241.55198300000001</v>
      </c>
      <c r="BR17" s="10">
        <v>523.53188699999998</v>
      </c>
      <c r="BS17" s="10">
        <v>0.52908100000000002</v>
      </c>
      <c r="BT17" s="10">
        <v>6.8415699999999999</v>
      </c>
      <c r="BU17" s="10">
        <v>243.641313</v>
      </c>
      <c r="BV17" s="10">
        <v>527.81743100000006</v>
      </c>
      <c r="BW17" s="10">
        <v>0.69404100000000002</v>
      </c>
      <c r="BX17" s="10">
        <v>6.5472549999999998</v>
      </c>
      <c r="BY17" s="10">
        <v>250.319041</v>
      </c>
      <c r="BZ17" s="10">
        <v>537.16643099999999</v>
      </c>
      <c r="CA17" s="10">
        <v>0.52316399999999996</v>
      </c>
      <c r="CB17" s="10">
        <v>6.2960940000000001</v>
      </c>
      <c r="CC17" s="10">
        <v>249.971564</v>
      </c>
      <c r="CD17" s="10">
        <v>539.89683000000002</v>
      </c>
      <c r="CE17" s="10">
        <v>0.51493699999999998</v>
      </c>
      <c r="CF17" s="10">
        <v>6.8126730000000002</v>
      </c>
      <c r="CG17" s="10">
        <v>249.185732</v>
      </c>
      <c r="CH17" s="10">
        <v>536.32754999999997</v>
      </c>
      <c r="CI17" s="10">
        <v>0.50746899999999995</v>
      </c>
      <c r="CJ17" s="10">
        <v>6.737463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19"/>
        <v>7</v>
      </c>
      <c r="B18" s="16">
        <f t="shared" si="18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1.74038275364651</v>
      </c>
      <c r="H18" s="10">
        <v>1.17273723252503</v>
      </c>
      <c r="I18" s="10" t="s">
        <v>147</v>
      </c>
      <c r="J18" s="10" t="s">
        <v>147</v>
      </c>
      <c r="K18" s="10">
        <v>1.74038275364651</v>
      </c>
      <c r="L18" s="10">
        <v>1.17273723252503</v>
      </c>
      <c r="M18" s="10" t="s">
        <v>147</v>
      </c>
      <c r="N18" s="10" t="s">
        <v>147</v>
      </c>
      <c r="O18" s="10">
        <v>1.74038275364651</v>
      </c>
      <c r="P18" s="10">
        <v>1.17273723252502</v>
      </c>
      <c r="Q18" s="10" t="s">
        <v>147</v>
      </c>
      <c r="R18" s="10" t="s">
        <v>147</v>
      </c>
      <c r="S18" s="10">
        <v>1.74038275364651</v>
      </c>
      <c r="T18" s="10">
        <v>1.17273723252503</v>
      </c>
      <c r="U18" s="10" t="s">
        <v>147</v>
      </c>
      <c r="V18" s="10" t="s">
        <v>147</v>
      </c>
      <c r="W18" s="10">
        <v>1.74038275364651</v>
      </c>
      <c r="X18" s="10">
        <v>1.17273723252503</v>
      </c>
      <c r="Y18" s="10" t="s">
        <v>147</v>
      </c>
      <c r="Z18" s="10" t="s">
        <v>147</v>
      </c>
      <c r="AA18" s="10">
        <v>1.74038275364651</v>
      </c>
      <c r="AB18" s="10">
        <v>1.17273723252503</v>
      </c>
      <c r="AC18" s="10" t="s">
        <v>147</v>
      </c>
      <c r="AD18" s="10" t="s">
        <v>147</v>
      </c>
      <c r="AE18" s="10">
        <v>1.74038275364651</v>
      </c>
      <c r="AF18" s="10">
        <v>1.17273723252503</v>
      </c>
      <c r="AG18" s="10" t="s">
        <v>147</v>
      </c>
      <c r="AH18" s="10" t="s">
        <v>147</v>
      </c>
      <c r="AI18" s="10">
        <v>0.62604354900330605</v>
      </c>
      <c r="AJ18" s="10">
        <v>0.58302154832715303</v>
      </c>
      <c r="AK18" s="10" t="s">
        <v>147</v>
      </c>
      <c r="AL18" s="10" t="s">
        <v>147</v>
      </c>
      <c r="AM18" s="10">
        <v>0.62604354900330605</v>
      </c>
      <c r="AN18" s="10">
        <v>0.58302154832715303</v>
      </c>
      <c r="AO18" s="10" t="s">
        <v>147</v>
      </c>
      <c r="AP18" s="10" t="s">
        <v>147</v>
      </c>
      <c r="AQ18" s="10">
        <v>0.62604354900330506</v>
      </c>
      <c r="AR18" s="10">
        <v>0.58302154832712505</v>
      </c>
      <c r="AS18" s="10" t="s">
        <v>147</v>
      </c>
      <c r="AT18" s="10" t="s">
        <v>147</v>
      </c>
      <c r="AU18" s="10">
        <v>0.62604354900330605</v>
      </c>
      <c r="AV18" s="10">
        <v>0.58302154832715103</v>
      </c>
      <c r="AW18" s="10" t="s">
        <v>147</v>
      </c>
      <c r="AX18" s="10" t="s">
        <v>147</v>
      </c>
      <c r="AY18" s="10">
        <v>0.62604354900330605</v>
      </c>
      <c r="AZ18" s="10">
        <v>0.58302154832715303</v>
      </c>
      <c r="BA18" s="10" t="s">
        <v>147</v>
      </c>
      <c r="BB18" s="10" t="s">
        <v>147</v>
      </c>
      <c r="BC18" s="10">
        <v>0.62604354900330605</v>
      </c>
      <c r="BD18" s="10">
        <v>0.58302154832715303</v>
      </c>
      <c r="BE18" s="10" t="s">
        <v>147</v>
      </c>
      <c r="BF18" s="10" t="s">
        <v>147</v>
      </c>
      <c r="BG18" s="10">
        <v>0.62604354900330605</v>
      </c>
      <c r="BH18" s="10">
        <v>0.58302154832715303</v>
      </c>
      <c r="BI18" s="10" t="s">
        <v>147</v>
      </c>
      <c r="BJ18" s="10" t="s">
        <v>147</v>
      </c>
      <c r="BK18" s="10">
        <v>303.58645200000001</v>
      </c>
      <c r="BL18" s="10">
        <v>189.19435799999999</v>
      </c>
      <c r="BM18" s="10" t="s">
        <v>147</v>
      </c>
      <c r="BN18" s="10" t="s">
        <v>147</v>
      </c>
      <c r="BO18" s="10">
        <v>1.7330479999999999</v>
      </c>
      <c r="BP18" s="10">
        <v>33.218260000000001</v>
      </c>
      <c r="BQ18" s="10" t="s">
        <v>147</v>
      </c>
      <c r="BR18" s="10" t="s">
        <v>147</v>
      </c>
      <c r="BS18" s="10">
        <v>1.7541580000000001</v>
      </c>
      <c r="BT18" s="10">
        <v>36.566189999999999</v>
      </c>
      <c r="BU18" s="10" t="s">
        <v>147</v>
      </c>
      <c r="BV18" s="10" t="s">
        <v>147</v>
      </c>
      <c r="BW18" s="10">
        <v>4.5951829999999996</v>
      </c>
      <c r="BX18" s="10">
        <v>34.385089999999998</v>
      </c>
      <c r="BY18" s="10" t="s">
        <v>147</v>
      </c>
      <c r="BZ18" s="10" t="s">
        <v>147</v>
      </c>
      <c r="CA18" s="10">
        <v>1.7588809999999999</v>
      </c>
      <c r="CB18" s="10">
        <v>33.826495000000001</v>
      </c>
      <c r="CC18" s="10" t="s">
        <v>147</v>
      </c>
      <c r="CD18" s="10" t="s">
        <v>147</v>
      </c>
      <c r="CE18" s="10">
        <v>1.7216370000000001</v>
      </c>
      <c r="CF18" s="10">
        <v>35.866518999999997</v>
      </c>
      <c r="CG18" s="10" t="s">
        <v>147</v>
      </c>
      <c r="CH18" s="10" t="s">
        <v>147</v>
      </c>
      <c r="CI18" s="10">
        <v>1.7066349999999999</v>
      </c>
      <c r="CJ18" s="10">
        <v>35.536912000000001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19"/>
        <v>8</v>
      </c>
      <c r="B19" s="16">
        <f t="shared" si="18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1.6815314506563199</v>
      </c>
      <c r="H19" s="10">
        <v>1.1727910279823099</v>
      </c>
      <c r="I19" s="10" t="s">
        <v>147</v>
      </c>
      <c r="J19" s="10" t="s">
        <v>147</v>
      </c>
      <c r="K19" s="10">
        <v>1.6815314506563199</v>
      </c>
      <c r="L19" s="10">
        <v>1.1727910279823099</v>
      </c>
      <c r="M19" s="10" t="s">
        <v>147</v>
      </c>
      <c r="N19" s="10" t="s">
        <v>147</v>
      </c>
      <c r="O19" s="10">
        <v>1.6815314506563199</v>
      </c>
      <c r="P19" s="10">
        <v>1.1727910279822999</v>
      </c>
      <c r="Q19" s="10" t="s">
        <v>147</v>
      </c>
      <c r="R19" s="10" t="s">
        <v>147</v>
      </c>
      <c r="S19" s="10">
        <v>1.6815314506563199</v>
      </c>
      <c r="T19" s="10">
        <v>1.1727910279823099</v>
      </c>
      <c r="U19" s="10" t="s">
        <v>147</v>
      </c>
      <c r="V19" s="10" t="s">
        <v>147</v>
      </c>
      <c r="W19" s="10">
        <v>1.6815314506563199</v>
      </c>
      <c r="X19" s="10">
        <v>1.1727910279823099</v>
      </c>
      <c r="Y19" s="10" t="s">
        <v>147</v>
      </c>
      <c r="Z19" s="10" t="s">
        <v>147</v>
      </c>
      <c r="AA19" s="10">
        <v>1.6815314506563199</v>
      </c>
      <c r="AB19" s="10">
        <v>1.1727910279823099</v>
      </c>
      <c r="AC19" s="10" t="s">
        <v>147</v>
      </c>
      <c r="AD19" s="10" t="s">
        <v>147</v>
      </c>
      <c r="AE19" s="10">
        <v>1.6815314506563199</v>
      </c>
      <c r="AF19" s="10">
        <v>1.1727910279823099</v>
      </c>
      <c r="AG19" s="10" t="s">
        <v>147</v>
      </c>
      <c r="AH19" s="10" t="s">
        <v>147</v>
      </c>
      <c r="AI19" s="10">
        <v>0.62474780015058995</v>
      </c>
      <c r="AJ19" s="10">
        <v>0.58095383563251501</v>
      </c>
      <c r="AK19" s="10" t="s">
        <v>147</v>
      </c>
      <c r="AL19" s="10" t="s">
        <v>147</v>
      </c>
      <c r="AM19" s="10">
        <v>0.62474780015058995</v>
      </c>
      <c r="AN19" s="10">
        <v>0.58095383563251501</v>
      </c>
      <c r="AO19" s="10" t="s">
        <v>147</v>
      </c>
      <c r="AP19" s="10" t="s">
        <v>147</v>
      </c>
      <c r="AQ19" s="10">
        <v>0.62474780015058995</v>
      </c>
      <c r="AR19" s="10">
        <v>0.58095383563248204</v>
      </c>
      <c r="AS19" s="10" t="s">
        <v>147</v>
      </c>
      <c r="AT19" s="10" t="s">
        <v>147</v>
      </c>
      <c r="AU19" s="10">
        <v>0.62474780015058995</v>
      </c>
      <c r="AV19" s="10">
        <v>0.58095383563251202</v>
      </c>
      <c r="AW19" s="10" t="s">
        <v>147</v>
      </c>
      <c r="AX19" s="10" t="s">
        <v>147</v>
      </c>
      <c r="AY19" s="10">
        <v>0.62474780015058995</v>
      </c>
      <c r="AZ19" s="10">
        <v>0.58095383563251501</v>
      </c>
      <c r="BA19" s="10" t="s">
        <v>147</v>
      </c>
      <c r="BB19" s="10" t="s">
        <v>147</v>
      </c>
      <c r="BC19" s="10">
        <v>0.62474780015058995</v>
      </c>
      <c r="BD19" s="10">
        <v>0.58095383563251501</v>
      </c>
      <c r="BE19" s="10" t="s">
        <v>147</v>
      </c>
      <c r="BF19" s="10" t="s">
        <v>147</v>
      </c>
      <c r="BG19" s="10">
        <v>0.62474780015058995</v>
      </c>
      <c r="BH19" s="10">
        <v>0.58095383563251501</v>
      </c>
      <c r="BI19" s="10" t="s">
        <v>147</v>
      </c>
      <c r="BJ19" s="10" t="s">
        <v>147</v>
      </c>
      <c r="BK19" s="10">
        <v>16.239678000000001</v>
      </c>
      <c r="BL19" s="10">
        <v>930.43620899999996</v>
      </c>
      <c r="BM19" s="10" t="s">
        <v>147</v>
      </c>
      <c r="BN19" s="10" t="s">
        <v>147</v>
      </c>
      <c r="BO19" s="10">
        <v>15.813962</v>
      </c>
      <c r="BP19" s="10">
        <v>195.314852</v>
      </c>
      <c r="BQ19" s="10" t="s">
        <v>147</v>
      </c>
      <c r="BR19" s="10" t="s">
        <v>147</v>
      </c>
      <c r="BS19" s="10">
        <v>20.686191000000001</v>
      </c>
      <c r="BT19" s="10">
        <v>219.34402</v>
      </c>
      <c r="BU19" s="10" t="s">
        <v>147</v>
      </c>
      <c r="BV19" s="10" t="s">
        <v>147</v>
      </c>
      <c r="BW19" s="10">
        <v>19.608691</v>
      </c>
      <c r="BX19" s="10">
        <v>203.027503</v>
      </c>
      <c r="BY19" s="10" t="s">
        <v>147</v>
      </c>
      <c r="BZ19" s="10" t="s">
        <v>147</v>
      </c>
      <c r="CA19" s="10">
        <v>17.409535000000002</v>
      </c>
      <c r="CB19" s="10">
        <v>196.524293</v>
      </c>
      <c r="CC19" s="10" t="s">
        <v>147</v>
      </c>
      <c r="CD19" s="10" t="s">
        <v>147</v>
      </c>
      <c r="CE19" s="10">
        <v>20.718933</v>
      </c>
      <c r="CF19" s="10">
        <v>214.64610200000001</v>
      </c>
      <c r="CG19" s="10" t="s">
        <v>147</v>
      </c>
      <c r="CH19" s="10" t="s">
        <v>147</v>
      </c>
      <c r="CI19" s="10">
        <v>20.429069999999999</v>
      </c>
      <c r="CJ19" s="10">
        <v>212.67645099999999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19"/>
        <v>9</v>
      </c>
      <c r="B20" s="79">
        <f t="shared" si="18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1.78240653085236</v>
      </c>
      <c r="H20" s="10">
        <v>1.1530913615511</v>
      </c>
      <c r="I20" s="10" t="s">
        <v>147</v>
      </c>
      <c r="J20" s="10" t="s">
        <v>147</v>
      </c>
      <c r="K20" s="10">
        <v>1.78240653085236</v>
      </c>
      <c r="L20" s="10">
        <v>1.1530913615511</v>
      </c>
      <c r="M20" s="10" t="s">
        <v>147</v>
      </c>
      <c r="N20" s="10" t="s">
        <v>147</v>
      </c>
      <c r="O20" s="10">
        <v>1.78240653085236</v>
      </c>
      <c r="P20" s="10">
        <v>1.1530913615507099</v>
      </c>
      <c r="Q20" s="10" t="s">
        <v>147</v>
      </c>
      <c r="R20" s="10" t="s">
        <v>147</v>
      </c>
      <c r="S20" s="10">
        <v>1.78240653085236</v>
      </c>
      <c r="T20" s="10">
        <v>1.1530913615510601</v>
      </c>
      <c r="U20" s="10" t="s">
        <v>147</v>
      </c>
      <c r="V20" s="10" t="s">
        <v>147</v>
      </c>
      <c r="W20" s="10">
        <v>1.78240653085236</v>
      </c>
      <c r="X20" s="10">
        <v>1.1530913615511</v>
      </c>
      <c r="Y20" s="10" t="s">
        <v>147</v>
      </c>
      <c r="Z20" s="10" t="s">
        <v>147</v>
      </c>
      <c r="AA20" s="10">
        <v>1.78240653085236</v>
      </c>
      <c r="AB20" s="10">
        <v>1.1530913615511</v>
      </c>
      <c r="AC20" s="10" t="s">
        <v>147</v>
      </c>
      <c r="AD20" s="10" t="s">
        <v>147</v>
      </c>
      <c r="AE20" s="10">
        <v>1.78240653085236</v>
      </c>
      <c r="AF20" s="10">
        <v>1.1530913615511</v>
      </c>
      <c r="AG20" s="10" t="s">
        <v>147</v>
      </c>
      <c r="AH20" s="10" t="s">
        <v>147</v>
      </c>
      <c r="AI20" s="10">
        <v>0.62368749331576701</v>
      </c>
      <c r="AJ20" s="10">
        <v>0.57958221389150399</v>
      </c>
      <c r="AK20" s="10" t="s">
        <v>147</v>
      </c>
      <c r="AL20" s="10" t="s">
        <v>147</v>
      </c>
      <c r="AM20" s="10">
        <v>0.62368749331576701</v>
      </c>
      <c r="AN20" s="10">
        <v>0.57958221389150399</v>
      </c>
      <c r="AO20" s="10" t="s">
        <v>147</v>
      </c>
      <c r="AP20" s="10" t="s">
        <v>147</v>
      </c>
      <c r="AQ20" s="10">
        <v>0.62368749331576701</v>
      </c>
      <c r="AR20" s="10">
        <v>0.57958221389146802</v>
      </c>
      <c r="AS20" s="10" t="s">
        <v>147</v>
      </c>
      <c r="AT20" s="10" t="s">
        <v>147</v>
      </c>
      <c r="AU20" s="10">
        <v>0.62368749331576701</v>
      </c>
      <c r="AV20" s="10">
        <v>0.5795822138915</v>
      </c>
      <c r="AW20" s="10" t="s">
        <v>147</v>
      </c>
      <c r="AX20" s="10" t="s">
        <v>147</v>
      </c>
      <c r="AY20" s="10">
        <v>0.62368749331576701</v>
      </c>
      <c r="AZ20" s="10">
        <v>0.579582213891503</v>
      </c>
      <c r="BA20" s="10" t="s">
        <v>147</v>
      </c>
      <c r="BB20" s="10" t="s">
        <v>147</v>
      </c>
      <c r="BC20" s="10">
        <v>0.62368749331576701</v>
      </c>
      <c r="BD20" s="10">
        <v>0.579582213891503</v>
      </c>
      <c r="BE20" s="10" t="s">
        <v>147</v>
      </c>
      <c r="BF20" s="10" t="s">
        <v>147</v>
      </c>
      <c r="BG20" s="10">
        <v>0.62368749331576701</v>
      </c>
      <c r="BH20" s="10">
        <v>0.57958221389150399</v>
      </c>
      <c r="BI20" s="10" t="s">
        <v>147</v>
      </c>
      <c r="BJ20" s="10" t="s">
        <v>147</v>
      </c>
      <c r="BK20" s="10">
        <v>149.980774</v>
      </c>
      <c r="BL20" s="10">
        <v>4511.752665</v>
      </c>
      <c r="BM20" s="10" t="s">
        <v>147</v>
      </c>
      <c r="BN20" s="10" t="s">
        <v>147</v>
      </c>
      <c r="BO20" s="10">
        <v>145.61412899999999</v>
      </c>
      <c r="BP20" s="10">
        <v>1419.0061069999999</v>
      </c>
      <c r="BQ20" s="10" t="s">
        <v>147</v>
      </c>
      <c r="BR20" s="10" t="s">
        <v>147</v>
      </c>
      <c r="BS20" s="10">
        <v>164.35645299999999</v>
      </c>
      <c r="BT20" s="10">
        <v>1451.9681989999999</v>
      </c>
      <c r="BU20" s="10" t="s">
        <v>147</v>
      </c>
      <c r="BV20" s="10" t="s">
        <v>147</v>
      </c>
      <c r="BW20" s="10">
        <v>147.01266200000001</v>
      </c>
      <c r="BX20" s="10">
        <v>1285.2795100000001</v>
      </c>
      <c r="BY20" s="10" t="s">
        <v>147</v>
      </c>
      <c r="BZ20" s="10" t="s">
        <v>147</v>
      </c>
      <c r="CA20" s="10">
        <v>139.69547700000001</v>
      </c>
      <c r="CB20" s="10">
        <v>1343.5135700000001</v>
      </c>
      <c r="CC20" s="10" t="s">
        <v>147</v>
      </c>
      <c r="CD20" s="10" t="s">
        <v>147</v>
      </c>
      <c r="CE20" s="10">
        <v>157.52679900000001</v>
      </c>
      <c r="CF20" s="10">
        <v>1401.202491</v>
      </c>
      <c r="CG20" s="10" t="s">
        <v>147</v>
      </c>
      <c r="CH20" s="10" t="s">
        <v>147</v>
      </c>
      <c r="CI20" s="10">
        <v>160.12411</v>
      </c>
      <c r="CJ20" s="10">
        <v>1332.93516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19"/>
        <v>10</v>
      </c>
      <c r="B21" s="11">
        <f t="shared" si="18"/>
        <v>0.25</v>
      </c>
      <c r="C21" s="11">
        <f>C12*2</f>
        <v>0.25</v>
      </c>
      <c r="D21" s="18">
        <f>D12</f>
        <v>2</v>
      </c>
      <c r="E21" s="10">
        <v>0.99986202847482197</v>
      </c>
      <c r="F21" s="10">
        <v>0.99986202847482197</v>
      </c>
      <c r="G21" s="10">
        <v>1.1981725722337699</v>
      </c>
      <c r="H21" s="10">
        <v>1.1981725722337699</v>
      </c>
      <c r="I21" s="10">
        <v>0.99986202847482197</v>
      </c>
      <c r="J21" s="10">
        <v>0.99986202847482197</v>
      </c>
      <c r="K21" s="10">
        <v>1.1981725722337699</v>
      </c>
      <c r="L21" s="10">
        <v>1.1981725722337699</v>
      </c>
      <c r="M21" s="10">
        <v>0.99986202847492001</v>
      </c>
      <c r="N21" s="10">
        <v>0.99986202847492001</v>
      </c>
      <c r="O21" s="10">
        <v>1.1981725722337899</v>
      </c>
      <c r="P21" s="10">
        <v>1.1981725722337899</v>
      </c>
      <c r="Q21" s="10">
        <v>0.99986202847483197</v>
      </c>
      <c r="R21" s="10">
        <v>0.99986202847483197</v>
      </c>
      <c r="S21" s="10">
        <v>1.1981725722337699</v>
      </c>
      <c r="T21" s="10">
        <v>1.1981725722337699</v>
      </c>
      <c r="U21" s="10">
        <v>0.99986202847482297</v>
      </c>
      <c r="V21" s="10">
        <v>0.99986202847482297</v>
      </c>
      <c r="W21" s="10">
        <v>1.1981725722337699</v>
      </c>
      <c r="X21" s="10">
        <v>1.1981725722337699</v>
      </c>
      <c r="Y21" s="10">
        <v>0.99986202847482197</v>
      </c>
      <c r="Z21" s="10">
        <v>0.99986202847482197</v>
      </c>
      <c r="AA21" s="10">
        <v>1.1981725722337699</v>
      </c>
      <c r="AB21" s="10">
        <v>1.1981725722337699</v>
      </c>
      <c r="AC21" s="10">
        <v>0.99986202847482197</v>
      </c>
      <c r="AD21" s="10">
        <v>0.99986202847482197</v>
      </c>
      <c r="AE21" s="10">
        <v>1.1981725722337699</v>
      </c>
      <c r="AF21" s="10">
        <v>1.1981725722337699</v>
      </c>
      <c r="AG21" s="10">
        <v>0.59101075065201503</v>
      </c>
      <c r="AH21" s="10">
        <v>0.59101075065201503</v>
      </c>
      <c r="AI21" s="10">
        <v>0.59369684832015401</v>
      </c>
      <c r="AJ21" s="10">
        <v>0.59369684832015401</v>
      </c>
      <c r="AK21" s="10">
        <v>0.59101075065201503</v>
      </c>
      <c r="AL21" s="10">
        <v>0.59101075065201503</v>
      </c>
      <c r="AM21" s="10">
        <v>0.59369684832015401</v>
      </c>
      <c r="AN21" s="10">
        <v>0.59369684832015401</v>
      </c>
      <c r="AO21" s="10">
        <v>0.59101075065262898</v>
      </c>
      <c r="AP21" s="10">
        <v>0.59101075065262898</v>
      </c>
      <c r="AQ21" s="10">
        <v>0.59369684831902902</v>
      </c>
      <c r="AR21" s="10">
        <v>0.59369684831902902</v>
      </c>
      <c r="AS21" s="10">
        <v>0.59101075065207598</v>
      </c>
      <c r="AT21" s="10">
        <v>0.59101075065207598</v>
      </c>
      <c r="AU21" s="10">
        <v>0.59369684832003999</v>
      </c>
      <c r="AV21" s="10">
        <v>0.59369684832003999</v>
      </c>
      <c r="AW21" s="10">
        <v>0.59101075065202102</v>
      </c>
      <c r="AX21" s="10">
        <v>0.59101075065202102</v>
      </c>
      <c r="AY21" s="10">
        <v>0.59369684832014202</v>
      </c>
      <c r="AZ21" s="10">
        <v>0.59369684832014202</v>
      </c>
      <c r="BA21" s="10">
        <v>0.59101075065201503</v>
      </c>
      <c r="BB21" s="10">
        <v>0.59101075065201503</v>
      </c>
      <c r="BC21" s="10">
        <v>0.59369684832015301</v>
      </c>
      <c r="BD21" s="10">
        <v>0.59369684832015301</v>
      </c>
      <c r="BE21" s="10">
        <v>0.59101075065201503</v>
      </c>
      <c r="BF21" s="10">
        <v>0.59101075065201503</v>
      </c>
      <c r="BG21" s="10">
        <v>0.59369684832015401</v>
      </c>
      <c r="BH21" s="10">
        <v>0.59369684832015401</v>
      </c>
      <c r="BI21" s="10">
        <v>0.112022</v>
      </c>
      <c r="BJ21" s="10">
        <v>9.3160999999999994E-2</v>
      </c>
      <c r="BK21" s="10">
        <v>24.403421000000002</v>
      </c>
      <c r="BL21" s="10">
        <v>3.4266200000000002</v>
      </c>
      <c r="BM21" s="10">
        <v>6.2996999999999997E-2</v>
      </c>
      <c r="BN21" s="10">
        <v>0.103143</v>
      </c>
      <c r="BO21" s="10">
        <v>4.3938459999999999</v>
      </c>
      <c r="BP21" s="10">
        <v>5.2790109999999997</v>
      </c>
      <c r="BQ21" s="10">
        <v>1.8578999999999998E-2</v>
      </c>
      <c r="BR21" s="10">
        <v>3.2780000000000001E-3</v>
      </c>
      <c r="BS21" s="10">
        <v>3.6470000000000002E-2</v>
      </c>
      <c r="BT21" s="10">
        <v>1.0022E-2</v>
      </c>
      <c r="BU21" s="10">
        <v>3.4580000000000001E-3</v>
      </c>
      <c r="BV21" s="10">
        <v>2.7320000000000001E-3</v>
      </c>
      <c r="BW21" s="10">
        <v>0.35598400000000002</v>
      </c>
      <c r="BX21" s="10">
        <v>0.25639000000000001</v>
      </c>
      <c r="BY21" s="10">
        <v>3.117E-3</v>
      </c>
      <c r="BZ21" s="10">
        <v>2.3400000000000001E-3</v>
      </c>
      <c r="CA21" s="10">
        <v>7.7210000000000004E-3</v>
      </c>
      <c r="CB21" s="10">
        <v>6.5420000000000001E-3</v>
      </c>
      <c r="CC21" s="10">
        <v>3.3449999999999999E-3</v>
      </c>
      <c r="CD21" s="10">
        <v>2.3259999999999999E-3</v>
      </c>
      <c r="CE21" s="10">
        <v>8.071E-3</v>
      </c>
      <c r="CF21" s="10">
        <v>7.2550000000000002E-3</v>
      </c>
      <c r="CG21" s="10">
        <v>2.6809999999999998E-3</v>
      </c>
      <c r="CH21" s="10">
        <v>2.428E-3</v>
      </c>
      <c r="CI21" s="10">
        <v>8.0680000000000005E-3</v>
      </c>
      <c r="CJ21" s="10">
        <v>7.064E-3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19"/>
        <v>11</v>
      </c>
      <c r="B22" s="11">
        <f t="shared" si="18"/>
        <v>0.125</v>
      </c>
      <c r="C22" s="11">
        <f t="shared" ref="C22:C29" si="20">C13*2</f>
        <v>0.25</v>
      </c>
      <c r="D22" s="18">
        <f>D13</f>
        <v>3</v>
      </c>
      <c r="E22" s="10">
        <v>0.99995030914976801</v>
      </c>
      <c r="F22" s="10">
        <v>0.99971229376887405</v>
      </c>
      <c r="G22" s="10">
        <v>1.4821058847348201</v>
      </c>
      <c r="H22" s="10">
        <v>1.17152852389964</v>
      </c>
      <c r="I22" s="10">
        <v>0.99995030914976801</v>
      </c>
      <c r="J22" s="10">
        <v>0.99971229376887405</v>
      </c>
      <c r="K22" s="10">
        <v>1.4821058847348201</v>
      </c>
      <c r="L22" s="10">
        <v>1.17152852389964</v>
      </c>
      <c r="M22" s="10">
        <v>0.999950309149779</v>
      </c>
      <c r="N22" s="10">
        <v>0.99971229376903004</v>
      </c>
      <c r="O22" s="10">
        <v>1.4821058847348301</v>
      </c>
      <c r="P22" s="10">
        <v>1.1715285238925699</v>
      </c>
      <c r="Q22" s="10">
        <v>0.99995030914976901</v>
      </c>
      <c r="R22" s="10">
        <v>0.99971229376888904</v>
      </c>
      <c r="S22" s="10">
        <v>1.4821058847348201</v>
      </c>
      <c r="T22" s="10">
        <v>1.1715285238989299</v>
      </c>
      <c r="U22" s="10">
        <v>0.99995030914976801</v>
      </c>
      <c r="V22" s="10">
        <v>0.99971229376887505</v>
      </c>
      <c r="W22" s="10">
        <v>1.4821058847348201</v>
      </c>
      <c r="X22" s="10">
        <v>1.1715285238995701</v>
      </c>
      <c r="Y22" s="10">
        <v>0.99995030914976801</v>
      </c>
      <c r="Z22" s="10">
        <v>0.99971229376887405</v>
      </c>
      <c r="AA22" s="10">
        <v>1.4821058847348201</v>
      </c>
      <c r="AB22" s="10">
        <v>1.17152852389963</v>
      </c>
      <c r="AC22" s="10">
        <v>0.99995030914976801</v>
      </c>
      <c r="AD22" s="10">
        <v>0.99971229376887405</v>
      </c>
      <c r="AE22" s="10">
        <v>1.4821058847348201</v>
      </c>
      <c r="AF22" s="10">
        <v>1.17152852389964</v>
      </c>
      <c r="AG22" s="10">
        <v>0.60678192408409504</v>
      </c>
      <c r="AH22" s="10">
        <v>0.58339369717782696</v>
      </c>
      <c r="AI22" s="10">
        <v>0.61320948019455901</v>
      </c>
      <c r="AJ22" s="10">
        <v>0.56000128960981099</v>
      </c>
      <c r="AK22" s="10">
        <v>0.60678192408409504</v>
      </c>
      <c r="AL22" s="10">
        <v>0.58339369717782696</v>
      </c>
      <c r="AM22" s="10">
        <v>0.61320948019455901</v>
      </c>
      <c r="AN22" s="10">
        <v>0.56000128960981099</v>
      </c>
      <c r="AO22" s="10">
        <v>0.60678192408414799</v>
      </c>
      <c r="AP22" s="10">
        <v>0.58339369717854395</v>
      </c>
      <c r="AQ22" s="10">
        <v>0.61320948019348998</v>
      </c>
      <c r="AR22" s="10">
        <v>0.56000128961039797</v>
      </c>
      <c r="AS22" s="10">
        <v>0.60678192408410003</v>
      </c>
      <c r="AT22" s="10">
        <v>0.58339369717790002</v>
      </c>
      <c r="AU22" s="10">
        <v>0.61320948019445198</v>
      </c>
      <c r="AV22" s="10">
        <v>0.56000128960986995</v>
      </c>
      <c r="AW22" s="10">
        <v>0.60678192408409504</v>
      </c>
      <c r="AX22" s="10">
        <v>0.58339369717783496</v>
      </c>
      <c r="AY22" s="10">
        <v>0.61320948019454802</v>
      </c>
      <c r="AZ22" s="10">
        <v>0.56000128960981699</v>
      </c>
      <c r="BA22" s="10">
        <v>0.60678192408409504</v>
      </c>
      <c r="BB22" s="10">
        <v>0.58339369717782796</v>
      </c>
      <c r="BC22" s="10">
        <v>0.61320948019455801</v>
      </c>
      <c r="BD22" s="10">
        <v>0.56000128960981199</v>
      </c>
      <c r="BE22" s="10">
        <v>0.60678192408409504</v>
      </c>
      <c r="BF22" s="10">
        <v>0.58339369717782796</v>
      </c>
      <c r="BG22" s="10">
        <v>0.61320948019455901</v>
      </c>
      <c r="BH22" s="10">
        <v>0.56000128960981099</v>
      </c>
      <c r="BI22" s="10">
        <v>4.6471999999999999E-2</v>
      </c>
      <c r="BJ22" s="10">
        <v>5.4260000000000003E-2</v>
      </c>
      <c r="BK22" s="10">
        <v>7.9226270000000003</v>
      </c>
      <c r="BL22" s="10">
        <v>0.26525300000000002</v>
      </c>
      <c r="BM22" s="10">
        <v>2.7109999999999999E-2</v>
      </c>
      <c r="BN22" s="10">
        <v>7.4158000000000002E-2</v>
      </c>
      <c r="BO22" s="10">
        <v>4.5226000000000002E-2</v>
      </c>
      <c r="BP22" s="10">
        <v>0.30443199999999998</v>
      </c>
      <c r="BQ22" s="10">
        <v>1.6039999999999999E-2</v>
      </c>
      <c r="BR22" s="10">
        <v>6.1180000000000002E-3</v>
      </c>
      <c r="BS22" s="10">
        <v>1.7135000000000001E-2</v>
      </c>
      <c r="BT22" s="10">
        <v>2.1137E-2</v>
      </c>
      <c r="BU22" s="10">
        <v>7.1419999999999999E-3</v>
      </c>
      <c r="BV22" s="10">
        <v>5.4619999999999998E-3</v>
      </c>
      <c r="BW22" s="10">
        <v>5.1325000000000003E-2</v>
      </c>
      <c r="BX22" s="10">
        <v>7.5675000000000006E-2</v>
      </c>
      <c r="BY22" s="10">
        <v>5.0029999999999996E-3</v>
      </c>
      <c r="BZ22" s="10">
        <v>6.7759999999999999E-3</v>
      </c>
      <c r="CA22" s="10">
        <v>1.4590000000000001E-2</v>
      </c>
      <c r="CB22" s="10">
        <v>1.7833999999999999E-2</v>
      </c>
      <c r="CC22" s="10">
        <v>6.9420000000000003E-3</v>
      </c>
      <c r="CD22" s="10">
        <v>5.862E-3</v>
      </c>
      <c r="CE22" s="10">
        <v>1.5443E-2</v>
      </c>
      <c r="CF22" s="10">
        <v>7.4663999999999994E-2</v>
      </c>
      <c r="CG22" s="10">
        <v>6.123E-3</v>
      </c>
      <c r="CH22" s="10">
        <v>5.7190000000000001E-3</v>
      </c>
      <c r="CI22" s="10">
        <v>1.4836999999999999E-2</v>
      </c>
      <c r="CJ22" s="10">
        <v>5.7237999999999997E-2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19"/>
        <v>12</v>
      </c>
      <c r="B23" s="11">
        <f t="shared" si="18"/>
        <v>6.25E-2</v>
      </c>
      <c r="C23" s="11">
        <f t="shared" si="20"/>
        <v>0.25</v>
      </c>
      <c r="D23" s="18">
        <f t="shared" ref="D23:D29" si="21">D14</f>
        <v>4</v>
      </c>
      <c r="E23" s="10">
        <v>0.99998929936885395</v>
      </c>
      <c r="F23" s="10">
        <v>0.99954222770310397</v>
      </c>
      <c r="G23" s="10">
        <v>1.7028497575236401</v>
      </c>
      <c r="H23" s="10">
        <v>1.09028700194686</v>
      </c>
      <c r="I23" s="10">
        <v>0.99998929936885395</v>
      </c>
      <c r="J23" s="10">
        <v>0.99954222770310397</v>
      </c>
      <c r="K23" s="10">
        <v>1.7028497575236401</v>
      </c>
      <c r="L23" s="10">
        <v>1.09028700194686</v>
      </c>
      <c r="M23" s="10">
        <v>0.99998929936885494</v>
      </c>
      <c r="N23" s="10">
        <v>0.99954222770327505</v>
      </c>
      <c r="O23" s="10">
        <v>1.7028497575236401</v>
      </c>
      <c r="P23" s="10">
        <v>1.09028700193382</v>
      </c>
      <c r="Q23" s="10">
        <v>0.99998929936885395</v>
      </c>
      <c r="R23" s="10">
        <v>0.99954222770312096</v>
      </c>
      <c r="S23" s="10">
        <v>1.7028497575236401</v>
      </c>
      <c r="T23" s="10">
        <v>1.0902870019455499</v>
      </c>
      <c r="U23" s="10">
        <v>0.99998929936885395</v>
      </c>
      <c r="V23" s="10">
        <v>0.99954222770310597</v>
      </c>
      <c r="W23" s="10">
        <v>1.7028497575236401</v>
      </c>
      <c r="X23" s="10">
        <v>1.0902870019467199</v>
      </c>
      <c r="Y23" s="10">
        <v>0.99998929936885395</v>
      </c>
      <c r="Z23" s="10">
        <v>0.99954222770310397</v>
      </c>
      <c r="AA23" s="10">
        <v>1.7028497575236401</v>
      </c>
      <c r="AB23" s="10">
        <v>1.09028700194684</v>
      </c>
      <c r="AC23" s="10">
        <v>0.99998929936885395</v>
      </c>
      <c r="AD23" s="10">
        <v>0.99954222770310397</v>
      </c>
      <c r="AE23" s="10">
        <v>1.7028497575236401</v>
      </c>
      <c r="AF23" s="10">
        <v>1.09028700194685</v>
      </c>
      <c r="AG23" s="10">
        <v>0.61457477435962404</v>
      </c>
      <c r="AH23" s="10">
        <v>0.581676165114698</v>
      </c>
      <c r="AI23" s="10">
        <v>0.623663359668994</v>
      </c>
      <c r="AJ23" s="10">
        <v>0.542482584972792</v>
      </c>
      <c r="AK23" s="10">
        <v>0.61457477435962404</v>
      </c>
      <c r="AL23" s="10">
        <v>0.581676165114698</v>
      </c>
      <c r="AM23" s="10">
        <v>0.623663359668994</v>
      </c>
      <c r="AN23" s="10">
        <v>0.542482584972792</v>
      </c>
      <c r="AO23" s="10">
        <v>0.61457477435962904</v>
      </c>
      <c r="AP23" s="10">
        <v>0.58167616511542597</v>
      </c>
      <c r="AQ23" s="10">
        <v>0.623663359668443</v>
      </c>
      <c r="AR23" s="10">
        <v>0.54248258497300195</v>
      </c>
      <c r="AS23" s="10">
        <v>0.61457477435962504</v>
      </c>
      <c r="AT23" s="10">
        <v>0.58167616511477105</v>
      </c>
      <c r="AU23" s="10">
        <v>0.62366335966893904</v>
      </c>
      <c r="AV23" s="10">
        <v>0.54248258497281199</v>
      </c>
      <c r="AW23" s="10">
        <v>0.61457477435962404</v>
      </c>
      <c r="AX23" s="10">
        <v>0.58167616511470599</v>
      </c>
      <c r="AY23" s="10">
        <v>0.623663359668988</v>
      </c>
      <c r="AZ23" s="10">
        <v>0.542482584972794</v>
      </c>
      <c r="BA23" s="10">
        <v>0.61457477435962404</v>
      </c>
      <c r="BB23" s="10">
        <v>0.581676165114699</v>
      </c>
      <c r="BC23" s="10">
        <v>0.623663359668993</v>
      </c>
      <c r="BD23" s="10">
        <v>0.542482584972791</v>
      </c>
      <c r="BE23" s="10">
        <v>0.61457477435962404</v>
      </c>
      <c r="BF23" s="10">
        <v>0.581676165114698</v>
      </c>
      <c r="BG23" s="10">
        <v>0.623663359668994</v>
      </c>
      <c r="BH23" s="10">
        <v>0.542482584972792</v>
      </c>
      <c r="BI23" s="10">
        <v>0.22239800000000001</v>
      </c>
      <c r="BJ23" s="10">
        <v>0.43304500000000001</v>
      </c>
      <c r="BK23" s="10">
        <v>18.540399000000001</v>
      </c>
      <c r="BL23" s="10">
        <v>0.43864199999999998</v>
      </c>
      <c r="BM23" s="10">
        <v>5.5390000000000002E-2</v>
      </c>
      <c r="BN23" s="10">
        <v>0.11279400000000001</v>
      </c>
      <c r="BO23" s="10">
        <v>2.6332000000000001E-2</v>
      </c>
      <c r="BP23" s="10">
        <v>0.13969999999999999</v>
      </c>
      <c r="BQ23" s="10">
        <v>2.0197E-2</v>
      </c>
      <c r="BR23" s="10">
        <v>3.5688999999999999E-2</v>
      </c>
      <c r="BS23" s="10">
        <v>3.0709E-2</v>
      </c>
      <c r="BT23" s="10">
        <v>6.1289999999999997E-2</v>
      </c>
      <c r="BU23" s="10">
        <v>1.9703999999999999E-2</v>
      </c>
      <c r="BV23" s="10">
        <v>3.4819000000000003E-2</v>
      </c>
      <c r="BW23" s="10">
        <v>6.9722999999999993E-2</v>
      </c>
      <c r="BX23" s="10">
        <v>8.1911999999999999E-2</v>
      </c>
      <c r="BY23" s="10">
        <v>1.9720000000000001E-2</v>
      </c>
      <c r="BZ23" s="10">
        <v>3.5451999999999997E-2</v>
      </c>
      <c r="CA23" s="10">
        <v>2.7942000000000002E-2</v>
      </c>
      <c r="CB23" s="10">
        <v>5.6168000000000003E-2</v>
      </c>
      <c r="CC23" s="10">
        <v>1.9730000000000001E-2</v>
      </c>
      <c r="CD23" s="10">
        <v>3.5076000000000003E-2</v>
      </c>
      <c r="CE23" s="10">
        <v>3.1350999999999997E-2</v>
      </c>
      <c r="CF23" s="10">
        <v>8.4635000000000002E-2</v>
      </c>
      <c r="CG23" s="10">
        <v>1.9880999999999999E-2</v>
      </c>
      <c r="CH23" s="10">
        <v>3.5104999999999997E-2</v>
      </c>
      <c r="CI23" s="10">
        <v>2.9139999999999999E-2</v>
      </c>
      <c r="CJ23" s="10">
        <v>5.8417999999999998E-2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19"/>
        <v>13</v>
      </c>
      <c r="B24" s="11">
        <f t="shared" si="18"/>
        <v>3.125E-2</v>
      </c>
      <c r="C24" s="11">
        <f t="shared" si="20"/>
        <v>0.25</v>
      </c>
      <c r="D24" s="18">
        <f t="shared" si="21"/>
        <v>5</v>
      </c>
      <c r="E24" s="10">
        <v>0.99999466482216404</v>
      </c>
      <c r="F24" s="10">
        <v>0.99954123503986303</v>
      </c>
      <c r="G24" s="10">
        <v>1.8092570364407199</v>
      </c>
      <c r="H24" s="10">
        <v>1.0853860559225299</v>
      </c>
      <c r="I24" s="10">
        <v>0.99999466482216404</v>
      </c>
      <c r="J24" s="10">
        <v>0.99954123503986303</v>
      </c>
      <c r="K24" s="10">
        <v>1.8092570364407199</v>
      </c>
      <c r="L24" s="10">
        <v>1.0853860559225299</v>
      </c>
      <c r="M24" s="10">
        <v>0.99999466482216404</v>
      </c>
      <c r="N24" s="10">
        <v>0.999541235040034</v>
      </c>
      <c r="O24" s="10">
        <v>1.8092570364407199</v>
      </c>
      <c r="P24" s="10">
        <v>1.0853860559052899</v>
      </c>
      <c r="Q24" s="10">
        <v>0.99999466482216404</v>
      </c>
      <c r="R24" s="10">
        <v>0.99954123503988002</v>
      </c>
      <c r="S24" s="10">
        <v>1.8092570364407199</v>
      </c>
      <c r="T24" s="10">
        <v>1.0853860559208099</v>
      </c>
      <c r="U24" s="10">
        <v>0.99999466482216404</v>
      </c>
      <c r="V24" s="10">
        <v>0.99954123503986503</v>
      </c>
      <c r="W24" s="10">
        <v>1.8092570364407199</v>
      </c>
      <c r="X24" s="10">
        <v>1.08538605592236</v>
      </c>
      <c r="Y24" s="10">
        <v>0.99999466482216404</v>
      </c>
      <c r="Z24" s="10">
        <v>0.99954123503986303</v>
      </c>
      <c r="AA24" s="10">
        <v>1.8092570364407199</v>
      </c>
      <c r="AB24" s="10">
        <v>1.0853860559225099</v>
      </c>
      <c r="AC24" s="10">
        <v>0.99999466482216404</v>
      </c>
      <c r="AD24" s="10">
        <v>0.99954123503986303</v>
      </c>
      <c r="AE24" s="10">
        <v>1.8092570364407199</v>
      </c>
      <c r="AF24" s="10">
        <v>1.0853860559225299</v>
      </c>
      <c r="AG24" s="10">
        <v>0.61840823717750903</v>
      </c>
      <c r="AH24" s="10">
        <v>0.581272954746897</v>
      </c>
      <c r="AI24" s="10">
        <v>0.62787115768055701</v>
      </c>
      <c r="AJ24" s="10">
        <v>0.535766028813628</v>
      </c>
      <c r="AK24" s="10">
        <v>0.61840823717750903</v>
      </c>
      <c r="AL24" s="10">
        <v>0.581272954746897</v>
      </c>
      <c r="AM24" s="10">
        <v>0.62787115768055701</v>
      </c>
      <c r="AN24" s="10">
        <v>0.535766028813628</v>
      </c>
      <c r="AO24" s="10">
        <v>0.61840823717750903</v>
      </c>
      <c r="AP24" s="10">
        <v>0.58127295474762597</v>
      </c>
      <c r="AQ24" s="10">
        <v>0.62787115768039203</v>
      </c>
      <c r="AR24" s="10">
        <v>0.53576602881273805</v>
      </c>
      <c r="AS24" s="10">
        <v>0.61840823717750903</v>
      </c>
      <c r="AT24" s="10">
        <v>0.58127295474696905</v>
      </c>
      <c r="AU24" s="10">
        <v>0.62787115768054003</v>
      </c>
      <c r="AV24" s="10">
        <v>0.53576602881353697</v>
      </c>
      <c r="AW24" s="10">
        <v>0.61840823717750903</v>
      </c>
      <c r="AX24" s="10">
        <v>0.58127295474690399</v>
      </c>
      <c r="AY24" s="10">
        <v>0.62787115768055501</v>
      </c>
      <c r="AZ24" s="10">
        <v>0.53576602881361801</v>
      </c>
      <c r="BA24" s="10">
        <v>0.61840823717750903</v>
      </c>
      <c r="BB24" s="10">
        <v>0.581272954746897</v>
      </c>
      <c r="BC24" s="10">
        <v>0.62787115768055601</v>
      </c>
      <c r="BD24" s="10">
        <v>0.535766028813627</v>
      </c>
      <c r="BE24" s="10">
        <v>0.61840823717750903</v>
      </c>
      <c r="BF24" s="10">
        <v>0.581272954746897</v>
      </c>
      <c r="BG24" s="10">
        <v>0.62787115768055701</v>
      </c>
      <c r="BH24" s="10">
        <v>0.535766028813628</v>
      </c>
      <c r="BI24" s="10">
        <v>1.3838859999999999</v>
      </c>
      <c r="BJ24" s="10">
        <v>2.6620460000000001</v>
      </c>
      <c r="BK24" s="10">
        <v>34.790002999999999</v>
      </c>
      <c r="BL24" s="10">
        <v>1.378312</v>
      </c>
      <c r="BM24" s="10">
        <v>0.23014899999999999</v>
      </c>
      <c r="BN24" s="10">
        <v>0.87129999999999996</v>
      </c>
      <c r="BO24" s="10">
        <v>5.5985E-2</v>
      </c>
      <c r="BP24" s="10">
        <v>0.21351400000000001</v>
      </c>
      <c r="BQ24" s="10">
        <v>0.22970699999999999</v>
      </c>
      <c r="BR24" s="10">
        <v>0.42443599999999998</v>
      </c>
      <c r="BS24" s="10">
        <v>6.2654000000000001E-2</v>
      </c>
      <c r="BT24" s="10">
        <v>0.261046</v>
      </c>
      <c r="BU24" s="10">
        <v>0.20027800000000001</v>
      </c>
      <c r="BV24" s="10">
        <v>0.425016</v>
      </c>
      <c r="BW24" s="10">
        <v>0.14371300000000001</v>
      </c>
      <c r="BX24" s="10">
        <v>0.245084</v>
      </c>
      <c r="BY24" s="10">
        <v>0.191887</v>
      </c>
      <c r="BZ24" s="10">
        <v>0.43113000000000001</v>
      </c>
      <c r="CA24" s="10">
        <v>5.9181999999999998E-2</v>
      </c>
      <c r="CB24" s="10">
        <v>0.22589100000000001</v>
      </c>
      <c r="CC24" s="10">
        <v>0.192577</v>
      </c>
      <c r="CD24" s="10">
        <v>0.42141499999999998</v>
      </c>
      <c r="CE24" s="10">
        <v>6.2697000000000003E-2</v>
      </c>
      <c r="CF24" s="10">
        <v>0.23966000000000001</v>
      </c>
      <c r="CG24" s="10">
        <v>0.19417799999999999</v>
      </c>
      <c r="CH24" s="10">
        <v>0.422682</v>
      </c>
      <c r="CI24" s="10">
        <v>6.0830000000000002E-2</v>
      </c>
      <c r="CJ24" s="10">
        <v>0.23448099999999999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19"/>
        <v>14</v>
      </c>
      <c r="B25" s="11">
        <f t="shared" si="18"/>
        <v>1.5625E-2</v>
      </c>
      <c r="C25" s="11">
        <f t="shared" si="20"/>
        <v>0.25</v>
      </c>
      <c r="D25" s="18">
        <f t="shared" si="21"/>
        <v>6</v>
      </c>
      <c r="E25" s="10">
        <v>0.99999922970458699</v>
      </c>
      <c r="F25" s="10">
        <v>0.999525681283148</v>
      </c>
      <c r="G25" s="10">
        <v>1.8495367978339601</v>
      </c>
      <c r="H25" s="10">
        <v>1.1054558124981</v>
      </c>
      <c r="I25" s="10">
        <v>0.99999922970458699</v>
      </c>
      <c r="J25" s="10">
        <v>0.999525681283148</v>
      </c>
      <c r="K25" s="10">
        <v>1.8495367978339601</v>
      </c>
      <c r="L25" s="10">
        <v>1.1054558124981</v>
      </c>
      <c r="M25" s="10">
        <v>0.99999922970458699</v>
      </c>
      <c r="N25" s="10">
        <v>0.99952568128332098</v>
      </c>
      <c r="O25" s="10">
        <v>1.8495367978339601</v>
      </c>
      <c r="P25" s="10">
        <v>1.1054558124707099</v>
      </c>
      <c r="Q25" s="10">
        <v>0.99999922970458699</v>
      </c>
      <c r="R25" s="10">
        <v>0.99952568128316599</v>
      </c>
      <c r="S25" s="10">
        <v>1.8495367978339601</v>
      </c>
      <c r="T25" s="10">
        <v>1.10545581249536</v>
      </c>
      <c r="U25" s="10">
        <v>0.99999922970458699</v>
      </c>
      <c r="V25" s="10">
        <v>0.99952568128315</v>
      </c>
      <c r="W25" s="10">
        <v>1.8495367978339601</v>
      </c>
      <c r="X25" s="10">
        <v>1.10545581249782</v>
      </c>
      <c r="Y25" s="10">
        <v>0.99999922970458699</v>
      </c>
      <c r="Z25" s="10">
        <v>0.999525681283148</v>
      </c>
      <c r="AA25" s="10">
        <v>1.8495367978339601</v>
      </c>
      <c r="AB25" s="10">
        <v>1.10545581249807</v>
      </c>
      <c r="AC25" s="10">
        <v>0.99999922970458699</v>
      </c>
      <c r="AD25" s="10">
        <v>0.999525681283148</v>
      </c>
      <c r="AE25" s="10">
        <v>1.8495367978339601</v>
      </c>
      <c r="AF25" s="10">
        <v>1.10545581249809</v>
      </c>
      <c r="AG25" s="10">
        <v>0.620192962083569</v>
      </c>
      <c r="AH25" s="10">
        <v>0.58117747366538297</v>
      </c>
      <c r="AI25" s="10">
        <v>0.63025927973563101</v>
      </c>
      <c r="AJ25" s="10">
        <v>0.53441557657371197</v>
      </c>
      <c r="AK25" s="10">
        <v>0.620192962083569</v>
      </c>
      <c r="AL25" s="10">
        <v>0.58117747366538297</v>
      </c>
      <c r="AM25" s="10">
        <v>0.63025927973563101</v>
      </c>
      <c r="AN25" s="10">
        <v>0.53441557657371197</v>
      </c>
      <c r="AO25" s="10">
        <v>0.620192962083569</v>
      </c>
      <c r="AP25" s="10">
        <v>0.58117747366611106</v>
      </c>
      <c r="AQ25" s="10">
        <v>0.63025927973557605</v>
      </c>
      <c r="AR25" s="10">
        <v>0.53441557657191296</v>
      </c>
      <c r="AS25" s="10">
        <v>0.620192962083569</v>
      </c>
      <c r="AT25" s="10">
        <v>0.58117747366545502</v>
      </c>
      <c r="AU25" s="10">
        <v>0.63025927973562601</v>
      </c>
      <c r="AV25" s="10">
        <v>0.534415576573531</v>
      </c>
      <c r="AW25" s="10">
        <v>0.620192962083569</v>
      </c>
      <c r="AX25" s="10">
        <v>0.58117747366538997</v>
      </c>
      <c r="AY25" s="10">
        <v>0.63025927973563101</v>
      </c>
      <c r="AZ25" s="10">
        <v>0.53441557657369199</v>
      </c>
      <c r="BA25" s="10">
        <v>0.620192962083569</v>
      </c>
      <c r="BB25" s="10">
        <v>0.58117747366538397</v>
      </c>
      <c r="BC25" s="10">
        <v>0.63025927973563101</v>
      </c>
      <c r="BD25" s="10">
        <v>0.53441557657370997</v>
      </c>
      <c r="BE25" s="10">
        <v>0.620192962083569</v>
      </c>
      <c r="BF25" s="10">
        <v>0.58117747366538297</v>
      </c>
      <c r="BG25" s="10">
        <v>0.63025927973563101</v>
      </c>
      <c r="BH25" s="10">
        <v>0.53441557657371197</v>
      </c>
      <c r="BI25" s="10">
        <v>58.197882999999997</v>
      </c>
      <c r="BJ25" s="10">
        <v>74.214009000000004</v>
      </c>
      <c r="BK25" s="10">
        <v>60.644770000000001</v>
      </c>
      <c r="BL25" s="10">
        <v>8.7120700000000006</v>
      </c>
      <c r="BM25" s="10">
        <v>7.7749160000000002</v>
      </c>
      <c r="BN25" s="10">
        <v>14.546502</v>
      </c>
      <c r="BO25" s="10">
        <v>0.50145700000000004</v>
      </c>
      <c r="BP25" s="10">
        <v>1.4345619999999999</v>
      </c>
      <c r="BQ25" s="10">
        <v>7.5522919999999996</v>
      </c>
      <c r="BR25" s="10">
        <v>12.588823</v>
      </c>
      <c r="BS25" s="10">
        <v>0.16878399999999999</v>
      </c>
      <c r="BT25" s="10">
        <v>1.1565369999999999</v>
      </c>
      <c r="BU25" s="10">
        <v>7.5876340000000004</v>
      </c>
      <c r="BV25" s="10">
        <v>12.673178999999999</v>
      </c>
      <c r="BW25" s="10">
        <v>0.26324199999999998</v>
      </c>
      <c r="BX25" s="10">
        <v>1.129068</v>
      </c>
      <c r="BY25" s="10">
        <v>7.6764380000000001</v>
      </c>
      <c r="BZ25" s="10">
        <v>12.582566</v>
      </c>
      <c r="CA25" s="10">
        <v>0.15743599999999999</v>
      </c>
      <c r="CB25" s="10">
        <v>1.055113</v>
      </c>
      <c r="CC25" s="10">
        <v>7.6401329999999996</v>
      </c>
      <c r="CD25" s="10">
        <v>12.570138999999999</v>
      </c>
      <c r="CE25" s="10">
        <v>0.16411300000000001</v>
      </c>
      <c r="CF25" s="10">
        <v>1.150515</v>
      </c>
      <c r="CG25" s="10">
        <v>7.5106900000000003</v>
      </c>
      <c r="CH25" s="10">
        <v>12.645383000000001</v>
      </c>
      <c r="CI25" s="10">
        <v>0.16128799999999999</v>
      </c>
      <c r="CJ25" s="10">
        <v>1.095137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19"/>
        <v>15</v>
      </c>
      <c r="B26" s="11">
        <f t="shared" si="18"/>
        <v>7.8125E-3</v>
      </c>
      <c r="C26" s="11">
        <f t="shared" si="20"/>
        <v>0.25</v>
      </c>
      <c r="D26" s="18">
        <f t="shared" si="21"/>
        <v>7</v>
      </c>
      <c r="E26" s="10">
        <v>0.99999998105544596</v>
      </c>
      <c r="F26" s="10">
        <v>0.99952489500526898</v>
      </c>
      <c r="G26" s="10">
        <v>1.9431006440676499</v>
      </c>
      <c r="H26" s="10">
        <v>1.0948708797494</v>
      </c>
      <c r="I26" s="10">
        <v>0.99999998105544596</v>
      </c>
      <c r="J26" s="10">
        <v>0.99952489500526898</v>
      </c>
      <c r="K26" s="10">
        <v>1.9431006440676499</v>
      </c>
      <c r="L26" s="10">
        <v>1.0948708797494</v>
      </c>
      <c r="M26" s="10">
        <v>0.99999998105544596</v>
      </c>
      <c r="N26" s="10">
        <v>0.99952489500544195</v>
      </c>
      <c r="O26" s="10">
        <v>1.9431006440676499</v>
      </c>
      <c r="P26" s="10">
        <v>1.09487087971997</v>
      </c>
      <c r="Q26" s="10">
        <v>0.99999998105544596</v>
      </c>
      <c r="R26" s="10">
        <v>0.99952489500528596</v>
      </c>
      <c r="S26" s="10">
        <v>1.9431006440676499</v>
      </c>
      <c r="T26" s="10">
        <v>1.0948708797464599</v>
      </c>
      <c r="U26" s="10">
        <v>0.99999998105544596</v>
      </c>
      <c r="V26" s="10">
        <v>0.99952489500527097</v>
      </c>
      <c r="W26" s="10">
        <v>1.9431006440676499</v>
      </c>
      <c r="X26" s="10">
        <v>1.09487087974911</v>
      </c>
      <c r="Y26" s="10">
        <v>0.99999998105544596</v>
      </c>
      <c r="Z26" s="10">
        <v>0.99952489500526898</v>
      </c>
      <c r="AA26" s="10">
        <v>1.9431006440676499</v>
      </c>
      <c r="AB26" s="10">
        <v>1.09487087974937</v>
      </c>
      <c r="AC26" s="10">
        <v>0.99999998105544596</v>
      </c>
      <c r="AD26" s="10">
        <v>0.99952489500526898</v>
      </c>
      <c r="AE26" s="10">
        <v>1.9431006440676499</v>
      </c>
      <c r="AF26" s="10">
        <v>1.0948708797494</v>
      </c>
      <c r="AG26" s="10">
        <v>0.62116633725688297</v>
      </c>
      <c r="AH26" s="10">
        <v>0.58116308781239101</v>
      </c>
      <c r="AI26" s="10">
        <v>0.63165529830260203</v>
      </c>
      <c r="AJ26" s="10">
        <v>0.53546039320669203</v>
      </c>
      <c r="AK26" s="10">
        <v>0.62116633725688297</v>
      </c>
      <c r="AL26" s="10">
        <v>0.58116308781239101</v>
      </c>
      <c r="AM26" s="10">
        <v>0.63165529830260303</v>
      </c>
      <c r="AN26" s="10">
        <v>0.53546039320669203</v>
      </c>
      <c r="AO26" s="10">
        <v>0.62116633725688297</v>
      </c>
      <c r="AP26" s="10">
        <v>0.58116308781311998</v>
      </c>
      <c r="AQ26" s="10">
        <v>0.63165529830258904</v>
      </c>
      <c r="AR26" s="10">
        <v>0.53546039320446004</v>
      </c>
      <c r="AS26" s="10">
        <v>0.62116633725688297</v>
      </c>
      <c r="AT26" s="10">
        <v>0.58116308781246395</v>
      </c>
      <c r="AU26" s="10">
        <v>0.63165529830260103</v>
      </c>
      <c r="AV26" s="10">
        <v>0.53546039320646899</v>
      </c>
      <c r="AW26" s="10">
        <v>0.62116633725688297</v>
      </c>
      <c r="AX26" s="10">
        <v>0.581163087812398</v>
      </c>
      <c r="AY26" s="10">
        <v>0.63165529830260203</v>
      </c>
      <c r="AZ26" s="10">
        <v>0.53546039320667105</v>
      </c>
      <c r="BA26" s="10">
        <v>0.62116633725688297</v>
      </c>
      <c r="BB26" s="10">
        <v>0.58116308781239201</v>
      </c>
      <c r="BC26" s="10">
        <v>0.63165529830260303</v>
      </c>
      <c r="BD26" s="10">
        <v>0.53546039320669003</v>
      </c>
      <c r="BE26" s="10">
        <v>0.62116633725688297</v>
      </c>
      <c r="BF26" s="10">
        <v>0.58116308781239101</v>
      </c>
      <c r="BG26" s="10">
        <v>0.63165529830260303</v>
      </c>
      <c r="BH26" s="10">
        <v>0.53546039320669203</v>
      </c>
      <c r="BI26" s="10">
        <v>3133.6359320000001</v>
      </c>
      <c r="BJ26" s="10">
        <v>3340.9369150000002</v>
      </c>
      <c r="BK26" s="10">
        <v>140.22819100000001</v>
      </c>
      <c r="BL26" s="10">
        <v>33.648417999999999</v>
      </c>
      <c r="BM26" s="10">
        <v>239.892483</v>
      </c>
      <c r="BN26" s="10">
        <v>535.79953499999999</v>
      </c>
      <c r="BO26" s="10">
        <v>0.46607199999999999</v>
      </c>
      <c r="BP26" s="10">
        <v>4.9437740000000003</v>
      </c>
      <c r="BQ26" s="10">
        <v>241.34549899999999</v>
      </c>
      <c r="BR26" s="10">
        <v>533.43504099999996</v>
      </c>
      <c r="BS26" s="10">
        <v>0.54436399999999996</v>
      </c>
      <c r="BT26" s="10">
        <v>6.6685869999999996</v>
      </c>
      <c r="BU26" s="10">
        <v>241.586626</v>
      </c>
      <c r="BV26" s="10">
        <v>531.60791500000005</v>
      </c>
      <c r="BW26" s="10">
        <v>1.059542</v>
      </c>
      <c r="BX26" s="10">
        <v>6.6700340000000002</v>
      </c>
      <c r="BY26" s="10">
        <v>243.85489899999999</v>
      </c>
      <c r="BZ26" s="10">
        <v>534.53940499999999</v>
      </c>
      <c r="CA26" s="10">
        <v>0.53336499999999998</v>
      </c>
      <c r="CB26" s="10">
        <v>5.9687950000000001</v>
      </c>
      <c r="CC26" s="10">
        <v>243.259648</v>
      </c>
      <c r="CD26" s="10">
        <v>533.91081099999997</v>
      </c>
      <c r="CE26" s="10">
        <v>0.55518599999999996</v>
      </c>
      <c r="CF26" s="10">
        <v>6.4163249999999996</v>
      </c>
      <c r="CG26" s="10">
        <v>242.35324700000001</v>
      </c>
      <c r="CH26" s="10">
        <v>531.99088099999994</v>
      </c>
      <c r="CI26" s="10">
        <v>0.58749600000000002</v>
      </c>
      <c r="CJ26" s="10">
        <v>6.166893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19"/>
        <v>16</v>
      </c>
      <c r="B27" s="11">
        <f t="shared" si="18"/>
        <v>3.90625E-3</v>
      </c>
      <c r="C27" s="11">
        <f t="shared" si="20"/>
        <v>0.25</v>
      </c>
      <c r="D27" s="18">
        <f t="shared" si="21"/>
        <v>8</v>
      </c>
      <c r="E27" s="10" t="s">
        <v>147</v>
      </c>
      <c r="F27" s="10" t="s">
        <v>147</v>
      </c>
      <c r="G27" s="10">
        <v>1.75856013312751</v>
      </c>
      <c r="H27" s="10">
        <v>1.10590511882276</v>
      </c>
      <c r="I27" s="10" t="s">
        <v>147</v>
      </c>
      <c r="J27" s="10" t="s">
        <v>147</v>
      </c>
      <c r="K27" s="10">
        <v>1.75856013312751</v>
      </c>
      <c r="L27" s="10">
        <v>1.10590511882275</v>
      </c>
      <c r="M27" s="10" t="s">
        <v>147</v>
      </c>
      <c r="N27" s="10" t="s">
        <v>147</v>
      </c>
      <c r="O27" s="10">
        <v>1.75856013312751</v>
      </c>
      <c r="P27" s="10">
        <v>1.10590511879612</v>
      </c>
      <c r="Q27" s="10" t="s">
        <v>147</v>
      </c>
      <c r="R27" s="10" t="s">
        <v>147</v>
      </c>
      <c r="S27" s="10">
        <v>1.75856013312751</v>
      </c>
      <c r="T27" s="10">
        <v>1.1059051188200899</v>
      </c>
      <c r="U27" s="10" t="s">
        <v>147</v>
      </c>
      <c r="V27" s="10" t="s">
        <v>147</v>
      </c>
      <c r="W27" s="10">
        <v>1.75856013312751</v>
      </c>
      <c r="X27" s="10">
        <v>1.10590511882249</v>
      </c>
      <c r="Y27" s="10" t="s">
        <v>147</v>
      </c>
      <c r="Z27" s="10" t="s">
        <v>147</v>
      </c>
      <c r="AA27" s="10">
        <v>1.75856013312751</v>
      </c>
      <c r="AB27" s="10">
        <v>1.10590511882273</v>
      </c>
      <c r="AC27" s="10" t="s">
        <v>147</v>
      </c>
      <c r="AD27" s="10" t="s">
        <v>147</v>
      </c>
      <c r="AE27" s="10">
        <v>1.75856013312751</v>
      </c>
      <c r="AF27" s="10">
        <v>1.10590511882275</v>
      </c>
      <c r="AG27" s="10" t="s">
        <v>147</v>
      </c>
      <c r="AH27" s="10" t="s">
        <v>147</v>
      </c>
      <c r="AI27" s="10">
        <v>0.63295179384718703</v>
      </c>
      <c r="AJ27" s="10">
        <v>0.53736299593524195</v>
      </c>
      <c r="AK27" s="10" t="s">
        <v>147</v>
      </c>
      <c r="AL27" s="10" t="s">
        <v>147</v>
      </c>
      <c r="AM27" s="10">
        <v>0.63295179384718703</v>
      </c>
      <c r="AN27" s="10">
        <v>0.53736299593524195</v>
      </c>
      <c r="AO27" s="10" t="s">
        <v>147</v>
      </c>
      <c r="AP27" s="10" t="s">
        <v>147</v>
      </c>
      <c r="AQ27" s="10">
        <v>0.63295179384718303</v>
      </c>
      <c r="AR27" s="10">
        <v>0.53736299593282399</v>
      </c>
      <c r="AS27" s="10" t="s">
        <v>147</v>
      </c>
      <c r="AT27" s="10" t="s">
        <v>147</v>
      </c>
      <c r="AU27" s="10">
        <v>0.63295179384718703</v>
      </c>
      <c r="AV27" s="10">
        <v>0.53736299593500003</v>
      </c>
      <c r="AW27" s="10" t="s">
        <v>147</v>
      </c>
      <c r="AX27" s="10" t="s">
        <v>147</v>
      </c>
      <c r="AY27" s="10">
        <v>0.63295179384718703</v>
      </c>
      <c r="AZ27" s="10">
        <v>0.53736299593521597</v>
      </c>
      <c r="BA27" s="10" t="s">
        <v>147</v>
      </c>
      <c r="BB27" s="10" t="s">
        <v>147</v>
      </c>
      <c r="BC27" s="10">
        <v>0.63295179384718703</v>
      </c>
      <c r="BD27" s="10">
        <v>0.53736299593523895</v>
      </c>
      <c r="BE27" s="10" t="s">
        <v>147</v>
      </c>
      <c r="BF27" s="10" t="s">
        <v>147</v>
      </c>
      <c r="BG27" s="10">
        <v>0.63295179384718703</v>
      </c>
      <c r="BH27" s="10">
        <v>0.53736299593524195</v>
      </c>
      <c r="BI27" s="10" t="s">
        <v>147</v>
      </c>
      <c r="BJ27" s="10" t="s">
        <v>147</v>
      </c>
      <c r="BK27" s="10">
        <v>220.552662</v>
      </c>
      <c r="BL27" s="10">
        <v>190.40517299999999</v>
      </c>
      <c r="BM27" s="10" t="s">
        <v>147</v>
      </c>
      <c r="BN27" s="10" t="s">
        <v>147</v>
      </c>
      <c r="BO27" s="10">
        <v>2.0889160000000002</v>
      </c>
      <c r="BP27" s="10">
        <v>33.058625999999997</v>
      </c>
      <c r="BQ27" s="10" t="s">
        <v>147</v>
      </c>
      <c r="BR27" s="10" t="s">
        <v>147</v>
      </c>
      <c r="BS27" s="10">
        <v>2.0467469999999999</v>
      </c>
      <c r="BT27" s="10">
        <v>36.2455</v>
      </c>
      <c r="BU27" s="10" t="s">
        <v>147</v>
      </c>
      <c r="BV27" s="10" t="s">
        <v>147</v>
      </c>
      <c r="BW27" s="10">
        <v>15.308126</v>
      </c>
      <c r="BX27" s="10">
        <v>35.589401000000002</v>
      </c>
      <c r="BY27" s="10" t="s">
        <v>147</v>
      </c>
      <c r="BZ27" s="10" t="s">
        <v>147</v>
      </c>
      <c r="CA27" s="10">
        <v>2.1143070000000002</v>
      </c>
      <c r="CB27" s="10">
        <v>34.017356999999997</v>
      </c>
      <c r="CC27" s="10" t="s">
        <v>147</v>
      </c>
      <c r="CD27" s="10" t="s">
        <v>147</v>
      </c>
      <c r="CE27" s="10">
        <v>2.1233499999999998</v>
      </c>
      <c r="CF27" s="10">
        <v>35.211820000000003</v>
      </c>
      <c r="CG27" s="10" t="s">
        <v>147</v>
      </c>
      <c r="CH27" s="10" t="s">
        <v>147</v>
      </c>
      <c r="CI27" s="10">
        <v>2.0087199999999998</v>
      </c>
      <c r="CJ27" s="10">
        <v>33.820318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19"/>
        <v>17</v>
      </c>
      <c r="B28" s="11">
        <f t="shared" si="18"/>
        <v>1.953125E-3</v>
      </c>
      <c r="C28" s="11">
        <f t="shared" si="20"/>
        <v>0.25</v>
      </c>
      <c r="D28" s="18">
        <f t="shared" si="21"/>
        <v>9</v>
      </c>
      <c r="E28" s="10" t="s">
        <v>147</v>
      </c>
      <c r="F28" s="10" t="s">
        <v>147</v>
      </c>
      <c r="G28" s="10">
        <v>1.84461703401985</v>
      </c>
      <c r="H28" s="10">
        <v>1.12231359004405</v>
      </c>
      <c r="I28" s="10" t="s">
        <v>147</v>
      </c>
      <c r="J28" s="10" t="s">
        <v>147</v>
      </c>
      <c r="K28" s="10">
        <v>1.84461703401985</v>
      </c>
      <c r="L28" s="10">
        <v>1.1223135900440599</v>
      </c>
      <c r="M28" s="10" t="s">
        <v>147</v>
      </c>
      <c r="N28" s="10" t="s">
        <v>147</v>
      </c>
      <c r="O28" s="10">
        <v>1.84461703401985</v>
      </c>
      <c r="P28" s="10">
        <v>1.1223135900154499</v>
      </c>
      <c r="Q28" s="10" t="s">
        <v>147</v>
      </c>
      <c r="R28" s="10" t="s">
        <v>147</v>
      </c>
      <c r="S28" s="10">
        <v>1.84461703401985</v>
      </c>
      <c r="T28" s="10">
        <v>1.1223135900412</v>
      </c>
      <c r="U28" s="10" t="s">
        <v>147</v>
      </c>
      <c r="V28" s="10" t="s">
        <v>147</v>
      </c>
      <c r="W28" s="10">
        <v>1.84461703401985</v>
      </c>
      <c r="X28" s="10">
        <v>1.12231359004377</v>
      </c>
      <c r="Y28" s="10" t="s">
        <v>147</v>
      </c>
      <c r="Z28" s="10" t="s">
        <v>147</v>
      </c>
      <c r="AA28" s="10">
        <v>1.84461703401985</v>
      </c>
      <c r="AB28" s="10">
        <v>1.12231359004403</v>
      </c>
      <c r="AC28" s="10" t="s">
        <v>147</v>
      </c>
      <c r="AD28" s="10" t="s">
        <v>147</v>
      </c>
      <c r="AE28" s="10">
        <v>1.84461703401985</v>
      </c>
      <c r="AF28" s="10">
        <v>1.1223135900440599</v>
      </c>
      <c r="AG28" s="10" t="s">
        <v>147</v>
      </c>
      <c r="AH28" s="10" t="s">
        <v>147</v>
      </c>
      <c r="AI28" s="10">
        <v>0.63140308349618701</v>
      </c>
      <c r="AJ28" s="10">
        <v>0.53906522849490901</v>
      </c>
      <c r="AK28" s="10" t="s">
        <v>147</v>
      </c>
      <c r="AL28" s="10" t="s">
        <v>147</v>
      </c>
      <c r="AM28" s="10">
        <v>0.63140308349618701</v>
      </c>
      <c r="AN28" s="10">
        <v>0.539065228494922</v>
      </c>
      <c r="AO28" s="10" t="s">
        <v>147</v>
      </c>
      <c r="AP28" s="10" t="s">
        <v>147</v>
      </c>
      <c r="AQ28" s="10">
        <v>0.63140308349618601</v>
      </c>
      <c r="AR28" s="10">
        <v>0.53906522849243099</v>
      </c>
      <c r="AS28" s="10" t="s">
        <v>147</v>
      </c>
      <c r="AT28" s="10" t="s">
        <v>147</v>
      </c>
      <c r="AU28" s="10">
        <v>0.63140308349618701</v>
      </c>
      <c r="AV28" s="10">
        <v>0.53906522849467298</v>
      </c>
      <c r="AW28" s="10" t="s">
        <v>147</v>
      </c>
      <c r="AX28" s="10" t="s">
        <v>147</v>
      </c>
      <c r="AY28" s="10">
        <v>0.63140308349618701</v>
      </c>
      <c r="AZ28" s="10">
        <v>0.53906522849489802</v>
      </c>
      <c r="BA28" s="10" t="s">
        <v>147</v>
      </c>
      <c r="BB28" s="10" t="s">
        <v>147</v>
      </c>
      <c r="BC28" s="10">
        <v>0.63140308349618701</v>
      </c>
      <c r="BD28" s="10">
        <v>0.53906522849492</v>
      </c>
      <c r="BE28" s="10" t="s">
        <v>147</v>
      </c>
      <c r="BF28" s="10" t="s">
        <v>147</v>
      </c>
      <c r="BG28" s="10">
        <v>0.63140308349618701</v>
      </c>
      <c r="BH28" s="10">
        <v>0.539065228494922</v>
      </c>
      <c r="BI28" s="10" t="s">
        <v>147</v>
      </c>
      <c r="BJ28" s="10" t="s">
        <v>147</v>
      </c>
      <c r="BK28" s="10">
        <v>19.334233999999999</v>
      </c>
      <c r="BL28" s="10">
        <v>934.06915700000002</v>
      </c>
      <c r="BM28" s="10" t="s">
        <v>147</v>
      </c>
      <c r="BN28" s="10" t="s">
        <v>147</v>
      </c>
      <c r="BO28" s="10">
        <v>17.772504999999999</v>
      </c>
      <c r="BP28" s="10">
        <v>200.45226700000001</v>
      </c>
      <c r="BQ28" s="10" t="s">
        <v>147</v>
      </c>
      <c r="BR28" s="10" t="s">
        <v>147</v>
      </c>
      <c r="BS28" s="10">
        <v>22.398907999999999</v>
      </c>
      <c r="BT28" s="10">
        <v>225.258163</v>
      </c>
      <c r="BU28" s="10" t="s">
        <v>147</v>
      </c>
      <c r="BV28" s="10" t="s">
        <v>147</v>
      </c>
      <c r="BW28" s="10">
        <v>24.398999</v>
      </c>
      <c r="BX28" s="10">
        <v>205.13340099999999</v>
      </c>
      <c r="BY28" s="10" t="s">
        <v>147</v>
      </c>
      <c r="BZ28" s="10" t="s">
        <v>147</v>
      </c>
      <c r="CA28" s="10">
        <v>18.863251999999999</v>
      </c>
      <c r="CB28" s="10">
        <v>199.06444300000001</v>
      </c>
      <c r="CC28" s="10" t="s">
        <v>147</v>
      </c>
      <c r="CD28" s="10" t="s">
        <v>147</v>
      </c>
      <c r="CE28" s="10">
        <v>21.267669999999999</v>
      </c>
      <c r="CF28" s="10">
        <v>204.73771300000001</v>
      </c>
      <c r="CG28" s="10" t="s">
        <v>147</v>
      </c>
      <c r="CH28" s="10" t="s">
        <v>147</v>
      </c>
      <c r="CI28" s="10">
        <v>19.557138999999999</v>
      </c>
      <c r="CJ28" s="10">
        <v>197.79554400000001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19"/>
        <v>18</v>
      </c>
      <c r="B29" s="80">
        <v>9.765625E-4</v>
      </c>
      <c r="C29" s="11">
        <f t="shared" si="20"/>
        <v>0.25</v>
      </c>
      <c r="D29" s="18">
        <f t="shared" si="21"/>
        <v>10</v>
      </c>
      <c r="E29" s="10" t="s">
        <v>147</v>
      </c>
      <c r="F29" s="10" t="s">
        <v>147</v>
      </c>
      <c r="G29" s="10">
        <v>1.7786088776431199</v>
      </c>
      <c r="H29" s="10">
        <v>1.13056526146401</v>
      </c>
      <c r="I29" s="10" t="s">
        <v>147</v>
      </c>
      <c r="J29" s="10" t="s">
        <v>147</v>
      </c>
      <c r="K29" s="10">
        <v>1.7786088776431199</v>
      </c>
      <c r="L29" s="10">
        <v>1.13056526146401</v>
      </c>
      <c r="M29" s="10" t="s">
        <v>147</v>
      </c>
      <c r="N29" s="10" t="s">
        <v>147</v>
      </c>
      <c r="O29" s="10">
        <v>1.7786088776431199</v>
      </c>
      <c r="P29" s="10">
        <v>1.1305652614388699</v>
      </c>
      <c r="Q29" s="10" t="s">
        <v>147</v>
      </c>
      <c r="R29" s="10" t="s">
        <v>147</v>
      </c>
      <c r="S29" s="10">
        <v>1.7786088776431199</v>
      </c>
      <c r="T29" s="10">
        <v>1.1305652614615</v>
      </c>
      <c r="U29" s="10" t="s">
        <v>147</v>
      </c>
      <c r="V29" s="10" t="s">
        <v>147</v>
      </c>
      <c r="W29" s="10">
        <v>1.7786088776431199</v>
      </c>
      <c r="X29" s="10">
        <v>1.13056526146376</v>
      </c>
      <c r="Y29" s="10" t="s">
        <v>147</v>
      </c>
      <c r="Z29" s="10" t="s">
        <v>147</v>
      </c>
      <c r="AA29" s="10">
        <v>1.7786088776431199</v>
      </c>
      <c r="AB29" s="10">
        <v>1.1305652614639901</v>
      </c>
      <c r="AC29" s="10" t="s">
        <v>147</v>
      </c>
      <c r="AD29" s="10" t="s">
        <v>147</v>
      </c>
      <c r="AE29" s="10">
        <v>1.7786088776431199</v>
      </c>
      <c r="AF29" s="10">
        <v>1.13056526146401</v>
      </c>
      <c r="AG29" s="10" t="s">
        <v>147</v>
      </c>
      <c r="AH29" s="10" t="s">
        <v>147</v>
      </c>
      <c r="AI29" s="10">
        <v>0.63013654375974704</v>
      </c>
      <c r="AJ29" s="10">
        <v>0.54067385981352301</v>
      </c>
      <c r="AK29" s="10" t="s">
        <v>147</v>
      </c>
      <c r="AL29" s="10" t="s">
        <v>147</v>
      </c>
      <c r="AM29" s="10">
        <v>0.63013654375974704</v>
      </c>
      <c r="AN29" s="10">
        <v>0.54067385981356897</v>
      </c>
      <c r="AO29" s="10" t="s">
        <v>147</v>
      </c>
      <c r="AP29" s="10" t="s">
        <v>147</v>
      </c>
      <c r="AQ29" s="10">
        <v>0.63013654375974704</v>
      </c>
      <c r="AR29" s="10">
        <v>0.54067385981103899</v>
      </c>
      <c r="AS29" s="10" t="s">
        <v>147</v>
      </c>
      <c r="AT29" s="10" t="s">
        <v>147</v>
      </c>
      <c r="AU29" s="10">
        <v>0.63013654375974704</v>
      </c>
      <c r="AV29" s="10">
        <v>0.54067385981331495</v>
      </c>
      <c r="AW29" s="10" t="s">
        <v>147</v>
      </c>
      <c r="AX29" s="10" t="s">
        <v>147</v>
      </c>
      <c r="AY29" s="10">
        <v>0.63013654375974704</v>
      </c>
      <c r="AZ29" s="10">
        <v>0.54067385981354299</v>
      </c>
      <c r="BA29" s="10" t="s">
        <v>147</v>
      </c>
      <c r="BB29" s="10" t="s">
        <v>147</v>
      </c>
      <c r="BC29" s="10">
        <v>0.63013654375974704</v>
      </c>
      <c r="BD29" s="10">
        <v>0.54067385981356697</v>
      </c>
      <c r="BE29" s="10" t="s">
        <v>147</v>
      </c>
      <c r="BF29" s="10" t="s">
        <v>147</v>
      </c>
      <c r="BG29" s="10">
        <v>0.63013654375974704</v>
      </c>
      <c r="BH29" s="10">
        <v>0.54067385981356897</v>
      </c>
      <c r="BI29" s="10" t="s">
        <v>147</v>
      </c>
      <c r="BJ29" s="10" t="s">
        <v>147</v>
      </c>
      <c r="BK29" s="10">
        <v>157.260244</v>
      </c>
      <c r="BL29" s="10">
        <v>4513.8693670000002</v>
      </c>
      <c r="BM29" s="10" t="s">
        <v>147</v>
      </c>
      <c r="BN29" s="10" t="s">
        <v>147</v>
      </c>
      <c r="BO29" s="10">
        <v>148.07175100000001</v>
      </c>
      <c r="BP29" s="10">
        <v>1455.262467</v>
      </c>
      <c r="BQ29" s="10" t="s">
        <v>147</v>
      </c>
      <c r="BR29" s="10" t="s">
        <v>147</v>
      </c>
      <c r="BS29" s="10">
        <v>171.311609</v>
      </c>
      <c r="BT29" s="10">
        <v>1450.4630010000001</v>
      </c>
      <c r="BU29" s="10" t="s">
        <v>147</v>
      </c>
      <c r="BV29" s="10" t="s">
        <v>147</v>
      </c>
      <c r="BW29" s="10">
        <v>139.36915400000001</v>
      </c>
      <c r="BX29" s="10">
        <v>1326.754778</v>
      </c>
      <c r="BY29" s="10" t="s">
        <v>147</v>
      </c>
      <c r="BZ29" s="10" t="s">
        <v>147</v>
      </c>
      <c r="CA29" s="10">
        <v>141.12195600000001</v>
      </c>
      <c r="CB29" s="10">
        <v>1406.342674</v>
      </c>
      <c r="CC29" s="10" t="s">
        <v>147</v>
      </c>
      <c r="CD29" s="10" t="s">
        <v>147</v>
      </c>
      <c r="CE29" s="10">
        <v>154.592196</v>
      </c>
      <c r="CF29" s="10">
        <v>1438.27109</v>
      </c>
      <c r="CG29" s="10" t="s">
        <v>147</v>
      </c>
      <c r="CH29" s="10" t="s">
        <v>147</v>
      </c>
      <c r="CI29" s="10">
        <v>148.045422</v>
      </c>
      <c r="CJ29" s="10">
        <v>1349.0379849999999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19"/>
        <v>19</v>
      </c>
      <c r="B30" s="12">
        <f t="shared" si="18"/>
        <v>0.25</v>
      </c>
      <c r="C30" s="12">
        <f>C21*2</f>
        <v>0.5</v>
      </c>
      <c r="D30" s="19">
        <f>D21</f>
        <v>2</v>
      </c>
      <c r="E30" s="10">
        <v>0.90796455959738998</v>
      </c>
      <c r="F30" s="10">
        <v>0.90796455959738998</v>
      </c>
      <c r="G30" s="10">
        <v>0.95268986027162395</v>
      </c>
      <c r="H30" s="10">
        <v>0.95268986027162395</v>
      </c>
      <c r="I30" s="10">
        <v>0.90796455959738998</v>
      </c>
      <c r="J30" s="10">
        <v>0.90796455959738998</v>
      </c>
      <c r="K30" s="10">
        <v>0.95268986027162395</v>
      </c>
      <c r="L30" s="10">
        <v>0.95268986027162395</v>
      </c>
      <c r="M30" s="10">
        <v>0.90796455990074398</v>
      </c>
      <c r="N30" s="10">
        <v>0.90796455990074398</v>
      </c>
      <c r="O30" s="10">
        <v>0.95268985969138498</v>
      </c>
      <c r="P30" s="10">
        <v>0.95268985969138498</v>
      </c>
      <c r="Q30" s="10">
        <v>0.90796455962772504</v>
      </c>
      <c r="R30" s="10">
        <v>0.90796455962772504</v>
      </c>
      <c r="S30" s="10">
        <v>0.95268986021360003</v>
      </c>
      <c r="T30" s="10">
        <v>0.95268986021360003</v>
      </c>
      <c r="U30" s="10">
        <v>0.90796455960042299</v>
      </c>
      <c r="V30" s="10">
        <v>0.90796455960042299</v>
      </c>
      <c r="W30" s="10">
        <v>0.95268986026582203</v>
      </c>
      <c r="X30" s="10">
        <v>0.95268986026582203</v>
      </c>
      <c r="Y30" s="10">
        <v>0.90796455959769296</v>
      </c>
      <c r="Z30" s="10">
        <v>0.90796455959769296</v>
      </c>
      <c r="AA30" s="10">
        <v>0.95268986027104396</v>
      </c>
      <c r="AB30" s="10">
        <v>0.95268986027104396</v>
      </c>
      <c r="AC30" s="10">
        <v>0.90796455959741995</v>
      </c>
      <c r="AD30" s="10">
        <v>0.90796455959741995</v>
      </c>
      <c r="AE30" s="10">
        <v>0.95268986027156599</v>
      </c>
      <c r="AF30" s="10">
        <v>0.95268986027156599</v>
      </c>
      <c r="AG30" s="10">
        <v>0.47119362486865501</v>
      </c>
      <c r="AH30" s="10">
        <v>0.47119362486865501</v>
      </c>
      <c r="AI30" s="10">
        <v>0.46845389136235999</v>
      </c>
      <c r="AJ30" s="10">
        <v>0.46845389136235999</v>
      </c>
      <c r="AK30" s="10">
        <v>0.47119362486865501</v>
      </c>
      <c r="AL30" s="10">
        <v>0.47119362486865501</v>
      </c>
      <c r="AM30" s="10">
        <v>0.46845389136235999</v>
      </c>
      <c r="AN30" s="10">
        <v>0.46845389136235999</v>
      </c>
      <c r="AO30" s="10">
        <v>0.47119362502074802</v>
      </c>
      <c r="AP30" s="10">
        <v>0.47119362502074802</v>
      </c>
      <c r="AQ30" s="10">
        <v>0.46845389116728298</v>
      </c>
      <c r="AR30" s="10">
        <v>0.46845389116728298</v>
      </c>
      <c r="AS30" s="10">
        <v>0.47119362488386402</v>
      </c>
      <c r="AT30" s="10">
        <v>0.47119362488386402</v>
      </c>
      <c r="AU30" s="10">
        <v>0.46845389134285198</v>
      </c>
      <c r="AV30" s="10">
        <v>0.46845389134285198</v>
      </c>
      <c r="AW30" s="10">
        <v>0.47119362487017502</v>
      </c>
      <c r="AX30" s="10">
        <v>0.47119362487017502</v>
      </c>
      <c r="AY30" s="10">
        <v>0.46845389136040899</v>
      </c>
      <c r="AZ30" s="10">
        <v>0.46845389136040899</v>
      </c>
      <c r="BA30" s="10">
        <v>0.471193624868807</v>
      </c>
      <c r="BB30" s="10">
        <v>0.471193624868807</v>
      </c>
      <c r="BC30" s="10">
        <v>0.46845389136216498</v>
      </c>
      <c r="BD30" s="10">
        <v>0.46845389136216498</v>
      </c>
      <c r="BE30" s="10">
        <v>0.47119362486867</v>
      </c>
      <c r="BF30" s="10">
        <v>0.47119362486867</v>
      </c>
      <c r="BG30" s="10">
        <v>0.46845389136234</v>
      </c>
      <c r="BH30" s="10">
        <v>0.46845389136234</v>
      </c>
      <c r="BI30" s="10">
        <v>7.5003E-2</v>
      </c>
      <c r="BJ30" s="10">
        <v>9.5402000000000001E-2</v>
      </c>
      <c r="BK30" s="10">
        <v>22.440911</v>
      </c>
      <c r="BL30" s="10">
        <v>5.0593630000000003</v>
      </c>
      <c r="BM30" s="10">
        <v>7.9713999999999993E-2</v>
      </c>
      <c r="BN30" s="10">
        <v>0.13557</v>
      </c>
      <c r="BO30" s="10">
        <v>5.7001249999999999</v>
      </c>
      <c r="BP30" s="10">
        <v>3.1355309999999998</v>
      </c>
      <c r="BQ30" s="10">
        <v>0.30617899999999998</v>
      </c>
      <c r="BR30" s="10">
        <v>0.21066299999999999</v>
      </c>
      <c r="BS30" s="10">
        <v>2.1763000000000001E-2</v>
      </c>
      <c r="BT30" s="10">
        <v>1.3013E-2</v>
      </c>
      <c r="BU30" s="10">
        <v>0.29463200000000001</v>
      </c>
      <c r="BV30" s="10">
        <v>3.1472E-2</v>
      </c>
      <c r="BW30" s="10">
        <v>0.258463</v>
      </c>
      <c r="BX30" s="10">
        <v>0.124109</v>
      </c>
      <c r="BY30" s="10">
        <v>5.4510999999999997E-2</v>
      </c>
      <c r="BZ30" s="10">
        <v>5.8823E-2</v>
      </c>
      <c r="CA30" s="10">
        <v>7.4060000000000003E-3</v>
      </c>
      <c r="CB30" s="10">
        <v>6.757E-3</v>
      </c>
      <c r="CC30" s="10">
        <v>9.1801999999999995E-2</v>
      </c>
      <c r="CD30" s="10">
        <v>0.13753099999999999</v>
      </c>
      <c r="CE30" s="10">
        <v>8.3359999999999997E-3</v>
      </c>
      <c r="CF30" s="10">
        <v>7.4749999999999999E-3</v>
      </c>
      <c r="CG30" s="10">
        <v>3.163E-3</v>
      </c>
      <c r="CH30" s="10">
        <v>2.4069999999999999E-3</v>
      </c>
      <c r="CI30" s="10">
        <v>7.9220000000000002E-3</v>
      </c>
      <c r="CJ30" s="10">
        <v>7.0879999999999997E-3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19"/>
        <v>20</v>
      </c>
      <c r="B31" s="12">
        <f t="shared" si="18"/>
        <v>0.125</v>
      </c>
      <c r="C31" s="12">
        <f t="shared" ref="C31:C38" si="22">C22*2</f>
        <v>0.5</v>
      </c>
      <c r="D31" s="19">
        <f>D22</f>
        <v>3</v>
      </c>
      <c r="E31" s="10">
        <v>0.98946888992597204</v>
      </c>
      <c r="F31" s="10">
        <v>0.89075017025349601</v>
      </c>
      <c r="G31" s="10">
        <v>1.10298461750143</v>
      </c>
      <c r="H31" s="10">
        <v>0.84512579188235404</v>
      </c>
      <c r="I31" s="10">
        <v>0.98946888992597204</v>
      </c>
      <c r="J31" s="10">
        <v>0.89075017025349601</v>
      </c>
      <c r="K31" s="10">
        <v>1.10298461750143</v>
      </c>
      <c r="L31" s="10">
        <v>0.84512579188235404</v>
      </c>
      <c r="M31" s="10">
        <v>0.98946888994132798</v>
      </c>
      <c r="N31" s="10">
        <v>0.89075017062694894</v>
      </c>
      <c r="O31" s="10">
        <v>1.10298461698349</v>
      </c>
      <c r="P31" s="10">
        <v>0.84512579131884202</v>
      </c>
      <c r="Q31" s="10">
        <v>0.98946888992750703</v>
      </c>
      <c r="R31" s="10">
        <v>0.89075017029084202</v>
      </c>
      <c r="S31" s="10">
        <v>1.1029846174496301</v>
      </c>
      <c r="T31" s="10">
        <v>0.845125791826003</v>
      </c>
      <c r="U31" s="10">
        <v>0.98946888992612503</v>
      </c>
      <c r="V31" s="10">
        <v>0.89075017025723102</v>
      </c>
      <c r="W31" s="10">
        <v>1.1029846174962501</v>
      </c>
      <c r="X31" s="10">
        <v>0.84512579187671899</v>
      </c>
      <c r="Y31" s="10">
        <v>0.98946888992598703</v>
      </c>
      <c r="Z31" s="10">
        <v>0.89075017025387004</v>
      </c>
      <c r="AA31" s="10">
        <v>1.1029846175009099</v>
      </c>
      <c r="AB31" s="10">
        <v>0.84512579188179104</v>
      </c>
      <c r="AC31" s="10">
        <v>0.98946888992597304</v>
      </c>
      <c r="AD31" s="10">
        <v>0.89075017025353398</v>
      </c>
      <c r="AE31" s="10">
        <v>1.10298461750137</v>
      </c>
      <c r="AF31" s="10">
        <v>0.84512579188229797</v>
      </c>
      <c r="AG31" s="10">
        <v>0.55059414473394297</v>
      </c>
      <c r="AH31" s="10">
        <v>0.45284672640004697</v>
      </c>
      <c r="AI31" s="10">
        <v>0.56017670267209296</v>
      </c>
      <c r="AJ31" s="10">
        <v>0.42171548532493203</v>
      </c>
      <c r="AK31" s="10">
        <v>0.55059414473394297</v>
      </c>
      <c r="AL31" s="10">
        <v>0.45284672640004697</v>
      </c>
      <c r="AM31" s="10">
        <v>0.56017670267209296</v>
      </c>
      <c r="AN31" s="10">
        <v>0.42171548532493203</v>
      </c>
      <c r="AO31" s="10">
        <v>0.550594144752101</v>
      </c>
      <c r="AP31" s="10">
        <v>0.45284672656603397</v>
      </c>
      <c r="AQ31" s="10">
        <v>0.56017670243822903</v>
      </c>
      <c r="AR31" s="10">
        <v>0.42171548541591303</v>
      </c>
      <c r="AS31" s="10">
        <v>0.55059414473575796</v>
      </c>
      <c r="AT31" s="10">
        <v>0.45284672641664597</v>
      </c>
      <c r="AU31" s="10">
        <v>0.560176702648707</v>
      </c>
      <c r="AV31" s="10">
        <v>0.42171548533403003</v>
      </c>
      <c r="AW31" s="10">
        <v>0.55059414473412405</v>
      </c>
      <c r="AX31" s="10">
        <v>0.45284672640170698</v>
      </c>
      <c r="AY31" s="10">
        <v>0.56017670266975494</v>
      </c>
      <c r="AZ31" s="10">
        <v>0.42171548532584102</v>
      </c>
      <c r="BA31" s="10">
        <v>0.55059414473396195</v>
      </c>
      <c r="BB31" s="10">
        <v>0.45284672640021301</v>
      </c>
      <c r="BC31" s="10">
        <v>0.56017670267186104</v>
      </c>
      <c r="BD31" s="10">
        <v>0.42171548532502301</v>
      </c>
      <c r="BE31" s="10">
        <v>0.55059414473394397</v>
      </c>
      <c r="BF31" s="10">
        <v>0.45284672640006302</v>
      </c>
      <c r="BG31" s="10">
        <v>0.56017670267206898</v>
      </c>
      <c r="BH31" s="10">
        <v>0.42171548532494102</v>
      </c>
      <c r="BI31" s="10">
        <v>4.2090000000000002E-2</v>
      </c>
      <c r="BJ31" s="10">
        <v>6.2543000000000001E-2</v>
      </c>
      <c r="BK31" s="10">
        <v>6.5775090000000001</v>
      </c>
      <c r="BL31" s="10">
        <v>0.59309000000000001</v>
      </c>
      <c r="BM31" s="10">
        <v>2.3661999999999999E-2</v>
      </c>
      <c r="BN31" s="10">
        <v>4.1875000000000002E-2</v>
      </c>
      <c r="BO31" s="10">
        <v>2.1107000000000001E-2</v>
      </c>
      <c r="BP31" s="10">
        <v>0.20000899999999999</v>
      </c>
      <c r="BQ31" s="10">
        <v>1.8912999999999999E-2</v>
      </c>
      <c r="BR31" s="10">
        <v>3.4952999999999998E-2</v>
      </c>
      <c r="BS31" s="10">
        <v>1.7142000000000001E-2</v>
      </c>
      <c r="BT31" s="10">
        <v>2.2234E-2</v>
      </c>
      <c r="BU31" s="10">
        <v>0.27253699999999997</v>
      </c>
      <c r="BV31" s="10">
        <v>6.6699999999999997E-3</v>
      </c>
      <c r="BW31" s="10">
        <v>2.928E-2</v>
      </c>
      <c r="BX31" s="10">
        <v>5.0230999999999998E-2</v>
      </c>
      <c r="BY31" s="10">
        <v>1.6007E-2</v>
      </c>
      <c r="BZ31" s="10">
        <v>1.2352E-2</v>
      </c>
      <c r="CA31" s="10">
        <v>1.3964000000000001E-2</v>
      </c>
      <c r="CB31" s="10">
        <v>1.8246999999999999E-2</v>
      </c>
      <c r="CC31" s="10">
        <v>6.9985000000000006E-2</v>
      </c>
      <c r="CD31" s="10">
        <v>1.3285E-2</v>
      </c>
      <c r="CE31" s="10">
        <v>1.5601E-2</v>
      </c>
      <c r="CF31" s="10">
        <v>9.1699000000000003E-2</v>
      </c>
      <c r="CG31" s="10">
        <v>6.058E-3</v>
      </c>
      <c r="CH31" s="10">
        <v>5.2969999999999996E-3</v>
      </c>
      <c r="CI31" s="10">
        <v>1.4926999999999999E-2</v>
      </c>
      <c r="CJ31" s="10">
        <v>3.1648999999999997E-2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19"/>
        <v>21</v>
      </c>
      <c r="B32" s="12">
        <f t="shared" si="18"/>
        <v>6.25E-2</v>
      </c>
      <c r="C32" s="12">
        <f t="shared" si="22"/>
        <v>0.5</v>
      </c>
      <c r="D32" s="19">
        <f t="shared" ref="D32:D38" si="23">D23</f>
        <v>4</v>
      </c>
      <c r="E32" s="10">
        <v>0.99797888218203001</v>
      </c>
      <c r="F32" s="10">
        <v>0.88708063017660999</v>
      </c>
      <c r="G32" s="10">
        <v>1.1825010590249601</v>
      </c>
      <c r="H32" s="10">
        <v>0.89041088439956695</v>
      </c>
      <c r="I32" s="10">
        <v>0.99797888218203001</v>
      </c>
      <c r="J32" s="10">
        <v>0.88708063017660999</v>
      </c>
      <c r="K32" s="10">
        <v>1.1825010590249601</v>
      </c>
      <c r="L32" s="10">
        <v>0.89041088439956695</v>
      </c>
      <c r="M32" s="10">
        <v>0.99797888218265596</v>
      </c>
      <c r="N32" s="10">
        <v>0.88708063054306896</v>
      </c>
      <c r="O32" s="10">
        <v>1.18250105887247</v>
      </c>
      <c r="P32" s="10">
        <v>0.89041088444387995</v>
      </c>
      <c r="Q32" s="10">
        <v>0.99797888218209296</v>
      </c>
      <c r="R32" s="10">
        <v>0.88708063021325601</v>
      </c>
      <c r="S32" s="10">
        <v>1.18250105900971</v>
      </c>
      <c r="T32" s="10">
        <v>0.89041088440399796</v>
      </c>
      <c r="U32" s="10">
        <v>0.99797888218203601</v>
      </c>
      <c r="V32" s="10">
        <v>0.88708063018027505</v>
      </c>
      <c r="W32" s="10">
        <v>1.1825010590234399</v>
      </c>
      <c r="X32" s="10">
        <v>0.89041088440001004</v>
      </c>
      <c r="Y32" s="10">
        <v>0.99797888218203101</v>
      </c>
      <c r="Z32" s="10">
        <v>0.88708063017697703</v>
      </c>
      <c r="AA32" s="10">
        <v>1.18250105902481</v>
      </c>
      <c r="AB32" s="10">
        <v>0.89041088439961102</v>
      </c>
      <c r="AC32" s="10">
        <v>0.99797888218203001</v>
      </c>
      <c r="AD32" s="10">
        <v>0.88708063017664696</v>
      </c>
      <c r="AE32" s="10">
        <v>1.1825010590249501</v>
      </c>
      <c r="AF32" s="10">
        <v>0.89041088439957095</v>
      </c>
      <c r="AG32" s="10">
        <v>0.58830226130724905</v>
      </c>
      <c r="AH32" s="10">
        <v>0.44952014888180902</v>
      </c>
      <c r="AI32" s="10">
        <v>0.60613521980803498</v>
      </c>
      <c r="AJ32" s="10">
        <v>0.449157430133233</v>
      </c>
      <c r="AK32" s="10">
        <v>0.58830226130724905</v>
      </c>
      <c r="AL32" s="10">
        <v>0.44952014888180902</v>
      </c>
      <c r="AM32" s="10">
        <v>0.60613521980803498</v>
      </c>
      <c r="AN32" s="10">
        <v>0.449157430133233</v>
      </c>
      <c r="AO32" s="10">
        <v>0.58830226130919105</v>
      </c>
      <c r="AP32" s="10">
        <v>0.44952014904751503</v>
      </c>
      <c r="AQ32" s="10">
        <v>0.60613521967798201</v>
      </c>
      <c r="AR32" s="10">
        <v>0.44915742999532698</v>
      </c>
      <c r="AS32" s="10">
        <v>0.58830226130744201</v>
      </c>
      <c r="AT32" s="10">
        <v>0.44952014889837899</v>
      </c>
      <c r="AU32" s="10">
        <v>0.60613521979503004</v>
      </c>
      <c r="AV32" s="10">
        <v>0.44915743011944198</v>
      </c>
      <c r="AW32" s="10">
        <v>0.58830226130726904</v>
      </c>
      <c r="AX32" s="10">
        <v>0.44952014888346598</v>
      </c>
      <c r="AY32" s="10">
        <v>0.60613521980673601</v>
      </c>
      <c r="AZ32" s="10">
        <v>0.449157430131853</v>
      </c>
      <c r="BA32" s="10">
        <v>0.58830226130725105</v>
      </c>
      <c r="BB32" s="10">
        <v>0.449520148881974</v>
      </c>
      <c r="BC32" s="10">
        <v>0.60613521980790497</v>
      </c>
      <c r="BD32" s="10">
        <v>0.449157430133094</v>
      </c>
      <c r="BE32" s="10">
        <v>0.58830226130724905</v>
      </c>
      <c r="BF32" s="10">
        <v>0.44952014888182501</v>
      </c>
      <c r="BG32" s="10">
        <v>0.60613521980802099</v>
      </c>
      <c r="BH32" s="10">
        <v>0.44915743013321802</v>
      </c>
      <c r="BI32" s="10">
        <v>9.579E-2</v>
      </c>
      <c r="BJ32" s="10">
        <v>0.40212399999999998</v>
      </c>
      <c r="BK32" s="10">
        <v>17.245943</v>
      </c>
      <c r="BL32" s="10">
        <v>0.44255499999999998</v>
      </c>
      <c r="BM32" s="10">
        <v>2.9349E-2</v>
      </c>
      <c r="BN32" s="10">
        <v>0.114457</v>
      </c>
      <c r="BO32" s="10">
        <v>2.5665E-2</v>
      </c>
      <c r="BP32" s="10">
        <v>0.11853</v>
      </c>
      <c r="BQ32" s="10">
        <v>2.358263</v>
      </c>
      <c r="BR32" s="10">
        <v>0.12138599999999999</v>
      </c>
      <c r="BS32" s="10">
        <v>3.2506E-2</v>
      </c>
      <c r="BT32" s="10">
        <v>6.4394999999999994E-2</v>
      </c>
      <c r="BU32" s="10">
        <v>0.77049199999999995</v>
      </c>
      <c r="BV32" s="10">
        <v>3.8911000000000001E-2</v>
      </c>
      <c r="BW32" s="10">
        <v>0.10713499999999999</v>
      </c>
      <c r="BX32" s="10">
        <v>7.0666000000000007E-2</v>
      </c>
      <c r="BY32" s="10">
        <v>0.15622900000000001</v>
      </c>
      <c r="BZ32" s="10">
        <v>3.9694E-2</v>
      </c>
      <c r="CA32" s="10">
        <v>2.7392E-2</v>
      </c>
      <c r="CB32" s="10">
        <v>5.6864999999999999E-2</v>
      </c>
      <c r="CC32" s="10">
        <v>0.41353099999999998</v>
      </c>
      <c r="CD32" s="10">
        <v>3.807E-2</v>
      </c>
      <c r="CE32" s="10">
        <v>3.6298999999999998E-2</v>
      </c>
      <c r="CF32" s="10">
        <v>7.3054999999999995E-2</v>
      </c>
      <c r="CG32" s="10">
        <v>2.8920000000000001E-2</v>
      </c>
      <c r="CH32" s="10">
        <v>3.8281999999999997E-2</v>
      </c>
      <c r="CI32" s="10">
        <v>2.9142000000000001E-2</v>
      </c>
      <c r="CJ32" s="10">
        <v>5.8178000000000001E-2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19"/>
        <v>22</v>
      </c>
      <c r="B33" s="12">
        <f t="shared" si="18"/>
        <v>3.125E-2</v>
      </c>
      <c r="C33" s="12">
        <f t="shared" si="22"/>
        <v>0.5</v>
      </c>
      <c r="D33" s="19">
        <f t="shared" si="23"/>
        <v>5</v>
      </c>
      <c r="E33" s="10">
        <v>0.99951853280599501</v>
      </c>
      <c r="F33" s="10">
        <v>0.88560155861428602</v>
      </c>
      <c r="G33" s="10">
        <v>1.2348780697891</v>
      </c>
      <c r="H33" s="10">
        <v>0.89610799008728703</v>
      </c>
      <c r="I33" s="10">
        <v>0.99951853280599501</v>
      </c>
      <c r="J33" s="10">
        <v>0.88560155861428602</v>
      </c>
      <c r="K33" s="10">
        <v>1.23487806978911</v>
      </c>
      <c r="L33" s="10">
        <v>0.89610799008728703</v>
      </c>
      <c r="M33" s="10">
        <v>0.99951853280603298</v>
      </c>
      <c r="N33" s="10">
        <v>0.88560155898934401</v>
      </c>
      <c r="O33" s="10">
        <v>1.2348780697195401</v>
      </c>
      <c r="P33" s="10">
        <v>0.89610799021226395</v>
      </c>
      <c r="Q33" s="10">
        <v>0.999518532805999</v>
      </c>
      <c r="R33" s="10">
        <v>0.88560155865179202</v>
      </c>
      <c r="S33" s="10">
        <v>1.23487806978215</v>
      </c>
      <c r="T33" s="10">
        <v>0.89610799009978503</v>
      </c>
      <c r="U33" s="10">
        <v>0.99951853280599601</v>
      </c>
      <c r="V33" s="10">
        <v>0.88560155861803702</v>
      </c>
      <c r="W33" s="10">
        <v>1.2348780697884101</v>
      </c>
      <c r="X33" s="10">
        <v>0.89610799008853703</v>
      </c>
      <c r="Y33" s="10">
        <v>0.99951853280599501</v>
      </c>
      <c r="Z33" s="10">
        <v>0.88560155861466106</v>
      </c>
      <c r="AA33" s="10">
        <v>1.23487806978904</v>
      </c>
      <c r="AB33" s="10">
        <v>0.89610799008741204</v>
      </c>
      <c r="AC33" s="10">
        <v>0.99951853280599501</v>
      </c>
      <c r="AD33" s="10">
        <v>0.88560155861432299</v>
      </c>
      <c r="AE33" s="10">
        <v>1.2348780697891</v>
      </c>
      <c r="AF33" s="10">
        <v>0.89610799008730002</v>
      </c>
      <c r="AG33" s="10">
        <v>0.60576992707588895</v>
      </c>
      <c r="AH33" s="10">
        <v>0.44874098687165997</v>
      </c>
      <c r="AI33" s="10">
        <v>0.62309075659658697</v>
      </c>
      <c r="AJ33" s="10">
        <v>0.45234158385252998</v>
      </c>
      <c r="AK33" s="10">
        <v>0.60576992707588895</v>
      </c>
      <c r="AL33" s="10">
        <v>0.44874098687165997</v>
      </c>
      <c r="AM33" s="10">
        <v>0.62309075659658697</v>
      </c>
      <c r="AN33" s="10">
        <v>0.45234158385252998</v>
      </c>
      <c r="AO33" s="10">
        <v>0.605769927076104</v>
      </c>
      <c r="AP33" s="10">
        <v>0.44874098703709597</v>
      </c>
      <c r="AQ33" s="10">
        <v>0.62309075655208301</v>
      </c>
      <c r="AR33" s="10">
        <v>0.45234158368655902</v>
      </c>
      <c r="AS33" s="10">
        <v>0.60576992707591004</v>
      </c>
      <c r="AT33" s="10">
        <v>0.44874098688820302</v>
      </c>
      <c r="AU33" s="10">
        <v>0.62309075659213597</v>
      </c>
      <c r="AV33" s="10">
        <v>0.45234158383593298</v>
      </c>
      <c r="AW33" s="10">
        <v>0.60576992707589095</v>
      </c>
      <c r="AX33" s="10">
        <v>0.44874098687331498</v>
      </c>
      <c r="AY33" s="10">
        <v>0.62309075659614099</v>
      </c>
      <c r="AZ33" s="10">
        <v>0.45234158385087098</v>
      </c>
      <c r="BA33" s="10">
        <v>0.60576992707588895</v>
      </c>
      <c r="BB33" s="10">
        <v>0.44874098687182601</v>
      </c>
      <c r="BC33" s="10">
        <v>0.62309075659654201</v>
      </c>
      <c r="BD33" s="10">
        <v>0.452341583852364</v>
      </c>
      <c r="BE33" s="10">
        <v>0.60576992707588895</v>
      </c>
      <c r="BF33" s="10">
        <v>0.44874098687167702</v>
      </c>
      <c r="BG33" s="10">
        <v>0.62309075659658297</v>
      </c>
      <c r="BH33" s="10">
        <v>0.452341583852513</v>
      </c>
      <c r="BI33" s="10">
        <v>1.2151350000000001</v>
      </c>
      <c r="BJ33" s="10">
        <v>2.5583870000000002</v>
      </c>
      <c r="BK33" s="10">
        <v>32.688113999999999</v>
      </c>
      <c r="BL33" s="10">
        <v>1.65157</v>
      </c>
      <c r="BM33" s="10">
        <v>0.25059799999999999</v>
      </c>
      <c r="BN33" s="10">
        <v>0.80144800000000005</v>
      </c>
      <c r="BO33" s="10">
        <v>7.3505000000000001E-2</v>
      </c>
      <c r="BP33" s="10">
        <v>0.45602500000000001</v>
      </c>
      <c r="BQ33" s="10">
        <v>2.4668510000000001</v>
      </c>
      <c r="BR33" s="10">
        <v>0.56411900000000004</v>
      </c>
      <c r="BS33" s="10">
        <v>6.5537999999999999E-2</v>
      </c>
      <c r="BT33" s="10">
        <v>0.24912599999999999</v>
      </c>
      <c r="BU33" s="10">
        <v>1.5289710000000001</v>
      </c>
      <c r="BV33" s="10">
        <v>0.52604600000000001</v>
      </c>
      <c r="BW33" s="10">
        <v>7.1834999999999996E-2</v>
      </c>
      <c r="BX33" s="10">
        <v>0.23209099999999999</v>
      </c>
      <c r="BY33" s="10">
        <v>1.8858440000000001</v>
      </c>
      <c r="BZ33" s="10">
        <v>0.57156499999999999</v>
      </c>
      <c r="CA33" s="10">
        <v>5.8958000000000003E-2</v>
      </c>
      <c r="CB33" s="10">
        <v>0.22920299999999999</v>
      </c>
      <c r="CC33" s="10">
        <v>1.3259639999999999</v>
      </c>
      <c r="CD33" s="10">
        <v>0.46555000000000002</v>
      </c>
      <c r="CE33" s="10">
        <v>7.6775999999999997E-2</v>
      </c>
      <c r="CF33" s="10">
        <v>0.24528900000000001</v>
      </c>
      <c r="CG33" s="10">
        <v>0.21515999999999999</v>
      </c>
      <c r="CH33" s="10">
        <v>0.46314899999999998</v>
      </c>
      <c r="CI33" s="10">
        <v>6.0780000000000001E-2</v>
      </c>
      <c r="CJ33" s="10">
        <v>0.23300799999999999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19"/>
        <v>23</v>
      </c>
      <c r="B34" s="12">
        <f t="shared" si="18"/>
        <v>1.5625E-2</v>
      </c>
      <c r="C34" s="12">
        <f t="shared" si="22"/>
        <v>0.5</v>
      </c>
      <c r="D34" s="19">
        <f t="shared" si="23"/>
        <v>6</v>
      </c>
      <c r="E34" s="10">
        <v>0.99987793826180005</v>
      </c>
      <c r="F34" s="10">
        <v>0.88528300995918796</v>
      </c>
      <c r="G34" s="10">
        <v>1.26287557244196</v>
      </c>
      <c r="H34" s="10">
        <v>0.90528865548076098</v>
      </c>
      <c r="I34" s="10">
        <v>0.99987793826180005</v>
      </c>
      <c r="J34" s="10">
        <v>0.88528300995918796</v>
      </c>
      <c r="K34" s="10">
        <v>1.26287557244196</v>
      </c>
      <c r="L34" s="10">
        <v>0.90528865548076298</v>
      </c>
      <c r="M34" s="10">
        <v>0.99987793826180205</v>
      </c>
      <c r="N34" s="10">
        <v>0.88528301032712098</v>
      </c>
      <c r="O34" s="10">
        <v>1.2628755724199201</v>
      </c>
      <c r="P34" s="10">
        <v>0.90528865557799199</v>
      </c>
      <c r="Q34" s="10">
        <v>0.99987793826180005</v>
      </c>
      <c r="R34" s="10">
        <v>0.88528300999598097</v>
      </c>
      <c r="S34" s="10">
        <v>1.26287557243975</v>
      </c>
      <c r="T34" s="10">
        <v>0.90528865549048598</v>
      </c>
      <c r="U34" s="10">
        <v>0.99987793826180005</v>
      </c>
      <c r="V34" s="10">
        <v>0.88528300996286802</v>
      </c>
      <c r="W34" s="10">
        <v>1.26287557244174</v>
      </c>
      <c r="X34" s="10">
        <v>0.90528865548173598</v>
      </c>
      <c r="Y34" s="10">
        <v>0.99987793826180005</v>
      </c>
      <c r="Z34" s="10">
        <v>0.885283009959556</v>
      </c>
      <c r="AA34" s="10">
        <v>1.26287557244194</v>
      </c>
      <c r="AB34" s="10">
        <v>0.90528865548086102</v>
      </c>
      <c r="AC34" s="10">
        <v>0.99987793826180005</v>
      </c>
      <c r="AD34" s="10">
        <v>0.88528300995922504</v>
      </c>
      <c r="AE34" s="10">
        <v>1.26287557244196</v>
      </c>
      <c r="AF34" s="10">
        <v>0.90528865548077297</v>
      </c>
      <c r="AG34" s="10">
        <v>0.61412416760063704</v>
      </c>
      <c r="AH34" s="10">
        <v>0.44854792172584201</v>
      </c>
      <c r="AI34" s="10">
        <v>0.62887921963208404</v>
      </c>
      <c r="AJ34" s="10">
        <v>0.454868155471987</v>
      </c>
      <c r="AK34" s="10">
        <v>0.61412416760063704</v>
      </c>
      <c r="AL34" s="10">
        <v>0.44854792172584201</v>
      </c>
      <c r="AM34" s="10">
        <v>0.62887921963208404</v>
      </c>
      <c r="AN34" s="10">
        <v>0.454868155471988</v>
      </c>
      <c r="AO34" s="10">
        <v>0.61412416760066202</v>
      </c>
      <c r="AP34" s="10">
        <v>0.44854792189120002</v>
      </c>
      <c r="AQ34" s="10">
        <v>0.62887921961521798</v>
      </c>
      <c r="AR34" s="10">
        <v>0.454868155300165</v>
      </c>
      <c r="AS34" s="10">
        <v>0.61412416760063904</v>
      </c>
      <c r="AT34" s="10">
        <v>0.44854792174237901</v>
      </c>
      <c r="AU34" s="10">
        <v>0.62887921963039795</v>
      </c>
      <c r="AV34" s="10">
        <v>0.45486815545480702</v>
      </c>
      <c r="AW34" s="10">
        <v>0.61412416760063704</v>
      </c>
      <c r="AX34" s="10">
        <v>0.44854792172749602</v>
      </c>
      <c r="AY34" s="10">
        <v>0.62887921963191495</v>
      </c>
      <c r="AZ34" s="10">
        <v>0.45486815547026999</v>
      </c>
      <c r="BA34" s="10">
        <v>0.61412416760063704</v>
      </c>
      <c r="BB34" s="10">
        <v>0.44854792172600799</v>
      </c>
      <c r="BC34" s="10">
        <v>0.62887921963206606</v>
      </c>
      <c r="BD34" s="10">
        <v>0.45486815547181703</v>
      </c>
      <c r="BE34" s="10">
        <v>0.61412416760063704</v>
      </c>
      <c r="BF34" s="10">
        <v>0.448547921725859</v>
      </c>
      <c r="BG34" s="10">
        <v>0.62887921963208204</v>
      </c>
      <c r="BH34" s="10">
        <v>0.45486815547197101</v>
      </c>
      <c r="BI34" s="10">
        <v>65.533321000000001</v>
      </c>
      <c r="BJ34" s="10">
        <v>82.036936999999995</v>
      </c>
      <c r="BK34" s="10">
        <v>54.581645000000002</v>
      </c>
      <c r="BL34" s="10">
        <v>7.6280239999999999</v>
      </c>
      <c r="BM34" s="10">
        <v>7.7756030000000003</v>
      </c>
      <c r="BN34" s="10">
        <v>13.673774999999999</v>
      </c>
      <c r="BO34" s="10">
        <v>0.23802799999999999</v>
      </c>
      <c r="BP34" s="10">
        <v>1.38026</v>
      </c>
      <c r="BQ34" s="10">
        <v>24.799983999999998</v>
      </c>
      <c r="BR34" s="10">
        <v>15.718285</v>
      </c>
      <c r="BS34" s="10">
        <v>0.159333</v>
      </c>
      <c r="BT34" s="10">
        <v>1.210059</v>
      </c>
      <c r="BU34" s="10">
        <v>22.953199999999999</v>
      </c>
      <c r="BV34" s="10">
        <v>15.900116000000001</v>
      </c>
      <c r="BW34" s="10">
        <v>0.40946700000000003</v>
      </c>
      <c r="BX34" s="10">
        <v>1.069447</v>
      </c>
      <c r="BY34" s="10">
        <v>35.968003000000003</v>
      </c>
      <c r="BZ34" s="10">
        <v>15.228505999999999</v>
      </c>
      <c r="CA34" s="10">
        <v>0.147397</v>
      </c>
      <c r="CB34" s="10">
        <v>1.0551010000000001</v>
      </c>
      <c r="CC34" s="10">
        <v>78.13467</v>
      </c>
      <c r="CD34" s="10">
        <v>14.048781999999999</v>
      </c>
      <c r="CE34" s="10">
        <v>0.156136</v>
      </c>
      <c r="CF34" s="10">
        <v>1.1477619999999999</v>
      </c>
      <c r="CG34" s="10">
        <v>7.6960050000000004</v>
      </c>
      <c r="CH34" s="10">
        <v>12.955522999999999</v>
      </c>
      <c r="CI34" s="10">
        <v>0.15046699999999999</v>
      </c>
      <c r="CJ34" s="10">
        <v>1.07222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19"/>
        <v>24</v>
      </c>
      <c r="B35" s="12">
        <f t="shared" si="18"/>
        <v>7.8125E-3</v>
      </c>
      <c r="C35" s="12">
        <f t="shared" si="22"/>
        <v>0.5</v>
      </c>
      <c r="D35" s="19">
        <f t="shared" si="23"/>
        <v>7</v>
      </c>
      <c r="E35" s="10">
        <v>0.99997086085883602</v>
      </c>
      <c r="F35" s="10">
        <v>0.88509327226385703</v>
      </c>
      <c r="G35" s="10">
        <v>1.2827316551007999</v>
      </c>
      <c r="H35" s="10">
        <v>0.90569527231554903</v>
      </c>
      <c r="I35" s="10">
        <v>0.99997086085883602</v>
      </c>
      <c r="J35" s="10">
        <v>0.88509327226385703</v>
      </c>
      <c r="K35" s="10">
        <v>1.2827316551007999</v>
      </c>
      <c r="L35" s="10">
        <v>0.90569527231554903</v>
      </c>
      <c r="M35" s="10">
        <v>0.99997086085883602</v>
      </c>
      <c r="N35" s="10">
        <v>0.88509327263196202</v>
      </c>
      <c r="O35" s="10">
        <v>1.2827316550844501</v>
      </c>
      <c r="P35" s="10">
        <v>0.905695272397817</v>
      </c>
      <c r="Q35" s="10">
        <v>0.99997086085883602</v>
      </c>
      <c r="R35" s="10">
        <v>0.88509327230066803</v>
      </c>
      <c r="S35" s="10">
        <v>1.2827316550991601</v>
      </c>
      <c r="T35" s="10">
        <v>0.905695272323776</v>
      </c>
      <c r="U35" s="10">
        <v>0.99997086085883602</v>
      </c>
      <c r="V35" s="10">
        <v>0.88509327226753798</v>
      </c>
      <c r="W35" s="10">
        <v>1.28273165510063</v>
      </c>
      <c r="X35" s="10">
        <v>0.90569527231637104</v>
      </c>
      <c r="Y35" s="10">
        <v>0.99997086085883602</v>
      </c>
      <c r="Z35" s="10">
        <v>0.88509327226422496</v>
      </c>
      <c r="AA35" s="10">
        <v>1.2827316551007799</v>
      </c>
      <c r="AB35" s="10">
        <v>0.90569527231563096</v>
      </c>
      <c r="AC35" s="10">
        <v>0.99997086085883602</v>
      </c>
      <c r="AD35" s="10">
        <v>0.885093272263894</v>
      </c>
      <c r="AE35" s="10">
        <v>1.2827316551007999</v>
      </c>
      <c r="AF35" s="10">
        <v>0.90569527231555602</v>
      </c>
      <c r="AG35" s="10">
        <v>0.61816891116160799</v>
      </c>
      <c r="AH35" s="10">
        <v>0.44849995760336397</v>
      </c>
      <c r="AI35" s="10">
        <v>0.62946485562327903</v>
      </c>
      <c r="AJ35" s="10">
        <v>0.45542082903897102</v>
      </c>
      <c r="AK35" s="10">
        <v>0.61816891116160799</v>
      </c>
      <c r="AL35" s="10">
        <v>0.44849995760336397</v>
      </c>
      <c r="AM35" s="10">
        <v>0.62946485562327903</v>
      </c>
      <c r="AN35" s="10">
        <v>0.45542082903897002</v>
      </c>
      <c r="AO35" s="10">
        <v>0.61816891116161099</v>
      </c>
      <c r="AP35" s="10">
        <v>0.448499957768699</v>
      </c>
      <c r="AQ35" s="10">
        <v>0.62946485561830201</v>
      </c>
      <c r="AR35" s="10">
        <v>0.455420828864537</v>
      </c>
      <c r="AS35" s="10">
        <v>0.61816891116160799</v>
      </c>
      <c r="AT35" s="10">
        <v>0.44849995761989703</v>
      </c>
      <c r="AU35" s="10">
        <v>0.62946485562277898</v>
      </c>
      <c r="AV35" s="10">
        <v>0.45542082902152697</v>
      </c>
      <c r="AW35" s="10">
        <v>0.61816891116160799</v>
      </c>
      <c r="AX35" s="10">
        <v>0.44849995760501699</v>
      </c>
      <c r="AY35" s="10">
        <v>0.62946485562322696</v>
      </c>
      <c r="AZ35" s="10">
        <v>0.45542082903722497</v>
      </c>
      <c r="BA35" s="10">
        <v>0.61816891116160799</v>
      </c>
      <c r="BB35" s="10">
        <v>0.44849995760352901</v>
      </c>
      <c r="BC35" s="10">
        <v>0.62946485562327303</v>
      </c>
      <c r="BD35" s="10">
        <v>0.45542082903879599</v>
      </c>
      <c r="BE35" s="10">
        <v>0.61816891116160799</v>
      </c>
      <c r="BF35" s="10">
        <v>0.44849995760338102</v>
      </c>
      <c r="BG35" s="10">
        <v>0.62946485562327803</v>
      </c>
      <c r="BH35" s="10">
        <v>0.45542082903895298</v>
      </c>
      <c r="BI35" s="10">
        <v>3605.2361609999998</v>
      </c>
      <c r="BJ35" s="10">
        <v>3734.1633430000002</v>
      </c>
      <c r="BK35" s="10">
        <v>148.59481400000001</v>
      </c>
      <c r="BL35" s="10">
        <v>35.565455</v>
      </c>
      <c r="BM35" s="10">
        <v>393.30312199999997</v>
      </c>
      <c r="BN35" s="10">
        <v>586.87149599999998</v>
      </c>
      <c r="BO35" s="10">
        <v>0.407524</v>
      </c>
      <c r="BP35" s="10">
        <v>4.661753</v>
      </c>
      <c r="BQ35" s="10">
        <v>260.66202700000002</v>
      </c>
      <c r="BR35" s="10">
        <v>570.32224900000006</v>
      </c>
      <c r="BS35" s="10">
        <v>0.48551499999999997</v>
      </c>
      <c r="BT35" s="10">
        <v>6.6649989999999999</v>
      </c>
      <c r="BU35" s="10">
        <v>259.15976000000001</v>
      </c>
      <c r="BV35" s="10">
        <v>567.58204000000001</v>
      </c>
      <c r="BW35" s="10">
        <v>2.0787230000000001</v>
      </c>
      <c r="BX35" s="10">
        <v>5.808122</v>
      </c>
      <c r="BY35" s="10">
        <v>258.86492600000003</v>
      </c>
      <c r="BZ35" s="10">
        <v>566.02412400000003</v>
      </c>
      <c r="CA35" s="10">
        <v>0.47071400000000002</v>
      </c>
      <c r="CB35" s="10">
        <v>5.6224259999999999</v>
      </c>
      <c r="CC35" s="10">
        <v>255.869924</v>
      </c>
      <c r="CD35" s="10">
        <v>570.22836700000005</v>
      </c>
      <c r="CE35" s="10">
        <v>0.48816799999999999</v>
      </c>
      <c r="CF35" s="10">
        <v>6.4365240000000004</v>
      </c>
      <c r="CG35" s="10">
        <v>240.33975799999999</v>
      </c>
      <c r="CH35" s="10">
        <v>533.55283299999996</v>
      </c>
      <c r="CI35" s="10">
        <v>0.482597</v>
      </c>
      <c r="CJ35" s="10">
        <v>6.1243540000000003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19"/>
        <v>25</v>
      </c>
      <c r="B36" s="12">
        <f t="shared" si="18"/>
        <v>3.90625E-3</v>
      </c>
      <c r="C36" s="12">
        <f t="shared" si="22"/>
        <v>0.5</v>
      </c>
      <c r="D36" s="19">
        <f t="shared" si="23"/>
        <v>8</v>
      </c>
      <c r="E36" s="10" t="s">
        <v>147</v>
      </c>
      <c r="F36" s="10" t="s">
        <v>147</v>
      </c>
      <c r="G36" s="10">
        <v>1.2859768021537401</v>
      </c>
      <c r="H36" s="10">
        <v>0.90615149828274599</v>
      </c>
      <c r="I36" s="10" t="s">
        <v>147</v>
      </c>
      <c r="J36" s="10" t="s">
        <v>147</v>
      </c>
      <c r="K36" s="10">
        <v>1.2859768021537501</v>
      </c>
      <c r="L36" s="10">
        <v>0.90615149828274799</v>
      </c>
      <c r="M36" s="10" t="s">
        <v>147</v>
      </c>
      <c r="N36" s="10" t="s">
        <v>147</v>
      </c>
      <c r="O36" s="10">
        <v>1.2859768021362099</v>
      </c>
      <c r="P36" s="10">
        <v>0.90615149836290998</v>
      </c>
      <c r="Q36" s="10" t="s">
        <v>147</v>
      </c>
      <c r="R36" s="10" t="s">
        <v>147</v>
      </c>
      <c r="S36" s="10">
        <v>1.28597680215199</v>
      </c>
      <c r="T36" s="10">
        <v>0.90615149829076502</v>
      </c>
      <c r="U36" s="10" t="s">
        <v>147</v>
      </c>
      <c r="V36" s="10" t="s">
        <v>147</v>
      </c>
      <c r="W36" s="10">
        <v>1.28597680215357</v>
      </c>
      <c r="X36" s="10">
        <v>0.90615149828355002</v>
      </c>
      <c r="Y36" s="10" t="s">
        <v>147</v>
      </c>
      <c r="Z36" s="10" t="s">
        <v>147</v>
      </c>
      <c r="AA36" s="10">
        <v>1.2859768021537299</v>
      </c>
      <c r="AB36" s="10">
        <v>0.90615149828282904</v>
      </c>
      <c r="AC36" s="10" t="s">
        <v>147</v>
      </c>
      <c r="AD36" s="10" t="s">
        <v>147</v>
      </c>
      <c r="AE36" s="10">
        <v>1.2859768021537501</v>
      </c>
      <c r="AF36" s="10">
        <v>0.90615149828275499</v>
      </c>
      <c r="AG36" s="10" t="s">
        <v>147</v>
      </c>
      <c r="AH36" s="10" t="s">
        <v>147</v>
      </c>
      <c r="AI36" s="10">
        <v>0.62935421551049298</v>
      </c>
      <c r="AJ36" s="10">
        <v>0.45568300953159602</v>
      </c>
      <c r="AK36" s="10" t="s">
        <v>147</v>
      </c>
      <c r="AL36" s="10" t="s">
        <v>147</v>
      </c>
      <c r="AM36" s="10">
        <v>0.62935421551049298</v>
      </c>
      <c r="AN36" s="10">
        <v>0.45568300953159602</v>
      </c>
      <c r="AO36" s="10" t="s">
        <v>147</v>
      </c>
      <c r="AP36" s="10" t="s">
        <v>147</v>
      </c>
      <c r="AQ36" s="10">
        <v>0.62935421550868798</v>
      </c>
      <c r="AR36" s="10">
        <v>0.45568300935655998</v>
      </c>
      <c r="AS36" s="10" t="s">
        <v>147</v>
      </c>
      <c r="AT36" s="10" t="s">
        <v>147</v>
      </c>
      <c r="AU36" s="10">
        <v>0.62935421551031301</v>
      </c>
      <c r="AV36" s="10">
        <v>0.45568300951409202</v>
      </c>
      <c r="AW36" s="10" t="s">
        <v>147</v>
      </c>
      <c r="AX36" s="10" t="s">
        <v>147</v>
      </c>
      <c r="AY36" s="10">
        <v>0.62935421551047499</v>
      </c>
      <c r="AZ36" s="10">
        <v>0.45568300952984497</v>
      </c>
      <c r="BA36" s="10" t="s">
        <v>147</v>
      </c>
      <c r="BB36" s="10" t="s">
        <v>147</v>
      </c>
      <c r="BC36" s="10">
        <v>0.62935421551049198</v>
      </c>
      <c r="BD36" s="10">
        <v>0.45568300953141999</v>
      </c>
      <c r="BE36" s="10" t="s">
        <v>147</v>
      </c>
      <c r="BF36" s="10" t="s">
        <v>147</v>
      </c>
      <c r="BG36" s="10">
        <v>0.62935421551049298</v>
      </c>
      <c r="BH36" s="10">
        <v>0.45568300953157898</v>
      </c>
      <c r="BI36" s="10" t="s">
        <v>147</v>
      </c>
      <c r="BJ36" s="10" t="s">
        <v>147</v>
      </c>
      <c r="BK36" s="10">
        <v>208.12486699999999</v>
      </c>
      <c r="BL36" s="10">
        <v>193.83843999999999</v>
      </c>
      <c r="BM36" s="10" t="s">
        <v>147</v>
      </c>
      <c r="BN36" s="10" t="s">
        <v>147</v>
      </c>
      <c r="BO36" s="10">
        <v>1.9145300000000001</v>
      </c>
      <c r="BP36" s="10">
        <v>33.087012999999999</v>
      </c>
      <c r="BQ36" s="10" t="s">
        <v>147</v>
      </c>
      <c r="BR36" s="10" t="s">
        <v>147</v>
      </c>
      <c r="BS36" s="10">
        <v>2.0156939999999999</v>
      </c>
      <c r="BT36" s="10">
        <v>36.970683000000001</v>
      </c>
      <c r="BU36" s="10" t="s">
        <v>147</v>
      </c>
      <c r="BV36" s="10" t="s">
        <v>147</v>
      </c>
      <c r="BW36" s="10">
        <v>17.127707999999998</v>
      </c>
      <c r="BX36" s="10">
        <v>33.461654000000003</v>
      </c>
      <c r="BY36" s="10" t="s">
        <v>147</v>
      </c>
      <c r="BZ36" s="10" t="s">
        <v>147</v>
      </c>
      <c r="CA36" s="10">
        <v>1.931071</v>
      </c>
      <c r="CB36" s="10">
        <v>33.574326999999997</v>
      </c>
      <c r="CC36" s="10" t="s">
        <v>147</v>
      </c>
      <c r="CD36" s="10" t="s">
        <v>147</v>
      </c>
      <c r="CE36" s="10">
        <v>1.975568</v>
      </c>
      <c r="CF36" s="10">
        <v>35.011924</v>
      </c>
      <c r="CG36" s="10" t="s">
        <v>147</v>
      </c>
      <c r="CH36" s="10" t="s">
        <v>147</v>
      </c>
      <c r="CI36" s="10">
        <v>1.947147</v>
      </c>
      <c r="CJ36" s="10">
        <v>34.047635999999997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19"/>
        <v>26</v>
      </c>
      <c r="B37" s="12">
        <f t="shared" si="18"/>
        <v>1.953125E-3</v>
      </c>
      <c r="C37" s="12">
        <f t="shared" si="22"/>
        <v>0.5</v>
      </c>
      <c r="D37" s="19">
        <f t="shared" si="23"/>
        <v>9</v>
      </c>
      <c r="E37" s="10" t="s">
        <v>147</v>
      </c>
      <c r="F37" s="10" t="s">
        <v>147</v>
      </c>
      <c r="G37" s="10">
        <v>1.2788603139235299</v>
      </c>
      <c r="H37" s="10">
        <v>0.90632412978554</v>
      </c>
      <c r="I37" s="10" t="s">
        <v>147</v>
      </c>
      <c r="J37" s="10" t="s">
        <v>147</v>
      </c>
      <c r="K37" s="10">
        <v>1.2788603139235299</v>
      </c>
      <c r="L37" s="10">
        <v>0.90632412978554999</v>
      </c>
      <c r="M37" s="10" t="s">
        <v>147</v>
      </c>
      <c r="N37" s="10" t="s">
        <v>147</v>
      </c>
      <c r="O37" s="10">
        <v>1.2788603139177399</v>
      </c>
      <c r="P37" s="10">
        <v>0.90632412986890198</v>
      </c>
      <c r="Q37" s="10" t="s">
        <v>147</v>
      </c>
      <c r="R37" s="10" t="s">
        <v>147</v>
      </c>
      <c r="S37" s="10">
        <v>1.27886031392295</v>
      </c>
      <c r="T37" s="10">
        <v>0.90632412979388699</v>
      </c>
      <c r="U37" s="10" t="s">
        <v>147</v>
      </c>
      <c r="V37" s="10" t="s">
        <v>147</v>
      </c>
      <c r="W37" s="10">
        <v>1.27886031392347</v>
      </c>
      <c r="X37" s="10">
        <v>0.90632412978638399</v>
      </c>
      <c r="Y37" s="10" t="s">
        <v>147</v>
      </c>
      <c r="Z37" s="10" t="s">
        <v>147</v>
      </c>
      <c r="AA37" s="10">
        <v>1.27886031392352</v>
      </c>
      <c r="AB37" s="10">
        <v>0.90632412978563404</v>
      </c>
      <c r="AC37" s="10" t="s">
        <v>147</v>
      </c>
      <c r="AD37" s="10" t="s">
        <v>147</v>
      </c>
      <c r="AE37" s="10">
        <v>1.2788603139235299</v>
      </c>
      <c r="AF37" s="10">
        <v>0.90632412978555799</v>
      </c>
      <c r="AG37" s="10" t="s">
        <v>147</v>
      </c>
      <c r="AH37" s="10" t="s">
        <v>147</v>
      </c>
      <c r="AI37" s="10">
        <v>0.62761993467205202</v>
      </c>
      <c r="AJ37" s="10">
        <v>0.45575912381565797</v>
      </c>
      <c r="AK37" s="10" t="s">
        <v>147</v>
      </c>
      <c r="AL37" s="10" t="s">
        <v>147</v>
      </c>
      <c r="AM37" s="10">
        <v>0.62761993467205202</v>
      </c>
      <c r="AN37" s="10">
        <v>0.45575912381566602</v>
      </c>
      <c r="AO37" s="10" t="s">
        <v>147</v>
      </c>
      <c r="AP37" s="10" t="s">
        <v>147</v>
      </c>
      <c r="AQ37" s="10">
        <v>0.62761993467152499</v>
      </c>
      <c r="AR37" s="10">
        <v>0.45575912364043802</v>
      </c>
      <c r="AS37" s="10" t="s">
        <v>147</v>
      </c>
      <c r="AT37" s="10" t="s">
        <v>147</v>
      </c>
      <c r="AU37" s="10">
        <v>0.62761993467199895</v>
      </c>
      <c r="AV37" s="10">
        <v>0.45575912379814398</v>
      </c>
      <c r="AW37" s="10" t="s">
        <v>147</v>
      </c>
      <c r="AX37" s="10" t="s">
        <v>147</v>
      </c>
      <c r="AY37" s="10">
        <v>0.62761993467204702</v>
      </c>
      <c r="AZ37" s="10">
        <v>0.45575912381391398</v>
      </c>
      <c r="BA37" s="10" t="s">
        <v>147</v>
      </c>
      <c r="BB37" s="10" t="s">
        <v>147</v>
      </c>
      <c r="BC37" s="10">
        <v>0.62761993467205202</v>
      </c>
      <c r="BD37" s="10">
        <v>0.455759123815491</v>
      </c>
      <c r="BE37" s="10" t="s">
        <v>147</v>
      </c>
      <c r="BF37" s="10" t="s">
        <v>147</v>
      </c>
      <c r="BG37" s="10">
        <v>0.62761993467205202</v>
      </c>
      <c r="BH37" s="10">
        <v>0.45575912381564798</v>
      </c>
      <c r="BI37" s="10" t="s">
        <v>147</v>
      </c>
      <c r="BJ37" s="10" t="s">
        <v>147</v>
      </c>
      <c r="BK37" s="10">
        <v>18.279418</v>
      </c>
      <c r="BL37" s="10">
        <v>956.75296200000003</v>
      </c>
      <c r="BM37" s="10" t="s">
        <v>147</v>
      </c>
      <c r="BN37" s="10" t="s">
        <v>147</v>
      </c>
      <c r="BO37" s="10">
        <v>18.769106000000001</v>
      </c>
      <c r="BP37" s="10">
        <v>203.74352500000001</v>
      </c>
      <c r="BQ37" s="10" t="s">
        <v>147</v>
      </c>
      <c r="BR37" s="10" t="s">
        <v>147</v>
      </c>
      <c r="BS37" s="10">
        <v>24.172632</v>
      </c>
      <c r="BT37" s="10">
        <v>232.644733</v>
      </c>
      <c r="BU37" s="10" t="s">
        <v>147</v>
      </c>
      <c r="BV37" s="10" t="s">
        <v>147</v>
      </c>
      <c r="BW37" s="10">
        <v>23.599207</v>
      </c>
      <c r="BX37" s="10">
        <v>199.01376999999999</v>
      </c>
      <c r="BY37" s="10" t="s">
        <v>147</v>
      </c>
      <c r="BZ37" s="10" t="s">
        <v>147</v>
      </c>
      <c r="CA37" s="10">
        <v>19.293491</v>
      </c>
      <c r="CB37" s="10">
        <v>201.013295</v>
      </c>
      <c r="CC37" s="10" t="s">
        <v>147</v>
      </c>
      <c r="CD37" s="10" t="s">
        <v>147</v>
      </c>
      <c r="CE37" s="10">
        <v>21.941991999999999</v>
      </c>
      <c r="CF37" s="10">
        <v>213.77233699999999</v>
      </c>
      <c r="CG37" s="10" t="s">
        <v>147</v>
      </c>
      <c r="CH37" s="10" t="s">
        <v>147</v>
      </c>
      <c r="CI37" s="10">
        <v>20.756729</v>
      </c>
      <c r="CJ37" s="10">
        <v>203.03797900000001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19"/>
        <v>27</v>
      </c>
      <c r="B38" s="81">
        <f t="shared" si="18"/>
        <v>9.765625E-4</v>
      </c>
      <c r="C38" s="12">
        <f t="shared" si="22"/>
        <v>0.5</v>
      </c>
      <c r="D38" s="19">
        <f t="shared" si="23"/>
        <v>10</v>
      </c>
      <c r="E38" s="10" t="s">
        <v>147</v>
      </c>
      <c r="F38" s="10" t="s">
        <v>147</v>
      </c>
      <c r="G38" s="10">
        <v>1.32089139845652</v>
      </c>
      <c r="H38" s="10">
        <v>0.90644755246430797</v>
      </c>
      <c r="I38" s="10" t="s">
        <v>147</v>
      </c>
      <c r="J38" s="10" t="s">
        <v>147</v>
      </c>
      <c r="K38" s="10">
        <v>1.32089139845652</v>
      </c>
      <c r="L38" s="10">
        <v>0.90644755246436004</v>
      </c>
      <c r="M38" s="10" t="s">
        <v>147</v>
      </c>
      <c r="N38" s="10" t="s">
        <v>147</v>
      </c>
      <c r="O38" s="10">
        <v>1.3208913984530199</v>
      </c>
      <c r="P38" s="10">
        <v>0.90644755254371701</v>
      </c>
      <c r="Q38" s="10" t="s">
        <v>147</v>
      </c>
      <c r="R38" s="10" t="s">
        <v>147</v>
      </c>
      <c r="S38" s="10">
        <v>1.3208913984561701</v>
      </c>
      <c r="T38" s="10">
        <v>0.90644755247230302</v>
      </c>
      <c r="U38" s="10" t="s">
        <v>147</v>
      </c>
      <c r="V38" s="10" t="s">
        <v>147</v>
      </c>
      <c r="W38" s="10">
        <v>1.3208913984564901</v>
      </c>
      <c r="X38" s="10">
        <v>0.90644755246515896</v>
      </c>
      <c r="Y38" s="10" t="s">
        <v>147</v>
      </c>
      <c r="Z38" s="10" t="s">
        <v>147</v>
      </c>
      <c r="AA38" s="10">
        <v>1.32089139845652</v>
      </c>
      <c r="AB38" s="10">
        <v>0.90644755246444397</v>
      </c>
      <c r="AC38" s="10" t="s">
        <v>147</v>
      </c>
      <c r="AD38" s="10" t="s">
        <v>147</v>
      </c>
      <c r="AE38" s="10">
        <v>1.32089139845652</v>
      </c>
      <c r="AF38" s="10">
        <v>0.90644755246436604</v>
      </c>
      <c r="AG38" s="10" t="s">
        <v>147</v>
      </c>
      <c r="AH38" s="10" t="s">
        <v>147</v>
      </c>
      <c r="AI38" s="10">
        <v>0.62621404171425199</v>
      </c>
      <c r="AJ38" s="10">
        <v>0.455788722757621</v>
      </c>
      <c r="AK38" s="10" t="s">
        <v>147</v>
      </c>
      <c r="AL38" s="10" t="s">
        <v>147</v>
      </c>
      <c r="AM38" s="10">
        <v>0.62621404171424999</v>
      </c>
      <c r="AN38" s="10">
        <v>0.45578872275764798</v>
      </c>
      <c r="AO38" s="10" t="s">
        <v>147</v>
      </c>
      <c r="AP38" s="10" t="s">
        <v>147</v>
      </c>
      <c r="AQ38" s="10">
        <v>0.62621404171405604</v>
      </c>
      <c r="AR38" s="10">
        <v>0.45578872258237302</v>
      </c>
      <c r="AS38" s="10" t="s">
        <v>147</v>
      </c>
      <c r="AT38" s="10" t="s">
        <v>147</v>
      </c>
      <c r="AU38" s="10">
        <v>0.62621404171423101</v>
      </c>
      <c r="AV38" s="10">
        <v>0.45578872274012</v>
      </c>
      <c r="AW38" s="10" t="s">
        <v>147</v>
      </c>
      <c r="AX38" s="10" t="s">
        <v>147</v>
      </c>
      <c r="AY38" s="10">
        <v>0.62621404171424799</v>
      </c>
      <c r="AZ38" s="10">
        <v>0.45578872275589499</v>
      </c>
      <c r="BA38" s="10" t="s">
        <v>147</v>
      </c>
      <c r="BB38" s="10" t="s">
        <v>147</v>
      </c>
      <c r="BC38" s="10">
        <v>0.62621404171424999</v>
      </c>
      <c r="BD38" s="10">
        <v>0.45578872275747301</v>
      </c>
      <c r="BE38" s="10" t="s">
        <v>147</v>
      </c>
      <c r="BF38" s="10" t="s">
        <v>147</v>
      </c>
      <c r="BG38" s="10">
        <v>0.62621404171424999</v>
      </c>
      <c r="BH38" s="10">
        <v>0.45578872275762999</v>
      </c>
      <c r="BI38" s="10" t="s">
        <v>147</v>
      </c>
      <c r="BJ38" s="10" t="s">
        <v>147</v>
      </c>
      <c r="BK38" s="10">
        <v>172.07655199999999</v>
      </c>
      <c r="BL38" s="10">
        <v>4615.7799370000002</v>
      </c>
      <c r="BM38" s="10" t="s">
        <v>147</v>
      </c>
      <c r="BN38" s="10" t="s">
        <v>147</v>
      </c>
      <c r="BO38" s="10">
        <v>151.589505</v>
      </c>
      <c r="BP38" s="10">
        <v>1491.6546860000001</v>
      </c>
      <c r="BQ38" s="10" t="s">
        <v>147</v>
      </c>
      <c r="BR38" s="10" t="s">
        <v>147</v>
      </c>
      <c r="BS38" s="10">
        <v>178.29732200000001</v>
      </c>
      <c r="BT38" s="10">
        <v>1445.66471</v>
      </c>
      <c r="BU38" s="10" t="s">
        <v>147</v>
      </c>
      <c r="BV38" s="10" t="s">
        <v>147</v>
      </c>
      <c r="BW38" s="10">
        <v>148.31136000000001</v>
      </c>
      <c r="BX38" s="10">
        <v>1347.730456</v>
      </c>
      <c r="BY38" s="10" t="s">
        <v>147</v>
      </c>
      <c r="BZ38" s="10" t="s">
        <v>147</v>
      </c>
      <c r="CA38" s="10">
        <v>164.76790500000001</v>
      </c>
      <c r="CB38" s="10">
        <v>1457.735361</v>
      </c>
      <c r="CC38" s="10" t="s">
        <v>147</v>
      </c>
      <c r="CD38" s="10" t="s">
        <v>147</v>
      </c>
      <c r="CE38" s="10">
        <v>163.37525299999999</v>
      </c>
      <c r="CF38" s="10">
        <v>1465.4040640000001</v>
      </c>
      <c r="CG38" s="10" t="s">
        <v>147</v>
      </c>
      <c r="CH38" s="10" t="s">
        <v>147</v>
      </c>
      <c r="CI38" s="10">
        <v>153.310295</v>
      </c>
      <c r="CJ38" s="10">
        <v>1338.684317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19"/>
        <v>28</v>
      </c>
      <c r="B39" s="13">
        <f t="shared" si="18"/>
        <v>0.25</v>
      </c>
      <c r="C39" s="13">
        <f>C30*2</f>
        <v>1</v>
      </c>
      <c r="D39" s="20">
        <f>D30</f>
        <v>2</v>
      </c>
      <c r="E39" s="10">
        <v>0.10516417682672601</v>
      </c>
      <c r="F39" s="10">
        <v>0.10516417682672601</v>
      </c>
      <c r="G39" s="10">
        <v>9.4741276821329601E-2</v>
      </c>
      <c r="H39" s="10">
        <v>9.4741276821329601E-2</v>
      </c>
      <c r="I39" s="10">
        <v>0.10516417682672501</v>
      </c>
      <c r="J39" s="10">
        <v>0.10516417682672501</v>
      </c>
      <c r="K39" s="10">
        <v>9.4741276821329407E-2</v>
      </c>
      <c r="L39" s="10">
        <v>9.4741276821329407E-2</v>
      </c>
      <c r="M39" s="10">
        <v>0.10516417271437099</v>
      </c>
      <c r="N39" s="10">
        <v>0.10516417271437099</v>
      </c>
      <c r="O39" s="10">
        <v>9.4741270453366097E-2</v>
      </c>
      <c r="P39" s="10">
        <v>9.4741270453366097E-2</v>
      </c>
      <c r="Q39" s="10">
        <v>0.10516417641549</v>
      </c>
      <c r="R39" s="10">
        <v>0.10516417641549</v>
      </c>
      <c r="S39" s="10">
        <v>9.4741276184532999E-2</v>
      </c>
      <c r="T39" s="10">
        <v>9.4741276184532999E-2</v>
      </c>
      <c r="U39" s="10">
        <v>0.105164176785602</v>
      </c>
      <c r="V39" s="10">
        <v>0.105164176785602</v>
      </c>
      <c r="W39" s="10">
        <v>9.4741276757648998E-2</v>
      </c>
      <c r="X39" s="10">
        <v>9.4741276757648998E-2</v>
      </c>
      <c r="Y39" s="10">
        <v>0.105164176822613</v>
      </c>
      <c r="Z39" s="10">
        <v>0.105164176822613</v>
      </c>
      <c r="AA39" s="10">
        <v>9.4741276814961597E-2</v>
      </c>
      <c r="AB39" s="10">
        <v>9.4741276814961597E-2</v>
      </c>
      <c r="AC39" s="10">
        <v>0.105164176826314</v>
      </c>
      <c r="AD39" s="10">
        <v>0.105164176826314</v>
      </c>
      <c r="AE39" s="10">
        <v>9.4741276820691694E-2</v>
      </c>
      <c r="AF39" s="10">
        <v>9.4741276820691694E-2</v>
      </c>
      <c r="AG39" s="10">
        <v>4.1993571930974902E-2</v>
      </c>
      <c r="AH39" s="10">
        <v>4.1993571930974902E-2</v>
      </c>
      <c r="AI39" s="10">
        <v>3.6481529265292197E-2</v>
      </c>
      <c r="AJ39" s="10">
        <v>3.6481529265292197E-2</v>
      </c>
      <c r="AK39" s="10">
        <v>4.1993571930974798E-2</v>
      </c>
      <c r="AL39" s="10">
        <v>4.1993571930974798E-2</v>
      </c>
      <c r="AM39" s="10">
        <v>3.6481529265292197E-2</v>
      </c>
      <c r="AN39" s="10">
        <v>3.6481529265292197E-2</v>
      </c>
      <c r="AO39" s="10">
        <v>4.1993570250179399E-2</v>
      </c>
      <c r="AP39" s="10">
        <v>4.1993570250179399E-2</v>
      </c>
      <c r="AQ39" s="10">
        <v>3.6481529916358703E-2</v>
      </c>
      <c r="AR39" s="10">
        <v>3.6481529916358703E-2</v>
      </c>
      <c r="AS39" s="10">
        <v>4.1993571762895303E-2</v>
      </c>
      <c r="AT39" s="10">
        <v>4.1993571762895303E-2</v>
      </c>
      <c r="AU39" s="10">
        <v>3.6481529330398797E-2</v>
      </c>
      <c r="AV39" s="10">
        <v>3.6481529330398797E-2</v>
      </c>
      <c r="AW39" s="10">
        <v>4.1993571914166798E-2</v>
      </c>
      <c r="AX39" s="10">
        <v>4.1993571914166798E-2</v>
      </c>
      <c r="AY39" s="10">
        <v>3.6481529271802898E-2</v>
      </c>
      <c r="AZ39" s="10">
        <v>3.6481529271802898E-2</v>
      </c>
      <c r="BA39" s="10">
        <v>4.19935719292941E-2</v>
      </c>
      <c r="BB39" s="10">
        <v>4.19935719292941E-2</v>
      </c>
      <c r="BC39" s="10">
        <v>3.6481529265943599E-2</v>
      </c>
      <c r="BD39" s="10">
        <v>3.6481529265943599E-2</v>
      </c>
      <c r="BE39" s="10">
        <v>4.19935719308068E-2</v>
      </c>
      <c r="BF39" s="10">
        <v>4.19935719308068E-2</v>
      </c>
      <c r="BG39" s="10">
        <v>3.6481529265357401E-2</v>
      </c>
      <c r="BH39" s="10">
        <v>3.6481529265357401E-2</v>
      </c>
      <c r="BI39" s="10">
        <v>4.5571999999999999</v>
      </c>
      <c r="BJ39" s="10">
        <v>0.73882300000000001</v>
      </c>
      <c r="BK39" s="10">
        <v>49.074444</v>
      </c>
      <c r="BL39" s="10">
        <v>3.3818609999999998</v>
      </c>
      <c r="BM39" s="10">
        <v>1.7514099999999999</v>
      </c>
      <c r="BN39" s="10">
        <v>1.062856</v>
      </c>
      <c r="BO39" s="10">
        <v>6.1129040000000003</v>
      </c>
      <c r="BP39" s="10">
        <v>3.1271789999999999</v>
      </c>
      <c r="BQ39" s="10">
        <v>0.42970599999999998</v>
      </c>
      <c r="BR39" s="10">
        <v>0.20921899999999999</v>
      </c>
      <c r="BS39" s="10">
        <v>3.3000000000000002E-2</v>
      </c>
      <c r="BT39" s="10">
        <v>2.4006E-2</v>
      </c>
      <c r="BU39" s="10">
        <v>2.1038000000000001E-2</v>
      </c>
      <c r="BV39" s="10">
        <v>2.9810000000000001E-3</v>
      </c>
      <c r="BW39" s="10">
        <v>8.5538000000000003E-2</v>
      </c>
      <c r="BX39" s="10">
        <v>4.8597000000000001E-2</v>
      </c>
      <c r="BY39" s="10">
        <v>0.100829</v>
      </c>
      <c r="BZ39" s="10">
        <v>6.3479999999999995E-2</v>
      </c>
      <c r="CA39" s="10">
        <v>7.3020000000000003E-3</v>
      </c>
      <c r="CB39" s="10">
        <v>6.4869999999999997E-3</v>
      </c>
      <c r="CC39" s="10">
        <v>9.0288999999999994E-2</v>
      </c>
      <c r="CD39" s="10">
        <v>2.3400000000000001E-2</v>
      </c>
      <c r="CE39" s="10">
        <v>8.3400000000000002E-3</v>
      </c>
      <c r="CF39" s="10">
        <v>7.1970000000000003E-3</v>
      </c>
      <c r="CG39" s="10">
        <v>1.3604E-2</v>
      </c>
      <c r="CH39" s="10">
        <v>2.0969999999999999E-3</v>
      </c>
      <c r="CI39" s="10">
        <v>8.0680000000000005E-3</v>
      </c>
      <c r="CJ39" s="10">
        <v>7.705E-3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19"/>
        <v>29</v>
      </c>
      <c r="B40" s="13">
        <f t="shared" si="18"/>
        <v>0.125</v>
      </c>
      <c r="C40" s="13">
        <f t="shared" ref="C40:C47" si="24">C31*2</f>
        <v>1</v>
      </c>
      <c r="D40" s="20">
        <f>D31</f>
        <v>3</v>
      </c>
      <c r="E40" s="10">
        <v>0.112559328422628</v>
      </c>
      <c r="F40" s="10">
        <v>4.10681783437995E-2</v>
      </c>
      <c r="G40" s="10">
        <v>0.105195135688018</v>
      </c>
      <c r="H40" s="10">
        <v>4.3965976696918797E-2</v>
      </c>
      <c r="I40" s="10">
        <v>0.112559328422634</v>
      </c>
      <c r="J40" s="10">
        <v>4.10681783437995E-2</v>
      </c>
      <c r="K40" s="10">
        <v>0.105195135688016</v>
      </c>
      <c r="L40" s="10">
        <v>4.3965976696917902E-2</v>
      </c>
      <c r="M40" s="10">
        <v>0.11255932512838</v>
      </c>
      <c r="N40" s="10">
        <v>4.10681781718754E-2</v>
      </c>
      <c r="O40" s="10">
        <v>0.105195130976225</v>
      </c>
      <c r="P40" s="10">
        <v>4.3965976441499598E-2</v>
      </c>
      <c r="Q40" s="10">
        <v>0.112559328093208</v>
      </c>
      <c r="R40" s="10">
        <v>4.1068178326606898E-2</v>
      </c>
      <c r="S40" s="10">
        <v>0.105195135216839</v>
      </c>
      <c r="T40" s="10">
        <v>4.3965976671376701E-2</v>
      </c>
      <c r="U40" s="10">
        <v>0.112559328389691</v>
      </c>
      <c r="V40" s="10">
        <v>4.1068178342080097E-2</v>
      </c>
      <c r="W40" s="10">
        <v>0.10519513564089999</v>
      </c>
      <c r="X40" s="10">
        <v>4.3965976694364597E-2</v>
      </c>
      <c r="Y40" s="10">
        <v>0.11255932841933899</v>
      </c>
      <c r="Z40" s="10">
        <v>4.10681783436272E-2</v>
      </c>
      <c r="AA40" s="10">
        <v>0.105195135683305</v>
      </c>
      <c r="AB40" s="10">
        <v>4.3965976696663099E-2</v>
      </c>
      <c r="AC40" s="10">
        <v>0.112559328422304</v>
      </c>
      <c r="AD40" s="10">
        <v>4.1068178343782298E-2</v>
      </c>
      <c r="AE40" s="10">
        <v>0.105195135687547</v>
      </c>
      <c r="AF40" s="10">
        <v>4.39659766968932E-2</v>
      </c>
      <c r="AG40" s="10">
        <v>3.6419661975241803E-2</v>
      </c>
      <c r="AH40" s="10">
        <v>1.46654546575102E-2</v>
      </c>
      <c r="AI40" s="10">
        <v>3.1354358171165199E-2</v>
      </c>
      <c r="AJ40" s="10">
        <v>1.5013137065819899E-2</v>
      </c>
      <c r="AK40" s="10">
        <v>3.6419661975241602E-2</v>
      </c>
      <c r="AL40" s="10">
        <v>1.46654546575102E-2</v>
      </c>
      <c r="AM40" s="10">
        <v>3.1354358171164699E-2</v>
      </c>
      <c r="AN40" s="10">
        <v>1.5013137065819899E-2</v>
      </c>
      <c r="AO40" s="10">
        <v>3.64196593102862E-2</v>
      </c>
      <c r="AP40" s="10">
        <v>1.4665454626373199E-2</v>
      </c>
      <c r="AQ40" s="10">
        <v>3.1354356155702999E-2</v>
      </c>
      <c r="AR40" s="10">
        <v>1.50131372576122E-2</v>
      </c>
      <c r="AS40" s="10">
        <v>3.6419661708745797E-2</v>
      </c>
      <c r="AT40" s="10">
        <v>1.46654546543965E-2</v>
      </c>
      <c r="AU40" s="10">
        <v>3.13543579696186E-2</v>
      </c>
      <c r="AV40" s="10">
        <v>1.50131370849992E-2</v>
      </c>
      <c r="AW40" s="10">
        <v>3.6419661948591801E-2</v>
      </c>
      <c r="AX40" s="10">
        <v>1.46654546571988E-2</v>
      </c>
      <c r="AY40" s="10">
        <v>3.1354358151009898E-2</v>
      </c>
      <c r="AZ40" s="10">
        <v>1.50131370677379E-2</v>
      </c>
      <c r="BA40" s="10">
        <v>3.6419661972576498E-2</v>
      </c>
      <c r="BB40" s="10">
        <v>1.4665454657479E-2</v>
      </c>
      <c r="BC40" s="10">
        <v>3.1354358169149298E-2</v>
      </c>
      <c r="BD40" s="10">
        <v>1.5013137066011701E-2</v>
      </c>
      <c r="BE40" s="10">
        <v>3.64196619749751E-2</v>
      </c>
      <c r="BF40" s="10">
        <v>1.46654546575071E-2</v>
      </c>
      <c r="BG40" s="10">
        <v>3.1354358170963402E-2</v>
      </c>
      <c r="BH40" s="10">
        <v>1.5013137065839101E-2</v>
      </c>
      <c r="BI40" s="10">
        <v>0.31543700000000002</v>
      </c>
      <c r="BJ40" s="10">
        <v>7.2489999999999999E-2</v>
      </c>
      <c r="BK40" s="10">
        <v>5.2201680000000001</v>
      </c>
      <c r="BL40" s="10">
        <v>0.21446100000000001</v>
      </c>
      <c r="BM40" s="10">
        <v>4.3436000000000002E-2</v>
      </c>
      <c r="BN40" s="10">
        <v>8.3847000000000005E-2</v>
      </c>
      <c r="BO40" s="10">
        <v>6.2017999999999997E-2</v>
      </c>
      <c r="BP40" s="10">
        <v>0.172955</v>
      </c>
      <c r="BQ40" s="10">
        <v>7.3610000000000004E-3</v>
      </c>
      <c r="BR40" s="10">
        <v>5.6057999999999997E-2</v>
      </c>
      <c r="BS40" s="10">
        <v>1.5970000000000002E-2</v>
      </c>
      <c r="BT40" s="10">
        <v>2.0256E-2</v>
      </c>
      <c r="BU40" s="10">
        <v>5.8110000000000002E-3</v>
      </c>
      <c r="BV40" s="10">
        <v>5.8960000000000002E-3</v>
      </c>
      <c r="BW40" s="10">
        <v>0.15378800000000001</v>
      </c>
      <c r="BX40" s="10">
        <v>1.9144000000000001E-2</v>
      </c>
      <c r="BY40" s="10">
        <v>0.15332799999999999</v>
      </c>
      <c r="BZ40" s="10">
        <v>6.6119999999999998E-3</v>
      </c>
      <c r="CA40" s="10">
        <v>1.4196E-2</v>
      </c>
      <c r="CB40" s="10">
        <v>1.7846000000000001E-2</v>
      </c>
      <c r="CC40" s="10">
        <v>1.0923E-2</v>
      </c>
      <c r="CD40" s="10">
        <v>6.8630000000000002E-3</v>
      </c>
      <c r="CE40" s="10">
        <v>1.55E-2</v>
      </c>
      <c r="CF40" s="10">
        <v>0.101566</v>
      </c>
      <c r="CG40" s="10">
        <v>4.1229999999999999E-3</v>
      </c>
      <c r="CH40" s="10">
        <v>4.2950000000000002E-3</v>
      </c>
      <c r="CI40" s="10">
        <v>1.5351999999999999E-2</v>
      </c>
      <c r="CJ40" s="10">
        <v>3.2161000000000002E-2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19"/>
        <v>30</v>
      </c>
      <c r="B41" s="13">
        <f t="shared" si="18"/>
        <v>6.25E-2</v>
      </c>
      <c r="C41" s="13">
        <f t="shared" si="24"/>
        <v>1</v>
      </c>
      <c r="D41" s="20">
        <f t="shared" ref="D41:D47" si="25">D32</f>
        <v>4</v>
      </c>
      <c r="E41" s="10">
        <v>0.11454081437607599</v>
      </c>
      <c r="F41" s="10">
        <v>1.6100139782242701E-2</v>
      </c>
      <c r="G41" s="10">
        <v>0.11500424465813</v>
      </c>
      <c r="H41" s="10">
        <v>1.7474041195565799E-2</v>
      </c>
      <c r="I41" s="10">
        <v>0.11454081437613201</v>
      </c>
      <c r="J41" s="10">
        <v>1.61001397822426E-2</v>
      </c>
      <c r="K41" s="10">
        <v>0.11500424465814101</v>
      </c>
      <c r="L41" s="10">
        <v>1.7474041195566101E-2</v>
      </c>
      <c r="M41" s="10">
        <v>0.114540812571876</v>
      </c>
      <c r="N41" s="10">
        <v>1.61001397147231E-2</v>
      </c>
      <c r="O41" s="10">
        <v>0.115004242368594</v>
      </c>
      <c r="P41" s="10">
        <v>1.7474041105851299E-2</v>
      </c>
      <c r="Q41" s="10">
        <v>0.114540814195707</v>
      </c>
      <c r="R41" s="10">
        <v>1.6100139775490501E-2</v>
      </c>
      <c r="S41" s="10">
        <v>0.115004244429186</v>
      </c>
      <c r="T41" s="10">
        <v>1.74740411865952E-2</v>
      </c>
      <c r="U41" s="10">
        <v>0.11454081435809001</v>
      </c>
      <c r="V41" s="10">
        <v>1.6100139781567501E-2</v>
      </c>
      <c r="W41" s="10">
        <v>0.115004244635245</v>
      </c>
      <c r="X41" s="10">
        <v>1.7474041194670401E-2</v>
      </c>
      <c r="Y41" s="10">
        <v>0.114540814374328</v>
      </c>
      <c r="Z41" s="10">
        <v>1.6100139782175098E-2</v>
      </c>
      <c r="AA41" s="10">
        <v>0.11500424465585</v>
      </c>
      <c r="AB41" s="10">
        <v>1.7474041195475899E-2</v>
      </c>
      <c r="AC41" s="10">
        <v>0.114540814375951</v>
      </c>
      <c r="AD41" s="10">
        <v>1.6100139782236102E-2</v>
      </c>
      <c r="AE41" s="10">
        <v>0.11500424465791</v>
      </c>
      <c r="AF41" s="10">
        <v>1.7474041195557601E-2</v>
      </c>
      <c r="AG41" s="10">
        <v>3.6067705594063797E-2</v>
      </c>
      <c r="AH41" s="10">
        <v>5.1974278741247102E-3</v>
      </c>
      <c r="AI41" s="10">
        <v>3.3044081107010098E-2</v>
      </c>
      <c r="AJ41" s="10">
        <v>6.4335345437881303E-3</v>
      </c>
      <c r="AK41" s="10">
        <v>3.6067705594064699E-2</v>
      </c>
      <c r="AL41" s="10">
        <v>5.1974278741246001E-3</v>
      </c>
      <c r="AM41" s="10">
        <v>3.3044081107010202E-2</v>
      </c>
      <c r="AN41" s="10">
        <v>6.4335345437881398E-3</v>
      </c>
      <c r="AO41" s="10">
        <v>3.6067708692005103E-2</v>
      </c>
      <c r="AP41" s="10">
        <v>5.1974278797327998E-3</v>
      </c>
      <c r="AQ41" s="10">
        <v>3.3044083333705697E-2</v>
      </c>
      <c r="AR41" s="10">
        <v>6.4335345382037102E-3</v>
      </c>
      <c r="AS41" s="10">
        <v>3.6067705903859097E-2</v>
      </c>
      <c r="AT41" s="10">
        <v>5.1974278746854596E-3</v>
      </c>
      <c r="AU41" s="10">
        <v>3.3044081329679502E-2</v>
      </c>
      <c r="AV41" s="10">
        <v>6.4335345432298798E-3</v>
      </c>
      <c r="AW41" s="10">
        <v>3.6067705625043897E-2</v>
      </c>
      <c r="AX41" s="10">
        <v>5.1974278741807201E-3</v>
      </c>
      <c r="AY41" s="10">
        <v>3.3044081129277099E-2</v>
      </c>
      <c r="AZ41" s="10">
        <v>6.4335345437325298E-3</v>
      </c>
      <c r="BA41" s="10">
        <v>3.6067705597162603E-2</v>
      </c>
      <c r="BB41" s="10">
        <v>5.1974278741302501E-3</v>
      </c>
      <c r="BC41" s="10">
        <v>3.3044081109236297E-2</v>
      </c>
      <c r="BD41" s="10">
        <v>6.4335345437826798E-3</v>
      </c>
      <c r="BE41" s="10">
        <v>3.60677055943745E-2</v>
      </c>
      <c r="BF41" s="10">
        <v>5.1974278741252098E-3</v>
      </c>
      <c r="BG41" s="10">
        <v>3.3044081107232698E-2</v>
      </c>
      <c r="BH41" s="10">
        <v>6.4335345437876402E-3</v>
      </c>
      <c r="BI41" s="10">
        <v>0.67896000000000001</v>
      </c>
      <c r="BJ41" s="10">
        <v>0.25188100000000002</v>
      </c>
      <c r="BK41" s="10">
        <v>11.202671</v>
      </c>
      <c r="BL41" s="10">
        <v>0.60079000000000005</v>
      </c>
      <c r="BM41" s="10">
        <v>3.1697000000000003E-2</v>
      </c>
      <c r="BN41" s="10">
        <v>6.5337000000000006E-2</v>
      </c>
      <c r="BO41" s="10">
        <v>0.31782100000000002</v>
      </c>
      <c r="BP41" s="10">
        <v>0.138456</v>
      </c>
      <c r="BQ41" s="10">
        <v>4.1778999999999997E-2</v>
      </c>
      <c r="BR41" s="10">
        <v>5.8554000000000002E-2</v>
      </c>
      <c r="BS41" s="10">
        <v>2.8712999999999999E-2</v>
      </c>
      <c r="BT41" s="10">
        <v>5.9253E-2</v>
      </c>
      <c r="BU41" s="10">
        <v>2.3210000000000001E-2</v>
      </c>
      <c r="BV41" s="10">
        <v>3.3159000000000001E-2</v>
      </c>
      <c r="BW41" s="10">
        <v>3.8449999999999998E-2</v>
      </c>
      <c r="BX41" s="10">
        <v>5.6732999999999999E-2</v>
      </c>
      <c r="BY41" s="10">
        <v>0.43168400000000001</v>
      </c>
      <c r="BZ41" s="10">
        <v>4.7226999999999998E-2</v>
      </c>
      <c r="CA41" s="10">
        <v>2.7567000000000001E-2</v>
      </c>
      <c r="CB41" s="10">
        <v>5.6488999999999998E-2</v>
      </c>
      <c r="CC41" s="10">
        <v>2.5385999999999999E-2</v>
      </c>
      <c r="CD41" s="10">
        <v>3.5444999999999997E-2</v>
      </c>
      <c r="CE41" s="10">
        <v>3.0304000000000001E-2</v>
      </c>
      <c r="CF41" s="10">
        <v>6.0213999999999997E-2</v>
      </c>
      <c r="CG41" s="10">
        <v>2.0787E-2</v>
      </c>
      <c r="CH41" s="10">
        <v>2.8230000000000002E-2</v>
      </c>
      <c r="CI41" s="10">
        <v>2.9402999999999999E-2</v>
      </c>
      <c r="CJ41" s="10">
        <v>6.0613E-2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19"/>
        <v>31</v>
      </c>
      <c r="B42" s="13">
        <f t="shared" si="18"/>
        <v>3.125E-2</v>
      </c>
      <c r="C42" s="13">
        <f t="shared" si="24"/>
        <v>1</v>
      </c>
      <c r="D42" s="20">
        <f t="shared" si="25"/>
        <v>5</v>
      </c>
      <c r="E42" s="10">
        <v>0.25585811228990601</v>
      </c>
      <c r="F42" s="10">
        <v>6.2852281729949304E-3</v>
      </c>
      <c r="G42" s="10">
        <v>0.22923161916229801</v>
      </c>
      <c r="H42" s="10">
        <v>7.4922607599676701E-3</v>
      </c>
      <c r="I42" s="10">
        <v>0.25585811228989103</v>
      </c>
      <c r="J42" s="10">
        <v>6.2852281729921496E-3</v>
      </c>
      <c r="K42" s="10">
        <v>0.229231619162305</v>
      </c>
      <c r="L42" s="10">
        <v>7.4922607599671202E-3</v>
      </c>
      <c r="M42" s="10">
        <v>0.255858120464595</v>
      </c>
      <c r="N42" s="10">
        <v>6.2852281439248498E-3</v>
      </c>
      <c r="O42" s="10">
        <v>0.22923162447727199</v>
      </c>
      <c r="P42" s="10">
        <v>7.4922607551340999E-3</v>
      </c>
      <c r="Q42" s="10">
        <v>0.25585811310736101</v>
      </c>
      <c r="R42" s="10">
        <v>6.2852281700852596E-3</v>
      </c>
      <c r="S42" s="10">
        <v>0.22923161969379399</v>
      </c>
      <c r="T42" s="10">
        <v>7.4922607594849503E-3</v>
      </c>
      <c r="U42" s="10">
        <v>0.25585811237163703</v>
      </c>
      <c r="V42" s="10">
        <v>6.2852281727015001E-3</v>
      </c>
      <c r="W42" s="10">
        <v>0.22923161921544499</v>
      </c>
      <c r="X42" s="10">
        <v>7.4922607599181602E-3</v>
      </c>
      <c r="Y42" s="10">
        <v>0.25585811229806898</v>
      </c>
      <c r="Z42" s="10">
        <v>6.2852281729632899E-3</v>
      </c>
      <c r="AA42" s="10">
        <v>0.22923161916762</v>
      </c>
      <c r="AB42" s="10">
        <v>7.4922607599589002E-3</v>
      </c>
      <c r="AC42" s="10">
        <v>0.25585811229070898</v>
      </c>
      <c r="AD42" s="10">
        <v>6.2852281729894903E-3</v>
      </c>
      <c r="AE42" s="10">
        <v>0.22923161916283599</v>
      </c>
      <c r="AF42" s="10">
        <v>7.4922607599662303E-3</v>
      </c>
      <c r="AG42" s="10">
        <v>0.12541143726578499</v>
      </c>
      <c r="AH42" s="10">
        <v>2.07532338138757E-3</v>
      </c>
      <c r="AI42" s="10">
        <v>0.10718902583531</v>
      </c>
      <c r="AJ42" s="10">
        <v>2.7900692552131701E-3</v>
      </c>
      <c r="AK42" s="10">
        <v>0.125411437265775</v>
      </c>
      <c r="AL42" s="10">
        <v>2.0753233813875999E-3</v>
      </c>
      <c r="AM42" s="10">
        <v>0.107189025835317</v>
      </c>
      <c r="AN42" s="10">
        <v>2.79006925521321E-3</v>
      </c>
      <c r="AO42" s="10">
        <v>0.125411441398291</v>
      </c>
      <c r="AP42" s="10">
        <v>2.0753233820341899E-3</v>
      </c>
      <c r="AQ42" s="10">
        <v>0.107189028772588</v>
      </c>
      <c r="AR42" s="10">
        <v>2.7900692464177899E-3</v>
      </c>
      <c r="AS42" s="10">
        <v>0.12541143767902599</v>
      </c>
      <c r="AT42" s="10">
        <v>2.0753233814522799E-3</v>
      </c>
      <c r="AU42" s="10">
        <v>0.10718902612904101</v>
      </c>
      <c r="AV42" s="10">
        <v>2.7900692543341402E-3</v>
      </c>
      <c r="AW42" s="10">
        <v>0.125411437307099</v>
      </c>
      <c r="AX42" s="10">
        <v>2.07532338139407E-3</v>
      </c>
      <c r="AY42" s="10">
        <v>0.107189025864686</v>
      </c>
      <c r="AZ42" s="10">
        <v>2.7900692551253901E-3</v>
      </c>
      <c r="BA42" s="10">
        <v>0.125411437269909</v>
      </c>
      <c r="BB42" s="10">
        <v>2.07532338138826E-3</v>
      </c>
      <c r="BC42" s="10">
        <v>0.107189025838255</v>
      </c>
      <c r="BD42" s="10">
        <v>2.79006925520381E-3</v>
      </c>
      <c r="BE42" s="10">
        <v>0.125411437266188</v>
      </c>
      <c r="BF42" s="10">
        <v>2.0753233813876901E-3</v>
      </c>
      <c r="BG42" s="10">
        <v>0.107189025835611</v>
      </c>
      <c r="BH42" s="10">
        <v>2.7900692552119502E-3</v>
      </c>
      <c r="BI42" s="10">
        <v>3.1909610000000002</v>
      </c>
      <c r="BJ42" s="10">
        <v>2.5757840000000001</v>
      </c>
      <c r="BK42" s="10">
        <v>28.184211000000001</v>
      </c>
      <c r="BL42" s="10">
        <v>1.631864</v>
      </c>
      <c r="BM42" s="10">
        <v>0.48272999999999999</v>
      </c>
      <c r="BN42" s="10">
        <v>1.118787</v>
      </c>
      <c r="BO42" s="10">
        <v>0.228404</v>
      </c>
      <c r="BP42" s="10">
        <v>0.45301399999999997</v>
      </c>
      <c r="BQ42" s="10">
        <v>2.3286699999999998</v>
      </c>
      <c r="BR42" s="10">
        <v>0.75048700000000002</v>
      </c>
      <c r="BS42" s="10">
        <v>5.9505000000000002E-2</v>
      </c>
      <c r="BT42" s="10">
        <v>0.233847</v>
      </c>
      <c r="BU42" s="10">
        <v>0.33206400000000003</v>
      </c>
      <c r="BV42" s="10">
        <v>0.59714100000000003</v>
      </c>
      <c r="BW42" s="10">
        <v>0.54163799999999995</v>
      </c>
      <c r="BX42" s="10">
        <v>0.227162</v>
      </c>
      <c r="BY42" s="10">
        <v>3.7454529999999999</v>
      </c>
      <c r="BZ42" s="10">
        <v>0.53311200000000003</v>
      </c>
      <c r="CA42" s="10">
        <v>5.7936000000000001E-2</v>
      </c>
      <c r="CB42" s="10">
        <v>0.22694300000000001</v>
      </c>
      <c r="CC42" s="10">
        <v>2.4043260000000002</v>
      </c>
      <c r="CD42" s="10">
        <v>0.70870699999999998</v>
      </c>
      <c r="CE42" s="10">
        <v>6.1197000000000001E-2</v>
      </c>
      <c r="CF42" s="10">
        <v>0.238735</v>
      </c>
      <c r="CG42" s="10">
        <v>0.23335700000000001</v>
      </c>
      <c r="CH42" s="10">
        <v>0.435338</v>
      </c>
      <c r="CI42" s="10">
        <v>6.2495000000000002E-2</v>
      </c>
      <c r="CJ42" s="10">
        <v>0.239263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19"/>
        <v>32</v>
      </c>
      <c r="B43" s="13">
        <f t="shared" si="18"/>
        <v>1.5625E-2</v>
      </c>
      <c r="C43" s="13">
        <f t="shared" si="24"/>
        <v>1</v>
      </c>
      <c r="D43" s="20">
        <f t="shared" si="25"/>
        <v>6</v>
      </c>
      <c r="E43" s="10">
        <v>0.61155461759540697</v>
      </c>
      <c r="F43" s="10">
        <v>2.4563816753728801E-3</v>
      </c>
      <c r="G43" s="10">
        <v>0.71251148898317296</v>
      </c>
      <c r="H43" s="10">
        <v>3.27491495099042E-3</v>
      </c>
      <c r="I43" s="10">
        <v>0.61155461759539997</v>
      </c>
      <c r="J43" s="10">
        <v>2.45638167537277E-3</v>
      </c>
      <c r="K43" s="10">
        <v>0.71251148898321903</v>
      </c>
      <c r="L43" s="10">
        <v>3.27491495099075E-3</v>
      </c>
      <c r="M43" s="10">
        <v>0.61155462008315997</v>
      </c>
      <c r="N43" s="10">
        <v>2.45638166297435E-3</v>
      </c>
      <c r="O43" s="10">
        <v>0.71251148126919395</v>
      </c>
      <c r="P43" s="10">
        <v>3.27491494999521E-3</v>
      </c>
      <c r="Q43" s="10">
        <v>0.61155461784417697</v>
      </c>
      <c r="R43" s="10">
        <v>2.4563816741327601E-3</v>
      </c>
      <c r="S43" s="10">
        <v>0.71251148821181998</v>
      </c>
      <c r="T43" s="10">
        <v>3.27491495089216E-3</v>
      </c>
      <c r="U43" s="10">
        <v>0.61155461762027996</v>
      </c>
      <c r="V43" s="10">
        <v>2.4563816752486401E-3</v>
      </c>
      <c r="W43" s="10">
        <v>0.71251148890608895</v>
      </c>
      <c r="X43" s="10">
        <v>3.2749149509748699E-3</v>
      </c>
      <c r="Y43" s="10">
        <v>0.61155461759788898</v>
      </c>
      <c r="Z43" s="10">
        <v>2.4563816753605501E-3</v>
      </c>
      <c r="AA43" s="10">
        <v>0.71251148897550898</v>
      </c>
      <c r="AB43" s="10">
        <v>3.2749149509830899E-3</v>
      </c>
      <c r="AC43" s="10">
        <v>0.611554617595645</v>
      </c>
      <c r="AD43" s="10">
        <v>2.4563816753718801E-3</v>
      </c>
      <c r="AE43" s="10">
        <v>0.71251148898245098</v>
      </c>
      <c r="AF43" s="10">
        <v>3.2749149509934102E-3</v>
      </c>
      <c r="AG43" s="10">
        <v>0.30986083841951001</v>
      </c>
      <c r="AH43" s="10">
        <v>1.0648603232726E-3</v>
      </c>
      <c r="AI43" s="10">
        <v>0.34581790743281299</v>
      </c>
      <c r="AJ43" s="10">
        <v>1.39704415986301E-3</v>
      </c>
      <c r="AK43" s="10">
        <v>0.30986083841950501</v>
      </c>
      <c r="AL43" s="10">
        <v>1.0648603232724201E-3</v>
      </c>
      <c r="AM43" s="10">
        <v>0.34581790743284202</v>
      </c>
      <c r="AN43" s="10">
        <v>1.39704415986244E-3</v>
      </c>
      <c r="AO43" s="10">
        <v>0.30986083973318101</v>
      </c>
      <c r="AP43" s="10">
        <v>1.06486032128612E-3</v>
      </c>
      <c r="AQ43" s="10">
        <v>0.34581790416980401</v>
      </c>
      <c r="AR43" s="10">
        <v>1.39704415038964E-3</v>
      </c>
      <c r="AS43" s="10">
        <v>0.30986083855087299</v>
      </c>
      <c r="AT43" s="10">
        <v>1.0648603230738001E-3</v>
      </c>
      <c r="AU43" s="10">
        <v>0.34581790710654098</v>
      </c>
      <c r="AV43" s="10">
        <v>1.3970441589140801E-3</v>
      </c>
      <c r="AW43" s="10">
        <v>0.30986083843264201</v>
      </c>
      <c r="AX43" s="10">
        <v>1.0648603232525501E-3</v>
      </c>
      <c r="AY43" s="10">
        <v>0.34581790740021801</v>
      </c>
      <c r="AZ43" s="10">
        <v>1.3970441597672999E-3</v>
      </c>
      <c r="BA43" s="10">
        <v>0.30986083842081902</v>
      </c>
      <c r="BB43" s="10">
        <v>1.0648603232704299E-3</v>
      </c>
      <c r="BC43" s="10">
        <v>0.34581790742958202</v>
      </c>
      <c r="BD43" s="10">
        <v>1.3970441598542399E-3</v>
      </c>
      <c r="BE43" s="10">
        <v>0.30986083841963402</v>
      </c>
      <c r="BF43" s="10">
        <v>1.0648603232722301E-3</v>
      </c>
      <c r="BG43" s="10">
        <v>0.345817907432519</v>
      </c>
      <c r="BH43" s="10">
        <v>1.39704415986209E-3</v>
      </c>
      <c r="BI43" s="10">
        <v>74.387855999999999</v>
      </c>
      <c r="BJ43" s="10">
        <v>88.860102999999995</v>
      </c>
      <c r="BK43" s="10">
        <v>48.198194000000001</v>
      </c>
      <c r="BL43" s="10">
        <v>7.5434099999999997</v>
      </c>
      <c r="BM43" s="10">
        <v>10.703822000000001</v>
      </c>
      <c r="BN43" s="10">
        <v>19.733211000000001</v>
      </c>
      <c r="BO43" s="10">
        <v>0.71735400000000005</v>
      </c>
      <c r="BP43" s="10">
        <v>1.47583</v>
      </c>
      <c r="BQ43" s="10">
        <v>38.465454000000001</v>
      </c>
      <c r="BR43" s="10">
        <v>19.169343000000001</v>
      </c>
      <c r="BS43" s="10">
        <v>0.15330299999999999</v>
      </c>
      <c r="BT43" s="10">
        <v>1.0933520000000001</v>
      </c>
      <c r="BU43" s="10">
        <v>8.9711069999999999</v>
      </c>
      <c r="BV43" s="10">
        <v>16.196677999999999</v>
      </c>
      <c r="BW43" s="10">
        <v>0.99007100000000003</v>
      </c>
      <c r="BX43" s="10">
        <v>1.3667879999999999</v>
      </c>
      <c r="BY43" s="10">
        <v>20.808142</v>
      </c>
      <c r="BZ43" s="10">
        <v>13.721727</v>
      </c>
      <c r="CA43" s="10">
        <v>0.14946799999999999</v>
      </c>
      <c r="CB43" s="10">
        <v>1.0615410000000001</v>
      </c>
      <c r="CC43" s="10">
        <v>33.749290999999999</v>
      </c>
      <c r="CD43" s="10">
        <v>19.13158</v>
      </c>
      <c r="CE43" s="10">
        <v>0.15348400000000001</v>
      </c>
      <c r="CF43" s="10">
        <v>1.0931839999999999</v>
      </c>
      <c r="CG43" s="10">
        <v>7.810219</v>
      </c>
      <c r="CH43" s="10">
        <v>12.411371000000001</v>
      </c>
      <c r="CI43" s="10">
        <v>0.15515999999999999</v>
      </c>
      <c r="CJ43" s="10">
        <v>1.1400870000000001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19"/>
        <v>33</v>
      </c>
      <c r="B44" s="13">
        <f t="shared" si="18"/>
        <v>7.8125E-3</v>
      </c>
      <c r="C44" s="13">
        <f t="shared" si="24"/>
        <v>1</v>
      </c>
      <c r="D44" s="20">
        <f t="shared" si="25"/>
        <v>7</v>
      </c>
      <c r="E44" s="10">
        <v>0.88912733604940597</v>
      </c>
      <c r="F44" s="10">
        <v>1.48222137276166E-3</v>
      </c>
      <c r="G44" s="10">
        <v>1.37173339115705</v>
      </c>
      <c r="H44" s="10">
        <v>1.73442501278875E-3</v>
      </c>
      <c r="I44" s="10">
        <v>0.88912733604938499</v>
      </c>
      <c r="J44" s="10">
        <v>1.48222137276133E-3</v>
      </c>
      <c r="K44" s="10">
        <v>1.3717333911570599</v>
      </c>
      <c r="L44" s="10">
        <v>1.7344250128428201E-3</v>
      </c>
      <c r="M44" s="10">
        <v>0.88912733634359997</v>
      </c>
      <c r="N44" s="10">
        <v>1.48222136583853E-3</v>
      </c>
      <c r="O44" s="10">
        <v>1.37173337795339</v>
      </c>
      <c r="P44" s="10">
        <v>1.7344250036921401E-3</v>
      </c>
      <c r="Q44" s="10">
        <v>0.88912733607880701</v>
      </c>
      <c r="R44" s="10">
        <v>1.48222137206921E-3</v>
      </c>
      <c r="S44" s="10">
        <v>1.3717333898366899</v>
      </c>
      <c r="T44" s="10">
        <v>1.7344250119397701E-3</v>
      </c>
      <c r="U44" s="10">
        <v>0.88912733605232597</v>
      </c>
      <c r="V44" s="10">
        <v>1.4822213726923799E-3</v>
      </c>
      <c r="W44" s="10">
        <v>1.37173339102503</v>
      </c>
      <c r="X44" s="10">
        <v>1.7344250127412401E-3</v>
      </c>
      <c r="Y44" s="10">
        <v>0.88912733604968097</v>
      </c>
      <c r="Z44" s="10">
        <v>1.4822213727546699E-3</v>
      </c>
      <c r="AA44" s="10">
        <v>1.3717333911438601</v>
      </c>
      <c r="AB44" s="10">
        <v>1.73442501279553E-3</v>
      </c>
      <c r="AC44" s="10">
        <v>0.88912733604941496</v>
      </c>
      <c r="AD44" s="10">
        <v>1.4822213727607701E-3</v>
      </c>
      <c r="AE44" s="10">
        <v>1.3717333911557299</v>
      </c>
      <c r="AF44" s="10">
        <v>1.7344250128614701E-3</v>
      </c>
      <c r="AG44" s="10">
        <v>0.46934073888561101</v>
      </c>
      <c r="AH44" s="10">
        <v>7.7833369177354695E-4</v>
      </c>
      <c r="AI44" s="10">
        <v>0.68721756701582304</v>
      </c>
      <c r="AJ44" s="10">
        <v>9.4452005280692595E-4</v>
      </c>
      <c r="AK44" s="10">
        <v>0.46934073888560301</v>
      </c>
      <c r="AL44" s="10">
        <v>7.7833369177347398E-4</v>
      </c>
      <c r="AM44" s="10">
        <v>0.68721756701585801</v>
      </c>
      <c r="AN44" s="10">
        <v>9.4452005282667599E-4</v>
      </c>
      <c r="AO44" s="10">
        <v>0.46934073908838497</v>
      </c>
      <c r="AP44" s="10">
        <v>7.7833368850412305E-4</v>
      </c>
      <c r="AQ44" s="10">
        <v>0.68721756086360697</v>
      </c>
      <c r="AR44" s="10">
        <v>9.4452004257887902E-4</v>
      </c>
      <c r="AS44" s="10">
        <v>0.46934073890588202</v>
      </c>
      <c r="AT44" s="10">
        <v>7.7833369144655298E-4</v>
      </c>
      <c r="AU44" s="10">
        <v>0.68721756640063503</v>
      </c>
      <c r="AV44" s="10">
        <v>9.4452005180451198E-4</v>
      </c>
      <c r="AW44" s="10">
        <v>0.46934073888763</v>
      </c>
      <c r="AX44" s="10">
        <v>7.7833369174077401E-4</v>
      </c>
      <c r="AY44" s="10">
        <v>0.68721756695434</v>
      </c>
      <c r="AZ44" s="10">
        <v>9.4452005271885295E-4</v>
      </c>
      <c r="BA44" s="10">
        <v>0.46934073888580602</v>
      </c>
      <c r="BB44" s="10">
        <v>7.7833369177020696E-4</v>
      </c>
      <c r="BC44" s="10">
        <v>0.68721756700970804</v>
      </c>
      <c r="BD44" s="10">
        <v>9.4452005279788902E-4</v>
      </c>
      <c r="BE44" s="10">
        <v>0.469340738885623</v>
      </c>
      <c r="BF44" s="10">
        <v>7.7833369177315599E-4</v>
      </c>
      <c r="BG44" s="10">
        <v>0.68721756701523895</v>
      </c>
      <c r="BH44" s="10">
        <v>9.4452005283638904E-4</v>
      </c>
      <c r="BI44" s="10">
        <v>4403.7369129999997</v>
      </c>
      <c r="BJ44" s="10">
        <v>4418.1055500000002</v>
      </c>
      <c r="BK44" s="10">
        <v>64.142235999999997</v>
      </c>
      <c r="BL44" s="10">
        <v>35.754530000000003</v>
      </c>
      <c r="BM44" s="10">
        <v>542.18977800000005</v>
      </c>
      <c r="BN44" s="10">
        <v>598.63811199999998</v>
      </c>
      <c r="BO44" s="10">
        <v>0.49590200000000001</v>
      </c>
      <c r="BP44" s="10">
        <v>5.4474150000000003</v>
      </c>
      <c r="BQ44" s="10">
        <v>291.28437100000002</v>
      </c>
      <c r="BR44" s="10">
        <v>640.35999200000003</v>
      </c>
      <c r="BS44" s="10">
        <v>0.49726700000000001</v>
      </c>
      <c r="BT44" s="10">
        <v>6.2608670000000002</v>
      </c>
      <c r="BU44" s="10">
        <v>266.71258499999999</v>
      </c>
      <c r="BV44" s="10">
        <v>605.58140400000002</v>
      </c>
      <c r="BW44" s="10">
        <v>3.7809400000000002</v>
      </c>
      <c r="BX44" s="10">
        <v>5.4917389999999999</v>
      </c>
      <c r="BY44" s="10">
        <v>256.81102099999998</v>
      </c>
      <c r="BZ44" s="10">
        <v>571.93621800000005</v>
      </c>
      <c r="CA44" s="10">
        <v>0.49453399999999997</v>
      </c>
      <c r="CB44" s="10">
        <v>5.8430679999999997</v>
      </c>
      <c r="CC44" s="10">
        <v>279.361761</v>
      </c>
      <c r="CD44" s="10">
        <v>630.55927199999996</v>
      </c>
      <c r="CE44" s="10">
        <v>0.49981900000000001</v>
      </c>
      <c r="CF44" s="10">
        <v>6.4873810000000001</v>
      </c>
      <c r="CG44" s="10">
        <v>242.97890100000001</v>
      </c>
      <c r="CH44" s="10">
        <v>528.87610700000005</v>
      </c>
      <c r="CI44" s="10">
        <v>0.49665399999999998</v>
      </c>
      <c r="CJ44" s="10">
        <v>6.4496149999999997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19"/>
        <v>34</v>
      </c>
      <c r="B45" s="13">
        <f t="shared" si="18"/>
        <v>3.90625E-3</v>
      </c>
      <c r="C45" s="13">
        <f t="shared" si="24"/>
        <v>1</v>
      </c>
      <c r="D45" s="20">
        <f t="shared" si="25"/>
        <v>8</v>
      </c>
      <c r="E45" s="10" t="s">
        <v>147</v>
      </c>
      <c r="F45" s="10" t="s">
        <v>147</v>
      </c>
      <c r="G45" s="10">
        <v>1.83920778464242</v>
      </c>
      <c r="H45" s="10">
        <v>1.6574117691924299E-3</v>
      </c>
      <c r="I45" s="10" t="s">
        <v>147</v>
      </c>
      <c r="J45" s="10" t="s">
        <v>147</v>
      </c>
      <c r="K45" s="10">
        <v>1.8392077846421799</v>
      </c>
      <c r="L45" s="10">
        <v>1.65741176948464E-3</v>
      </c>
      <c r="M45" s="10" t="s">
        <v>147</v>
      </c>
      <c r="N45" s="10" t="s">
        <v>147</v>
      </c>
      <c r="O45" s="10">
        <v>1.83920777254444</v>
      </c>
      <c r="P45" s="10">
        <v>1.6574117613924501E-3</v>
      </c>
      <c r="Q45" s="10" t="s">
        <v>147</v>
      </c>
      <c r="R45" s="10" t="s">
        <v>147</v>
      </c>
      <c r="S45" s="10">
        <v>1.8392077834324201</v>
      </c>
      <c r="T45" s="10">
        <v>1.6574117683830799E-3</v>
      </c>
      <c r="U45" s="10" t="s">
        <v>147</v>
      </c>
      <c r="V45" s="10" t="s">
        <v>147</v>
      </c>
      <c r="W45" s="10">
        <v>1.83920778452121</v>
      </c>
      <c r="X45" s="10">
        <v>1.65741176956757E-3</v>
      </c>
      <c r="Y45" s="10" t="s">
        <v>147</v>
      </c>
      <c r="Z45" s="10" t="s">
        <v>147</v>
      </c>
      <c r="AA45" s="10">
        <v>1.8392077846301</v>
      </c>
      <c r="AB45" s="10">
        <v>1.6574117692939E-3</v>
      </c>
      <c r="AC45" s="10" t="s">
        <v>147</v>
      </c>
      <c r="AD45" s="10" t="s">
        <v>147</v>
      </c>
      <c r="AE45" s="10">
        <v>1.83920778464101</v>
      </c>
      <c r="AF45" s="10">
        <v>1.6574117692924599E-3</v>
      </c>
      <c r="AG45" s="10" t="s">
        <v>147</v>
      </c>
      <c r="AH45" s="10" t="s">
        <v>147</v>
      </c>
      <c r="AI45" s="10">
        <v>0.93906825904508995</v>
      </c>
      <c r="AJ45" s="10">
        <v>8.18134878745888E-4</v>
      </c>
      <c r="AK45" s="10" t="s">
        <v>147</v>
      </c>
      <c r="AL45" s="10" t="s">
        <v>147</v>
      </c>
      <c r="AM45" s="10">
        <v>0.93906825904496605</v>
      </c>
      <c r="AN45" s="10">
        <v>8.1813487885802302E-4</v>
      </c>
      <c r="AO45" s="10" t="s">
        <v>147</v>
      </c>
      <c r="AP45" s="10" t="s">
        <v>147</v>
      </c>
      <c r="AQ45" s="10">
        <v>0.939068253207196</v>
      </c>
      <c r="AR45" s="10">
        <v>8.18134868119061E-4</v>
      </c>
      <c r="AS45" s="10" t="s">
        <v>147</v>
      </c>
      <c r="AT45" s="10" t="s">
        <v>147</v>
      </c>
      <c r="AU45" s="10">
        <v>0.93906825846119701</v>
      </c>
      <c r="AV45" s="10">
        <v>8.1813487766613799E-4</v>
      </c>
      <c r="AW45" s="10" t="s">
        <v>147</v>
      </c>
      <c r="AX45" s="10" t="s">
        <v>147</v>
      </c>
      <c r="AY45" s="10">
        <v>0.93906825898658797</v>
      </c>
      <c r="AZ45" s="10">
        <v>8.1813487881648398E-4</v>
      </c>
      <c r="BA45" s="10" t="s">
        <v>147</v>
      </c>
      <c r="BB45" s="10" t="s">
        <v>147</v>
      </c>
      <c r="BC45" s="10">
        <v>0.93906825903913405</v>
      </c>
      <c r="BD45" s="10">
        <v>8.1813487876429797E-4</v>
      </c>
      <c r="BE45" s="10" t="s">
        <v>147</v>
      </c>
      <c r="BF45" s="10" t="s">
        <v>147</v>
      </c>
      <c r="BG45" s="10">
        <v>0.93906825904439695</v>
      </c>
      <c r="BH45" s="10">
        <v>8.1813487877672704E-4</v>
      </c>
      <c r="BI45" s="10" t="s">
        <v>147</v>
      </c>
      <c r="BJ45" s="10" t="s">
        <v>147</v>
      </c>
      <c r="BK45" s="10">
        <v>86.953750999999997</v>
      </c>
      <c r="BL45" s="10">
        <v>181.78035399999999</v>
      </c>
      <c r="BM45" s="10" t="s">
        <v>147</v>
      </c>
      <c r="BN45" s="10" t="s">
        <v>147</v>
      </c>
      <c r="BO45" s="10">
        <v>2.0252110000000001</v>
      </c>
      <c r="BP45" s="10">
        <v>33.521070999999999</v>
      </c>
      <c r="BQ45" s="10" t="s">
        <v>147</v>
      </c>
      <c r="BR45" s="10" t="s">
        <v>147</v>
      </c>
      <c r="BS45" s="10">
        <v>2.0510380000000001</v>
      </c>
      <c r="BT45" s="10">
        <v>34.710445999999997</v>
      </c>
      <c r="BU45" s="10" t="s">
        <v>147</v>
      </c>
      <c r="BV45" s="10" t="s">
        <v>147</v>
      </c>
      <c r="BW45" s="10">
        <v>2.3086829999999998</v>
      </c>
      <c r="BX45" s="10">
        <v>33.368524999999998</v>
      </c>
      <c r="BY45" s="10" t="s">
        <v>147</v>
      </c>
      <c r="BZ45" s="10" t="s">
        <v>147</v>
      </c>
      <c r="CA45" s="10">
        <v>2.0541839999999998</v>
      </c>
      <c r="CB45" s="10">
        <v>34.430863000000002</v>
      </c>
      <c r="CC45" s="10" t="s">
        <v>147</v>
      </c>
      <c r="CD45" s="10" t="s">
        <v>147</v>
      </c>
      <c r="CE45" s="10">
        <v>2.1174300000000001</v>
      </c>
      <c r="CF45" s="10">
        <v>36.742488000000002</v>
      </c>
      <c r="CG45" s="10" t="s">
        <v>147</v>
      </c>
      <c r="CH45" s="10" t="s">
        <v>147</v>
      </c>
      <c r="CI45" s="10">
        <v>2.084991</v>
      </c>
      <c r="CJ45" s="10">
        <v>35.698874000000004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19"/>
        <v>35</v>
      </c>
      <c r="B46" s="13">
        <f t="shared" si="18"/>
        <v>1.953125E-3</v>
      </c>
      <c r="C46" s="13">
        <f t="shared" si="24"/>
        <v>1</v>
      </c>
      <c r="D46" s="20">
        <f t="shared" si="25"/>
        <v>9</v>
      </c>
      <c r="E46" s="10" t="s">
        <v>147</v>
      </c>
      <c r="F46" s="10" t="s">
        <v>147</v>
      </c>
      <c r="G46" s="10">
        <v>2.0317902967458101</v>
      </c>
      <c r="H46" s="10">
        <v>1.6421386428767701E-3</v>
      </c>
      <c r="I46" s="10" t="s">
        <v>147</v>
      </c>
      <c r="J46" s="10" t="s">
        <v>147</v>
      </c>
      <c r="K46" s="10">
        <v>2.0317902967457799</v>
      </c>
      <c r="L46" s="10">
        <v>1.6421386438395501E-3</v>
      </c>
      <c r="M46" s="10" t="s">
        <v>147</v>
      </c>
      <c r="N46" s="10" t="s">
        <v>147</v>
      </c>
      <c r="O46" s="10">
        <v>2.0317902863394299</v>
      </c>
      <c r="P46" s="10">
        <v>1.6421386375215E-3</v>
      </c>
      <c r="Q46" s="10" t="s">
        <v>147</v>
      </c>
      <c r="R46" s="10" t="s">
        <v>147</v>
      </c>
      <c r="S46" s="10">
        <v>2.0317902957051501</v>
      </c>
      <c r="T46" s="10">
        <v>1.64213864180884E-3</v>
      </c>
      <c r="U46" s="10" t="s">
        <v>147</v>
      </c>
      <c r="V46" s="10" t="s">
        <v>147</v>
      </c>
      <c r="W46" s="10">
        <v>2.0317902966417001</v>
      </c>
      <c r="X46" s="10">
        <v>1.64213864485729E-3</v>
      </c>
      <c r="Y46" s="10" t="s">
        <v>147</v>
      </c>
      <c r="Z46" s="10" t="s">
        <v>147</v>
      </c>
      <c r="AA46" s="10">
        <v>2.0317902967353501</v>
      </c>
      <c r="AB46" s="10">
        <v>1.6421386439745599E-3</v>
      </c>
      <c r="AC46" s="10" t="s">
        <v>147</v>
      </c>
      <c r="AD46" s="10" t="s">
        <v>147</v>
      </c>
      <c r="AE46" s="10">
        <v>2.0317902967447199</v>
      </c>
      <c r="AF46" s="10">
        <v>1.64213864447083E-3</v>
      </c>
      <c r="AG46" s="10" t="s">
        <v>147</v>
      </c>
      <c r="AH46" s="10" t="s">
        <v>147</v>
      </c>
      <c r="AI46" s="10">
        <v>1.05870905575254</v>
      </c>
      <c r="AJ46" s="10">
        <v>7.8907459752545605E-4</v>
      </c>
      <c r="AK46" s="10" t="s">
        <v>147</v>
      </c>
      <c r="AL46" s="10" t="s">
        <v>147</v>
      </c>
      <c r="AM46" s="10">
        <v>1.0587090557526899</v>
      </c>
      <c r="AN46" s="10">
        <v>7.8907459791936296E-4</v>
      </c>
      <c r="AO46" s="10" t="s">
        <v>147</v>
      </c>
      <c r="AP46" s="10" t="s">
        <v>147</v>
      </c>
      <c r="AQ46" s="10">
        <v>1.0587090503368699</v>
      </c>
      <c r="AR46" s="10">
        <v>7.8907458778225805E-4</v>
      </c>
      <c r="AS46" s="10" t="s">
        <v>147</v>
      </c>
      <c r="AT46" s="10" t="s">
        <v>147</v>
      </c>
      <c r="AU46" s="10">
        <v>1.05870905521111</v>
      </c>
      <c r="AV46" s="10">
        <v>7.8907459634301898E-4</v>
      </c>
      <c r="AW46" s="10" t="s">
        <v>147</v>
      </c>
      <c r="AX46" s="10" t="s">
        <v>147</v>
      </c>
      <c r="AY46" s="10">
        <v>1.0587090556985299</v>
      </c>
      <c r="AZ46" s="10">
        <v>7.8907459817398296E-4</v>
      </c>
      <c r="BA46" s="10" t="s">
        <v>147</v>
      </c>
      <c r="BB46" s="10" t="s">
        <v>147</v>
      </c>
      <c r="BC46" s="10">
        <v>1.05870905574726</v>
      </c>
      <c r="BD46" s="10">
        <v>7.8907459790667595E-4</v>
      </c>
      <c r="BE46" s="10" t="s">
        <v>147</v>
      </c>
      <c r="BF46" s="10" t="s">
        <v>147</v>
      </c>
      <c r="BG46" s="10">
        <v>1.0587090557521399</v>
      </c>
      <c r="BH46" s="10">
        <v>7.8907459806110201E-4</v>
      </c>
      <c r="BI46" s="10" t="s">
        <v>147</v>
      </c>
      <c r="BJ46" s="10" t="s">
        <v>147</v>
      </c>
      <c r="BK46" s="10">
        <v>16.90372</v>
      </c>
      <c r="BL46" s="10">
        <v>890.68290400000001</v>
      </c>
      <c r="BM46" s="10" t="s">
        <v>147</v>
      </c>
      <c r="BN46" s="10" t="s">
        <v>147</v>
      </c>
      <c r="BO46" s="10">
        <v>16.188818000000001</v>
      </c>
      <c r="BP46" s="10">
        <v>205.74388300000001</v>
      </c>
      <c r="BQ46" s="10" t="s">
        <v>147</v>
      </c>
      <c r="BR46" s="10" t="s">
        <v>147</v>
      </c>
      <c r="BS46" s="10">
        <v>20.669446000000001</v>
      </c>
      <c r="BT46" s="10">
        <v>213.22727699999999</v>
      </c>
      <c r="BU46" s="10" t="s">
        <v>147</v>
      </c>
      <c r="BV46" s="10" t="s">
        <v>147</v>
      </c>
      <c r="BW46" s="10">
        <v>19.058706999999998</v>
      </c>
      <c r="BX46" s="10">
        <v>204.78180900000001</v>
      </c>
      <c r="BY46" s="10" t="s">
        <v>147</v>
      </c>
      <c r="BZ46" s="10" t="s">
        <v>147</v>
      </c>
      <c r="CA46" s="10">
        <v>20.668963999999999</v>
      </c>
      <c r="CB46" s="10">
        <v>216.29173700000001</v>
      </c>
      <c r="CC46" s="10" t="s">
        <v>147</v>
      </c>
      <c r="CD46" s="10" t="s">
        <v>147</v>
      </c>
      <c r="CE46" s="10">
        <v>22.846388999999999</v>
      </c>
      <c r="CF46" s="10">
        <v>222.64652599999999</v>
      </c>
      <c r="CG46" s="10" t="s">
        <v>147</v>
      </c>
      <c r="CH46" s="10" t="s">
        <v>147</v>
      </c>
      <c r="CI46" s="10">
        <v>21.237262000000001</v>
      </c>
      <c r="CJ46" s="10">
        <v>215.98439400000001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19"/>
        <v>36</v>
      </c>
      <c r="B47" s="82">
        <f t="shared" si="18"/>
        <v>9.765625E-4</v>
      </c>
      <c r="C47" s="13">
        <f t="shared" si="24"/>
        <v>1</v>
      </c>
      <c r="D47" s="20">
        <f t="shared" si="25"/>
        <v>10</v>
      </c>
      <c r="E47" s="10" t="s">
        <v>147</v>
      </c>
      <c r="F47" s="10" t="s">
        <v>147</v>
      </c>
      <c r="G47" s="10">
        <v>1.9726548618822899</v>
      </c>
      <c r="H47" s="10">
        <v>1.6367007011862699E-3</v>
      </c>
      <c r="I47" s="10" t="s">
        <v>147</v>
      </c>
      <c r="J47" s="10" t="s">
        <v>147</v>
      </c>
      <c r="K47" s="10">
        <v>1.97265486188239</v>
      </c>
      <c r="L47" s="10">
        <v>1.6367007028977899E-3</v>
      </c>
      <c r="M47" s="10" t="s">
        <v>147</v>
      </c>
      <c r="N47" s="10" t="s">
        <v>147</v>
      </c>
      <c r="O47" s="10">
        <v>1.9726548543628299</v>
      </c>
      <c r="P47" s="10">
        <v>1.6367006933052401E-3</v>
      </c>
      <c r="Q47" s="10" t="s">
        <v>147</v>
      </c>
      <c r="R47" s="10" t="s">
        <v>147</v>
      </c>
      <c r="S47" s="10">
        <v>1.97265486113041</v>
      </c>
      <c r="T47" s="10">
        <v>1.6367007045210401E-3</v>
      </c>
      <c r="U47" s="10" t="s">
        <v>147</v>
      </c>
      <c r="V47" s="10" t="s">
        <v>147</v>
      </c>
      <c r="W47" s="10">
        <v>1.9726548618072099</v>
      </c>
      <c r="X47" s="10">
        <v>1.63670070555744E-3</v>
      </c>
      <c r="Y47" s="10" t="s">
        <v>147</v>
      </c>
      <c r="Z47" s="10" t="s">
        <v>147</v>
      </c>
      <c r="AA47" s="10">
        <v>1.9726548618748601</v>
      </c>
      <c r="AB47" s="10">
        <v>1.63670070590316E-3</v>
      </c>
      <c r="AC47" s="10" t="s">
        <v>147</v>
      </c>
      <c r="AD47" s="10" t="s">
        <v>147</v>
      </c>
      <c r="AE47" s="10">
        <v>1.97265486188163</v>
      </c>
      <c r="AF47" s="10">
        <v>1.63670070413779E-3</v>
      </c>
      <c r="AG47" s="10" t="s">
        <v>147</v>
      </c>
      <c r="AH47" s="10" t="s">
        <v>147</v>
      </c>
      <c r="AI47" s="10">
        <v>1.08186115877525</v>
      </c>
      <c r="AJ47" s="10">
        <v>7.8155052519430005E-4</v>
      </c>
      <c r="AK47" s="10" t="s">
        <v>147</v>
      </c>
      <c r="AL47" s="10" t="s">
        <v>147</v>
      </c>
      <c r="AM47" s="10">
        <v>1.08186115877554</v>
      </c>
      <c r="AN47" s="10">
        <v>7.8155052572728299E-4</v>
      </c>
      <c r="AO47" s="10" t="s">
        <v>147</v>
      </c>
      <c r="AP47" s="10" t="s">
        <v>147</v>
      </c>
      <c r="AQ47" s="10">
        <v>1.08186115445284</v>
      </c>
      <c r="AR47" s="10">
        <v>7.8155051448620797E-4</v>
      </c>
      <c r="AS47" s="10" t="s">
        <v>147</v>
      </c>
      <c r="AT47" s="10" t="s">
        <v>147</v>
      </c>
      <c r="AU47" s="10">
        <v>1.08186115834325</v>
      </c>
      <c r="AV47" s="10">
        <v>7.8155052598828699E-4</v>
      </c>
      <c r="AW47" s="10" t="s">
        <v>147</v>
      </c>
      <c r="AX47" s="10" t="s">
        <v>147</v>
      </c>
      <c r="AY47" s="10">
        <v>1.0818611587323099</v>
      </c>
      <c r="AZ47" s="10">
        <v>7.8155052682935997E-4</v>
      </c>
      <c r="BA47" s="10" t="s">
        <v>147</v>
      </c>
      <c r="BB47" s="10" t="s">
        <v>147</v>
      </c>
      <c r="BC47" s="10">
        <v>1.0818611587712099</v>
      </c>
      <c r="BD47" s="10">
        <v>7.8155052710709896E-4</v>
      </c>
      <c r="BE47" s="10" t="s">
        <v>147</v>
      </c>
      <c r="BF47" s="10" t="s">
        <v>147</v>
      </c>
      <c r="BG47" s="10">
        <v>1.0818611587750999</v>
      </c>
      <c r="BH47" s="10">
        <v>7.8155052676759699E-4</v>
      </c>
      <c r="BI47" s="10" t="s">
        <v>147</v>
      </c>
      <c r="BJ47" s="10" t="s">
        <v>147</v>
      </c>
      <c r="BK47" s="10">
        <v>160.37000900000001</v>
      </c>
      <c r="BL47" s="10">
        <v>4289.3400149999998</v>
      </c>
      <c r="BM47" s="10" t="s">
        <v>147</v>
      </c>
      <c r="BN47" s="10" t="s">
        <v>147</v>
      </c>
      <c r="BO47" s="10">
        <v>140.10146800000001</v>
      </c>
      <c r="BP47" s="10">
        <v>1651.6413250000001</v>
      </c>
      <c r="BQ47" s="10" t="s">
        <v>147</v>
      </c>
      <c r="BR47" s="10" t="s">
        <v>147</v>
      </c>
      <c r="BS47" s="10">
        <v>161.004074</v>
      </c>
      <c r="BT47" s="10">
        <v>1404.9674849999999</v>
      </c>
      <c r="BU47" s="10" t="s">
        <v>147</v>
      </c>
      <c r="BV47" s="10" t="s">
        <v>147</v>
      </c>
      <c r="BW47" s="10">
        <v>149.17081099999999</v>
      </c>
      <c r="BX47" s="10">
        <v>1380.922902</v>
      </c>
      <c r="BY47" s="10" t="s">
        <v>147</v>
      </c>
      <c r="BZ47" s="10" t="s">
        <v>147</v>
      </c>
      <c r="CA47" s="10">
        <v>155.32032799999999</v>
      </c>
      <c r="CB47" s="10">
        <v>1476.055799</v>
      </c>
      <c r="CC47" s="10" t="s">
        <v>147</v>
      </c>
      <c r="CD47" s="10" t="s">
        <v>147</v>
      </c>
      <c r="CE47" s="10">
        <v>162.26102900000001</v>
      </c>
      <c r="CF47" s="10">
        <v>1502.657193</v>
      </c>
      <c r="CG47" s="10" t="s">
        <v>147</v>
      </c>
      <c r="CH47" s="10" t="s">
        <v>147</v>
      </c>
      <c r="CI47" s="10">
        <v>158.29907600000001</v>
      </c>
      <c r="CJ47" s="10">
        <v>1448.9740019999999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19"/>
        <v>37</v>
      </c>
      <c r="B48" s="14">
        <f t="shared" si="18"/>
        <v>0.25</v>
      </c>
      <c r="C48" s="14">
        <f>C39*2</f>
        <v>2</v>
      </c>
      <c r="D48" s="21">
        <f>D39</f>
        <v>2</v>
      </c>
      <c r="E48" s="10">
        <v>2.2011113746756499E-2</v>
      </c>
      <c r="F48" s="10">
        <v>2.2011113746756499E-2</v>
      </c>
      <c r="G48" s="10">
        <v>2.8156410006244699E-2</v>
      </c>
      <c r="H48" s="10">
        <v>2.8156410006244699E-2</v>
      </c>
      <c r="I48" s="10">
        <v>2.2011113746759899E-2</v>
      </c>
      <c r="J48" s="10">
        <v>2.2011113746759899E-2</v>
      </c>
      <c r="K48" s="10">
        <v>2.81564100062449E-2</v>
      </c>
      <c r="L48" s="10">
        <v>2.81564100062449E-2</v>
      </c>
      <c r="M48" s="10">
        <v>2.20111376072579E-2</v>
      </c>
      <c r="N48" s="10">
        <v>2.20111376072579E-2</v>
      </c>
      <c r="O48" s="10">
        <v>2.81564114809086E-2</v>
      </c>
      <c r="P48" s="10">
        <v>2.81564114809086E-2</v>
      </c>
      <c r="Q48" s="10">
        <v>2.2011116132937499E-2</v>
      </c>
      <c r="R48" s="10">
        <v>2.2011116132937499E-2</v>
      </c>
      <c r="S48" s="10">
        <v>2.8156410153670802E-2</v>
      </c>
      <c r="T48" s="10">
        <v>2.8156410153670802E-2</v>
      </c>
      <c r="U48" s="10">
        <v>2.2011113985378E-2</v>
      </c>
      <c r="V48" s="10">
        <v>2.2011113985378E-2</v>
      </c>
      <c r="W48" s="10">
        <v>2.8156410020984499E-2</v>
      </c>
      <c r="X48" s="10">
        <v>2.8156410020984499E-2</v>
      </c>
      <c r="Y48" s="10">
        <v>2.2011113770610501E-2</v>
      </c>
      <c r="Z48" s="10">
        <v>2.2011113770610501E-2</v>
      </c>
      <c r="AA48" s="10">
        <v>2.8156410007715699E-2</v>
      </c>
      <c r="AB48" s="10">
        <v>2.8156410007715699E-2</v>
      </c>
      <c r="AC48" s="10">
        <v>2.20111137491424E-2</v>
      </c>
      <c r="AD48" s="10">
        <v>2.20111137491424E-2</v>
      </c>
      <c r="AE48" s="10">
        <v>2.8156410006389201E-2</v>
      </c>
      <c r="AF48" s="10">
        <v>2.8156410006389201E-2</v>
      </c>
      <c r="AG48" s="10">
        <v>1.08856365647824E-2</v>
      </c>
      <c r="AH48" s="10">
        <v>1.08856365647824E-2</v>
      </c>
      <c r="AI48" s="10">
        <v>1.3034077152166101E-2</v>
      </c>
      <c r="AJ48" s="10">
        <v>1.3034077152166101E-2</v>
      </c>
      <c r="AK48" s="10">
        <v>1.0885636564784499E-2</v>
      </c>
      <c r="AL48" s="10">
        <v>1.0885636564784499E-2</v>
      </c>
      <c r="AM48" s="10">
        <v>1.3034077152164401E-2</v>
      </c>
      <c r="AN48" s="10">
        <v>1.3034077152164401E-2</v>
      </c>
      <c r="AO48" s="10">
        <v>1.0885622646666499E-2</v>
      </c>
      <c r="AP48" s="10">
        <v>1.0885622646666499E-2</v>
      </c>
      <c r="AQ48" s="10">
        <v>1.30342411650243E-2</v>
      </c>
      <c r="AR48" s="10">
        <v>1.30342411650243E-2</v>
      </c>
      <c r="AS48" s="10">
        <v>1.0885635172930499E-2</v>
      </c>
      <c r="AT48" s="10">
        <v>1.0885635172930499E-2</v>
      </c>
      <c r="AU48" s="10">
        <v>1.3034093551751899E-2</v>
      </c>
      <c r="AV48" s="10">
        <v>1.3034093551751899E-2</v>
      </c>
      <c r="AW48" s="10">
        <v>1.08856364255974E-2</v>
      </c>
      <c r="AX48" s="10">
        <v>1.08856364255974E-2</v>
      </c>
      <c r="AY48" s="10">
        <v>1.30340787921037E-2</v>
      </c>
      <c r="AZ48" s="10">
        <v>1.30340787921037E-2</v>
      </c>
      <c r="BA48" s="10">
        <v>1.08856365508641E-2</v>
      </c>
      <c r="BB48" s="10">
        <v>1.08856365508641E-2</v>
      </c>
      <c r="BC48" s="10">
        <v>1.30340773161584E-2</v>
      </c>
      <c r="BD48" s="10">
        <v>1.30340773161584E-2</v>
      </c>
      <c r="BE48" s="10">
        <v>1.08856365633931E-2</v>
      </c>
      <c r="BF48" s="10">
        <v>1.08856365633931E-2</v>
      </c>
      <c r="BG48" s="10">
        <v>1.3034077168564501E-2</v>
      </c>
      <c r="BH48" s="10">
        <v>1.3034077168564501E-2</v>
      </c>
      <c r="BI48" s="10">
        <v>0.109123</v>
      </c>
      <c r="BJ48" s="10">
        <v>0.11003400000000001</v>
      </c>
      <c r="BK48" s="10">
        <v>36.743768000000003</v>
      </c>
      <c r="BL48" s="10">
        <v>3.2014119999999999</v>
      </c>
      <c r="BM48" s="10">
        <v>7.6579999999999995E-2</v>
      </c>
      <c r="BN48" s="10">
        <v>0.15185000000000001</v>
      </c>
      <c r="BO48" s="10">
        <v>5.1533009999999999</v>
      </c>
      <c r="BP48" s="10">
        <v>2.8802089999999998</v>
      </c>
      <c r="BQ48" s="10">
        <v>0.43421799999999999</v>
      </c>
      <c r="BR48" s="10">
        <v>0.17515500000000001</v>
      </c>
      <c r="BS48" s="10">
        <v>5.2165000000000003E-2</v>
      </c>
      <c r="BT48" s="10">
        <v>1.2515999999999999E-2</v>
      </c>
      <c r="BU48" s="10">
        <v>0.20604900000000001</v>
      </c>
      <c r="BV48" s="10">
        <v>2.3483E-2</v>
      </c>
      <c r="BW48" s="10">
        <v>6.7752999999999994E-2</v>
      </c>
      <c r="BX48" s="10">
        <v>2.0168999999999999E-2</v>
      </c>
      <c r="BY48" s="10">
        <v>3.0998999999999999E-2</v>
      </c>
      <c r="BZ48" s="10">
        <v>7.4097999999999997E-2</v>
      </c>
      <c r="CA48" s="10">
        <v>2.6353999999999999E-2</v>
      </c>
      <c r="CB48" s="10">
        <v>6.9080000000000001E-3</v>
      </c>
      <c r="CC48" s="10">
        <v>3.3674999999999997E-2</v>
      </c>
      <c r="CD48" s="10">
        <v>1.2182999999999999E-2</v>
      </c>
      <c r="CE48" s="10">
        <v>8.4729999999999996E-3</v>
      </c>
      <c r="CF48" s="10">
        <v>7.7770000000000001E-3</v>
      </c>
      <c r="CG48" s="10">
        <v>3.2864999999999998E-2</v>
      </c>
      <c r="CH48" s="10">
        <v>2.3925999999999999E-2</v>
      </c>
      <c r="CI48" s="10">
        <v>8.4589999999999995E-3</v>
      </c>
      <c r="CJ48" s="10">
        <v>7.5950000000000002E-3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19"/>
        <v>38</v>
      </c>
      <c r="B49" s="14">
        <f t="shared" si="18"/>
        <v>0.125</v>
      </c>
      <c r="C49" s="14">
        <f t="shared" ref="C49:C56" si="26">C40*2</f>
        <v>2</v>
      </c>
      <c r="D49" s="21">
        <f>D40</f>
        <v>3</v>
      </c>
      <c r="E49" s="10">
        <v>2.1132161896621902E-2</v>
      </c>
      <c r="F49" s="10">
        <v>5.3814165688665398E-3</v>
      </c>
      <c r="G49" s="10">
        <v>2.1687480547509401E-2</v>
      </c>
      <c r="H49" s="10">
        <v>1.6920748441265902E-2</v>
      </c>
      <c r="I49" s="10">
        <v>2.1132161896612701E-2</v>
      </c>
      <c r="J49" s="10">
        <v>5.38141656887825E-3</v>
      </c>
      <c r="K49" s="10">
        <v>2.1687480547529399E-2</v>
      </c>
      <c r="L49" s="10">
        <v>1.6920748441266099E-2</v>
      </c>
      <c r="M49" s="10">
        <v>2.1132162035688899E-2</v>
      </c>
      <c r="N49" s="10">
        <v>5.3813915715750799E-3</v>
      </c>
      <c r="O49" s="10">
        <v>2.1687359656870301E-2</v>
      </c>
      <c r="P49" s="10">
        <v>1.6920712350222699E-2</v>
      </c>
      <c r="Q49" s="10">
        <v>2.11321619105512E-2</v>
      </c>
      <c r="R49" s="10">
        <v>5.3814140689166798E-3</v>
      </c>
      <c r="S49" s="10">
        <v>2.1687468458310599E-2</v>
      </c>
      <c r="T49" s="10">
        <v>1.69207448320992E-2</v>
      </c>
      <c r="U49" s="10">
        <v>2.1132161898026799E-2</v>
      </c>
      <c r="V49" s="10">
        <v>5.3814163188735699E-3</v>
      </c>
      <c r="W49" s="10">
        <v>2.1687479338599699E-2</v>
      </c>
      <c r="X49" s="10">
        <v>1.6920748080349001E-2</v>
      </c>
      <c r="Y49" s="10">
        <v>2.11321618967889E-2</v>
      </c>
      <c r="Z49" s="10">
        <v>5.3814165438883501E-3</v>
      </c>
      <c r="AA49" s="10">
        <v>2.16874804266349E-2</v>
      </c>
      <c r="AB49" s="10">
        <v>1.6920748405159398E-2</v>
      </c>
      <c r="AC49" s="10">
        <v>2.11321618966696E-2</v>
      </c>
      <c r="AD49" s="10">
        <v>5.3814165663816898E-3</v>
      </c>
      <c r="AE49" s="10">
        <v>2.1687480535416501E-2</v>
      </c>
      <c r="AF49" s="10">
        <v>1.6920748437645999E-2</v>
      </c>
      <c r="AG49" s="10">
        <v>7.4207549868543204E-3</v>
      </c>
      <c r="AH49" s="10">
        <v>2.3128978315188199E-3</v>
      </c>
      <c r="AI49" s="10">
        <v>7.13872668691718E-3</v>
      </c>
      <c r="AJ49" s="10">
        <v>4.7120629848294397E-3</v>
      </c>
      <c r="AK49" s="10">
        <v>7.4207549868523801E-3</v>
      </c>
      <c r="AL49" s="10">
        <v>2.3128978315187202E-3</v>
      </c>
      <c r="AM49" s="10">
        <v>7.1387266869157601E-3</v>
      </c>
      <c r="AN49" s="10">
        <v>4.7120629848292099E-3</v>
      </c>
      <c r="AO49" s="10">
        <v>7.4207538664921397E-3</v>
      </c>
      <c r="AP49" s="10">
        <v>2.3128960385826302E-3</v>
      </c>
      <c r="AQ49" s="10">
        <v>7.1386917288006699E-3</v>
      </c>
      <c r="AR49" s="10">
        <v>4.71205606343584E-3</v>
      </c>
      <c r="AS49" s="10">
        <v>7.4207548748009902E-3</v>
      </c>
      <c r="AT49" s="10">
        <v>2.3128976522155198E-3</v>
      </c>
      <c r="AU49" s="10">
        <v>7.1387231908019702E-3</v>
      </c>
      <c r="AV49" s="10">
        <v>4.7120622926725801E-3</v>
      </c>
      <c r="AW49" s="10">
        <v>7.4207549756462599E-3</v>
      </c>
      <c r="AX49" s="10">
        <v>2.31289781358728E-3</v>
      </c>
      <c r="AY49" s="10">
        <v>7.1387263373030802E-3</v>
      </c>
      <c r="AZ49" s="10">
        <v>4.7120629156108002E-3</v>
      </c>
      <c r="BA49" s="10">
        <v>7.4207549857281301E-3</v>
      </c>
      <c r="BB49" s="10">
        <v>2.3128978297255001E-3</v>
      </c>
      <c r="BC49" s="10">
        <v>7.1387266519539498E-3</v>
      </c>
      <c r="BD49" s="10">
        <v>4.71206297790703E-3</v>
      </c>
      <c r="BE49" s="10">
        <v>7.4207549867370097E-3</v>
      </c>
      <c r="BF49" s="10">
        <v>2.3128978313403598E-3</v>
      </c>
      <c r="BG49" s="10">
        <v>7.1387266834192897E-3</v>
      </c>
      <c r="BH49" s="10">
        <v>4.7120629841360499E-3</v>
      </c>
      <c r="BI49" s="10">
        <v>4.0362000000000002E-2</v>
      </c>
      <c r="BJ49" s="10">
        <v>6.7813999999999999E-2</v>
      </c>
      <c r="BK49" s="10">
        <v>5.8530369999999996</v>
      </c>
      <c r="BL49" s="10">
        <v>0.55024799999999996</v>
      </c>
      <c r="BM49" s="10">
        <v>2.4787E-2</v>
      </c>
      <c r="BN49" s="10">
        <v>7.8051999999999996E-2</v>
      </c>
      <c r="BO49" s="10">
        <v>6.5835000000000005E-2</v>
      </c>
      <c r="BP49" s="10">
        <v>0.22086500000000001</v>
      </c>
      <c r="BQ49" s="10">
        <v>1.2586999999999999E-2</v>
      </c>
      <c r="BR49" s="10">
        <v>4.3283000000000002E-2</v>
      </c>
      <c r="BS49" s="10">
        <v>1.5798E-2</v>
      </c>
      <c r="BT49" s="10">
        <v>1.8970999999999998E-2</v>
      </c>
      <c r="BU49" s="10">
        <v>0.27433600000000002</v>
      </c>
      <c r="BV49" s="10">
        <v>1.5228E-2</v>
      </c>
      <c r="BW49" s="10">
        <v>1.4952E-2</v>
      </c>
      <c r="BX49" s="10">
        <v>1.9813000000000001E-2</v>
      </c>
      <c r="BY49" s="10">
        <v>7.2870000000000001E-3</v>
      </c>
      <c r="BZ49" s="10">
        <v>8.5959999999999995E-3</v>
      </c>
      <c r="CA49" s="10">
        <v>1.4588E-2</v>
      </c>
      <c r="CB49" s="10">
        <v>1.8443999999999999E-2</v>
      </c>
      <c r="CC49" s="10">
        <v>6.8443000000000004E-2</v>
      </c>
      <c r="CD49" s="10">
        <v>5.888E-3</v>
      </c>
      <c r="CE49" s="10">
        <v>1.6087000000000001E-2</v>
      </c>
      <c r="CF49" s="10">
        <v>9.0065000000000006E-2</v>
      </c>
      <c r="CG49" s="10">
        <v>6.4320000000000002E-3</v>
      </c>
      <c r="CH49" s="10">
        <v>8.5699999999999995E-3</v>
      </c>
      <c r="CI49" s="10">
        <v>1.6218E-2</v>
      </c>
      <c r="CJ49" s="10">
        <v>3.1690000000000003E-2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19"/>
        <v>39</v>
      </c>
      <c r="B50" s="14">
        <f t="shared" si="18"/>
        <v>6.25E-2</v>
      </c>
      <c r="C50" s="14">
        <f t="shared" si="26"/>
        <v>2</v>
      </c>
      <c r="D50" s="21">
        <f t="shared" ref="D50:D56" si="27">D41</f>
        <v>4</v>
      </c>
      <c r="E50" s="10">
        <v>2.3128415812979499E-2</v>
      </c>
      <c r="F50" s="10">
        <v>1.30405448203597E-3</v>
      </c>
      <c r="G50" s="10">
        <v>2.3186044696789199E-2</v>
      </c>
      <c r="H50" s="10">
        <v>4.4385714160985997E-3</v>
      </c>
      <c r="I50" s="10">
        <v>2.3128415812978399E-2</v>
      </c>
      <c r="J50" s="10">
        <v>1.3040544820440399E-3</v>
      </c>
      <c r="K50" s="10">
        <v>2.31860446968262E-2</v>
      </c>
      <c r="L50" s="10">
        <v>4.4385714161059298E-3</v>
      </c>
      <c r="M50" s="10">
        <v>2.3128416522958498E-2</v>
      </c>
      <c r="N50" s="10">
        <v>1.3040497267528799E-3</v>
      </c>
      <c r="O50" s="10">
        <v>2.3185967183779299E-2</v>
      </c>
      <c r="P50" s="10">
        <v>4.43853102178515E-3</v>
      </c>
      <c r="Q50" s="10">
        <v>2.31284158840123E-2</v>
      </c>
      <c r="R50" s="10">
        <v>1.304054006456E-3</v>
      </c>
      <c r="S50" s="10">
        <v>2.3186036945410101E-2</v>
      </c>
      <c r="T50" s="10">
        <v>4.4385673765363603E-3</v>
      </c>
      <c r="U50" s="10">
        <v>2.3128415820061001E-2</v>
      </c>
      <c r="V50" s="10">
        <v>1.30405443447648E-3</v>
      </c>
      <c r="W50" s="10">
        <v>2.3186043921677401E-2</v>
      </c>
      <c r="X50" s="10">
        <v>4.4385710121309704E-3</v>
      </c>
      <c r="Y50" s="10">
        <v>2.3128415813673E-2</v>
      </c>
      <c r="Z50" s="10">
        <v>1.3040544772860399E-3</v>
      </c>
      <c r="AA50" s="10">
        <v>2.31860446193413E-2</v>
      </c>
      <c r="AB50" s="10">
        <v>4.4385713756898201E-3</v>
      </c>
      <c r="AC50" s="10">
        <v>2.3128415813040398E-2</v>
      </c>
      <c r="AD50" s="10">
        <v>1.3040544815714199E-3</v>
      </c>
      <c r="AE50" s="10">
        <v>2.31860446890951E-2</v>
      </c>
      <c r="AF50" s="10">
        <v>4.4385714120506198E-3</v>
      </c>
      <c r="AG50" s="10">
        <v>7.8221587965473707E-3</v>
      </c>
      <c r="AH50" s="10">
        <v>5.5440937991575604E-4</v>
      </c>
      <c r="AI50" s="10">
        <v>6.9834478935770902E-3</v>
      </c>
      <c r="AJ50" s="10">
        <v>1.1732503593413399E-3</v>
      </c>
      <c r="AK50" s="10">
        <v>7.8221587965489892E-3</v>
      </c>
      <c r="AL50" s="10">
        <v>5.5440937991732401E-4</v>
      </c>
      <c r="AM50" s="10">
        <v>6.9834478936048701E-3</v>
      </c>
      <c r="AN50" s="10">
        <v>1.17325035933968E-3</v>
      </c>
      <c r="AO50" s="10">
        <v>7.8221576776728707E-3</v>
      </c>
      <c r="AP50" s="10">
        <v>5.5440896800875296E-4</v>
      </c>
      <c r="AQ50" s="10">
        <v>6.9834078849115603E-3</v>
      </c>
      <c r="AR50" s="10">
        <v>1.1732432286401401E-3</v>
      </c>
      <c r="AS50" s="10">
        <v>7.8221586846560307E-3</v>
      </c>
      <c r="AT50" s="10">
        <v>5.5440933872322401E-4</v>
      </c>
      <c r="AU50" s="10">
        <v>6.9834438927037501E-3</v>
      </c>
      <c r="AV50" s="10">
        <v>1.17324964623428E-3</v>
      </c>
      <c r="AW50" s="10">
        <v>7.8221587853491495E-3</v>
      </c>
      <c r="AX50" s="10">
        <v>5.5440937579660397E-4</v>
      </c>
      <c r="AY50" s="10">
        <v>6.9834474935125601E-3</v>
      </c>
      <c r="AZ50" s="10">
        <v>1.1732502880275001E-3</v>
      </c>
      <c r="BA50" s="10">
        <v>7.8221587954318394E-3</v>
      </c>
      <c r="BB50" s="10">
        <v>5.5440937950350497E-4</v>
      </c>
      <c r="BC50" s="10">
        <v>6.98344785360066E-3</v>
      </c>
      <c r="BD50" s="10">
        <v>1.1732503522088301E-3</v>
      </c>
      <c r="BE50" s="10">
        <v>7.8221587964494698E-3</v>
      </c>
      <c r="BF50" s="10">
        <v>5.5440937987465003E-4</v>
      </c>
      <c r="BG50" s="10">
        <v>6.9834478896066603E-3</v>
      </c>
      <c r="BH50" s="10">
        <v>1.1732503586264699E-3</v>
      </c>
      <c r="BI50" s="10">
        <v>8.0013000000000001E-2</v>
      </c>
      <c r="BJ50" s="63">
        <v>0.36440600000000001</v>
      </c>
      <c r="BK50" s="10">
        <v>11.449168</v>
      </c>
      <c r="BL50" s="10">
        <v>0.50548599999999999</v>
      </c>
      <c r="BM50" s="10">
        <v>2.4545999999999998E-2</v>
      </c>
      <c r="BN50" s="10">
        <v>0.11157</v>
      </c>
      <c r="BO50" s="10">
        <v>7.3814000000000005E-2</v>
      </c>
      <c r="BP50" s="10">
        <v>0.209956</v>
      </c>
      <c r="BQ50" s="10">
        <v>0.134573</v>
      </c>
      <c r="BR50" s="10">
        <v>5.9026000000000002E-2</v>
      </c>
      <c r="BS50" s="10">
        <v>2.9527999999999999E-2</v>
      </c>
      <c r="BT50" s="10">
        <v>5.7290000000000001E-2</v>
      </c>
      <c r="BU50" s="10">
        <v>0.35403600000000002</v>
      </c>
      <c r="BV50" s="10">
        <v>3.9407999999999999E-2</v>
      </c>
      <c r="BW50" s="10">
        <v>4.2318000000000001E-2</v>
      </c>
      <c r="BX50" s="10">
        <v>5.8133999999999998E-2</v>
      </c>
      <c r="BY50" s="10">
        <v>6.1992999999999999E-2</v>
      </c>
      <c r="BZ50" s="10">
        <v>3.5950999999999997E-2</v>
      </c>
      <c r="CA50" s="10">
        <v>2.8524999999999998E-2</v>
      </c>
      <c r="CB50" s="10">
        <v>5.6703999999999997E-2</v>
      </c>
      <c r="CC50" s="10">
        <v>0.656335</v>
      </c>
      <c r="CD50" s="10">
        <v>3.4054000000000001E-2</v>
      </c>
      <c r="CE50" s="10">
        <v>3.0331E-2</v>
      </c>
      <c r="CF50" s="10">
        <v>5.9998000000000003E-2</v>
      </c>
      <c r="CG50" s="10">
        <v>5.4190000000000002E-2</v>
      </c>
      <c r="CH50" s="10">
        <v>3.4005000000000001E-2</v>
      </c>
      <c r="CI50" s="10">
        <v>3.0776000000000001E-2</v>
      </c>
      <c r="CJ50" s="10">
        <v>6.0616000000000003E-2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19"/>
        <v>40</v>
      </c>
      <c r="B51" s="14">
        <f t="shared" si="18"/>
        <v>3.125E-2</v>
      </c>
      <c r="C51" s="14">
        <f t="shared" si="26"/>
        <v>2</v>
      </c>
      <c r="D51" s="21">
        <f t="shared" si="27"/>
        <v>5</v>
      </c>
      <c r="E51" s="10">
        <v>2.42362525719838E-2</v>
      </c>
      <c r="F51" s="10">
        <v>3.3324604703525301E-4</v>
      </c>
      <c r="G51" s="10">
        <v>2.4245334171259399E-2</v>
      </c>
      <c r="H51" s="10">
        <v>9.6832212015029995E-4</v>
      </c>
      <c r="I51" s="10">
        <v>2.42362525713858E-2</v>
      </c>
      <c r="J51" s="10">
        <v>3.3324604704099798E-4</v>
      </c>
      <c r="K51" s="10">
        <v>2.4245334171198101E-2</v>
      </c>
      <c r="L51" s="10">
        <v>9.6832212017172704E-4</v>
      </c>
      <c r="M51" s="10">
        <v>2.4236252478752201E-2</v>
      </c>
      <c r="N51" s="10">
        <v>3.3324580342834103E-4</v>
      </c>
      <c r="O51" s="10">
        <v>2.42453244519398E-2</v>
      </c>
      <c r="P51" s="10">
        <v>9.6831524537099899E-4</v>
      </c>
      <c r="Q51" s="10">
        <v>2.4236252562153698E-2</v>
      </c>
      <c r="R51" s="10">
        <v>3.3324602267799402E-4</v>
      </c>
      <c r="S51" s="10">
        <v>2.42453331992338E-2</v>
      </c>
      <c r="T51" s="10">
        <v>9.6832143264891102E-4</v>
      </c>
      <c r="U51" s="10">
        <v>2.4236252570463201E-2</v>
      </c>
      <c r="V51" s="10">
        <v>3.3324604460906198E-4</v>
      </c>
      <c r="W51" s="10">
        <v>2.4245334074020301E-2</v>
      </c>
      <c r="X51" s="10">
        <v>9.6832205139763005E-4</v>
      </c>
      <c r="Y51" s="10">
        <v>2.42362525712886E-2</v>
      </c>
      <c r="Z51" s="10">
        <v>3.3324604679854002E-4</v>
      </c>
      <c r="AA51" s="10">
        <v>2.4245334161497E-2</v>
      </c>
      <c r="AB51" s="10">
        <v>9.68322113287568E-4</v>
      </c>
      <c r="AC51" s="10">
        <v>2.42362525714067E-2</v>
      </c>
      <c r="AD51" s="10">
        <v>3.3324604702414401E-4</v>
      </c>
      <c r="AE51" s="10">
        <v>2.4245334170227301E-2</v>
      </c>
      <c r="AF51" s="10">
        <v>9.6832211946906699E-4</v>
      </c>
      <c r="AG51" s="10">
        <v>8.5759340635099199E-3</v>
      </c>
      <c r="AH51" s="10">
        <v>1.36104717772942E-4</v>
      </c>
      <c r="AI51" s="10">
        <v>7.8352080837835094E-3</v>
      </c>
      <c r="AJ51" s="10">
        <v>2.8239259111941E-4</v>
      </c>
      <c r="AK51" s="10">
        <v>8.5759340634759592E-3</v>
      </c>
      <c r="AL51" s="10">
        <v>1.3610471777441999E-4</v>
      </c>
      <c r="AM51" s="10">
        <v>7.8352080837272107E-3</v>
      </c>
      <c r="AN51" s="10">
        <v>2.8239259111914502E-4</v>
      </c>
      <c r="AO51" s="10">
        <v>8.5759325993326491E-3</v>
      </c>
      <c r="AP51" s="10">
        <v>1.36104615978111E-4</v>
      </c>
      <c r="AQ51" s="10">
        <v>7.8351933403480196E-3</v>
      </c>
      <c r="AR51" s="10">
        <v>2.8239143649455703E-4</v>
      </c>
      <c r="AS51" s="10">
        <v>8.5759339170684394E-3</v>
      </c>
      <c r="AT51" s="10">
        <v>1.3610470759349501E-4</v>
      </c>
      <c r="AU51" s="10">
        <v>7.8352066093756896E-3</v>
      </c>
      <c r="AV51" s="10">
        <v>2.8239247565065099E-4</v>
      </c>
      <c r="AW51" s="10">
        <v>8.5759340488307505E-3</v>
      </c>
      <c r="AX51" s="10">
        <v>1.3610471675570699E-4</v>
      </c>
      <c r="AY51" s="10">
        <v>7.8352079362802099E-3</v>
      </c>
      <c r="AZ51" s="10">
        <v>2.8239257957420299E-4</v>
      </c>
      <c r="BA51" s="10">
        <v>8.5759340620193102E-3</v>
      </c>
      <c r="BB51" s="10">
        <v>1.3610471767213099E-4</v>
      </c>
      <c r="BC51" s="10">
        <v>7.8352080689723901E-3</v>
      </c>
      <c r="BD51" s="10">
        <v>2.8239258996646198E-4</v>
      </c>
      <c r="BE51" s="10">
        <v>8.5759340633306501E-3</v>
      </c>
      <c r="BF51" s="10">
        <v>1.3610471776349001E-4</v>
      </c>
      <c r="BG51" s="10">
        <v>7.8352080822341099E-3</v>
      </c>
      <c r="BH51" s="10">
        <v>2.8239259100613901E-4</v>
      </c>
      <c r="BI51" s="10">
        <v>0.98136199999999996</v>
      </c>
      <c r="BJ51" s="10">
        <v>2.3526959999999999</v>
      </c>
      <c r="BK51" s="10">
        <v>29.902111999999999</v>
      </c>
      <c r="BL51" s="10">
        <v>1.5888450000000001</v>
      </c>
      <c r="BM51" s="10">
        <v>0.21296899999999999</v>
      </c>
      <c r="BN51" s="10">
        <v>0.78543700000000005</v>
      </c>
      <c r="BO51" s="10">
        <v>0.28232000000000002</v>
      </c>
      <c r="BP51" s="10">
        <v>0.44181300000000001</v>
      </c>
      <c r="BQ51" s="10">
        <v>0.58856699999999995</v>
      </c>
      <c r="BR51" s="10">
        <v>0.39742899999999998</v>
      </c>
      <c r="BS51" s="10">
        <v>5.9072E-2</v>
      </c>
      <c r="BT51" s="10">
        <v>0.22464100000000001</v>
      </c>
      <c r="BU51" s="10">
        <v>2.9600309999999999</v>
      </c>
      <c r="BV51" s="10">
        <v>0.40540799999999999</v>
      </c>
      <c r="BW51" s="10">
        <v>5.9086E-2</v>
      </c>
      <c r="BX51" s="10">
        <v>0.228327</v>
      </c>
      <c r="BY51" s="10">
        <v>10.757130999999999</v>
      </c>
      <c r="BZ51" s="10">
        <v>0.47087600000000002</v>
      </c>
      <c r="CA51" s="10">
        <v>5.8041000000000002E-2</v>
      </c>
      <c r="CB51" s="10">
        <v>0.22312699999999999</v>
      </c>
      <c r="CC51" s="10">
        <v>4.0786119999999997</v>
      </c>
      <c r="CD51" s="10">
        <v>0.38844499999999998</v>
      </c>
      <c r="CE51" s="10">
        <v>6.2778E-2</v>
      </c>
      <c r="CF51" s="10">
        <v>0.240703</v>
      </c>
      <c r="CG51" s="10">
        <v>3.2082250000000001</v>
      </c>
      <c r="CH51" s="10">
        <v>0.40939599999999998</v>
      </c>
      <c r="CI51" s="10">
        <v>7.5537000000000007E-2</v>
      </c>
      <c r="CJ51" s="10">
        <v>0.239986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19"/>
        <v>41</v>
      </c>
      <c r="B52" s="14">
        <f t="shared" si="18"/>
        <v>1.5625E-2</v>
      </c>
      <c r="C52" s="14">
        <f t="shared" si="26"/>
        <v>2</v>
      </c>
      <c r="D52" s="21">
        <f t="shared" si="27"/>
        <v>6</v>
      </c>
      <c r="E52" s="10">
        <v>2.4785920700437201E-2</v>
      </c>
      <c r="F52" s="10">
        <v>8.4219841920186306E-5</v>
      </c>
      <c r="G52" s="10">
        <v>2.4773550866863701E-2</v>
      </c>
      <c r="H52" s="10">
        <v>2.4331928959986401E-4</v>
      </c>
      <c r="I52" s="10">
        <v>2.47859206998319E-2</v>
      </c>
      <c r="J52" s="10">
        <v>8.4219841925373102E-5</v>
      </c>
      <c r="K52" s="10">
        <v>2.4773550867040001E-2</v>
      </c>
      <c r="L52" s="10">
        <v>2.4331928959087101E-4</v>
      </c>
      <c r="M52" s="10">
        <v>2.4785920573983398E-2</v>
      </c>
      <c r="N52" s="10">
        <v>8.4219777306916696E-5</v>
      </c>
      <c r="O52" s="10">
        <v>2.4773552493128799E-2</v>
      </c>
      <c r="P52" s="10">
        <v>2.4331748770334299E-4</v>
      </c>
      <c r="Q52" s="10">
        <v>2.4785920687253899E-2</v>
      </c>
      <c r="R52" s="10">
        <v>8.4219835461738001E-5</v>
      </c>
      <c r="S52" s="10">
        <v>2.47735510296615E-2</v>
      </c>
      <c r="T52" s="10">
        <v>2.43319109373807E-4</v>
      </c>
      <c r="U52" s="10">
        <v>2.4785920698564199E-2</v>
      </c>
      <c r="V52" s="10">
        <v>8.4219841277651696E-5</v>
      </c>
      <c r="W52" s="10">
        <v>2.4773550883229301E-2</v>
      </c>
      <c r="X52" s="10">
        <v>2.4331927154885901E-4</v>
      </c>
      <c r="Y52" s="10">
        <v>2.47859206997013E-2</v>
      </c>
      <c r="Z52" s="10">
        <v>8.4219841862458205E-5</v>
      </c>
      <c r="AA52" s="10">
        <v>2.4773550868663601E-2</v>
      </c>
      <c r="AB52" s="10">
        <v>2.4331928781007301E-4</v>
      </c>
      <c r="AC52" s="10">
        <v>2.4785920699850101E-2</v>
      </c>
      <c r="AD52" s="10">
        <v>8.4219841914409704E-5</v>
      </c>
      <c r="AE52" s="10">
        <v>2.4773550867171E-2</v>
      </c>
      <c r="AF52" s="10">
        <v>2.4331928939436099E-4</v>
      </c>
      <c r="AG52" s="10">
        <v>9.0236311505330798E-3</v>
      </c>
      <c r="AH52" s="10">
        <v>3.3564705735681597E-5</v>
      </c>
      <c r="AI52" s="10">
        <v>8.5211932798387405E-3</v>
      </c>
      <c r="AJ52" s="10">
        <v>6.7421623912788896E-5</v>
      </c>
      <c r="AK52" s="10">
        <v>9.0236311505039607E-3</v>
      </c>
      <c r="AL52" s="10">
        <v>3.3564705735746399E-5</v>
      </c>
      <c r="AM52" s="10">
        <v>8.5211932796534409E-3</v>
      </c>
      <c r="AN52" s="10">
        <v>6.74216239076689E-5</v>
      </c>
      <c r="AO52" s="10">
        <v>9.0236295795209798E-3</v>
      </c>
      <c r="AP52" s="10">
        <v>3.3564680426376903E-5</v>
      </c>
      <c r="AQ52" s="10">
        <v>8.5211878033630908E-3</v>
      </c>
      <c r="AR52" s="10">
        <v>6.74214540436468E-5</v>
      </c>
      <c r="AS52" s="10">
        <v>9.0236309934085702E-3</v>
      </c>
      <c r="AT52" s="10">
        <v>3.3564703204316397E-5</v>
      </c>
      <c r="AU52" s="10">
        <v>8.5211927320173204E-3</v>
      </c>
      <c r="AV52" s="10">
        <v>6.7421606934518503E-5</v>
      </c>
      <c r="AW52" s="10">
        <v>9.0236311347964802E-3</v>
      </c>
      <c r="AX52" s="10">
        <v>3.35647054823788E-5</v>
      </c>
      <c r="AY52" s="10">
        <v>8.5211932248933503E-3</v>
      </c>
      <c r="AZ52" s="10">
        <v>6.7421622219608401E-5</v>
      </c>
      <c r="BA52" s="10">
        <v>9.0236311489311702E-3</v>
      </c>
      <c r="BB52" s="10">
        <v>3.35647057103669E-5</v>
      </c>
      <c r="BC52" s="10">
        <v>8.5211932741814708E-3</v>
      </c>
      <c r="BD52" s="10">
        <v>6.7421623742129904E-5</v>
      </c>
      <c r="BE52" s="10">
        <v>9.0236311503434398E-3</v>
      </c>
      <c r="BF52" s="10">
        <v>3.3564705732709799E-5</v>
      </c>
      <c r="BG52" s="10">
        <v>8.5211932791236806E-3</v>
      </c>
      <c r="BH52" s="10">
        <v>6.7421623899920093E-5</v>
      </c>
      <c r="BI52" s="10">
        <v>58.657341000000002</v>
      </c>
      <c r="BJ52" s="10">
        <v>73.791881000000004</v>
      </c>
      <c r="BK52" s="10">
        <v>53.939242999999998</v>
      </c>
      <c r="BL52" s="10">
        <v>7.4467809999999997</v>
      </c>
      <c r="BM52" s="10">
        <v>10.855677999999999</v>
      </c>
      <c r="BN52" s="10">
        <v>17.121227000000001</v>
      </c>
      <c r="BO52" s="10">
        <v>1.375491</v>
      </c>
      <c r="BP52" s="10">
        <v>1.451443</v>
      </c>
      <c r="BQ52" s="10">
        <v>20.921894000000002</v>
      </c>
      <c r="BR52" s="10">
        <v>15.532496</v>
      </c>
      <c r="BS52" s="10">
        <v>0.14913699999999999</v>
      </c>
      <c r="BT52" s="10">
        <v>1.122595</v>
      </c>
      <c r="BU52" s="10">
        <v>22.127849000000001</v>
      </c>
      <c r="BV52" s="10">
        <v>15.904498</v>
      </c>
      <c r="BW52" s="10">
        <v>0.14694499999999999</v>
      </c>
      <c r="BX52" s="10">
        <v>1.0581</v>
      </c>
      <c r="BY52" s="10">
        <v>37.787367000000003</v>
      </c>
      <c r="BZ52" s="10">
        <v>16.723651</v>
      </c>
      <c r="CA52" s="10">
        <v>0.153112</v>
      </c>
      <c r="CB52" s="10">
        <v>1.02973</v>
      </c>
      <c r="CC52" s="10">
        <v>10.471162</v>
      </c>
      <c r="CD52" s="10">
        <v>14.830532</v>
      </c>
      <c r="CE52" s="10">
        <v>0.15640299999999999</v>
      </c>
      <c r="CF52" s="10">
        <v>1.1530130000000001</v>
      </c>
      <c r="CG52" s="10">
        <v>24.709503999999999</v>
      </c>
      <c r="CH52" s="10">
        <v>15.233691</v>
      </c>
      <c r="CI52" s="10">
        <v>0.151699</v>
      </c>
      <c r="CJ52" s="10">
        <v>1.106417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19"/>
        <v>42</v>
      </c>
      <c r="B53" s="14">
        <f t="shared" si="18"/>
        <v>7.8125E-3</v>
      </c>
      <c r="C53" s="14">
        <f t="shared" si="26"/>
        <v>2</v>
      </c>
      <c r="D53" s="21">
        <f t="shared" si="27"/>
        <v>7</v>
      </c>
      <c r="E53" s="10">
        <v>2.50806973081414E-2</v>
      </c>
      <c r="F53" s="10">
        <v>2.10178398103184E-5</v>
      </c>
      <c r="G53" s="10">
        <v>2.5059530429023098E-2</v>
      </c>
      <c r="H53" s="10">
        <v>6.1996621046778194E-5</v>
      </c>
      <c r="I53" s="10">
        <v>2.5080697308156999E-2</v>
      </c>
      <c r="J53" s="10">
        <v>2.10178398098743E-5</v>
      </c>
      <c r="K53" s="10">
        <v>2.5059530428942701E-2</v>
      </c>
      <c r="L53" s="10">
        <v>6.1996621014359695E-5</v>
      </c>
      <c r="M53" s="10">
        <v>2.5080697222640901E-2</v>
      </c>
      <c r="N53" s="10">
        <v>2.1017822099638299E-5</v>
      </c>
      <c r="O53" s="10">
        <v>2.5059531643221802E-2</v>
      </c>
      <c r="P53" s="10">
        <v>6.1996278152842699E-5</v>
      </c>
      <c r="Q53" s="10">
        <v>2.5080697299586702E-2</v>
      </c>
      <c r="R53" s="10">
        <v>2.1017838029170301E-5</v>
      </c>
      <c r="S53" s="10">
        <v>2.5059530550384901E-2</v>
      </c>
      <c r="T53" s="10">
        <v>6.1996586749879498E-5</v>
      </c>
      <c r="U53" s="10">
        <v>2.5080697307285901E-2</v>
      </c>
      <c r="V53" s="10">
        <v>2.1017839636781901E-5</v>
      </c>
      <c r="W53" s="10">
        <v>2.5059530441059699E-2</v>
      </c>
      <c r="X53" s="10">
        <v>6.1996617626847202E-5</v>
      </c>
      <c r="Y53" s="10">
        <v>2.5080697308065499E-2</v>
      </c>
      <c r="Z53" s="10">
        <v>2.1017839795498701E-5</v>
      </c>
      <c r="AA53" s="10">
        <v>2.50595304301355E-2</v>
      </c>
      <c r="AB53" s="10">
        <v>6.19966206982792E-5</v>
      </c>
      <c r="AC53" s="10">
        <v>2.50806973081352E-2</v>
      </c>
      <c r="AD53" s="10">
        <v>2.1017839803029098E-5</v>
      </c>
      <c r="AE53" s="10">
        <v>2.5059530428996901E-2</v>
      </c>
      <c r="AF53" s="10">
        <v>6.1996621061211106E-5</v>
      </c>
      <c r="AG53" s="10">
        <v>9.2578817445601296E-3</v>
      </c>
      <c r="AH53" s="10">
        <v>8.2892100643904308E-6</v>
      </c>
      <c r="AI53" s="10">
        <v>8.9526261875075702E-3</v>
      </c>
      <c r="AJ53" s="10">
        <v>1.6294422578292501E-5</v>
      </c>
      <c r="AK53" s="10">
        <v>9.2578817446235598E-3</v>
      </c>
      <c r="AL53" s="10">
        <v>8.2892100648522806E-6</v>
      </c>
      <c r="AM53" s="10">
        <v>8.9526261878214997E-3</v>
      </c>
      <c r="AN53" s="10">
        <v>1.6294422546683698E-5</v>
      </c>
      <c r="AO53" s="10">
        <v>9.2578801351179598E-3</v>
      </c>
      <c r="AP53" s="10">
        <v>8.2892037753101005E-6</v>
      </c>
      <c r="AQ53" s="10">
        <v>8.9526234723706893E-3</v>
      </c>
      <c r="AR53" s="10">
        <v>1.6294401095408999E-5</v>
      </c>
      <c r="AS53" s="10">
        <v>9.2578815836759903E-3</v>
      </c>
      <c r="AT53" s="10">
        <v>8.28920943554591E-6</v>
      </c>
      <c r="AU53" s="10">
        <v>8.9526259162543195E-3</v>
      </c>
      <c r="AV53" s="10">
        <v>1.6294420480182699E-5</v>
      </c>
      <c r="AW53" s="10">
        <v>9.2578817285270208E-3</v>
      </c>
      <c r="AX53" s="10">
        <v>8.2892100015615502E-6</v>
      </c>
      <c r="AY53" s="10">
        <v>8.9526261606378901E-3</v>
      </c>
      <c r="AZ53" s="10">
        <v>1.6294422407712599E-5</v>
      </c>
      <c r="BA53" s="10">
        <v>9.2578817430141198E-3</v>
      </c>
      <c r="BB53" s="10">
        <v>8.2892100583564103E-6</v>
      </c>
      <c r="BC53" s="10">
        <v>8.9526261851091502E-3</v>
      </c>
      <c r="BD53" s="10">
        <v>1.62944226068607E-5</v>
      </c>
      <c r="BE53" s="10">
        <v>9.2578817444654102E-3</v>
      </c>
      <c r="BF53" s="10">
        <v>8.2892100637508498E-6</v>
      </c>
      <c r="BG53" s="10">
        <v>8.9526261875396591E-3</v>
      </c>
      <c r="BH53" s="10">
        <v>1.6294422640870801E-5</v>
      </c>
      <c r="BI53" s="10">
        <v>3600.0690930000001</v>
      </c>
      <c r="BJ53" s="10">
        <v>3744.9052620000002</v>
      </c>
      <c r="BK53" s="10">
        <v>87.896364000000005</v>
      </c>
      <c r="BL53" s="10">
        <v>35.124257</v>
      </c>
      <c r="BM53" s="10">
        <v>402.35235299999999</v>
      </c>
      <c r="BN53" s="10">
        <v>637.58730800000001</v>
      </c>
      <c r="BO53" s="10">
        <v>0.53037000000000001</v>
      </c>
      <c r="BP53" s="10">
        <v>5.0277019999999997</v>
      </c>
      <c r="BQ53" s="10">
        <v>286.530057</v>
      </c>
      <c r="BR53" s="10">
        <v>614.767785</v>
      </c>
      <c r="BS53" s="10">
        <v>0.497029</v>
      </c>
      <c r="BT53" s="10">
        <v>6.2375740000000004</v>
      </c>
      <c r="BU53" s="10">
        <v>287.91499199999998</v>
      </c>
      <c r="BV53" s="10">
        <v>615.29748600000005</v>
      </c>
      <c r="BW53" s="10">
        <v>0.47718100000000002</v>
      </c>
      <c r="BX53" s="10">
        <v>5.8740649999999999</v>
      </c>
      <c r="BY53" s="10">
        <v>291.46284400000002</v>
      </c>
      <c r="BZ53" s="10">
        <v>620.14062899999999</v>
      </c>
      <c r="CA53" s="10">
        <v>0.477738</v>
      </c>
      <c r="CB53" s="10">
        <v>5.7499500000000001</v>
      </c>
      <c r="CC53" s="10">
        <v>283.00511</v>
      </c>
      <c r="CD53" s="10">
        <v>621.46581500000002</v>
      </c>
      <c r="CE53" s="10">
        <v>0.50245899999999999</v>
      </c>
      <c r="CF53" s="10">
        <v>6.3430999999999997</v>
      </c>
      <c r="CG53" s="10">
        <v>282.06811099999999</v>
      </c>
      <c r="CH53" s="10">
        <v>607.00000499999999</v>
      </c>
      <c r="CI53" s="10">
        <v>0.489172</v>
      </c>
      <c r="CJ53" s="10">
        <v>6.2701849999999997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19"/>
        <v>43</v>
      </c>
      <c r="B54" s="14">
        <f t="shared" si="18"/>
        <v>3.90625E-3</v>
      </c>
      <c r="C54" s="14">
        <f t="shared" si="26"/>
        <v>2</v>
      </c>
      <c r="D54" s="21">
        <f t="shared" si="27"/>
        <v>8</v>
      </c>
      <c r="E54" s="10" t="s">
        <v>147</v>
      </c>
      <c r="F54" s="10" t="s">
        <v>147</v>
      </c>
      <c r="G54" s="10">
        <v>2.5095475334056299E-2</v>
      </c>
      <c r="H54" s="10">
        <v>1.5686741611675701E-5</v>
      </c>
      <c r="I54" s="10" t="s">
        <v>147</v>
      </c>
      <c r="J54" s="10" t="s">
        <v>147</v>
      </c>
      <c r="K54" s="10">
        <v>2.5095475332790902E-2</v>
      </c>
      <c r="L54" s="10">
        <v>1.5686741587139799E-5</v>
      </c>
      <c r="M54" s="10" t="s">
        <v>147</v>
      </c>
      <c r="N54" s="10" t="s">
        <v>147</v>
      </c>
      <c r="O54" s="10">
        <v>2.5095475640668399E-2</v>
      </c>
      <c r="P54" s="10">
        <v>1.5686668391024001E-5</v>
      </c>
      <c r="Q54" s="10" t="s">
        <v>147</v>
      </c>
      <c r="R54" s="10" t="s">
        <v>147</v>
      </c>
      <c r="S54" s="10">
        <v>2.5095475363591399E-2</v>
      </c>
      <c r="T54" s="10">
        <v>1.5686734270548002E-5</v>
      </c>
      <c r="U54" s="10" t="s">
        <v>147</v>
      </c>
      <c r="V54" s="10" t="s">
        <v>147</v>
      </c>
      <c r="W54" s="10">
        <v>2.5095475335825301E-2</v>
      </c>
      <c r="X54" s="10">
        <v>1.5686740924891799E-5</v>
      </c>
      <c r="Y54" s="10" t="s">
        <v>147</v>
      </c>
      <c r="Z54" s="10" t="s">
        <v>147</v>
      </c>
      <c r="AA54" s="10">
        <v>2.5095475333114799E-2</v>
      </c>
      <c r="AB54" s="10">
        <v>1.5686741603016002E-5</v>
      </c>
      <c r="AC54" s="10" t="s">
        <v>147</v>
      </c>
      <c r="AD54" s="10" t="s">
        <v>147</v>
      </c>
      <c r="AE54" s="10">
        <v>2.5095475332783099E-2</v>
      </c>
      <c r="AF54" s="10">
        <v>1.5686741634546302E-5</v>
      </c>
      <c r="AG54" s="10" t="s">
        <v>147</v>
      </c>
      <c r="AH54" s="10" t="s">
        <v>147</v>
      </c>
      <c r="AI54" s="10">
        <v>9.2049958655749508E-3</v>
      </c>
      <c r="AJ54" s="10">
        <v>4.0021581324150501E-6</v>
      </c>
      <c r="AK54" s="10" t="s">
        <v>147</v>
      </c>
      <c r="AL54" s="10" t="s">
        <v>147</v>
      </c>
      <c r="AM54" s="10">
        <v>9.20499586361824E-3</v>
      </c>
      <c r="AN54" s="10">
        <v>4.00215824073496E-6</v>
      </c>
      <c r="AO54" s="10" t="s">
        <v>147</v>
      </c>
      <c r="AP54" s="10" t="s">
        <v>147</v>
      </c>
      <c r="AQ54" s="10">
        <v>9.2049939239262097E-3</v>
      </c>
      <c r="AR54" s="10">
        <v>4.0021562915560597E-6</v>
      </c>
      <c r="AS54" s="10" t="s">
        <v>147</v>
      </c>
      <c r="AT54" s="10" t="s">
        <v>147</v>
      </c>
      <c r="AU54" s="10">
        <v>9.2049956696451593E-3</v>
      </c>
      <c r="AV54" s="10">
        <v>4.0021580910763102E-6</v>
      </c>
      <c r="AW54" s="10" t="s">
        <v>147</v>
      </c>
      <c r="AX54" s="10" t="s">
        <v>147</v>
      </c>
      <c r="AY54" s="10">
        <v>9.2049958442910595E-3</v>
      </c>
      <c r="AZ54" s="10">
        <v>4.0021582029806704E-6</v>
      </c>
      <c r="BA54" s="10" t="s">
        <v>147</v>
      </c>
      <c r="BB54" s="10" t="s">
        <v>147</v>
      </c>
      <c r="BC54" s="10">
        <v>9.2049958617495299E-3</v>
      </c>
      <c r="BD54" s="10">
        <v>4.00215824069652E-6</v>
      </c>
      <c r="BE54" s="10" t="s">
        <v>147</v>
      </c>
      <c r="BF54" s="10" t="s">
        <v>147</v>
      </c>
      <c r="BG54" s="10">
        <v>9.2049958633510804E-3</v>
      </c>
      <c r="BH54" s="10">
        <v>4.0021580601492102E-6</v>
      </c>
      <c r="BI54" s="10" t="s">
        <v>147</v>
      </c>
      <c r="BJ54" s="10" t="s">
        <v>147</v>
      </c>
      <c r="BK54" s="10">
        <v>79.660051999999993</v>
      </c>
      <c r="BL54" s="10">
        <v>178.469222</v>
      </c>
      <c r="BM54" s="10" t="s">
        <v>147</v>
      </c>
      <c r="BN54" s="10" t="s">
        <v>147</v>
      </c>
      <c r="BO54" s="10">
        <v>1.9636979999999999</v>
      </c>
      <c r="BP54" s="10">
        <v>31.652106</v>
      </c>
      <c r="BQ54" s="10" t="s">
        <v>147</v>
      </c>
      <c r="BR54" s="10" t="s">
        <v>147</v>
      </c>
      <c r="BS54" s="10">
        <v>2.025957</v>
      </c>
      <c r="BT54" s="10">
        <v>34.551851999999997</v>
      </c>
      <c r="BU54" s="10" t="s">
        <v>147</v>
      </c>
      <c r="BV54" s="10" t="s">
        <v>147</v>
      </c>
      <c r="BW54" s="10">
        <v>2.0578959999999999</v>
      </c>
      <c r="BX54" s="10">
        <v>33.442768000000001</v>
      </c>
      <c r="BY54" s="10" t="s">
        <v>147</v>
      </c>
      <c r="BZ54" s="10" t="s">
        <v>147</v>
      </c>
      <c r="CA54" s="10">
        <v>2.001541</v>
      </c>
      <c r="CB54" s="10">
        <v>33.060833000000002</v>
      </c>
      <c r="CC54" s="10" t="s">
        <v>147</v>
      </c>
      <c r="CD54" s="10" t="s">
        <v>147</v>
      </c>
      <c r="CE54" s="10">
        <v>2.1729720000000001</v>
      </c>
      <c r="CF54" s="10">
        <v>36.734428000000001</v>
      </c>
      <c r="CG54" s="10" t="s">
        <v>147</v>
      </c>
      <c r="CH54" s="10" t="s">
        <v>147</v>
      </c>
      <c r="CI54" s="10">
        <v>2.1079180000000002</v>
      </c>
      <c r="CJ54" s="10">
        <v>34.201661000000001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19"/>
        <v>44</v>
      </c>
      <c r="B55" s="14">
        <f t="shared" si="18"/>
        <v>1.953125E-3</v>
      </c>
      <c r="C55" s="14">
        <f t="shared" si="26"/>
        <v>2</v>
      </c>
      <c r="D55" s="21">
        <f t="shared" si="27"/>
        <v>9</v>
      </c>
      <c r="E55" s="10" t="s">
        <v>147</v>
      </c>
      <c r="F55" s="10" t="s">
        <v>147</v>
      </c>
      <c r="G55" s="10">
        <v>2.4821238075437999E-2</v>
      </c>
      <c r="H55" s="10">
        <v>3.7890395152562202E-6</v>
      </c>
      <c r="I55" s="10" t="s">
        <v>147</v>
      </c>
      <c r="J55" s="10" t="s">
        <v>147</v>
      </c>
      <c r="K55" s="10">
        <v>2.48212380722472E-2</v>
      </c>
      <c r="L55" s="10">
        <v>3.7890393606021499E-6</v>
      </c>
      <c r="M55" s="10" t="s">
        <v>147</v>
      </c>
      <c r="N55" s="10" t="s">
        <v>147</v>
      </c>
      <c r="O55" s="10">
        <v>2.4821238077961601E-2</v>
      </c>
      <c r="P55" s="10">
        <v>3.7890241253446499E-6</v>
      </c>
      <c r="Q55" s="10" t="s">
        <v>147</v>
      </c>
      <c r="R55" s="10" t="s">
        <v>147</v>
      </c>
      <c r="S55" s="10">
        <v>2.4821238072809899E-2</v>
      </c>
      <c r="T55" s="10">
        <v>3.7890379583904698E-6</v>
      </c>
      <c r="U55" s="10" t="s">
        <v>147</v>
      </c>
      <c r="V55" s="10" t="s">
        <v>147</v>
      </c>
      <c r="W55" s="10">
        <v>2.48212380722834E-2</v>
      </c>
      <c r="X55" s="10">
        <v>3.7890393044248699E-6</v>
      </c>
      <c r="Y55" s="10" t="s">
        <v>147</v>
      </c>
      <c r="Z55" s="10" t="s">
        <v>147</v>
      </c>
      <c r="AA55" s="10">
        <v>2.4821238072215E-2</v>
      </c>
      <c r="AB55" s="10">
        <v>3.7890394825046401E-6</v>
      </c>
      <c r="AC55" s="10" t="s">
        <v>147</v>
      </c>
      <c r="AD55" s="10" t="s">
        <v>147</v>
      </c>
      <c r="AE55" s="10">
        <v>2.4821238072258299E-2</v>
      </c>
      <c r="AF55" s="10">
        <v>3.7890395246931201E-6</v>
      </c>
      <c r="AG55" s="10" t="s">
        <v>147</v>
      </c>
      <c r="AH55" s="10" t="s">
        <v>147</v>
      </c>
      <c r="AI55" s="10">
        <v>9.3429211171025296E-3</v>
      </c>
      <c r="AJ55" s="10">
        <v>9.9086977310296009E-7</v>
      </c>
      <c r="AK55" s="10" t="s">
        <v>147</v>
      </c>
      <c r="AL55" s="10" t="s">
        <v>147</v>
      </c>
      <c r="AM55" s="10">
        <v>9.3429211163660493E-3</v>
      </c>
      <c r="AN55" s="10">
        <v>9.9086974388931805E-7</v>
      </c>
      <c r="AO55" s="10" t="s">
        <v>147</v>
      </c>
      <c r="AP55" s="10" t="s">
        <v>147</v>
      </c>
      <c r="AQ55" s="10">
        <v>9.3429193909618097E-3</v>
      </c>
      <c r="AR55" s="10">
        <v>9.9086971845134507E-7</v>
      </c>
      <c r="AS55" s="10" t="s">
        <v>147</v>
      </c>
      <c r="AT55" s="10" t="s">
        <v>147</v>
      </c>
      <c r="AU55" s="10">
        <v>9.3429209437962506E-3</v>
      </c>
      <c r="AV55" s="10">
        <v>9.908696982051231E-7</v>
      </c>
      <c r="AW55" s="10" t="s">
        <v>147</v>
      </c>
      <c r="AX55" s="10" t="s">
        <v>147</v>
      </c>
      <c r="AY55" s="10">
        <v>9.3429210987176908E-3</v>
      </c>
      <c r="AZ55" s="10">
        <v>9.9087036166458297E-7</v>
      </c>
      <c r="BA55" s="10" t="s">
        <v>147</v>
      </c>
      <c r="BB55" s="10" t="s">
        <v>147</v>
      </c>
      <c r="BC55" s="10">
        <v>9.3429211148945892E-3</v>
      </c>
      <c r="BD55" s="10">
        <v>9.9086989698119404E-7</v>
      </c>
      <c r="BE55" s="10" t="s">
        <v>147</v>
      </c>
      <c r="BF55" s="10" t="s">
        <v>147</v>
      </c>
      <c r="BG55" s="10">
        <v>9.3429211166697005E-3</v>
      </c>
      <c r="BH55" s="10">
        <v>9.9086948071019091E-7</v>
      </c>
      <c r="BI55" s="10" t="s">
        <v>147</v>
      </c>
      <c r="BJ55" s="10" t="s">
        <v>147</v>
      </c>
      <c r="BK55" s="10">
        <v>15.584327999999999</v>
      </c>
      <c r="BL55" s="10">
        <v>877.21233900000004</v>
      </c>
      <c r="BM55" s="10" t="s">
        <v>147</v>
      </c>
      <c r="BN55" s="10" t="s">
        <v>147</v>
      </c>
      <c r="BO55" s="10">
        <v>18.810648</v>
      </c>
      <c r="BP55" s="10">
        <v>195.28290799999999</v>
      </c>
      <c r="BQ55" s="10" t="s">
        <v>147</v>
      </c>
      <c r="BR55" s="10" t="s">
        <v>147</v>
      </c>
      <c r="BS55" s="10">
        <v>21.819562999999999</v>
      </c>
      <c r="BT55" s="10">
        <v>204.02267499999999</v>
      </c>
      <c r="BU55" s="10" t="s">
        <v>147</v>
      </c>
      <c r="BV55" s="10" t="s">
        <v>147</v>
      </c>
      <c r="BW55" s="10">
        <v>20.405308999999999</v>
      </c>
      <c r="BX55" s="10">
        <v>196.308369</v>
      </c>
      <c r="BY55" s="10" t="s">
        <v>147</v>
      </c>
      <c r="BZ55" s="10" t="s">
        <v>147</v>
      </c>
      <c r="CA55" s="10">
        <v>19.733488999999999</v>
      </c>
      <c r="CB55" s="10">
        <v>192.34866199999999</v>
      </c>
      <c r="CC55" s="10" t="s">
        <v>147</v>
      </c>
      <c r="CD55" s="10" t="s">
        <v>147</v>
      </c>
      <c r="CE55" s="10">
        <v>22.966745</v>
      </c>
      <c r="CF55" s="10">
        <v>212.374923</v>
      </c>
      <c r="CG55" s="10" t="s">
        <v>147</v>
      </c>
      <c r="CH55" s="10" t="s">
        <v>147</v>
      </c>
      <c r="CI55" s="10">
        <v>21.627085000000001</v>
      </c>
      <c r="CJ55" s="10">
        <v>209.352192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19"/>
        <v>45</v>
      </c>
      <c r="B56" s="83">
        <f t="shared" si="18"/>
        <v>9.765625E-4</v>
      </c>
      <c r="C56" s="14">
        <f t="shared" si="26"/>
        <v>2</v>
      </c>
      <c r="D56" s="21">
        <f t="shared" si="27"/>
        <v>10</v>
      </c>
      <c r="E56" s="10" t="s">
        <v>147</v>
      </c>
      <c r="F56" s="10" t="s">
        <v>147</v>
      </c>
      <c r="G56" s="10">
        <v>2.44119400472338E-2</v>
      </c>
      <c r="H56" s="10">
        <v>9.7935032494778106E-7</v>
      </c>
      <c r="I56" s="10" t="s">
        <v>147</v>
      </c>
      <c r="J56" s="10" t="s">
        <v>147</v>
      </c>
      <c r="K56" s="10">
        <v>2.44119400051994E-2</v>
      </c>
      <c r="L56" s="10">
        <v>9.7935063503307205E-7</v>
      </c>
      <c r="M56" s="10" t="s">
        <v>147</v>
      </c>
      <c r="N56" s="10" t="s">
        <v>147</v>
      </c>
      <c r="O56" s="10">
        <v>2.4411939992053301E-2</v>
      </c>
      <c r="P56" s="10">
        <v>9.7934562226509293E-7</v>
      </c>
      <c r="Q56" s="10" t="s">
        <v>147</v>
      </c>
      <c r="R56" s="10" t="s">
        <v>147</v>
      </c>
      <c r="S56" s="10">
        <v>2.44119400039409E-2</v>
      </c>
      <c r="T56" s="10">
        <v>9.7934997744797393E-7</v>
      </c>
      <c r="U56" s="10" t="s">
        <v>147</v>
      </c>
      <c r="V56" s="10" t="s">
        <v>147</v>
      </c>
      <c r="W56" s="10">
        <v>2.44119400050169E-2</v>
      </c>
      <c r="X56" s="10">
        <v>9.7935010823224602E-7</v>
      </c>
      <c r="Y56" s="10" t="s">
        <v>147</v>
      </c>
      <c r="Z56" s="10" t="s">
        <v>147</v>
      </c>
      <c r="AA56" s="10">
        <v>2.4411940005210998E-2</v>
      </c>
      <c r="AB56" s="10">
        <v>9.7935011256211603E-7</v>
      </c>
      <c r="AC56" s="10" t="s">
        <v>147</v>
      </c>
      <c r="AD56" s="10" t="s">
        <v>147</v>
      </c>
      <c r="AE56" s="10">
        <v>2.4411940005060199E-2</v>
      </c>
      <c r="AF56" s="10">
        <v>9.7935015042072095E-7</v>
      </c>
      <c r="AG56" s="10" t="s">
        <v>147</v>
      </c>
      <c r="AH56" s="10" t="s">
        <v>147</v>
      </c>
      <c r="AI56" s="10">
        <v>9.4161336441476104E-3</v>
      </c>
      <c r="AJ56" s="10">
        <v>2.4575739110399602E-7</v>
      </c>
      <c r="AK56" s="10" t="s">
        <v>147</v>
      </c>
      <c r="AL56" s="10" t="s">
        <v>147</v>
      </c>
      <c r="AM56" s="10">
        <v>9.4161336457033694E-3</v>
      </c>
      <c r="AN56" s="10">
        <v>2.4575873857307801E-7</v>
      </c>
      <c r="AO56" s="10" t="s">
        <v>147</v>
      </c>
      <c r="AP56" s="10" t="s">
        <v>147</v>
      </c>
      <c r="AQ56" s="10">
        <v>9.4161319805904399E-3</v>
      </c>
      <c r="AR56" s="10">
        <v>2.4575796442504799E-7</v>
      </c>
      <c r="AS56" s="10" t="s">
        <v>147</v>
      </c>
      <c r="AT56" s="10" t="s">
        <v>147</v>
      </c>
      <c r="AU56" s="10">
        <v>9.4161334795222606E-3</v>
      </c>
      <c r="AV56" s="10">
        <v>2.4575844857656001E-7</v>
      </c>
      <c r="AW56" s="10" t="s">
        <v>147</v>
      </c>
      <c r="AX56" s="10" t="s">
        <v>147</v>
      </c>
      <c r="AY56" s="10">
        <v>9.4161336292202698E-3</v>
      </c>
      <c r="AZ56" s="10">
        <v>2.4575888900622399E-7</v>
      </c>
      <c r="BA56" s="10" t="s">
        <v>147</v>
      </c>
      <c r="BB56" s="10" t="s">
        <v>147</v>
      </c>
      <c r="BC56" s="10">
        <v>9.4161336426244399E-3</v>
      </c>
      <c r="BD56" s="10">
        <v>2.4575743295534099E-7</v>
      </c>
      <c r="BE56" s="10" t="s">
        <v>147</v>
      </c>
      <c r="BF56" s="10" t="s">
        <v>147</v>
      </c>
      <c r="BG56" s="10">
        <v>9.4161336449581304E-3</v>
      </c>
      <c r="BH56" s="10">
        <v>2.4575689686828798E-7</v>
      </c>
      <c r="BI56" s="10" t="s">
        <v>147</v>
      </c>
      <c r="BJ56" s="10" t="s">
        <v>147</v>
      </c>
      <c r="BK56" s="10">
        <v>154.03779299999999</v>
      </c>
      <c r="BL56" s="10">
        <v>4239.5375629999999</v>
      </c>
      <c r="BM56" s="10" t="s">
        <v>147</v>
      </c>
      <c r="BN56" s="10" t="s">
        <v>147</v>
      </c>
      <c r="BO56" s="10">
        <v>151.80783</v>
      </c>
      <c r="BP56" s="10">
        <v>1613.196833</v>
      </c>
      <c r="BQ56" s="10" t="s">
        <v>147</v>
      </c>
      <c r="BR56" s="10" t="s">
        <v>147</v>
      </c>
      <c r="BS56" s="10">
        <v>155.23959600000001</v>
      </c>
      <c r="BT56" s="10">
        <v>1380.984518</v>
      </c>
      <c r="BU56" s="10" t="s">
        <v>147</v>
      </c>
      <c r="BV56" s="10" t="s">
        <v>147</v>
      </c>
      <c r="BW56" s="10">
        <v>145.463708</v>
      </c>
      <c r="BX56" s="10">
        <v>1351.4036699999999</v>
      </c>
      <c r="BY56" s="10" t="s">
        <v>147</v>
      </c>
      <c r="BZ56" s="10" t="s">
        <v>147</v>
      </c>
      <c r="CA56" s="10">
        <v>152.76973100000001</v>
      </c>
      <c r="CB56" s="10">
        <v>1426.9032540000001</v>
      </c>
      <c r="CC56" s="10" t="s">
        <v>147</v>
      </c>
      <c r="CD56" s="10" t="s">
        <v>147</v>
      </c>
      <c r="CE56" s="10">
        <v>162.16449299999999</v>
      </c>
      <c r="CF56" s="10">
        <v>1461.9099960000001</v>
      </c>
      <c r="CG56" s="10" t="s">
        <v>147</v>
      </c>
      <c r="CH56" s="10" t="s">
        <v>147</v>
      </c>
      <c r="CI56" s="10">
        <v>160.96888300000001</v>
      </c>
      <c r="CJ56" s="10">
        <v>1446.5616669999999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19"/>
        <v>46</v>
      </c>
      <c r="B57" s="15">
        <f t="shared" si="18"/>
        <v>0.25</v>
      </c>
      <c r="C57" s="15">
        <f>3</f>
        <v>3</v>
      </c>
      <c r="D57" s="22">
        <f>D48</f>
        <v>2</v>
      </c>
      <c r="E57" s="10">
        <v>5.6001417697607398E-3</v>
      </c>
      <c r="F57" s="10">
        <v>5.6001417697607398E-3</v>
      </c>
      <c r="G57" s="10">
        <v>2.31377075695702E-2</v>
      </c>
      <c r="H57" s="10">
        <v>2.31377075695702E-2</v>
      </c>
      <c r="I57" s="10">
        <v>5.60014176936995E-3</v>
      </c>
      <c r="J57" s="10">
        <v>5.60014176936995E-3</v>
      </c>
      <c r="K57" s="10">
        <v>2.3137707570080001E-2</v>
      </c>
      <c r="L57" s="10">
        <v>2.3137707570080001E-2</v>
      </c>
      <c r="M57" s="10">
        <v>5.6077918674041103E-3</v>
      </c>
      <c r="N57" s="10">
        <v>5.6077918674041103E-3</v>
      </c>
      <c r="O57" s="10">
        <v>2.3140448619765899E-2</v>
      </c>
      <c r="P57" s="10">
        <v>2.3140448619765899E-2</v>
      </c>
      <c r="Q57" s="10">
        <v>5.6009200035403899E-3</v>
      </c>
      <c r="R57" s="10">
        <v>5.6009200035403899E-3</v>
      </c>
      <c r="S57" s="10">
        <v>2.3137981307935498E-2</v>
      </c>
      <c r="T57" s="10">
        <v>2.3137981307935498E-2</v>
      </c>
      <c r="U57" s="10">
        <v>5.6002197314440798E-3</v>
      </c>
      <c r="V57" s="10">
        <v>5.6002197314440798E-3</v>
      </c>
      <c r="W57" s="10">
        <v>2.31377349368076E-2</v>
      </c>
      <c r="X57" s="10">
        <v>2.31377349368076E-2</v>
      </c>
      <c r="Y57" s="10">
        <v>5.60014957249698E-3</v>
      </c>
      <c r="Z57" s="10">
        <v>5.60014957249698E-3</v>
      </c>
      <c r="AA57" s="10">
        <v>2.3137710307144801E-2</v>
      </c>
      <c r="AB57" s="10">
        <v>2.3137710307144801E-2</v>
      </c>
      <c r="AC57" s="10">
        <v>5.6001425510273503E-3</v>
      </c>
      <c r="AD57" s="10">
        <v>5.6001425510273503E-3</v>
      </c>
      <c r="AE57" s="10">
        <v>2.3137707844687098E-2</v>
      </c>
      <c r="AF57" s="10">
        <v>2.3137707844687098E-2</v>
      </c>
      <c r="AG57" s="10">
        <v>2.81701801902091E-3</v>
      </c>
      <c r="AH57" s="10">
        <v>2.81701801902091E-3</v>
      </c>
      <c r="AI57" s="10">
        <v>9.7725489116296197E-3</v>
      </c>
      <c r="AJ57" s="10">
        <v>9.7725489116296197E-3</v>
      </c>
      <c r="AK57" s="10">
        <v>2.81701801983162E-3</v>
      </c>
      <c r="AL57" s="10">
        <v>2.81701801983162E-3</v>
      </c>
      <c r="AM57" s="10">
        <v>9.7725489117625793E-3</v>
      </c>
      <c r="AN57" s="10">
        <v>9.7725489117625793E-3</v>
      </c>
      <c r="AO57" s="10">
        <v>2.8182179217949E-3</v>
      </c>
      <c r="AP57" s="10">
        <v>2.8182179217949E-3</v>
      </c>
      <c r="AQ57" s="10">
        <v>9.7680693533095195E-3</v>
      </c>
      <c r="AR57" s="10">
        <v>9.7680693533095195E-3</v>
      </c>
      <c r="AS57" s="10">
        <v>2.8171389377480002E-3</v>
      </c>
      <c r="AT57" s="10">
        <v>2.8171389377480002E-3</v>
      </c>
      <c r="AU57" s="10">
        <v>9.7720999284263508E-3</v>
      </c>
      <c r="AV57" s="10">
        <v>9.7720999284263508E-3</v>
      </c>
      <c r="AW57" s="10">
        <v>2.81703012114678E-3</v>
      </c>
      <c r="AX57" s="10">
        <v>2.81703012114678E-3</v>
      </c>
      <c r="AY57" s="10">
        <v>9.7725040030133895E-3</v>
      </c>
      <c r="AZ57" s="10">
        <v>9.7725040030133895E-3</v>
      </c>
      <c r="BA57" s="10">
        <v>2.8170192297204901E-3</v>
      </c>
      <c r="BB57" s="10">
        <v>2.8170192297204901E-3</v>
      </c>
      <c r="BC57" s="10">
        <v>9.7725444207753601E-3</v>
      </c>
      <c r="BD57" s="10">
        <v>9.7725444207753601E-3</v>
      </c>
      <c r="BE57" s="10">
        <v>2.8170181391465798E-3</v>
      </c>
      <c r="BF57" s="10">
        <v>2.8170181391465798E-3</v>
      </c>
      <c r="BG57" s="10">
        <v>9.7725484628612101E-3</v>
      </c>
      <c r="BH57" s="10">
        <v>9.7725484628612101E-3</v>
      </c>
      <c r="BI57" s="10">
        <v>0.105805</v>
      </c>
      <c r="BJ57" s="10">
        <v>0.106349</v>
      </c>
      <c r="BK57" s="10">
        <v>38.908121999999999</v>
      </c>
      <c r="BL57" s="10">
        <v>2.4472390000000002</v>
      </c>
      <c r="BM57" s="10">
        <v>7.3431999999999997E-2</v>
      </c>
      <c r="BN57" s="10">
        <v>0.17033599999999999</v>
      </c>
      <c r="BO57" s="10">
        <v>6.0196350000000001</v>
      </c>
      <c r="BP57" s="10">
        <v>2.4300440000000001</v>
      </c>
      <c r="BQ57" s="10">
        <v>0.53226799999999996</v>
      </c>
      <c r="BR57" s="10">
        <v>0.26697700000000002</v>
      </c>
      <c r="BS57" s="10">
        <v>4.4434000000000001E-2</v>
      </c>
      <c r="BT57" s="10">
        <v>1.5626000000000001E-2</v>
      </c>
      <c r="BU57" s="10">
        <v>9.8885000000000001E-2</v>
      </c>
      <c r="BV57" s="10">
        <v>3.1573999999999998E-2</v>
      </c>
      <c r="BW57" s="10">
        <v>1.7860000000000001E-2</v>
      </c>
      <c r="BX57" s="10">
        <v>8.1130000000000004E-3</v>
      </c>
      <c r="BY57" s="10">
        <v>6.9927000000000003E-2</v>
      </c>
      <c r="BZ57" s="10">
        <v>7.3861999999999997E-2</v>
      </c>
      <c r="CA57" s="10">
        <v>7.9559999999999995E-3</v>
      </c>
      <c r="CB57" s="10">
        <v>3.4854999999999997E-2</v>
      </c>
      <c r="CC57" s="10">
        <v>7.9338000000000006E-2</v>
      </c>
      <c r="CD57" s="10">
        <v>1.5972E-2</v>
      </c>
      <c r="CE57" s="10">
        <v>8.4600000000000005E-3</v>
      </c>
      <c r="CF57" s="10">
        <v>7.7099999999999998E-3</v>
      </c>
      <c r="CG57" s="10">
        <v>3.3379999999999998E-3</v>
      </c>
      <c r="CH57" s="10">
        <v>2.8440000000000002E-3</v>
      </c>
      <c r="CI57" s="10">
        <v>8.0269999999999994E-3</v>
      </c>
      <c r="CJ57" s="10">
        <v>7.1170000000000001E-3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19"/>
        <v>47</v>
      </c>
      <c r="B58" s="15">
        <f t="shared" si="18"/>
        <v>0.125</v>
      </c>
      <c r="C58" s="15">
        <f>3</f>
        <v>3</v>
      </c>
      <c r="D58" s="22">
        <f>D49</f>
        <v>3</v>
      </c>
      <c r="E58" s="10">
        <v>2.5338330131579002E-3</v>
      </c>
      <c r="F58" s="10">
        <v>6.6802865022783098E-4</v>
      </c>
      <c r="G58" s="10">
        <v>5.8725560278801697E-3</v>
      </c>
      <c r="H58" s="10">
        <v>5.9730445971514197E-3</v>
      </c>
      <c r="I58" s="10">
        <v>2.5338317099301601E-3</v>
      </c>
      <c r="J58" s="10">
        <v>6.6802863437340199E-4</v>
      </c>
      <c r="K58" s="10">
        <v>5.8725560252689303E-3</v>
      </c>
      <c r="L58" s="10">
        <v>5.9730445994863298E-3</v>
      </c>
      <c r="M58" s="10">
        <v>2.5370790817984502E-3</v>
      </c>
      <c r="N58" s="10">
        <v>6.6779938044655995E-4</v>
      </c>
      <c r="O58" s="10">
        <v>5.8984746013187603E-3</v>
      </c>
      <c r="P58" s="10">
        <v>5.9870642622939004E-3</v>
      </c>
      <c r="Q58" s="10">
        <v>2.5363198729551101E-3</v>
      </c>
      <c r="R58" s="10">
        <v>6.6806227286894703E-4</v>
      </c>
      <c r="S58" s="10">
        <v>5.8751743689539103E-3</v>
      </c>
      <c r="T58" s="10">
        <v>5.97445788563589E-3</v>
      </c>
      <c r="U58" s="10">
        <v>2.5343515304190301E-3</v>
      </c>
      <c r="V58" s="10">
        <v>6.6804156480923505E-4</v>
      </c>
      <c r="W58" s="10">
        <v>5.8728181413435498E-3</v>
      </c>
      <c r="X58" s="10">
        <v>5.9731860411275104E-3</v>
      </c>
      <c r="Y58" s="10">
        <v>2.53389178605556E-3</v>
      </c>
      <c r="Z58" s="10">
        <v>6.68030140698467E-4</v>
      </c>
      <c r="AA58" s="10">
        <v>5.8725822381017201E-3</v>
      </c>
      <c r="AB58" s="10">
        <v>5.9730587425167502E-3</v>
      </c>
      <c r="AC58" s="10">
        <v>2.53383753954961E-3</v>
      </c>
      <c r="AD58" s="10">
        <v>6.6802876935298495E-4</v>
      </c>
      <c r="AE58" s="10">
        <v>5.8725586497677699E-3</v>
      </c>
      <c r="AF58" s="10">
        <v>5.9730460106183197E-3</v>
      </c>
      <c r="AG58" s="10">
        <v>1.18871958661621E-3</v>
      </c>
      <c r="AH58" s="10">
        <v>3.1161436546799901E-4</v>
      </c>
      <c r="AI58" s="10">
        <v>2.3234469692672999E-3</v>
      </c>
      <c r="AJ58" s="10">
        <v>1.59027176876069E-3</v>
      </c>
      <c r="AK58" s="10">
        <v>1.1887197090339201E-3</v>
      </c>
      <c r="AL58" s="10">
        <v>3.1161436466741599E-4</v>
      </c>
      <c r="AM58" s="10">
        <v>2.3234469697539502E-3</v>
      </c>
      <c r="AN58" s="10">
        <v>1.5902717689236601E-3</v>
      </c>
      <c r="AO58" s="10">
        <v>1.18722115945704E-3</v>
      </c>
      <c r="AP58" s="10">
        <v>3.1173869556623502E-4</v>
      </c>
      <c r="AQ58" s="10">
        <v>2.3292143352011902E-3</v>
      </c>
      <c r="AR58" s="10">
        <v>1.5914288130176499E-3</v>
      </c>
      <c r="AS58" s="10">
        <v>1.1879732571807801E-3</v>
      </c>
      <c r="AT58" s="10">
        <v>3.1164577478745299E-4</v>
      </c>
      <c r="AU58" s="10">
        <v>2.3240256031630902E-3</v>
      </c>
      <c r="AV58" s="10">
        <v>1.5903873671111999E-3</v>
      </c>
      <c r="AW58" s="10">
        <v>1.18857472775951E-3</v>
      </c>
      <c r="AX58" s="10">
        <v>3.1161973369371999E-4</v>
      </c>
      <c r="AY58" s="10">
        <v>2.3235048511282899E-3</v>
      </c>
      <c r="AZ58" s="10">
        <v>1.59028332742558E-3</v>
      </c>
      <c r="BA58" s="10">
        <v>1.18870363369127E-3</v>
      </c>
      <c r="BB58" s="10">
        <v>3.1161494098443402E-4</v>
      </c>
      <c r="BC58" s="10">
        <v>2.3234527552793201E-3</v>
      </c>
      <c r="BD58" s="10">
        <v>1.5902729246339701E-3</v>
      </c>
      <c r="BE58" s="10">
        <v>1.18871786221373E-3</v>
      </c>
      <c r="BF58" s="10">
        <v>3.11614419952834E-4</v>
      </c>
      <c r="BG58" s="10">
        <v>2.3234475469011101E-3</v>
      </c>
      <c r="BH58" s="10">
        <v>1.5902718843193199E-3</v>
      </c>
      <c r="BI58" s="10">
        <v>3.8371000000000002E-2</v>
      </c>
      <c r="BJ58" s="10">
        <v>6.5915000000000001E-2</v>
      </c>
      <c r="BK58" s="10">
        <v>6.7720900000000004</v>
      </c>
      <c r="BL58" s="10">
        <v>0.26862200000000003</v>
      </c>
      <c r="BM58" s="10">
        <v>2.4901E-2</v>
      </c>
      <c r="BN58" s="10">
        <v>4.8211999999999998E-2</v>
      </c>
      <c r="BO58" s="10">
        <v>0.288634</v>
      </c>
      <c r="BP58" s="10">
        <v>0.17871400000000001</v>
      </c>
      <c r="BQ58" s="10">
        <v>4.1832000000000001E-2</v>
      </c>
      <c r="BR58" s="10">
        <v>7.3941999999999994E-2</v>
      </c>
      <c r="BS58" s="10">
        <v>1.6077000000000001E-2</v>
      </c>
      <c r="BT58" s="10">
        <v>2.0438999999999999E-2</v>
      </c>
      <c r="BU58" s="10">
        <v>0.19650200000000001</v>
      </c>
      <c r="BV58" s="10">
        <v>8.4650000000000003E-3</v>
      </c>
      <c r="BW58" s="10">
        <v>1.3988E-2</v>
      </c>
      <c r="BX58" s="10">
        <v>2.7022000000000001E-2</v>
      </c>
      <c r="BY58" s="10">
        <v>3.2965000000000001E-2</v>
      </c>
      <c r="BZ58" s="10">
        <v>1.6754000000000002E-2</v>
      </c>
      <c r="CA58" s="10">
        <v>1.4475999999999999E-2</v>
      </c>
      <c r="CB58" s="10">
        <v>4.5991999999999998E-2</v>
      </c>
      <c r="CC58" s="10">
        <v>0.19812299999999999</v>
      </c>
      <c r="CD58" s="10">
        <v>6.4660000000000004E-3</v>
      </c>
      <c r="CE58" s="10">
        <v>1.5722E-2</v>
      </c>
      <c r="CF58" s="10">
        <v>0.16134999999999999</v>
      </c>
      <c r="CG58" s="10">
        <v>6.6280000000000002E-3</v>
      </c>
      <c r="CH58" s="10">
        <v>6.156E-3</v>
      </c>
      <c r="CI58" s="10">
        <v>1.4801999999999999E-2</v>
      </c>
      <c r="CJ58" s="10">
        <v>3.2807999999999997E-2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19"/>
        <v>48</v>
      </c>
      <c r="B59" s="15">
        <f t="shared" si="18"/>
        <v>6.25E-2</v>
      </c>
      <c r="C59" s="15">
        <f>3</f>
        <v>3</v>
      </c>
      <c r="D59" s="22">
        <f t="shared" ref="D59:D65" si="28">D50</f>
        <v>4</v>
      </c>
      <c r="E59" s="10">
        <v>2.2175655710288101E-3</v>
      </c>
      <c r="F59" s="10">
        <v>8.28269966840212E-5</v>
      </c>
      <c r="G59" s="10">
        <v>2.7391721132819001E-3</v>
      </c>
      <c r="H59" s="10">
        <v>4.7535936804754498E-4</v>
      </c>
      <c r="I59" s="10">
        <v>2.2175581345738101E-3</v>
      </c>
      <c r="J59" s="10">
        <v>8.2826787458134502E-5</v>
      </c>
      <c r="K59" s="10">
        <v>2.7391721353566801E-3</v>
      </c>
      <c r="L59" s="10">
        <v>4.7535936842202402E-4</v>
      </c>
      <c r="M59" s="10">
        <v>2.2180840590608798E-3</v>
      </c>
      <c r="N59" s="10">
        <v>8.2802226077025005E-5</v>
      </c>
      <c r="O59" s="10">
        <v>2.8202108207810998E-3</v>
      </c>
      <c r="P59" s="10">
        <v>4.8355053529291998E-4</v>
      </c>
      <c r="Q59" s="10">
        <v>2.21791729931797E-3</v>
      </c>
      <c r="R59" s="10">
        <v>8.2823666037568105E-5</v>
      </c>
      <c r="S59" s="10">
        <v>2.74853447591639E-3</v>
      </c>
      <c r="T59" s="10">
        <v>4.7630957396627198E-4</v>
      </c>
      <c r="U59" s="10">
        <v>2.21755681482239E-3</v>
      </c>
      <c r="V59" s="10">
        <v>8.2827098314558505E-5</v>
      </c>
      <c r="W59" s="10">
        <v>2.7401227379346702E-3</v>
      </c>
      <c r="X59" s="10">
        <v>4.7545605876231399E-4</v>
      </c>
      <c r="Y59" s="10">
        <v>2.21766189500872E-3</v>
      </c>
      <c r="Z59" s="10">
        <v>8.2826916170758395E-5</v>
      </c>
      <c r="AA59" s="10">
        <v>2.73926743884445E-3</v>
      </c>
      <c r="AB59" s="10">
        <v>4.7536905397227398E-4</v>
      </c>
      <c r="AC59" s="10">
        <v>2.2175868151197401E-3</v>
      </c>
      <c r="AD59" s="10">
        <v>8.2826946674857696E-5</v>
      </c>
      <c r="AE59" s="10">
        <v>2.7391816377644301E-3</v>
      </c>
      <c r="AF59" s="10">
        <v>4.75360336484543E-4</v>
      </c>
      <c r="AG59" s="10">
        <v>7.6928693720254896E-4</v>
      </c>
      <c r="AH59" s="10">
        <v>3.7512247954097199E-5</v>
      </c>
      <c r="AI59" s="10">
        <v>8.87710785900332E-4</v>
      </c>
      <c r="AJ59" s="10">
        <v>1.44698377971187E-4</v>
      </c>
      <c r="AK59" s="10">
        <v>7.6931564774176703E-4</v>
      </c>
      <c r="AL59" s="10">
        <v>3.7512154178089399E-5</v>
      </c>
      <c r="AM59" s="10">
        <v>8.87710771144049E-4</v>
      </c>
      <c r="AN59" s="10">
        <v>1.44698378029509E-4</v>
      </c>
      <c r="AO59" s="10">
        <v>7.6922129437250505E-4</v>
      </c>
      <c r="AP59" s="10">
        <v>3.75294364783506E-5</v>
      </c>
      <c r="AQ59" s="10">
        <v>9.1083442047377105E-4</v>
      </c>
      <c r="AR59" s="10">
        <v>1.4523106802549E-4</v>
      </c>
      <c r="AS59" s="10">
        <v>7.6924006395374901E-4</v>
      </c>
      <c r="AT59" s="10">
        <v>3.7516012086295301E-5</v>
      </c>
      <c r="AU59" s="10">
        <v>8.9022126087488795E-4</v>
      </c>
      <c r="AV59" s="10">
        <v>1.44753233443178E-4</v>
      </c>
      <c r="AW59" s="10">
        <v>7.6926303761633004E-4</v>
      </c>
      <c r="AX59" s="10">
        <v>3.7512883790280301E-5</v>
      </c>
      <c r="AY59" s="10">
        <v>8.8796364556569896E-4</v>
      </c>
      <c r="AZ59" s="10">
        <v>1.4470388056950499E-4</v>
      </c>
      <c r="BA59" s="10">
        <v>7.69274397800931E-4</v>
      </c>
      <c r="BB59" s="10">
        <v>3.7512303968867501E-5</v>
      </c>
      <c r="BC59" s="10">
        <v>8.8773609876521202E-4</v>
      </c>
      <c r="BD59" s="10">
        <v>1.4469892838097899E-4</v>
      </c>
      <c r="BE59" s="10">
        <v>7.6924728376752296E-4</v>
      </c>
      <c r="BF59" s="10">
        <v>3.7512104292142199E-5</v>
      </c>
      <c r="BG59" s="10">
        <v>8.8771331361291303E-4</v>
      </c>
      <c r="BH59" s="10">
        <v>1.4469843312070501E-4</v>
      </c>
      <c r="BI59" s="10">
        <v>0.11132</v>
      </c>
      <c r="BJ59" s="10">
        <v>0.36369400000000002</v>
      </c>
      <c r="BK59" s="10">
        <v>10.933729</v>
      </c>
      <c r="BL59" s="10">
        <v>0.44476599999999999</v>
      </c>
      <c r="BM59" s="10">
        <v>2.4341999999999999E-2</v>
      </c>
      <c r="BN59" s="10">
        <v>0.110804</v>
      </c>
      <c r="BO59" s="10">
        <v>0.190023</v>
      </c>
      <c r="BP59" s="10">
        <v>0.18609100000000001</v>
      </c>
      <c r="BQ59" s="10">
        <v>3.9385729999999999</v>
      </c>
      <c r="BR59" s="10">
        <v>6.7724999999999994E-2</v>
      </c>
      <c r="BS59" s="10">
        <v>3.0495000000000001E-2</v>
      </c>
      <c r="BT59" s="10">
        <v>6.0191000000000001E-2</v>
      </c>
      <c r="BU59" s="10">
        <v>2.7789999999999999E-2</v>
      </c>
      <c r="BV59" s="10">
        <v>3.7005999999999997E-2</v>
      </c>
      <c r="BW59" s="10">
        <v>2.7101E-2</v>
      </c>
      <c r="BX59" s="10">
        <v>5.5947999999999998E-2</v>
      </c>
      <c r="BY59" s="10">
        <v>0.81389</v>
      </c>
      <c r="BZ59" s="10">
        <v>5.4859999999999999E-2</v>
      </c>
      <c r="CA59" s="10">
        <v>2.8417999999999999E-2</v>
      </c>
      <c r="CB59" s="10">
        <v>5.6847000000000002E-2</v>
      </c>
      <c r="CC59" s="10">
        <v>4.7775999999999999E-2</v>
      </c>
      <c r="CD59" s="10">
        <v>3.5131000000000003E-2</v>
      </c>
      <c r="CE59" s="10">
        <v>3.1746000000000003E-2</v>
      </c>
      <c r="CF59" s="10">
        <v>6.2225999999999997E-2</v>
      </c>
      <c r="CG59" s="10">
        <v>2.4722000000000001E-2</v>
      </c>
      <c r="CH59" s="10">
        <v>3.4455E-2</v>
      </c>
      <c r="CI59" s="10">
        <v>2.9170000000000001E-2</v>
      </c>
      <c r="CJ59" s="10">
        <v>5.7597000000000002E-2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19"/>
        <v>49</v>
      </c>
      <c r="B60" s="15">
        <f t="shared" si="18"/>
        <v>3.125E-2</v>
      </c>
      <c r="C60" s="15">
        <f>3</f>
        <v>3</v>
      </c>
      <c r="D60" s="22">
        <f t="shared" si="28"/>
        <v>5</v>
      </c>
      <c r="E60" s="10">
        <v>2.2564919055609901E-3</v>
      </c>
      <c r="F60" s="10">
        <v>1.0735056573743501E-5</v>
      </c>
      <c r="G60" s="10">
        <v>2.3595450658824299E-3</v>
      </c>
      <c r="H60" s="10">
        <v>5.5057508115297103E-5</v>
      </c>
      <c r="I60" s="10">
        <v>2.2558971770705299E-3</v>
      </c>
      <c r="J60" s="10">
        <v>1.07345644490588E-5</v>
      </c>
      <c r="K60" s="10">
        <v>2.3595453552154302E-3</v>
      </c>
      <c r="L60" s="10">
        <v>5.5057507897249301E-5</v>
      </c>
      <c r="M60" s="10">
        <v>2.2568293131917101E-3</v>
      </c>
      <c r="N60" s="10">
        <v>1.0731781165757E-5</v>
      </c>
      <c r="O60" s="10">
        <v>2.3277101242262801E-3</v>
      </c>
      <c r="P60" s="10">
        <v>5.63001770390592E-5</v>
      </c>
      <c r="Q60" s="10">
        <v>2.2565193640187199E-3</v>
      </c>
      <c r="R60" s="10">
        <v>1.0734508832755499E-5</v>
      </c>
      <c r="S60" s="10">
        <v>2.3527112196877198E-3</v>
      </c>
      <c r="T60" s="10">
        <v>5.5303584445498503E-5</v>
      </c>
      <c r="U60" s="10">
        <v>2.2565091440047702E-3</v>
      </c>
      <c r="V60" s="10">
        <v>1.0735013145801699E-5</v>
      </c>
      <c r="W60" s="10">
        <v>2.3586010890550599E-3</v>
      </c>
      <c r="X60" s="10">
        <v>5.5086397189763102E-5</v>
      </c>
      <c r="Y60" s="10">
        <v>2.2564493316681298E-3</v>
      </c>
      <c r="Z60" s="10">
        <v>1.07351195469188E-5</v>
      </c>
      <c r="AA60" s="10">
        <v>2.3594456533997401E-3</v>
      </c>
      <c r="AB60" s="10">
        <v>5.5060456383260202E-5</v>
      </c>
      <c r="AC60" s="10">
        <v>2.2566482466095401E-3</v>
      </c>
      <c r="AD60" s="10">
        <v>1.0735114121612799E-5</v>
      </c>
      <c r="AE60" s="10">
        <v>2.3595337048813998E-3</v>
      </c>
      <c r="AF60" s="10">
        <v>5.5057803487357199E-5</v>
      </c>
      <c r="AG60" s="10">
        <v>8.0765734862037403E-4</v>
      </c>
      <c r="AH60" s="10">
        <v>4.77611607792163E-6</v>
      </c>
      <c r="AI60" s="10">
        <v>7.8130755825786698E-4</v>
      </c>
      <c r="AJ60" s="10">
        <v>1.54878465879403E-5</v>
      </c>
      <c r="AK60" s="10">
        <v>8.0502293412426705E-4</v>
      </c>
      <c r="AL60" s="10">
        <v>4.7762319584088503E-6</v>
      </c>
      <c r="AM60" s="10">
        <v>7.81307398355537E-4</v>
      </c>
      <c r="AN60" s="10">
        <v>1.5487846006490499E-5</v>
      </c>
      <c r="AO60" s="10">
        <v>8.0780133407967899E-4</v>
      </c>
      <c r="AP60" s="10">
        <v>4.7784632996875502E-6</v>
      </c>
      <c r="AQ60" s="10">
        <v>7.6766300631290303E-4</v>
      </c>
      <c r="AR60" s="10">
        <v>1.57585190296748E-5</v>
      </c>
      <c r="AS60" s="10">
        <v>8.0768001460998398E-4</v>
      </c>
      <c r="AT60" s="10">
        <v>4.7765946456293701E-6</v>
      </c>
      <c r="AU60" s="10">
        <v>7.8079075354426503E-4</v>
      </c>
      <c r="AV60" s="10">
        <v>1.5520569332028699E-5</v>
      </c>
      <c r="AW60" s="10">
        <v>8.0766388684756004E-4</v>
      </c>
      <c r="AX60" s="10">
        <v>4.7762025893139503E-6</v>
      </c>
      <c r="AY60" s="10">
        <v>7.8130872241554902E-4</v>
      </c>
      <c r="AZ60" s="10">
        <v>1.54912483298246E-5</v>
      </c>
      <c r="BA60" s="10">
        <v>8.0765579457779495E-4</v>
      </c>
      <c r="BB60" s="10">
        <v>4.7760963244102499E-6</v>
      </c>
      <c r="BC60" s="10">
        <v>7.8130851075405101E-4</v>
      </c>
      <c r="BD60" s="10">
        <v>1.5488188551544601E-5</v>
      </c>
      <c r="BE60" s="10">
        <v>8.0777968101241996E-4</v>
      </c>
      <c r="BF60" s="10">
        <v>4.7760918145668303E-6</v>
      </c>
      <c r="BG60" s="10">
        <v>7.8130778093414804E-4</v>
      </c>
      <c r="BH60" s="10">
        <v>1.5487881049725299E-5</v>
      </c>
      <c r="BI60" s="10">
        <v>0.93265100000000001</v>
      </c>
      <c r="BJ60" s="10">
        <v>2.2863129999999998</v>
      </c>
      <c r="BK60" s="10">
        <v>30.188085999999998</v>
      </c>
      <c r="BL60" s="10">
        <v>1.3547849999999999</v>
      </c>
      <c r="BM60" s="10">
        <v>0.20098099999999999</v>
      </c>
      <c r="BN60" s="10">
        <v>0.73823399999999995</v>
      </c>
      <c r="BO60" s="10">
        <v>0.23957899999999999</v>
      </c>
      <c r="BP60" s="10">
        <v>0.216061</v>
      </c>
      <c r="BQ60" s="10">
        <v>15.755160999999999</v>
      </c>
      <c r="BR60" s="10">
        <v>0.77244999999999997</v>
      </c>
      <c r="BS60" s="10">
        <v>6.0621000000000001E-2</v>
      </c>
      <c r="BT60" s="10">
        <v>0.23610500000000001</v>
      </c>
      <c r="BU60" s="10">
        <v>4.4126089999999998</v>
      </c>
      <c r="BV60" s="10">
        <v>0.70446299999999995</v>
      </c>
      <c r="BW60" s="10">
        <v>5.6943000000000001E-2</v>
      </c>
      <c r="BX60" s="10">
        <v>0.23798800000000001</v>
      </c>
      <c r="BY60" s="10">
        <v>13.952733</v>
      </c>
      <c r="BZ60" s="10">
        <v>0.71076700000000004</v>
      </c>
      <c r="CA60" s="10">
        <v>5.8449000000000001E-2</v>
      </c>
      <c r="CB60" s="10">
        <v>0.229713</v>
      </c>
      <c r="CC60" s="10">
        <v>6.4639879999999996</v>
      </c>
      <c r="CD60" s="10">
        <v>0.556029</v>
      </c>
      <c r="CE60" s="10">
        <v>6.3229999999999995E-2</v>
      </c>
      <c r="CF60" s="10">
        <v>0.27049600000000001</v>
      </c>
      <c r="CG60" s="10">
        <v>0.210259</v>
      </c>
      <c r="CH60" s="10">
        <v>0.45723999999999998</v>
      </c>
      <c r="CI60" s="10">
        <v>5.8314999999999999E-2</v>
      </c>
      <c r="CJ60" s="10">
        <v>0.232485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19"/>
        <v>50</v>
      </c>
      <c r="B61" s="15">
        <f t="shared" si="18"/>
        <v>1.5625E-2</v>
      </c>
      <c r="C61" s="15">
        <f>3</f>
        <v>3</v>
      </c>
      <c r="D61" s="22">
        <f t="shared" si="28"/>
        <v>6</v>
      </c>
      <c r="E61" s="10">
        <v>2.3174828165185598E-3</v>
      </c>
      <c r="F61" s="10">
        <v>1.40382963563154E-6</v>
      </c>
      <c r="G61" s="10">
        <v>2.35087457275152E-3</v>
      </c>
      <c r="H61" s="10">
        <v>8.0178097829897206E-6</v>
      </c>
      <c r="I61" s="10">
        <v>2.31714955579909E-3</v>
      </c>
      <c r="J61" s="10">
        <v>1.4044764196450399E-6</v>
      </c>
      <c r="K61" s="10">
        <v>2.3508784697400301E-3</v>
      </c>
      <c r="L61" s="10">
        <v>8.0178121286689202E-6</v>
      </c>
      <c r="M61" s="10">
        <v>2.3175863090435498E-3</v>
      </c>
      <c r="N61" s="10">
        <v>1.4033107628014201E-6</v>
      </c>
      <c r="O61" s="10">
        <v>2.31147910284923E-3</v>
      </c>
      <c r="P61" s="10">
        <v>7.8800767089326501E-6</v>
      </c>
      <c r="Q61" s="10">
        <v>2.3174926218890702E-3</v>
      </c>
      <c r="R61" s="10">
        <v>1.40376071567326E-6</v>
      </c>
      <c r="S61" s="10">
        <v>2.3442055166774702E-3</v>
      </c>
      <c r="T61" s="10">
        <v>8.0144721243957696E-6</v>
      </c>
      <c r="U61" s="10">
        <v>2.3174851708464002E-3</v>
      </c>
      <c r="V61" s="10">
        <v>1.4038118113859899E-6</v>
      </c>
      <c r="W61" s="10">
        <v>2.3492585886316598E-3</v>
      </c>
      <c r="X61" s="10">
        <v>8.0203579633231198E-6</v>
      </c>
      <c r="Y61" s="10">
        <v>2.3175141477778101E-3</v>
      </c>
      <c r="Z61" s="10">
        <v>1.4037371196158599E-6</v>
      </c>
      <c r="AA61" s="10">
        <v>2.3505692060213899E-3</v>
      </c>
      <c r="AB61" s="10">
        <v>8.0182559354380294E-6</v>
      </c>
      <c r="AC61" s="10">
        <v>2.3173270657581599E-3</v>
      </c>
      <c r="AD61" s="10">
        <v>1.40377739331517E-6</v>
      </c>
      <c r="AE61" s="10">
        <v>2.3508424111412501E-3</v>
      </c>
      <c r="AF61" s="10">
        <v>8.0178553829579596E-6</v>
      </c>
      <c r="AG61" s="10">
        <v>8.8817131163651997E-4</v>
      </c>
      <c r="AH61" s="10">
        <v>6.1821111906017201E-7</v>
      </c>
      <c r="AI61" s="10">
        <v>8.4902142409213699E-4</v>
      </c>
      <c r="AJ61" s="10">
        <v>1.99181630885932E-6</v>
      </c>
      <c r="AK61" s="10">
        <v>8.8811506803095997E-4</v>
      </c>
      <c r="AL61" s="10">
        <v>6.1923114807144199E-7</v>
      </c>
      <c r="AM61" s="10">
        <v>8.4902139551647801E-4</v>
      </c>
      <c r="AN61" s="10">
        <v>1.9918137617002099E-6</v>
      </c>
      <c r="AO61" s="10">
        <v>8.8819155721205805E-4</v>
      </c>
      <c r="AP61" s="10">
        <v>6.1851997002213298E-7</v>
      </c>
      <c r="AQ61" s="10">
        <v>8.2045189999657296E-4</v>
      </c>
      <c r="AR61" s="10">
        <v>2.00744778421477E-6</v>
      </c>
      <c r="AS61" s="10">
        <v>8.8815698125763903E-4</v>
      </c>
      <c r="AT61" s="10">
        <v>6.1828300269227901E-7</v>
      </c>
      <c r="AU61" s="10">
        <v>8.4487099910305198E-4</v>
      </c>
      <c r="AV61" s="10">
        <v>1.9965852391228401E-6</v>
      </c>
      <c r="AW61" s="10">
        <v>8.8815758207386598E-4</v>
      </c>
      <c r="AX61" s="10">
        <v>6.1823130337635496E-7</v>
      </c>
      <c r="AY61" s="10">
        <v>8.4882343821115005E-4</v>
      </c>
      <c r="AZ61" s="10">
        <v>1.9923970227084001E-6</v>
      </c>
      <c r="BA61" s="10">
        <v>8.8816536321400705E-4</v>
      </c>
      <c r="BB61" s="10">
        <v>6.18211114568632E-7</v>
      </c>
      <c r="BC61" s="10">
        <v>8.4906499198129004E-4</v>
      </c>
      <c r="BD61" s="10">
        <v>1.9918739525020198E-6</v>
      </c>
      <c r="BE61" s="10">
        <v>8.8816253027497395E-4</v>
      </c>
      <c r="BF61" s="10">
        <v>6.1825589532538799E-7</v>
      </c>
      <c r="BG61" s="10">
        <v>8.49019466246069E-4</v>
      </c>
      <c r="BH61" s="10">
        <v>1.9918211880137498E-6</v>
      </c>
      <c r="BI61" s="10">
        <v>54.561185999999999</v>
      </c>
      <c r="BJ61" s="10">
        <v>69.252341999999999</v>
      </c>
      <c r="BK61" s="10">
        <v>57.392389000000001</v>
      </c>
      <c r="BL61" s="10">
        <v>7.6231</v>
      </c>
      <c r="BM61" s="10">
        <v>8.0609359999999999</v>
      </c>
      <c r="BN61" s="10">
        <v>12.962294999999999</v>
      </c>
      <c r="BO61" s="10">
        <v>0.548431</v>
      </c>
      <c r="BP61" s="10">
        <v>1.4371560000000001</v>
      </c>
      <c r="BQ61" s="10">
        <v>25.10333</v>
      </c>
      <c r="BR61" s="10">
        <v>22.113727000000001</v>
      </c>
      <c r="BS61" s="10">
        <v>0.15003900000000001</v>
      </c>
      <c r="BT61" s="10">
        <v>1.118298</v>
      </c>
      <c r="BU61" s="10">
        <v>23.893103</v>
      </c>
      <c r="BV61" s="10">
        <v>20.756509000000001</v>
      </c>
      <c r="BW61" s="10">
        <v>0.14386099999999999</v>
      </c>
      <c r="BX61" s="10">
        <v>1.053739</v>
      </c>
      <c r="BY61" s="10">
        <v>30.117094000000002</v>
      </c>
      <c r="BZ61" s="10">
        <v>18.837838000000001</v>
      </c>
      <c r="CA61" s="10">
        <v>0.142343</v>
      </c>
      <c r="CB61" s="10">
        <v>1.0664819999999999</v>
      </c>
      <c r="CC61" s="10">
        <v>37.849207999999997</v>
      </c>
      <c r="CD61" s="10">
        <v>16.970593999999998</v>
      </c>
      <c r="CE61" s="10">
        <v>0.15411</v>
      </c>
      <c r="CF61" s="10">
        <v>1.184107</v>
      </c>
      <c r="CG61" s="10">
        <v>8.4739039999999992</v>
      </c>
      <c r="CH61" s="10">
        <v>15.638999</v>
      </c>
      <c r="CI61" s="10">
        <v>0.14697199999999999</v>
      </c>
      <c r="CJ61" s="10">
        <v>1.0854839999999999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19"/>
        <v>51</v>
      </c>
      <c r="B62" s="15">
        <f t="shared" si="18"/>
        <v>7.8125E-3</v>
      </c>
      <c r="C62" s="15">
        <f>3</f>
        <v>3</v>
      </c>
      <c r="D62" s="22">
        <f t="shared" si="28"/>
        <v>7</v>
      </c>
      <c r="E62" s="10">
        <v>2.3506372980111002E-3</v>
      </c>
      <c r="F62" s="10">
        <v>1.83797587060587E-7</v>
      </c>
      <c r="G62" s="10">
        <v>2.3557405580159098E-3</v>
      </c>
      <c r="H62" s="10">
        <v>1.1126268891770199E-6</v>
      </c>
      <c r="I62" s="10">
        <v>2.3399652894206002E-3</v>
      </c>
      <c r="J62" s="10">
        <v>1.8398379625968899E-7</v>
      </c>
      <c r="K62" s="10">
        <v>2.3556786311535998E-3</v>
      </c>
      <c r="L62" s="10">
        <v>1.1126381771475699E-6</v>
      </c>
      <c r="M62" s="10">
        <v>2.3506640194099798E-3</v>
      </c>
      <c r="N62" s="10">
        <v>1.8370451715377101E-7</v>
      </c>
      <c r="O62" s="10">
        <v>2.3428641201033201E-3</v>
      </c>
      <c r="P62" s="10">
        <v>1.0731136124153599E-6</v>
      </c>
      <c r="Q62" s="10">
        <v>2.3506375505835098E-3</v>
      </c>
      <c r="R62" s="10">
        <v>1.8376054815739299E-7</v>
      </c>
      <c r="S62" s="10">
        <v>2.3556745443396002E-3</v>
      </c>
      <c r="T62" s="10">
        <v>1.1074304003821901E-6</v>
      </c>
      <c r="U62" s="10">
        <v>2.3506413208793701E-3</v>
      </c>
      <c r="V62" s="10">
        <v>1.83792309238137E-7</v>
      </c>
      <c r="W62" s="10">
        <v>2.3561879973885702E-3</v>
      </c>
      <c r="X62" s="10">
        <v>1.11227032939532E-6</v>
      </c>
      <c r="Y62" s="10">
        <v>2.3506307778877701E-3</v>
      </c>
      <c r="Z62" s="10">
        <v>1.83873288736418E-7</v>
      </c>
      <c r="AA62" s="10">
        <v>2.3557175125859002E-3</v>
      </c>
      <c r="AB62" s="10">
        <v>1.1126275047956801E-6</v>
      </c>
      <c r="AC62" s="10">
        <v>2.3507084998792799E-3</v>
      </c>
      <c r="AD62" s="10">
        <v>1.83572492529899E-7</v>
      </c>
      <c r="AE62" s="10">
        <v>2.3556398979862601E-3</v>
      </c>
      <c r="AF62" s="10">
        <v>1.11263470181644E-6</v>
      </c>
      <c r="AG62" s="10">
        <v>9.3341713045941895E-4</v>
      </c>
      <c r="AH62" s="10">
        <v>8.0069486183545902E-8</v>
      </c>
      <c r="AI62" s="10">
        <v>9.0586023351839503E-4</v>
      </c>
      <c r="AJ62" s="10">
        <v>2.6184763361571499E-7</v>
      </c>
      <c r="AK62" s="10">
        <v>6.8404241017550201E-4</v>
      </c>
      <c r="AL62" s="10">
        <v>7.8116085932675999E-8</v>
      </c>
      <c r="AM62" s="10">
        <v>9.0577373869673401E-4</v>
      </c>
      <c r="AN62" s="10">
        <v>2.61855801640507E-7</v>
      </c>
      <c r="AO62" s="10">
        <v>9.3380283508441705E-4</v>
      </c>
      <c r="AP62" s="10">
        <v>8.0129903318850395E-8</v>
      </c>
      <c r="AQ62" s="10">
        <v>8.9523788208199198E-4</v>
      </c>
      <c r="AR62" s="10">
        <v>2.5938806270065603E-7</v>
      </c>
      <c r="AS62" s="10">
        <v>9.3379386097827699E-4</v>
      </c>
      <c r="AT62" s="10">
        <v>8.0099694896376796E-8</v>
      </c>
      <c r="AU62" s="10">
        <v>9.0415187804037604E-4</v>
      </c>
      <c r="AV62" s="10">
        <v>2.6196355434676102E-7</v>
      </c>
      <c r="AW62" s="10">
        <v>9.3379070349317397E-4</v>
      </c>
      <c r="AX62" s="10">
        <v>8.0090302453903299E-8</v>
      </c>
      <c r="AY62" s="10">
        <v>9.0549259880428202E-4</v>
      </c>
      <c r="AZ62" s="10">
        <v>2.6189630831264101E-7</v>
      </c>
      <c r="BA62" s="10">
        <v>9.3375184437015401E-4</v>
      </c>
      <c r="BB62" s="10">
        <v>8.0095246601893601E-8</v>
      </c>
      <c r="BC62" s="10">
        <v>9.0581930868987204E-4</v>
      </c>
      <c r="BD62" s="10">
        <v>2.6185424088881402E-7</v>
      </c>
      <c r="BE62" s="10">
        <v>9.3383562316215799E-4</v>
      </c>
      <c r="BF62" s="10">
        <v>8.0061447824418E-8</v>
      </c>
      <c r="BG62" s="10">
        <v>9.0587303038445403E-4</v>
      </c>
      <c r="BH62" s="10">
        <v>2.6184828212434099E-7</v>
      </c>
      <c r="BI62" s="10">
        <v>3343.0151940000001</v>
      </c>
      <c r="BJ62" s="10">
        <v>3715.7194119999999</v>
      </c>
      <c r="BK62" s="10">
        <v>88.628074999999995</v>
      </c>
      <c r="BL62" s="10">
        <v>35.883155000000002</v>
      </c>
      <c r="BM62" s="10">
        <v>324.19720599999999</v>
      </c>
      <c r="BN62" s="10">
        <v>665.39990299999999</v>
      </c>
      <c r="BO62" s="10">
        <v>0.50829199999999997</v>
      </c>
      <c r="BP62" s="10">
        <v>5.2120420000000003</v>
      </c>
      <c r="BQ62" s="10">
        <v>408.62470200000001</v>
      </c>
      <c r="BR62" s="10">
        <v>792.31718899999998</v>
      </c>
      <c r="BS62" s="10">
        <v>0.47337299999999999</v>
      </c>
      <c r="BT62" s="10">
        <v>6.3757830000000002</v>
      </c>
      <c r="BU62" s="10">
        <v>397.641299</v>
      </c>
      <c r="BV62" s="10">
        <v>793.44104800000002</v>
      </c>
      <c r="BW62" s="10">
        <v>0.490066</v>
      </c>
      <c r="BX62" s="10">
        <v>5.9732010000000004</v>
      </c>
      <c r="BY62" s="10">
        <v>371.54972099999998</v>
      </c>
      <c r="BZ62" s="10">
        <v>711.76327400000002</v>
      </c>
      <c r="CA62" s="10">
        <v>0.46569700000000003</v>
      </c>
      <c r="CB62" s="10">
        <v>5.7358010000000004</v>
      </c>
      <c r="CC62" s="10">
        <v>346.48460899999998</v>
      </c>
      <c r="CD62" s="10">
        <v>673.11496799999998</v>
      </c>
      <c r="CE62" s="10">
        <v>0.49559900000000001</v>
      </c>
      <c r="CF62" s="10">
        <v>6.6911500000000004</v>
      </c>
      <c r="CG62" s="10">
        <v>331.66231099999999</v>
      </c>
      <c r="CH62" s="10">
        <v>629.16049599999997</v>
      </c>
      <c r="CI62" s="10">
        <v>0.47867300000000002</v>
      </c>
      <c r="CJ62" s="10">
        <v>6.3681869999999998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19"/>
        <v>52</v>
      </c>
      <c r="B63" s="15">
        <f t="shared" si="18"/>
        <v>3.90625E-3</v>
      </c>
      <c r="C63" s="15">
        <f>3</f>
        <v>3</v>
      </c>
      <c r="D63" s="22">
        <f t="shared" si="28"/>
        <v>8</v>
      </c>
      <c r="E63" s="10" t="s">
        <v>147</v>
      </c>
      <c r="F63" s="10" t="s">
        <v>147</v>
      </c>
      <c r="G63" s="10">
        <v>2.35387240148077E-3</v>
      </c>
      <c r="H63" s="10">
        <v>1.5044891643611901E-7</v>
      </c>
      <c r="I63" s="10" t="s">
        <v>147</v>
      </c>
      <c r="J63" s="10" t="s">
        <v>147</v>
      </c>
      <c r="K63" s="10">
        <v>2.3542774911179398E-3</v>
      </c>
      <c r="L63" s="10">
        <v>1.5042407941478999E-7</v>
      </c>
      <c r="M63" s="10" t="s">
        <v>147</v>
      </c>
      <c r="N63" s="10" t="s">
        <v>147</v>
      </c>
      <c r="O63" s="10">
        <v>2.3512417656151902E-3</v>
      </c>
      <c r="P63" s="10">
        <v>1.49579848063297E-7</v>
      </c>
      <c r="Q63" s="10" t="s">
        <v>147</v>
      </c>
      <c r="R63" s="10" t="s">
        <v>147</v>
      </c>
      <c r="S63" s="10">
        <v>2.3538425507173598E-3</v>
      </c>
      <c r="T63" s="10">
        <v>1.5019637145119399E-7</v>
      </c>
      <c r="U63" s="10" t="s">
        <v>147</v>
      </c>
      <c r="V63" s="10" t="s">
        <v>147</v>
      </c>
      <c r="W63" s="10">
        <v>2.3539984310040302E-3</v>
      </c>
      <c r="X63" s="10">
        <v>1.5045084367226701E-7</v>
      </c>
      <c r="Y63" s="10" t="s">
        <v>147</v>
      </c>
      <c r="Z63" s="10" t="s">
        <v>147</v>
      </c>
      <c r="AA63" s="10">
        <v>2.3538995314230701E-3</v>
      </c>
      <c r="AB63" s="10">
        <v>1.50441743618224E-7</v>
      </c>
      <c r="AC63" s="10" t="s">
        <v>147</v>
      </c>
      <c r="AD63" s="10" t="s">
        <v>147</v>
      </c>
      <c r="AE63" s="10">
        <v>2.3538466180742499E-3</v>
      </c>
      <c r="AF63" s="10">
        <v>1.5044022971810699E-7</v>
      </c>
      <c r="AG63" s="10" t="s">
        <v>147</v>
      </c>
      <c r="AH63" s="10" t="s">
        <v>147</v>
      </c>
      <c r="AI63" s="10">
        <v>9.4103376878072796E-4</v>
      </c>
      <c r="AJ63" s="10">
        <v>3.4116510428805297E-8</v>
      </c>
      <c r="AK63" s="10" t="s">
        <v>147</v>
      </c>
      <c r="AL63" s="10" t="s">
        <v>147</v>
      </c>
      <c r="AM63" s="10">
        <v>9.4080120075029899E-4</v>
      </c>
      <c r="AN63" s="10">
        <v>3.4107644893428597E-8</v>
      </c>
      <c r="AO63" s="10" t="s">
        <v>147</v>
      </c>
      <c r="AP63" s="10" t="s">
        <v>147</v>
      </c>
      <c r="AQ63" s="10">
        <v>9.3763069376241097E-4</v>
      </c>
      <c r="AR63" s="10">
        <v>3.4378350024323402E-8</v>
      </c>
      <c r="AS63" s="10" t="s">
        <v>147</v>
      </c>
      <c r="AT63" s="10" t="s">
        <v>147</v>
      </c>
      <c r="AU63" s="10">
        <v>9.4036281441413003E-4</v>
      </c>
      <c r="AV63" s="10">
        <v>3.41511327208626E-8</v>
      </c>
      <c r="AW63" s="10" t="s">
        <v>147</v>
      </c>
      <c r="AX63" s="10" t="s">
        <v>147</v>
      </c>
      <c r="AY63" s="10">
        <v>9.4083924148701805E-4</v>
      </c>
      <c r="AZ63" s="10">
        <v>3.4137176384139798E-8</v>
      </c>
      <c r="BA63" s="10" t="s">
        <v>147</v>
      </c>
      <c r="BB63" s="10" t="s">
        <v>147</v>
      </c>
      <c r="BC63" s="10">
        <v>9.4097741974431305E-4</v>
      </c>
      <c r="BD63" s="10">
        <v>3.4126640908308399E-8</v>
      </c>
      <c r="BE63" s="10" t="s">
        <v>147</v>
      </c>
      <c r="BF63" s="10" t="s">
        <v>147</v>
      </c>
      <c r="BG63" s="10">
        <v>9.4106550314767895E-4</v>
      </c>
      <c r="BH63" s="10">
        <v>3.4107329621581203E-8</v>
      </c>
      <c r="BI63" s="10" t="s">
        <v>147</v>
      </c>
      <c r="BJ63" s="10" t="s">
        <v>147</v>
      </c>
      <c r="BK63" s="10">
        <v>68.107444999999998</v>
      </c>
      <c r="BL63" s="10">
        <v>182.21904699999999</v>
      </c>
      <c r="BM63" s="10" t="s">
        <v>147</v>
      </c>
      <c r="BN63" s="10" t="s">
        <v>147</v>
      </c>
      <c r="BO63" s="10">
        <v>1.9621379999999999</v>
      </c>
      <c r="BP63" s="10">
        <v>32.321584000000001</v>
      </c>
      <c r="BQ63" s="10" t="s">
        <v>147</v>
      </c>
      <c r="BR63" s="10" t="s">
        <v>147</v>
      </c>
      <c r="BS63" s="10">
        <v>2.0160719999999999</v>
      </c>
      <c r="BT63" s="10">
        <v>34.858333000000002</v>
      </c>
      <c r="BU63" s="10" t="s">
        <v>147</v>
      </c>
      <c r="BV63" s="10" t="s">
        <v>147</v>
      </c>
      <c r="BW63" s="10">
        <v>2.0074830000000001</v>
      </c>
      <c r="BX63" s="10">
        <v>33.369056999999998</v>
      </c>
      <c r="BY63" s="10" t="s">
        <v>147</v>
      </c>
      <c r="BZ63" s="10" t="s">
        <v>147</v>
      </c>
      <c r="CA63" s="10">
        <v>2.0046840000000001</v>
      </c>
      <c r="CB63" s="10">
        <v>32.817205999999999</v>
      </c>
      <c r="CC63" s="10" t="s">
        <v>147</v>
      </c>
      <c r="CD63" s="10" t="s">
        <v>147</v>
      </c>
      <c r="CE63" s="10">
        <v>2.2491910000000002</v>
      </c>
      <c r="CF63" s="10">
        <v>35.033772999999997</v>
      </c>
      <c r="CG63" s="10" t="s">
        <v>147</v>
      </c>
      <c r="CH63" s="10" t="s">
        <v>147</v>
      </c>
      <c r="CI63" s="10">
        <v>2.093798</v>
      </c>
      <c r="CJ63" s="10">
        <v>34.506929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19"/>
        <v>53</v>
      </c>
      <c r="B64" s="15">
        <f t="shared" si="18"/>
        <v>1.953125E-3</v>
      </c>
      <c r="C64" s="15">
        <f>3</f>
        <v>3</v>
      </c>
      <c r="D64" s="22">
        <f t="shared" si="28"/>
        <v>9</v>
      </c>
      <c r="E64" s="10" t="s">
        <v>147</v>
      </c>
      <c r="F64" s="10" t="s">
        <v>147</v>
      </c>
      <c r="G64" s="10">
        <v>2.3561270185228399E-3</v>
      </c>
      <c r="H64" s="10">
        <v>1.9451549482241099E-8</v>
      </c>
      <c r="I64" s="10" t="s">
        <v>147</v>
      </c>
      <c r="J64" s="10" t="s">
        <v>147</v>
      </c>
      <c r="K64" s="10">
        <v>2.3540503630077301E-3</v>
      </c>
      <c r="L64" s="10">
        <v>1.94187459445772E-8</v>
      </c>
      <c r="M64" s="10" t="s">
        <v>147</v>
      </c>
      <c r="N64" s="10" t="s">
        <v>147</v>
      </c>
      <c r="O64" s="10">
        <v>2.35574607172695E-3</v>
      </c>
      <c r="P64" s="10">
        <v>1.95009626224874E-8</v>
      </c>
      <c r="Q64" s="10" t="s">
        <v>147</v>
      </c>
      <c r="R64" s="10" t="s">
        <v>147</v>
      </c>
      <c r="S64" s="10">
        <v>2.35640735945708E-3</v>
      </c>
      <c r="T64" s="10">
        <v>1.94542554288191E-8</v>
      </c>
      <c r="U64" s="10" t="s">
        <v>147</v>
      </c>
      <c r="V64" s="10" t="s">
        <v>147</v>
      </c>
      <c r="W64" s="10">
        <v>2.35635587057526E-3</v>
      </c>
      <c r="X64" s="10">
        <v>1.9478253121540899E-8</v>
      </c>
      <c r="Y64" s="10" t="s">
        <v>147</v>
      </c>
      <c r="Z64" s="10" t="s">
        <v>147</v>
      </c>
      <c r="AA64" s="10">
        <v>2.35633386244838E-3</v>
      </c>
      <c r="AB64" s="10">
        <v>1.94539159226181E-8</v>
      </c>
      <c r="AC64" s="10" t="s">
        <v>147</v>
      </c>
      <c r="AD64" s="10" t="s">
        <v>147</v>
      </c>
      <c r="AE64" s="10">
        <v>2.3560722711593002E-3</v>
      </c>
      <c r="AF64" s="10">
        <v>1.9460621003553101E-8</v>
      </c>
      <c r="AG64" s="10" t="s">
        <v>147</v>
      </c>
      <c r="AH64" s="10" t="s">
        <v>147</v>
      </c>
      <c r="AI64" s="10">
        <v>9.6047829624840196E-4</v>
      </c>
      <c r="AJ64" s="10">
        <v>4.4261616157088204E-9</v>
      </c>
      <c r="AK64" s="10" t="s">
        <v>147</v>
      </c>
      <c r="AL64" s="10" t="s">
        <v>147</v>
      </c>
      <c r="AM64" s="10">
        <v>9.5652492016881998E-4</v>
      </c>
      <c r="AN64" s="10">
        <v>4.4478738013388099E-9</v>
      </c>
      <c r="AO64" s="10" t="s">
        <v>147</v>
      </c>
      <c r="AP64" s="10" t="s">
        <v>147</v>
      </c>
      <c r="AQ64" s="10">
        <v>9.5937014123045395E-4</v>
      </c>
      <c r="AR64" s="10">
        <v>4.5488441519979504E-9</v>
      </c>
      <c r="AS64" s="10" t="s">
        <v>147</v>
      </c>
      <c r="AT64" s="10" t="s">
        <v>147</v>
      </c>
      <c r="AU64" s="10">
        <v>9.6020586899974098E-4</v>
      </c>
      <c r="AV64" s="10">
        <v>4.4318410507509404E-9</v>
      </c>
      <c r="AW64" s="10" t="s">
        <v>147</v>
      </c>
      <c r="AX64" s="10" t="s">
        <v>147</v>
      </c>
      <c r="AY64" s="10">
        <v>9.6036956044014805E-4</v>
      </c>
      <c r="AZ64" s="10">
        <v>4.4338066503534598E-9</v>
      </c>
      <c r="BA64" s="10" t="s">
        <v>147</v>
      </c>
      <c r="BB64" s="10" t="s">
        <v>147</v>
      </c>
      <c r="BC64" s="10">
        <v>9.6039445250102303E-4</v>
      </c>
      <c r="BD64" s="10">
        <v>4.4053172255322198E-9</v>
      </c>
      <c r="BE64" s="10" t="s">
        <v>147</v>
      </c>
      <c r="BF64" s="10" t="s">
        <v>147</v>
      </c>
      <c r="BG64" s="10">
        <v>9.6045454210834998E-4</v>
      </c>
      <c r="BH64" s="10">
        <v>4.48069991346958E-9</v>
      </c>
      <c r="BI64" s="10" t="s">
        <v>147</v>
      </c>
      <c r="BJ64" s="10" t="s">
        <v>147</v>
      </c>
      <c r="BK64" s="10">
        <v>15.683695</v>
      </c>
      <c r="BL64" s="10">
        <v>894.35595999999998</v>
      </c>
      <c r="BM64" s="10" t="s">
        <v>147</v>
      </c>
      <c r="BN64" s="10" t="s">
        <v>147</v>
      </c>
      <c r="BO64" s="10">
        <v>19.094774000000001</v>
      </c>
      <c r="BP64" s="10">
        <v>198.22548399999999</v>
      </c>
      <c r="BQ64" s="10" t="s">
        <v>147</v>
      </c>
      <c r="BR64" s="10" t="s">
        <v>147</v>
      </c>
      <c r="BS64" s="10">
        <v>21.473977000000001</v>
      </c>
      <c r="BT64" s="10">
        <v>205.24590699999999</v>
      </c>
      <c r="BU64" s="10" t="s">
        <v>147</v>
      </c>
      <c r="BV64" s="10" t="s">
        <v>147</v>
      </c>
      <c r="BW64" s="10">
        <v>20.330136</v>
      </c>
      <c r="BX64" s="10">
        <v>197.95978600000001</v>
      </c>
      <c r="BY64" s="10" t="s">
        <v>147</v>
      </c>
      <c r="BZ64" s="10" t="s">
        <v>147</v>
      </c>
      <c r="CA64" s="10">
        <v>19.292892999999999</v>
      </c>
      <c r="CB64" s="10">
        <v>195.769868</v>
      </c>
      <c r="CC64" s="10" t="s">
        <v>147</v>
      </c>
      <c r="CD64" s="10" t="s">
        <v>147</v>
      </c>
      <c r="CE64" s="10">
        <v>21.8292</v>
      </c>
      <c r="CF64" s="10">
        <v>213.89197200000001</v>
      </c>
      <c r="CG64" s="10" t="s">
        <v>147</v>
      </c>
      <c r="CH64" s="10" t="s">
        <v>147</v>
      </c>
      <c r="CI64" s="10">
        <v>21.706530999999998</v>
      </c>
      <c r="CJ64" s="10">
        <v>213.21452400000001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19"/>
        <v>54</v>
      </c>
      <c r="B65" s="84">
        <f t="shared" si="18"/>
        <v>9.765625E-4</v>
      </c>
      <c r="C65" s="15">
        <f>3</f>
        <v>3</v>
      </c>
      <c r="D65" s="22">
        <f t="shared" si="28"/>
        <v>10</v>
      </c>
      <c r="E65" s="10" t="s">
        <v>147</v>
      </c>
      <c r="F65" s="10" t="s">
        <v>147</v>
      </c>
      <c r="G65" s="10">
        <v>2.2844556196902599E-3</v>
      </c>
      <c r="H65" s="10">
        <v>2.5944248971398999E-9</v>
      </c>
      <c r="I65" s="10" t="s">
        <v>147</v>
      </c>
      <c r="J65" s="10" t="s">
        <v>147</v>
      </c>
      <c r="K65" s="10">
        <v>2.28686444841397E-3</v>
      </c>
      <c r="L65" s="10">
        <v>2.6042054068753402E-9</v>
      </c>
      <c r="M65" s="10" t="s">
        <v>147</v>
      </c>
      <c r="N65" s="10" t="s">
        <v>147</v>
      </c>
      <c r="O65" s="10">
        <v>2.2846467780356398E-3</v>
      </c>
      <c r="P65" s="10">
        <v>2.6059593372096401E-9</v>
      </c>
      <c r="Q65" s="10" t="s">
        <v>147</v>
      </c>
      <c r="R65" s="10" t="s">
        <v>147</v>
      </c>
      <c r="S65" s="10">
        <v>2.2847455469596802E-3</v>
      </c>
      <c r="T65" s="10">
        <v>2.6171905753713498E-9</v>
      </c>
      <c r="U65" s="10" t="s">
        <v>147</v>
      </c>
      <c r="V65" s="10" t="s">
        <v>147</v>
      </c>
      <c r="W65" s="10">
        <v>2.2847245697617002E-3</v>
      </c>
      <c r="X65" s="10">
        <v>2.5844701934119001E-9</v>
      </c>
      <c r="Y65" s="10" t="s">
        <v>147</v>
      </c>
      <c r="Z65" s="10" t="s">
        <v>147</v>
      </c>
      <c r="AA65" s="10">
        <v>2.2847008616975199E-3</v>
      </c>
      <c r="AB65" s="10">
        <v>2.5939843606437299E-9</v>
      </c>
      <c r="AC65" s="10" t="s">
        <v>147</v>
      </c>
      <c r="AD65" s="10" t="s">
        <v>147</v>
      </c>
      <c r="AE65" s="10">
        <v>2.28488088487966E-3</v>
      </c>
      <c r="AF65" s="10">
        <v>2.53343457323751E-9</v>
      </c>
      <c r="AG65" s="10" t="s">
        <v>147</v>
      </c>
      <c r="AH65" s="10" t="s">
        <v>147</v>
      </c>
      <c r="AI65" s="10">
        <v>9.7060121433973896E-4</v>
      </c>
      <c r="AJ65" s="10">
        <v>5.5504567378722597E-10</v>
      </c>
      <c r="AK65" s="10" t="s">
        <v>147</v>
      </c>
      <c r="AL65" s="10" t="s">
        <v>147</v>
      </c>
      <c r="AM65" s="10">
        <v>9.6507916058455703E-4</v>
      </c>
      <c r="AN65" s="10">
        <v>7.7274076301712798E-10</v>
      </c>
      <c r="AO65" s="10" t="s">
        <v>147</v>
      </c>
      <c r="AP65" s="10" t="s">
        <v>147</v>
      </c>
      <c r="AQ65" s="10">
        <v>9.7024715883549297E-4</v>
      </c>
      <c r="AR65" s="10">
        <v>7.8837359075476302E-10</v>
      </c>
      <c r="AS65" s="10" t="s">
        <v>147</v>
      </c>
      <c r="AT65" s="10" t="s">
        <v>147</v>
      </c>
      <c r="AU65" s="10">
        <v>9.7050978401771299E-4</v>
      </c>
      <c r="AV65" s="10">
        <v>7.3779216893053595E-10</v>
      </c>
      <c r="AW65" s="10" t="s">
        <v>147</v>
      </c>
      <c r="AX65" s="10" t="s">
        <v>147</v>
      </c>
      <c r="AY65" s="10">
        <v>9.7057600805748698E-4</v>
      </c>
      <c r="AZ65" s="10">
        <v>6.2709216602947599E-10</v>
      </c>
      <c r="BA65" s="10" t="s">
        <v>147</v>
      </c>
      <c r="BB65" s="10" t="s">
        <v>147</v>
      </c>
      <c r="BC65" s="10">
        <v>9.7063117688257598E-4</v>
      </c>
      <c r="BD65" s="10">
        <v>7.2433448597386501E-10</v>
      </c>
      <c r="BE65" s="10" t="s">
        <v>147</v>
      </c>
      <c r="BF65" s="10" t="s">
        <v>147</v>
      </c>
      <c r="BG65" s="10">
        <v>9.7042040562660505E-4</v>
      </c>
      <c r="BH65" s="10">
        <v>5.8165186009471401E-10</v>
      </c>
      <c r="BI65" s="10" t="s">
        <v>147</v>
      </c>
      <c r="BJ65" s="10" t="s">
        <v>147</v>
      </c>
      <c r="BK65" s="10">
        <v>154.00859800000001</v>
      </c>
      <c r="BL65" s="10">
        <v>4291.2520500000001</v>
      </c>
      <c r="BM65" s="10" t="s">
        <v>147</v>
      </c>
      <c r="BN65" s="10" t="s">
        <v>147</v>
      </c>
      <c r="BO65" s="10">
        <v>150.11584400000001</v>
      </c>
      <c r="BP65" s="10">
        <v>1612.9042609999999</v>
      </c>
      <c r="BQ65" s="10" t="s">
        <v>147</v>
      </c>
      <c r="BR65" s="10" t="s">
        <v>147</v>
      </c>
      <c r="BS65" s="10">
        <v>159.68843799999999</v>
      </c>
      <c r="BT65" s="10">
        <v>1380.7936340000001</v>
      </c>
      <c r="BU65" s="10" t="s">
        <v>147</v>
      </c>
      <c r="BV65" s="10" t="s">
        <v>147</v>
      </c>
      <c r="BW65" s="10">
        <v>147.75751199999999</v>
      </c>
      <c r="BX65" s="10">
        <v>1358.9991660000001</v>
      </c>
      <c r="BY65" s="10" t="s">
        <v>147</v>
      </c>
      <c r="BZ65" s="10" t="s">
        <v>147</v>
      </c>
      <c r="CA65" s="10">
        <v>159.01262199999999</v>
      </c>
      <c r="CB65" s="10">
        <v>1433.8464759999999</v>
      </c>
      <c r="CC65" s="10" t="s">
        <v>147</v>
      </c>
      <c r="CD65" s="10" t="s">
        <v>147</v>
      </c>
      <c r="CE65" s="10">
        <v>165.520195</v>
      </c>
      <c r="CF65" s="10">
        <v>1473.2885779999999</v>
      </c>
      <c r="CG65" s="10" t="s">
        <v>147</v>
      </c>
      <c r="CH65" s="10" t="s">
        <v>147</v>
      </c>
      <c r="CI65" s="10">
        <v>160.42937800000001</v>
      </c>
      <c r="CJ65" s="10">
        <v>1450.7586209999999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19"/>
        <v>55</v>
      </c>
      <c r="B66" s="12">
        <f t="shared" si="18"/>
        <v>0.25</v>
      </c>
      <c r="C66" s="12">
        <f>C48*2</f>
        <v>4</v>
      </c>
      <c r="D66" s="19">
        <f>D57</f>
        <v>2</v>
      </c>
      <c r="E66" s="10">
        <v>1.86895877309051E-3</v>
      </c>
      <c r="F66" s="10">
        <v>1.86895877309051E-3</v>
      </c>
      <c r="G66" s="10">
        <v>2.49542949499061E-2</v>
      </c>
      <c r="H66" s="10">
        <v>2.49542949499061E-2</v>
      </c>
      <c r="I66" s="10">
        <v>1.86895992598873E-3</v>
      </c>
      <c r="J66" s="10">
        <v>1.86895992598873E-3</v>
      </c>
      <c r="K66" s="10">
        <v>2.49542949543647E-2</v>
      </c>
      <c r="L66" s="10">
        <v>2.49542949543647E-2</v>
      </c>
      <c r="M66" s="10">
        <v>2.7753994145514101E-3</v>
      </c>
      <c r="N66" s="10">
        <v>2.7753994145514101E-3</v>
      </c>
      <c r="O66" s="10">
        <v>2.4589777151261899E-2</v>
      </c>
      <c r="P66" s="10">
        <v>2.4589777151261899E-2</v>
      </c>
      <c r="Q66" s="10">
        <v>2.01145543853316E-3</v>
      </c>
      <c r="R66" s="10">
        <v>2.01145543853316E-3</v>
      </c>
      <c r="S66" s="10">
        <v>2.4917413243676599E-2</v>
      </c>
      <c r="T66" s="10">
        <v>2.4917413243676599E-2</v>
      </c>
      <c r="U66" s="10">
        <v>1.8847406471547E-3</v>
      </c>
      <c r="V66" s="10">
        <v>1.8847406471547E-3</v>
      </c>
      <c r="W66" s="10">
        <v>2.4950602381269501E-2</v>
      </c>
      <c r="X66" s="10">
        <v>2.4950602381269501E-2</v>
      </c>
      <c r="Y66" s="10">
        <v>1.8705395343404101E-3</v>
      </c>
      <c r="Z66" s="10">
        <v>1.8705395343404101E-3</v>
      </c>
      <c r="AA66" s="10">
        <v>2.4953925731284202E-2</v>
      </c>
      <c r="AB66" s="10">
        <v>2.4953925731284202E-2</v>
      </c>
      <c r="AC66" s="10">
        <v>1.8691182566244499E-3</v>
      </c>
      <c r="AD66" s="10">
        <v>1.8691182566244499E-3</v>
      </c>
      <c r="AE66" s="10">
        <v>2.4954257989483801E-2</v>
      </c>
      <c r="AF66" s="10">
        <v>2.4954257989483801E-2</v>
      </c>
      <c r="AG66" s="10">
        <v>8.5207587640733797E-4</v>
      </c>
      <c r="AH66" s="10">
        <v>8.5207587640733797E-4</v>
      </c>
      <c r="AI66" s="10">
        <v>1.12315674369187E-2</v>
      </c>
      <c r="AJ66" s="10">
        <v>1.12315674369187E-2</v>
      </c>
      <c r="AK66" s="10">
        <v>8.5207581497001995E-4</v>
      </c>
      <c r="AL66" s="10">
        <v>8.5207581497001995E-4</v>
      </c>
      <c r="AM66" s="10">
        <v>1.12315674462816E-2</v>
      </c>
      <c r="AN66" s="10">
        <v>1.12315674462816E-2</v>
      </c>
      <c r="AO66" s="10">
        <v>9.2420321843559802E-4</v>
      </c>
      <c r="AP66" s="10">
        <v>9.2420321843559802E-4</v>
      </c>
      <c r="AQ66" s="10">
        <v>1.10784671786727E-2</v>
      </c>
      <c r="AR66" s="10">
        <v>1.10784671786727E-2</v>
      </c>
      <c r="AS66" s="10">
        <v>8.5450779202751704E-4</v>
      </c>
      <c r="AT66" s="10">
        <v>8.5450779202751704E-4</v>
      </c>
      <c r="AU66" s="10">
        <v>1.12159096326978E-2</v>
      </c>
      <c r="AV66" s="10">
        <v>1.12159096326978E-2</v>
      </c>
      <c r="AW66" s="10">
        <v>8.5205087258653995E-4</v>
      </c>
      <c r="AX66" s="10">
        <v>8.5205087258653995E-4</v>
      </c>
      <c r="AY66" s="10">
        <v>1.1229998131879399E-2</v>
      </c>
      <c r="AZ66" s="10">
        <v>1.1229998131879399E-2</v>
      </c>
      <c r="BA66" s="10">
        <v>8.5206977648726197E-4</v>
      </c>
      <c r="BB66" s="10">
        <v>8.5206977648726197E-4</v>
      </c>
      <c r="BC66" s="10">
        <v>1.1231410477915999E-2</v>
      </c>
      <c r="BD66" s="10">
        <v>1.1231410477915999E-2</v>
      </c>
      <c r="BE66" s="10">
        <v>8.5207524146671001E-4</v>
      </c>
      <c r="BF66" s="10">
        <v>8.5207524146671001E-4</v>
      </c>
      <c r="BG66" s="10">
        <v>1.1231551726870801E-2</v>
      </c>
      <c r="BH66" s="10">
        <v>1.1231551726870801E-2</v>
      </c>
      <c r="BI66" s="10">
        <v>0.14999699999999999</v>
      </c>
      <c r="BJ66" s="10">
        <v>0.109096</v>
      </c>
      <c r="BK66" s="10">
        <v>3.8303449999999999</v>
      </c>
      <c r="BL66" s="10">
        <v>1.010869</v>
      </c>
      <c r="BM66" s="10">
        <v>6.9207000000000005E-2</v>
      </c>
      <c r="BN66" s="10">
        <v>0.15543699999999999</v>
      </c>
      <c r="BO66" s="10">
        <v>1.039344</v>
      </c>
      <c r="BP66" s="10">
        <v>0.78619300000000003</v>
      </c>
      <c r="BQ66" s="10">
        <v>3.98E-3</v>
      </c>
      <c r="BR66" s="10">
        <v>1.5672999999999999E-2</v>
      </c>
      <c r="BS66" s="10">
        <v>2.4111E-2</v>
      </c>
      <c r="BT66" s="10">
        <v>8.9230000000000004E-3</v>
      </c>
      <c r="BU66" s="10">
        <v>4.2059999999999997E-3</v>
      </c>
      <c r="BV66" s="10">
        <v>3.6649999999999999E-3</v>
      </c>
      <c r="BW66" s="10">
        <v>7.6350000000000003E-3</v>
      </c>
      <c r="BX66" s="10">
        <v>7.0270000000000003E-3</v>
      </c>
      <c r="BY66" s="10">
        <v>2.6689999999999999E-3</v>
      </c>
      <c r="BZ66" s="10">
        <v>2.784E-3</v>
      </c>
      <c r="CA66" s="10">
        <v>7.6629999999999997E-3</v>
      </c>
      <c r="CB66" s="10">
        <v>6.2300000000000003E-3</v>
      </c>
      <c r="CC66" s="10">
        <v>2.8110000000000001E-3</v>
      </c>
      <c r="CD66" s="10">
        <v>2.9320000000000001E-3</v>
      </c>
      <c r="CE66" s="10">
        <v>8.1460000000000005E-3</v>
      </c>
      <c r="CF66" s="10">
        <v>7.5729999999999999E-3</v>
      </c>
      <c r="CG66" s="10">
        <v>2.4750000000000002E-3</v>
      </c>
      <c r="CH66" s="10">
        <v>2.4759999999999999E-3</v>
      </c>
      <c r="CI66" s="10">
        <v>7.6909999999999999E-3</v>
      </c>
      <c r="CJ66" s="10">
        <v>6.9569999999999996E-3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19"/>
        <v>56</v>
      </c>
      <c r="B67" s="12">
        <f t="shared" si="18"/>
        <v>0.125</v>
      </c>
      <c r="C67" s="12">
        <f t="shared" ref="C67:C74" si="29">C49*2</f>
        <v>4</v>
      </c>
      <c r="D67" s="19">
        <f>D58</f>
        <v>3</v>
      </c>
      <c r="E67" s="10">
        <v>4.4117613295017999E-4</v>
      </c>
      <c r="F67" s="10">
        <v>9.5099469387557894E-5</v>
      </c>
      <c r="G67" s="10">
        <v>4.2917404441803501E-3</v>
      </c>
      <c r="H67" s="10">
        <v>2.41460662534665E-3</v>
      </c>
      <c r="I67" s="10">
        <v>4.60404655182087E-4</v>
      </c>
      <c r="J67" s="10">
        <v>9.5110456736796606E-5</v>
      </c>
      <c r="K67" s="10">
        <v>4.29173933421312E-3</v>
      </c>
      <c r="L67" s="10">
        <v>2.4146066062541399E-3</v>
      </c>
      <c r="M67" s="10">
        <v>4.3841614498485503E-4</v>
      </c>
      <c r="N67" s="10">
        <v>9.9331341249162E-5</v>
      </c>
      <c r="O67" s="10">
        <v>4.9405670364044401E-3</v>
      </c>
      <c r="P67" s="10">
        <v>2.0664215017771599E-3</v>
      </c>
      <c r="Q67" s="10">
        <v>4.4095752876048598E-4</v>
      </c>
      <c r="R67" s="10">
        <v>9.5593097626731099E-5</v>
      </c>
      <c r="S67" s="10">
        <v>4.3802225665496904E-3</v>
      </c>
      <c r="T67" s="10">
        <v>2.3322495613672398E-3</v>
      </c>
      <c r="U67" s="10">
        <v>4.4125469717303E-4</v>
      </c>
      <c r="V67" s="10">
        <v>9.4896768229032994E-5</v>
      </c>
      <c r="W67" s="10">
        <v>4.3009251442066602E-3</v>
      </c>
      <c r="X67" s="10">
        <v>2.4052433801960999E-3</v>
      </c>
      <c r="Y67" s="10">
        <v>4.4142808310086701E-4</v>
      </c>
      <c r="Z67" s="10">
        <v>9.5136122271841095E-5</v>
      </c>
      <c r="AA67" s="10">
        <v>4.2926768802681297E-3</v>
      </c>
      <c r="AB67" s="10">
        <v>2.4136578733343602E-3</v>
      </c>
      <c r="AC67" s="10">
        <v>4.4158605881672297E-4</v>
      </c>
      <c r="AD67" s="10">
        <v>9.5216412161244795E-5</v>
      </c>
      <c r="AE67" s="10">
        <v>4.29182807841444E-3</v>
      </c>
      <c r="AF67" s="10">
        <v>2.4145116768275999E-3</v>
      </c>
      <c r="AG67" s="10">
        <v>2.0914134015698999E-4</v>
      </c>
      <c r="AH67" s="10">
        <v>4.2631448586692097E-5</v>
      </c>
      <c r="AI67" s="10">
        <v>1.9701718337726301E-3</v>
      </c>
      <c r="AJ67" s="10">
        <v>9.1657231595612296E-4</v>
      </c>
      <c r="AK67" s="10">
        <v>2.0741443310310799E-4</v>
      </c>
      <c r="AL67" s="10">
        <v>4.2635120466551198E-5</v>
      </c>
      <c r="AM67" s="10">
        <v>1.9701727749190799E-3</v>
      </c>
      <c r="AN67" s="10">
        <v>9.1657230778027104E-4</v>
      </c>
      <c r="AO67" s="10">
        <v>2.08139506473191E-4</v>
      </c>
      <c r="AP67" s="10">
        <v>4.3654647474107701E-5</v>
      </c>
      <c r="AQ67" s="10">
        <v>2.1223648585661E-3</v>
      </c>
      <c r="AR67" s="10">
        <v>8.7647774801627204E-4</v>
      </c>
      <c r="AS67" s="10">
        <v>2.0880624839004E-4</v>
      </c>
      <c r="AT67" s="10">
        <v>4.2591072875874097E-5</v>
      </c>
      <c r="AU67" s="10">
        <v>1.9979339643155999E-3</v>
      </c>
      <c r="AV67" s="10">
        <v>9.0348427463393297E-4</v>
      </c>
      <c r="AW67" s="10">
        <v>2.0892326181412601E-4</v>
      </c>
      <c r="AX67" s="10">
        <v>4.2602843647412498E-5</v>
      </c>
      <c r="AY67" s="10">
        <v>1.97347445972449E-3</v>
      </c>
      <c r="AZ67" s="10">
        <v>9.1496621405248301E-4</v>
      </c>
      <c r="BA67" s="10">
        <v>2.08982513599479E-4</v>
      </c>
      <c r="BB67" s="10">
        <v>4.2615279213284198E-5</v>
      </c>
      <c r="BC67" s="10">
        <v>1.9705092680903599E-3</v>
      </c>
      <c r="BD67" s="10">
        <v>9.1640799478602802E-4</v>
      </c>
      <c r="BE67" s="10">
        <v>2.0883477449491701E-4</v>
      </c>
      <c r="BF67" s="10">
        <v>4.2630806946669902E-5</v>
      </c>
      <c r="BG67" s="10">
        <v>1.9702046519315501E-3</v>
      </c>
      <c r="BH67" s="10">
        <v>9.1655587101673399E-4</v>
      </c>
      <c r="BI67" s="10">
        <v>2.0469000000000001E-2</v>
      </c>
      <c r="BJ67" s="10">
        <v>7.8494999999999995E-2</v>
      </c>
      <c r="BK67" s="10">
        <v>1.770249</v>
      </c>
      <c r="BL67" s="10">
        <v>0.178087</v>
      </c>
      <c r="BM67" s="10">
        <v>4.5557E-2</v>
      </c>
      <c r="BN67" s="10">
        <v>5.5633000000000002E-2</v>
      </c>
      <c r="BO67" s="10">
        <v>2.4368999999999998E-2</v>
      </c>
      <c r="BP67" s="10">
        <v>0.131054</v>
      </c>
      <c r="BQ67" s="10">
        <v>5.5770000000000004E-3</v>
      </c>
      <c r="BR67" s="10">
        <v>6.5789999999999998E-3</v>
      </c>
      <c r="BS67" s="10">
        <v>1.6322E-2</v>
      </c>
      <c r="BT67" s="10">
        <v>1.9938999999999998E-2</v>
      </c>
      <c r="BU67" s="10">
        <v>5.0889999999999998E-3</v>
      </c>
      <c r="BV67" s="10">
        <v>7.6480000000000003E-3</v>
      </c>
      <c r="BW67" s="10">
        <v>1.3480000000000001E-2</v>
      </c>
      <c r="BX67" s="10">
        <v>1.7679E-2</v>
      </c>
      <c r="BY67" s="10">
        <v>4.5009999999999998E-3</v>
      </c>
      <c r="BZ67" s="10">
        <v>6.0080000000000003E-3</v>
      </c>
      <c r="CA67" s="10">
        <v>1.2962E-2</v>
      </c>
      <c r="CB67" s="10">
        <v>1.6744999999999999E-2</v>
      </c>
      <c r="CC67" s="10">
        <v>4.738E-3</v>
      </c>
      <c r="CD67" s="10">
        <v>6.2989999999999999E-3</v>
      </c>
      <c r="CE67" s="10">
        <v>1.4533000000000001E-2</v>
      </c>
      <c r="CF67" s="10">
        <v>7.3698E-2</v>
      </c>
      <c r="CG67" s="10">
        <v>4.2459999999999998E-3</v>
      </c>
      <c r="CH67" s="10">
        <v>5.6769999999999998E-3</v>
      </c>
      <c r="CI67" s="10">
        <v>1.3442000000000001E-2</v>
      </c>
      <c r="CJ67" s="10">
        <v>1.7656999999999999E-2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19"/>
        <v>57</v>
      </c>
      <c r="B68" s="12">
        <f t="shared" si="18"/>
        <v>6.25E-2</v>
      </c>
      <c r="C68" s="12">
        <f t="shared" si="29"/>
        <v>4</v>
      </c>
      <c r="D68" s="19">
        <f t="shared" ref="D68:D74" si="30">D59</f>
        <v>4</v>
      </c>
      <c r="E68" s="10">
        <v>1.6106639146429299E-4</v>
      </c>
      <c r="F68" s="10">
        <v>4.5338942919817599E-6</v>
      </c>
      <c r="G68" s="10">
        <v>5.2423219877772997E-4</v>
      </c>
      <c r="H68" s="10">
        <v>2.3356051747336299E-4</v>
      </c>
      <c r="I68" s="10">
        <v>0.59089332418134699</v>
      </c>
      <c r="J68" s="10">
        <v>8.1264468826197604E-5</v>
      </c>
      <c r="K68" s="10">
        <v>5.2476686848712496E-4</v>
      </c>
      <c r="L68" s="10">
        <v>2.3355978740258201E-4</v>
      </c>
      <c r="M68" s="10">
        <v>2.03068620575841E-4</v>
      </c>
      <c r="N68" s="10">
        <v>5.7917685105657296E-6</v>
      </c>
      <c r="O68" s="10">
        <v>1.4405117939828599E-3</v>
      </c>
      <c r="P68" s="10">
        <v>3.3112568282245302E-4</v>
      </c>
      <c r="Q68" s="10">
        <v>1.7064744532391301E-4</v>
      </c>
      <c r="R68" s="10">
        <v>4.5945423886375996E-6</v>
      </c>
      <c r="S68" s="10">
        <v>7.6228053145499497E-4</v>
      </c>
      <c r="T68" s="10">
        <v>2.11193244149754E-4</v>
      </c>
      <c r="U68" s="10">
        <v>1.6048873244145501E-4</v>
      </c>
      <c r="V68" s="10">
        <v>4.5458875576956398E-6</v>
      </c>
      <c r="W68" s="10">
        <v>6.6392744534027304E-4</v>
      </c>
      <c r="X68" s="10">
        <v>2.3443707899373201E-4</v>
      </c>
      <c r="Y68" s="10">
        <v>1.59906451761227E-4</v>
      </c>
      <c r="Z68" s="10">
        <v>4.5430156667483598E-6</v>
      </c>
      <c r="AA68" s="10">
        <v>5.8600293251209799E-4</v>
      </c>
      <c r="AB68" s="10">
        <v>2.3438737633785201E-4</v>
      </c>
      <c r="AC68" s="10">
        <v>1.62362448047904E-4</v>
      </c>
      <c r="AD68" s="10">
        <v>4.54943557168241E-6</v>
      </c>
      <c r="AE68" s="10">
        <v>5.4090847417120902E-4</v>
      </c>
      <c r="AF68" s="10">
        <v>2.3364325998620499E-4</v>
      </c>
      <c r="AG68" s="10">
        <v>6.2942557586779803E-5</v>
      </c>
      <c r="AH68" s="10">
        <v>1.9663244976762198E-6</v>
      </c>
      <c r="AI68" s="10">
        <v>1.8925267000789099E-4</v>
      </c>
      <c r="AJ68" s="10">
        <v>4.3274192505996603E-5</v>
      </c>
      <c r="AK68" s="10">
        <v>5.8396008111169101E-2</v>
      </c>
      <c r="AL68" s="10">
        <v>1.3736734363415899E-5</v>
      </c>
      <c r="AM68" s="10">
        <v>1.8940469466330599E-4</v>
      </c>
      <c r="AN68" s="10">
        <v>4.3274246877180902E-5</v>
      </c>
      <c r="AO68" s="10">
        <v>6.8259180094475599E-5</v>
      </c>
      <c r="AP68" s="10">
        <v>2.4544144811693901E-6</v>
      </c>
      <c r="AQ68" s="10">
        <v>4.89533139169891E-4</v>
      </c>
      <c r="AR68" s="10">
        <v>8.6282869984231003E-5</v>
      </c>
      <c r="AS68" s="10">
        <v>6.2566211958094004E-5</v>
      </c>
      <c r="AT68" s="10">
        <v>2.0308143202064702E-6</v>
      </c>
      <c r="AU68" s="10">
        <v>3.00281595526134E-4</v>
      </c>
      <c r="AV68" s="10">
        <v>4.0395293023016003E-5</v>
      </c>
      <c r="AW68" s="10">
        <v>6.2533419408098806E-5</v>
      </c>
      <c r="AX68" s="10">
        <v>1.9720341308034602E-6</v>
      </c>
      <c r="AY68" s="10">
        <v>2.5588826174194503E-4</v>
      </c>
      <c r="AZ68" s="10">
        <v>4.3397248151211498E-5</v>
      </c>
      <c r="BA68" s="10">
        <v>6.2645229966337796E-5</v>
      </c>
      <c r="BB68" s="10">
        <v>1.9700996105956099E-6</v>
      </c>
      <c r="BC68" s="10">
        <v>2.19707219409289E-4</v>
      </c>
      <c r="BD68" s="10">
        <v>4.3339932784685003E-5</v>
      </c>
      <c r="BE68" s="10">
        <v>6.3440944681694499E-5</v>
      </c>
      <c r="BF68" s="10">
        <v>1.9720231345803901E-6</v>
      </c>
      <c r="BG68" s="10">
        <v>1.9581082373429799E-4</v>
      </c>
      <c r="BH68" s="10">
        <v>4.32766794842852E-5</v>
      </c>
      <c r="BI68" s="10">
        <v>0.113068</v>
      </c>
      <c r="BJ68" s="10">
        <v>0.39867799999999998</v>
      </c>
      <c r="BK68" s="10">
        <v>4.8533099999999996</v>
      </c>
      <c r="BL68" s="10">
        <v>0.49105500000000002</v>
      </c>
      <c r="BM68" s="10">
        <v>2.5801000000000001E-2</v>
      </c>
      <c r="BN68" s="10">
        <v>0.13228400000000001</v>
      </c>
      <c r="BO68" s="10">
        <v>3.0027000000000002E-2</v>
      </c>
      <c r="BP68" s="10">
        <v>0.114747</v>
      </c>
      <c r="BQ68" s="10">
        <v>4.6585000000000001E-2</v>
      </c>
      <c r="BR68" s="10">
        <v>3.9821000000000002E-2</v>
      </c>
      <c r="BS68" s="10">
        <v>2.9381000000000001E-2</v>
      </c>
      <c r="BT68" s="10">
        <v>5.8772999999999999E-2</v>
      </c>
      <c r="BU68" s="10">
        <v>2.5944999999999999E-2</v>
      </c>
      <c r="BV68" s="10">
        <v>3.9791E-2</v>
      </c>
      <c r="BW68" s="10">
        <v>2.5957999999999998E-2</v>
      </c>
      <c r="BX68" s="10">
        <v>5.6715000000000002E-2</v>
      </c>
      <c r="BY68" s="10">
        <v>2.1846999999999998E-2</v>
      </c>
      <c r="BZ68" s="10">
        <v>3.4597999999999997E-2</v>
      </c>
      <c r="CA68" s="10">
        <v>2.461E-2</v>
      </c>
      <c r="CB68" s="10">
        <v>5.3695E-2</v>
      </c>
      <c r="CC68" s="10">
        <v>2.2993E-2</v>
      </c>
      <c r="CD68" s="10">
        <v>3.5975E-2</v>
      </c>
      <c r="CE68" s="10">
        <v>2.8312E-2</v>
      </c>
      <c r="CF68" s="10">
        <v>6.0387000000000003E-2</v>
      </c>
      <c r="CG68" s="10">
        <v>2.0979999999999999E-2</v>
      </c>
      <c r="CH68" s="10">
        <v>3.3711999999999999E-2</v>
      </c>
      <c r="CI68" s="10">
        <v>2.5156999999999999E-2</v>
      </c>
      <c r="CJ68" s="10">
        <v>5.5176999999999997E-2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19"/>
        <v>58</v>
      </c>
      <c r="B69" s="12">
        <f t="shared" si="18"/>
        <v>3.125E-2</v>
      </c>
      <c r="C69" s="12">
        <f t="shared" si="29"/>
        <v>4</v>
      </c>
      <c r="D69" s="19">
        <f t="shared" si="30"/>
        <v>5</v>
      </c>
      <c r="E69" s="10">
        <v>8.49847256716683E-4</v>
      </c>
      <c r="F69" s="10">
        <v>1.14857497523838E-5</v>
      </c>
      <c r="G69" s="10">
        <v>1.4495909327460999E-4</v>
      </c>
      <c r="H69" s="10">
        <v>1.5937288337097799E-5</v>
      </c>
      <c r="I69" s="10">
        <v>11.4510543840273</v>
      </c>
      <c r="J69" s="10">
        <v>6.12348349117907E-2</v>
      </c>
      <c r="K69" s="10">
        <v>5.2457610158940203E-2</v>
      </c>
      <c r="L69" s="10">
        <v>1.5923599380573999E-5</v>
      </c>
      <c r="M69" s="10">
        <v>1.8837536575411201E-4</v>
      </c>
      <c r="N69" s="10">
        <v>3.50812594640537E-7</v>
      </c>
      <c r="O69" s="10">
        <v>4.63030118233343E-4</v>
      </c>
      <c r="P69" s="10">
        <v>5.26078324636359E-5</v>
      </c>
      <c r="Q69" s="10">
        <v>1.53360790370982E-4</v>
      </c>
      <c r="R69" s="10">
        <v>5.2797987582561097E-7</v>
      </c>
      <c r="S69" s="10">
        <v>2.6971222953531298E-4</v>
      </c>
      <c r="T69" s="10">
        <v>1.6293620600904601E-5</v>
      </c>
      <c r="U69" s="10">
        <v>1.2929830778673999E-4</v>
      </c>
      <c r="V69" s="10">
        <v>8.0498711717974503E-7</v>
      </c>
      <c r="W69" s="10">
        <v>2.07232909371524E-4</v>
      </c>
      <c r="X69" s="10">
        <v>1.43822693846607E-5</v>
      </c>
      <c r="Y69" s="10">
        <v>1.2896506184948101E-3</v>
      </c>
      <c r="Z69" s="10">
        <v>1.9587345228555499E-6</v>
      </c>
      <c r="AA69" s="10">
        <v>1.7573705720386201E-4</v>
      </c>
      <c r="AB69" s="10">
        <v>1.6512416261493801E-5</v>
      </c>
      <c r="AC69" s="10">
        <v>3.8220395354489102E-3</v>
      </c>
      <c r="AD69" s="10">
        <v>1.2219360958158101E-5</v>
      </c>
      <c r="AE69" s="10">
        <v>2.6359119831639299E-3</v>
      </c>
      <c r="AF69" s="10">
        <v>1.62239444998491E-5</v>
      </c>
      <c r="AG69" s="10">
        <v>5.4274489037997099E-5</v>
      </c>
      <c r="AH69" s="10">
        <v>9.1541962115702199E-7</v>
      </c>
      <c r="AI69" s="10">
        <v>4.6642891775320498E-5</v>
      </c>
      <c r="AJ69" s="10">
        <v>2.9344299905196602E-6</v>
      </c>
      <c r="AK69" s="10">
        <v>1.8536931859766299</v>
      </c>
      <c r="AL69" s="10">
        <v>1.75237430757408E-2</v>
      </c>
      <c r="AM69" s="10">
        <v>3.0172155069512598E-3</v>
      </c>
      <c r="AN69" s="10">
        <v>2.9374592020392302E-6</v>
      </c>
      <c r="AO69" s="10">
        <v>6.5295179934437607E-5</v>
      </c>
      <c r="AP69" s="10">
        <v>1.4988840714985799E-7</v>
      </c>
      <c r="AQ69" s="10">
        <v>1.2481309357445701E-4</v>
      </c>
      <c r="AR69" s="10">
        <v>1.29332582908656E-5</v>
      </c>
      <c r="AS69" s="10">
        <v>5.3239614563563603E-5</v>
      </c>
      <c r="AT69" s="10">
        <v>1.24958820665572E-7</v>
      </c>
      <c r="AU69" s="10">
        <v>1.04971366999656E-4</v>
      </c>
      <c r="AV69" s="10">
        <v>4.0356478282408303E-6</v>
      </c>
      <c r="AW69" s="10">
        <v>4.4415222978707398E-5</v>
      </c>
      <c r="AX69" s="10">
        <v>1.2047631212739401E-7</v>
      </c>
      <c r="AY69" s="10">
        <v>5.43901561911575E-5</v>
      </c>
      <c r="AZ69" s="10">
        <v>3.55836222326182E-6</v>
      </c>
      <c r="BA69" s="10">
        <v>9.8799457006999207E-5</v>
      </c>
      <c r="BB69" s="10">
        <v>1.8093981823231401E-7</v>
      </c>
      <c r="BC69" s="10">
        <v>7.06496812559828E-5</v>
      </c>
      <c r="BD69" s="10">
        <v>2.94981434626819E-6</v>
      </c>
      <c r="BE69" s="10">
        <v>2.0343855404699799E-4</v>
      </c>
      <c r="BF69" s="10">
        <v>6.5633642656765699E-7</v>
      </c>
      <c r="BG69" s="10">
        <v>8.6515061886064499E-4</v>
      </c>
      <c r="BH69" s="10">
        <v>3.0503720037977998E-6</v>
      </c>
      <c r="BI69" s="10">
        <v>1.1475599999999999</v>
      </c>
      <c r="BJ69" s="10">
        <v>2.6607460000000001</v>
      </c>
      <c r="BK69" s="10">
        <v>4.5024499999999996</v>
      </c>
      <c r="BL69" s="10">
        <v>1.390968</v>
      </c>
      <c r="BM69" s="10">
        <v>0.381635</v>
      </c>
      <c r="BN69" s="10">
        <v>1.0359</v>
      </c>
      <c r="BO69" s="10">
        <v>0.258017</v>
      </c>
      <c r="BP69" s="10">
        <v>0.22826299999999999</v>
      </c>
      <c r="BQ69" s="10">
        <v>0.32199100000000003</v>
      </c>
      <c r="BR69" s="10">
        <v>0.60675999999999997</v>
      </c>
      <c r="BS69" s="10">
        <v>6.0777999999999999E-2</v>
      </c>
      <c r="BT69" s="10">
        <v>0.231962</v>
      </c>
      <c r="BU69" s="10">
        <v>0.55325599999999997</v>
      </c>
      <c r="BV69" s="10">
        <v>0.85802999999999996</v>
      </c>
      <c r="BW69" s="10">
        <v>5.9090999999999998E-2</v>
      </c>
      <c r="BX69" s="10">
        <v>0.226714</v>
      </c>
      <c r="BY69" s="10">
        <v>0.32312000000000002</v>
      </c>
      <c r="BZ69" s="10">
        <v>0.60977700000000001</v>
      </c>
      <c r="CA69" s="10">
        <v>5.6529000000000003E-2</v>
      </c>
      <c r="CB69" s="10">
        <v>0.21926499999999999</v>
      </c>
      <c r="CC69" s="10">
        <v>0.32017000000000001</v>
      </c>
      <c r="CD69" s="10">
        <v>0.58528500000000006</v>
      </c>
      <c r="CE69" s="10">
        <v>6.2743999999999994E-2</v>
      </c>
      <c r="CF69" s="10">
        <v>0.24385499999999999</v>
      </c>
      <c r="CG69" s="10">
        <v>0.20439499999999999</v>
      </c>
      <c r="CH69" s="10">
        <v>0.46659800000000001</v>
      </c>
      <c r="CI69" s="10">
        <v>5.8075000000000002E-2</v>
      </c>
      <c r="CJ69" s="10">
        <v>0.22079099999999999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19"/>
        <v>59</v>
      </c>
      <c r="B70" s="12">
        <f t="shared" si="18"/>
        <v>1.5625E-2</v>
      </c>
      <c r="C70" s="12">
        <f t="shared" si="29"/>
        <v>4</v>
      </c>
      <c r="D70" s="19">
        <f t="shared" si="30"/>
        <v>6</v>
      </c>
      <c r="E70" s="10">
        <v>7.3830759361217396E-4</v>
      </c>
      <c r="F70" s="10">
        <v>8.2928768885975803E-4</v>
      </c>
      <c r="G70" s="10">
        <v>2.1992960727942701E-3</v>
      </c>
      <c r="H70" s="10">
        <v>1.8189491717842001E-6</v>
      </c>
      <c r="I70" s="10">
        <v>198.785922069609</v>
      </c>
      <c r="J70" s="10">
        <v>170.44055140242699</v>
      </c>
      <c r="K70" s="10">
        <v>7.0516537866319098</v>
      </c>
      <c r="L70" s="10">
        <v>7.9299849105915504E-5</v>
      </c>
      <c r="M70" s="10">
        <v>1.71614742224269E-4</v>
      </c>
      <c r="N70" s="10">
        <v>3.57064370569405E-7</v>
      </c>
      <c r="O70" s="10">
        <v>1.84825501302055E-4</v>
      </c>
      <c r="P70" s="10">
        <v>7.8197164412596703E-6</v>
      </c>
      <c r="Q70" s="10">
        <v>1.4327741401698501E-4</v>
      </c>
      <c r="R70" s="10">
        <v>2.75960867988706E-6</v>
      </c>
      <c r="S70" s="10">
        <v>1.58493445514663E-4</v>
      </c>
      <c r="T70" s="10">
        <v>2.8830650165012598E-6</v>
      </c>
      <c r="U70" s="10">
        <v>2.6979859196386499E-4</v>
      </c>
      <c r="V70" s="10">
        <v>3.74043814083819E-6</v>
      </c>
      <c r="W70" s="10">
        <v>1.5157210446037399E-4</v>
      </c>
      <c r="X70" s="10">
        <v>1.46619297092254E-6</v>
      </c>
      <c r="Y70" s="10">
        <v>5.2424614005395099E-3</v>
      </c>
      <c r="Z70" s="10">
        <v>8.2549101114714995E-6</v>
      </c>
      <c r="AA70" s="10">
        <v>2.50070641684108E-3</v>
      </c>
      <c r="AB70" s="10">
        <v>1.3109374285280601E-6</v>
      </c>
      <c r="AC70" s="10">
        <v>1.2813287226465599E-2</v>
      </c>
      <c r="AD70" s="10">
        <v>3.7646325956195898E-5</v>
      </c>
      <c r="AE70" s="10">
        <v>1.15409138047649E-2</v>
      </c>
      <c r="AF70" s="10">
        <v>6.3796489065091897E-6</v>
      </c>
      <c r="AG70" s="10">
        <v>5.4072289408925E-5</v>
      </c>
      <c r="AH70" s="10">
        <v>3.2409727290319001E-5</v>
      </c>
      <c r="AI70" s="10">
        <v>1.2472261238331001E-4</v>
      </c>
      <c r="AJ70" s="10">
        <v>1.3618579568897699E-7</v>
      </c>
      <c r="AK70" s="10">
        <v>40.2245125570835</v>
      </c>
      <c r="AL70" s="10">
        <v>22.073096286545098</v>
      </c>
      <c r="AM70" s="10">
        <v>0.59373194336982804</v>
      </c>
      <c r="AN70" s="10">
        <v>5.0965812931008997E-6</v>
      </c>
      <c r="AO70" s="10">
        <v>6.45595571358139E-5</v>
      </c>
      <c r="AP70" s="10">
        <v>2.2224306914102001E-8</v>
      </c>
      <c r="AQ70" s="10">
        <v>2.5417948463323601E-5</v>
      </c>
      <c r="AR70" s="10">
        <v>1.1992627285896601E-6</v>
      </c>
      <c r="AS70" s="10">
        <v>5.4260835030736898E-5</v>
      </c>
      <c r="AT70" s="10">
        <v>1.11522517361275E-7</v>
      </c>
      <c r="AU70" s="10">
        <v>3.52551953696131E-5</v>
      </c>
      <c r="AV70" s="10">
        <v>7.1151743488649602E-7</v>
      </c>
      <c r="AW70" s="10">
        <v>4.8619271527472398E-5</v>
      </c>
      <c r="AX70" s="10">
        <v>2.03625549552973E-7</v>
      </c>
      <c r="AY70" s="10">
        <v>4.29587372008398E-5</v>
      </c>
      <c r="AZ70" s="10">
        <v>6.54575330984877E-7</v>
      </c>
      <c r="BA70" s="10">
        <v>2.5373663960801701E-4</v>
      </c>
      <c r="BB70" s="10">
        <v>3.7963251584907301E-7</v>
      </c>
      <c r="BC70" s="10">
        <v>1.05229939804723E-3</v>
      </c>
      <c r="BD70" s="10">
        <v>5.5154741504586597E-7</v>
      </c>
      <c r="BE70" s="10">
        <v>5.0070873957524197E-4</v>
      </c>
      <c r="BF70" s="10">
        <v>1.850532615591E-6</v>
      </c>
      <c r="BG70" s="10">
        <v>4.5868612141582998E-3</v>
      </c>
      <c r="BH70" s="10">
        <v>2.97495725039998E-6</v>
      </c>
      <c r="BI70" s="10">
        <v>61.737870999999998</v>
      </c>
      <c r="BJ70" s="10">
        <v>114.708746</v>
      </c>
      <c r="BK70" s="10">
        <v>14.447606</v>
      </c>
      <c r="BL70" s="10">
        <v>8.263935</v>
      </c>
      <c r="BM70" s="10">
        <v>8.4267120000000002</v>
      </c>
      <c r="BN70" s="10">
        <v>27.113481</v>
      </c>
      <c r="BO70" s="10">
        <v>0.223024</v>
      </c>
      <c r="BP70" s="10">
        <v>1.7356480000000001</v>
      </c>
      <c r="BQ70" s="10">
        <v>8.2693449999999995</v>
      </c>
      <c r="BR70" s="10">
        <v>16.449867999999999</v>
      </c>
      <c r="BS70" s="10">
        <v>0.14497399999999999</v>
      </c>
      <c r="BT70" s="10">
        <v>1.075815</v>
      </c>
      <c r="BU70" s="10">
        <v>12.866363</v>
      </c>
      <c r="BV70" s="10">
        <v>25.000878</v>
      </c>
      <c r="BW70" s="10">
        <v>0.133413</v>
      </c>
      <c r="BX70" s="10">
        <v>1.0473399999999999</v>
      </c>
      <c r="BY70" s="10">
        <v>10.361414999999999</v>
      </c>
      <c r="BZ70" s="10">
        <v>24.755586000000001</v>
      </c>
      <c r="CA70" s="10">
        <v>0.12883600000000001</v>
      </c>
      <c r="CB70" s="10">
        <v>1.0027140000000001</v>
      </c>
      <c r="CC70" s="10">
        <v>8.3121460000000003</v>
      </c>
      <c r="CD70" s="10">
        <v>16.479890999999999</v>
      </c>
      <c r="CE70" s="10">
        <v>0.14304</v>
      </c>
      <c r="CF70" s="10">
        <v>1.0882829999999999</v>
      </c>
      <c r="CG70" s="10">
        <v>8.2183820000000001</v>
      </c>
      <c r="CH70" s="10">
        <v>13.995661</v>
      </c>
      <c r="CI70" s="10">
        <v>0.13389599999999999</v>
      </c>
      <c r="CJ70" s="10">
        <v>1.0408120000000001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19"/>
        <v>60</v>
      </c>
      <c r="B71" s="12">
        <f t="shared" si="18"/>
        <v>7.8125E-3</v>
      </c>
      <c r="C71" s="12">
        <f t="shared" si="29"/>
        <v>4</v>
      </c>
      <c r="D71" s="19">
        <f t="shared" si="30"/>
        <v>7</v>
      </c>
      <c r="E71" s="10">
        <v>0.10084789897504701</v>
      </c>
      <c r="F71" s="10">
        <v>0.441048069517335</v>
      </c>
      <c r="G71" s="10">
        <v>3.0287312771841201E-3</v>
      </c>
      <c r="H71" s="10">
        <v>6.7823711801529696E-5</v>
      </c>
      <c r="I71" s="10">
        <v>15758.323341670801</v>
      </c>
      <c r="J71" s="10">
        <v>2848126.4567235899</v>
      </c>
      <c r="K71" s="10">
        <v>7.6823603077262304</v>
      </c>
      <c r="L71" s="10">
        <v>3.8171819828257397E-4</v>
      </c>
      <c r="M71" s="10">
        <v>1.5494351907863199E-4</v>
      </c>
      <c r="N71" s="10">
        <v>6.6214955108978904E-7</v>
      </c>
      <c r="O71" s="10">
        <v>1.4948125486602401E-4</v>
      </c>
      <c r="P71" s="10">
        <v>8.0736040651563399E-7</v>
      </c>
      <c r="Q71" s="10">
        <v>1.32995349217846E-4</v>
      </c>
      <c r="R71" s="10">
        <v>1.9888476663204599E-6</v>
      </c>
      <c r="S71" s="10">
        <v>1.31948116126268E-4</v>
      </c>
      <c r="T71" s="10">
        <v>7.4377448788798304E-7</v>
      </c>
      <c r="U71" s="10">
        <v>1.16678428380243E-3</v>
      </c>
      <c r="V71" s="10">
        <v>4.9862658634512699E-6</v>
      </c>
      <c r="W71" s="10">
        <v>2.6812661339492599E-4</v>
      </c>
      <c r="X71" s="10">
        <v>1.4647406263480801E-6</v>
      </c>
      <c r="Y71" s="10">
        <v>8.1985726235332696E-3</v>
      </c>
      <c r="Z71" s="10">
        <v>4.2679295788813901E-6</v>
      </c>
      <c r="AA71" s="10">
        <v>3.1131950693165399E-3</v>
      </c>
      <c r="AB71" s="10">
        <v>2.0132648259271699E-6</v>
      </c>
      <c r="AC71" s="10">
        <v>2.0553176939765001E-2</v>
      </c>
      <c r="AD71" s="10">
        <v>5.11822731847009E-5</v>
      </c>
      <c r="AE71" s="10">
        <v>1.11023233747117E-2</v>
      </c>
      <c r="AF71" s="10">
        <v>7.0092012802724898E-6</v>
      </c>
      <c r="AG71" s="10">
        <v>4.5697165481896201E-3</v>
      </c>
      <c r="AH71" s="10">
        <v>1.6952486266737E-2</v>
      </c>
      <c r="AI71" s="10">
        <v>2.9270683802580999E-4</v>
      </c>
      <c r="AJ71" s="10">
        <v>2.7147065007322899E-6</v>
      </c>
      <c r="AK71" s="10">
        <v>4067.71070943209</v>
      </c>
      <c r="AL71" s="10">
        <v>708237.41679674305</v>
      </c>
      <c r="AM71" s="10">
        <v>0.67557936462741397</v>
      </c>
      <c r="AN71" s="10">
        <v>5.1804662716712102E-5</v>
      </c>
      <c r="AO71" s="10">
        <v>6.2126283397032303E-5</v>
      </c>
      <c r="AP71" s="10">
        <v>2.2646419194793101E-8</v>
      </c>
      <c r="AQ71" s="10">
        <v>3.8344030716550997E-5</v>
      </c>
      <c r="AR71" s="10">
        <v>2.5148965621750298E-7</v>
      </c>
      <c r="AS71" s="10">
        <v>5.3529985108706497E-5</v>
      </c>
      <c r="AT71" s="10">
        <v>5.4271829734631198E-8</v>
      </c>
      <c r="AU71" s="10">
        <v>1.8162460103910399E-5</v>
      </c>
      <c r="AV71" s="10">
        <v>2.5626693355288302E-7</v>
      </c>
      <c r="AW71" s="10">
        <v>5.3004446296463303E-5</v>
      </c>
      <c r="AX71" s="10">
        <v>1.17518071866515E-7</v>
      </c>
      <c r="AY71" s="10">
        <v>7.6728357004015503E-5</v>
      </c>
      <c r="AZ71" s="10">
        <v>4.6112350499105798E-7</v>
      </c>
      <c r="BA71" s="10">
        <v>1.6145328020430099E-4</v>
      </c>
      <c r="BB71" s="10">
        <v>1.37052795662063E-7</v>
      </c>
      <c r="BC71" s="10">
        <v>1.5449456508008399E-3</v>
      </c>
      <c r="BD71" s="10">
        <v>6.9333329444390303E-7</v>
      </c>
      <c r="BE71" s="10">
        <v>4.2991288018778801E-4</v>
      </c>
      <c r="BF71" s="10">
        <v>8.9990162968405495E-7</v>
      </c>
      <c r="BG71" s="10">
        <v>6.0947440916867797E-3</v>
      </c>
      <c r="BH71" s="10">
        <v>2.5571919581545502E-6</v>
      </c>
      <c r="BI71" s="10">
        <v>3890.7705569999998</v>
      </c>
      <c r="BJ71" s="10">
        <v>4165.9594200000001</v>
      </c>
      <c r="BK71" s="10">
        <v>20.406742999999999</v>
      </c>
      <c r="BL71" s="10">
        <v>35.172241</v>
      </c>
      <c r="BM71" s="10">
        <v>332.07423599999998</v>
      </c>
      <c r="BN71" s="10">
        <v>760.33117600000003</v>
      </c>
      <c r="BO71" s="10">
        <v>0.43584400000000001</v>
      </c>
      <c r="BP71" s="10">
        <v>5.3011619999999997</v>
      </c>
      <c r="BQ71" s="10">
        <v>329.15136699999999</v>
      </c>
      <c r="BR71" s="10">
        <v>752.40733799999998</v>
      </c>
      <c r="BS71" s="10">
        <v>0.44286599999999998</v>
      </c>
      <c r="BT71" s="10">
        <v>6.2482769999999999</v>
      </c>
      <c r="BU71" s="10">
        <v>398.15593200000001</v>
      </c>
      <c r="BV71" s="10">
        <v>649.72218799999996</v>
      </c>
      <c r="BW71" s="10">
        <v>0.44237900000000002</v>
      </c>
      <c r="BX71" s="10">
        <v>5.9525360000000003</v>
      </c>
      <c r="BY71" s="10">
        <v>379.41871900000001</v>
      </c>
      <c r="BZ71" s="10">
        <v>747.02543200000002</v>
      </c>
      <c r="CA71" s="10">
        <v>0.46268399999999998</v>
      </c>
      <c r="CB71" s="10">
        <v>5.2764569999999997</v>
      </c>
      <c r="CC71" s="10">
        <v>329.04693600000002</v>
      </c>
      <c r="CD71" s="10">
        <v>625.35635000000002</v>
      </c>
      <c r="CE71" s="10">
        <v>0.451793</v>
      </c>
      <c r="CF71" s="10">
        <v>6.2568700000000002</v>
      </c>
      <c r="CG71" s="10">
        <v>353.25867399999998</v>
      </c>
      <c r="CH71" s="10">
        <v>625.40169500000002</v>
      </c>
      <c r="CI71" s="10">
        <v>0.44299500000000003</v>
      </c>
      <c r="CJ71" s="10">
        <v>5.9544620000000004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19"/>
        <v>61</v>
      </c>
      <c r="B72" s="12">
        <f t="shared" si="18"/>
        <v>3.90625E-3</v>
      </c>
      <c r="C72" s="12">
        <f t="shared" si="29"/>
        <v>4</v>
      </c>
      <c r="D72" s="19">
        <f t="shared" si="30"/>
        <v>8</v>
      </c>
      <c r="E72" s="10" t="s">
        <v>147</v>
      </c>
      <c r="F72" s="10" t="s">
        <v>147</v>
      </c>
      <c r="G72" s="10">
        <v>0.48723379296851099</v>
      </c>
      <c r="H72" s="10">
        <v>8.6521854333636693E-3</v>
      </c>
      <c r="I72" s="10" t="s">
        <v>147</v>
      </c>
      <c r="J72" s="10" t="s">
        <v>147</v>
      </c>
      <c r="K72" s="10">
        <v>11.388768738980501</v>
      </c>
      <c r="L72" s="10">
        <v>4.7794067148143597E-2</v>
      </c>
      <c r="M72" s="10" t="s">
        <v>147</v>
      </c>
      <c r="N72" s="10" t="s">
        <v>147</v>
      </c>
      <c r="O72" s="10">
        <v>1.36292746469424E-4</v>
      </c>
      <c r="P72" s="10">
        <v>3.6946403825233203E-7</v>
      </c>
      <c r="Q72" s="10" t="s">
        <v>147</v>
      </c>
      <c r="R72" s="10" t="s">
        <v>147</v>
      </c>
      <c r="S72" s="10">
        <v>1.2971826107155399E-4</v>
      </c>
      <c r="T72" s="10">
        <v>5.4031985752441003E-7</v>
      </c>
      <c r="U72" s="10" t="s">
        <v>147</v>
      </c>
      <c r="V72" s="10" t="s">
        <v>147</v>
      </c>
      <c r="W72" s="10">
        <v>5.2133573705589998E-4</v>
      </c>
      <c r="X72" s="10">
        <v>5.9759247388827701E-7</v>
      </c>
      <c r="Y72" s="10" t="s">
        <v>147</v>
      </c>
      <c r="Z72" s="10" t="s">
        <v>147</v>
      </c>
      <c r="AA72" s="10">
        <v>5.0773532650990596E-3</v>
      </c>
      <c r="AB72" s="10">
        <v>2.5205719964178902E-6</v>
      </c>
      <c r="AC72" s="10" t="s">
        <v>147</v>
      </c>
      <c r="AD72" s="10" t="s">
        <v>147</v>
      </c>
      <c r="AE72" s="10">
        <v>4.3675650998645302E-2</v>
      </c>
      <c r="AF72" s="10">
        <v>8.6656804378620195E-6</v>
      </c>
      <c r="AG72" s="10" t="s">
        <v>147</v>
      </c>
      <c r="AH72" s="10" t="s">
        <v>147</v>
      </c>
      <c r="AI72" s="10">
        <v>1.3139036858548701E-2</v>
      </c>
      <c r="AJ72" s="10">
        <v>2.4664804087137597E-4</v>
      </c>
      <c r="AK72" s="10" t="s">
        <v>147</v>
      </c>
      <c r="AL72" s="10" t="s">
        <v>147</v>
      </c>
      <c r="AM72" s="10">
        <v>3.4578900208528198</v>
      </c>
      <c r="AN72" s="10">
        <v>1.53552823915847E-2</v>
      </c>
      <c r="AO72" s="10" t="s">
        <v>147</v>
      </c>
      <c r="AP72" s="10" t="s">
        <v>147</v>
      </c>
      <c r="AQ72" s="10">
        <v>2.5569478680155899E-5</v>
      </c>
      <c r="AR72" s="10">
        <v>1.19315432310413E-7</v>
      </c>
      <c r="AS72" s="10" t="s">
        <v>147</v>
      </c>
      <c r="AT72" s="10" t="s">
        <v>147</v>
      </c>
      <c r="AU72" s="10">
        <v>2.5073145242648998E-5</v>
      </c>
      <c r="AV72" s="10">
        <v>1.9278016516528601E-7</v>
      </c>
      <c r="AW72" s="10" t="s">
        <v>147</v>
      </c>
      <c r="AX72" s="10" t="s">
        <v>147</v>
      </c>
      <c r="AY72" s="10">
        <v>1.24182497252098E-4</v>
      </c>
      <c r="AZ72" s="10">
        <v>1.58054111011097E-7</v>
      </c>
      <c r="BA72" s="10" t="s">
        <v>147</v>
      </c>
      <c r="BB72" s="10" t="s">
        <v>147</v>
      </c>
      <c r="BC72" s="10">
        <v>1.9776787685002401E-3</v>
      </c>
      <c r="BD72" s="10">
        <v>9.0793297719189204E-7</v>
      </c>
      <c r="BE72" s="10" t="s">
        <v>147</v>
      </c>
      <c r="BF72" s="10" t="s">
        <v>147</v>
      </c>
      <c r="BG72" s="10">
        <v>1.43572362092294E-2</v>
      </c>
      <c r="BH72" s="10">
        <v>1.4765858641202001E-6</v>
      </c>
      <c r="BI72" s="10" t="s">
        <v>147</v>
      </c>
      <c r="BJ72" s="10" t="s">
        <v>147</v>
      </c>
      <c r="BK72" s="10">
        <v>17.929138999999999</v>
      </c>
      <c r="BL72" s="10">
        <v>178.821989</v>
      </c>
      <c r="BM72" s="10" t="s">
        <v>147</v>
      </c>
      <c r="BN72" s="10" t="s">
        <v>147</v>
      </c>
      <c r="BO72" s="10">
        <v>1.8972800000000001</v>
      </c>
      <c r="BP72" s="10">
        <v>32.617310000000003</v>
      </c>
      <c r="BQ72" s="10" t="s">
        <v>147</v>
      </c>
      <c r="BR72" s="10" t="s">
        <v>147</v>
      </c>
      <c r="BS72" s="10">
        <v>1.915252</v>
      </c>
      <c r="BT72" s="10">
        <v>34.402481999999999</v>
      </c>
      <c r="BU72" s="10" t="s">
        <v>147</v>
      </c>
      <c r="BV72" s="10" t="s">
        <v>147</v>
      </c>
      <c r="BW72" s="10">
        <v>1.8671310000000001</v>
      </c>
      <c r="BX72" s="10">
        <v>33.067787000000003</v>
      </c>
      <c r="BY72" s="10" t="s">
        <v>147</v>
      </c>
      <c r="BZ72" s="10" t="s">
        <v>147</v>
      </c>
      <c r="CA72" s="10">
        <v>1.8852310000000001</v>
      </c>
      <c r="CB72" s="10">
        <v>31.923058000000001</v>
      </c>
      <c r="CC72" s="10" t="s">
        <v>147</v>
      </c>
      <c r="CD72" s="10" t="s">
        <v>147</v>
      </c>
      <c r="CE72" s="10">
        <v>1.996164</v>
      </c>
      <c r="CF72" s="10">
        <v>34.643586999999997</v>
      </c>
      <c r="CG72" s="10" t="s">
        <v>147</v>
      </c>
      <c r="CH72" s="10" t="s">
        <v>147</v>
      </c>
      <c r="CI72" s="10">
        <v>1.9136200000000001</v>
      </c>
      <c r="CJ72" s="10">
        <v>33.851571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19"/>
        <v>62</v>
      </c>
      <c r="B73" s="12">
        <f t="shared" si="18"/>
        <v>1.953125E-3</v>
      </c>
      <c r="C73" s="12">
        <f t="shared" si="29"/>
        <v>4</v>
      </c>
      <c r="D73" s="19">
        <f t="shared" si="30"/>
        <v>9</v>
      </c>
      <c r="E73" s="10" t="s">
        <v>147</v>
      </c>
      <c r="F73" s="10" t="s">
        <v>147</v>
      </c>
      <c r="G73" s="10">
        <v>18.0727132655846</v>
      </c>
      <c r="H73" s="10">
        <v>4.2010745038858301</v>
      </c>
      <c r="I73" s="10" t="s">
        <v>147</v>
      </c>
      <c r="J73" s="10" t="s">
        <v>147</v>
      </c>
      <c r="K73" s="10">
        <v>21.972661463940401</v>
      </c>
      <c r="L73" s="10">
        <v>79.854170561775604</v>
      </c>
      <c r="M73" s="10" t="s">
        <v>147</v>
      </c>
      <c r="N73" s="10" t="s">
        <v>147</v>
      </c>
      <c r="O73" s="10">
        <v>1.42384276693663E-4</v>
      </c>
      <c r="P73" s="10">
        <v>5.7086841528421195E-7</v>
      </c>
      <c r="Q73" s="10" t="s">
        <v>147</v>
      </c>
      <c r="R73" s="10" t="s">
        <v>147</v>
      </c>
      <c r="S73" s="10">
        <v>1.51383333364619E-4</v>
      </c>
      <c r="T73" s="10">
        <v>3.9306270885591099E-7</v>
      </c>
      <c r="U73" s="10" t="s">
        <v>147</v>
      </c>
      <c r="V73" s="10" t="s">
        <v>147</v>
      </c>
      <c r="W73" s="10">
        <v>1.7339338729389601E-3</v>
      </c>
      <c r="X73" s="10">
        <v>1.0473164906432701E-6</v>
      </c>
      <c r="Y73" s="10" t="s">
        <v>147</v>
      </c>
      <c r="Z73" s="10" t="s">
        <v>147</v>
      </c>
      <c r="AA73" s="10">
        <v>5.05540986151748E-3</v>
      </c>
      <c r="AB73" s="10">
        <v>4.5456952528777401E-6</v>
      </c>
      <c r="AC73" s="10" t="s">
        <v>147</v>
      </c>
      <c r="AD73" s="10" t="s">
        <v>147</v>
      </c>
      <c r="AE73" s="10">
        <v>6.1549492653601302E-2</v>
      </c>
      <c r="AF73" s="10">
        <v>5.1421633580044597E-5</v>
      </c>
      <c r="AG73" s="10" t="s">
        <v>147</v>
      </c>
      <c r="AH73" s="10" t="s">
        <v>147</v>
      </c>
      <c r="AI73" s="10">
        <v>0.27111623189369899</v>
      </c>
      <c r="AJ73" s="10">
        <v>0.215537547980307</v>
      </c>
      <c r="AK73" s="10" t="s">
        <v>147</v>
      </c>
      <c r="AL73" s="10" t="s">
        <v>147</v>
      </c>
      <c r="AM73" s="10">
        <v>5.9417466047378502</v>
      </c>
      <c r="AN73" s="10">
        <v>12.984679499048401</v>
      </c>
      <c r="AO73" s="10" t="s">
        <v>147</v>
      </c>
      <c r="AP73" s="10" t="s">
        <v>147</v>
      </c>
      <c r="AQ73" s="10">
        <v>2.5965535514520301E-5</v>
      </c>
      <c r="AR73" s="10">
        <v>1.9723585028740301E-7</v>
      </c>
      <c r="AS73" s="10" t="s">
        <v>147</v>
      </c>
      <c r="AT73" s="10" t="s">
        <v>147</v>
      </c>
      <c r="AU73" s="10">
        <v>4.6238243376821599E-5</v>
      </c>
      <c r="AV73" s="10">
        <v>1.2473336044138301E-7</v>
      </c>
      <c r="AW73" s="10" t="s">
        <v>147</v>
      </c>
      <c r="AX73" s="10" t="s">
        <v>147</v>
      </c>
      <c r="AY73" s="10">
        <v>4.1765857901219502E-4</v>
      </c>
      <c r="AZ73" s="10">
        <v>2.4856012553409602E-7</v>
      </c>
      <c r="BA73" s="10" t="s">
        <v>147</v>
      </c>
      <c r="BB73" s="10" t="s">
        <v>147</v>
      </c>
      <c r="BC73" s="10">
        <v>1.0006142922802299E-3</v>
      </c>
      <c r="BD73" s="10">
        <v>8.6293908297033503E-7</v>
      </c>
      <c r="BE73" s="10" t="s">
        <v>147</v>
      </c>
      <c r="BF73" s="10" t="s">
        <v>147</v>
      </c>
      <c r="BG73" s="10">
        <v>1.8188957187472599E-2</v>
      </c>
      <c r="BH73" s="10">
        <v>7.3256993273232699E-6</v>
      </c>
      <c r="BI73" s="10" t="s">
        <v>147</v>
      </c>
      <c r="BJ73" s="10" t="s">
        <v>147</v>
      </c>
      <c r="BK73" s="10">
        <v>16.225239999999999</v>
      </c>
      <c r="BL73" s="10">
        <v>884.80082100000004</v>
      </c>
      <c r="BM73" s="10" t="s">
        <v>147</v>
      </c>
      <c r="BN73" s="10" t="s">
        <v>147</v>
      </c>
      <c r="BO73" s="10">
        <v>19.652221999999998</v>
      </c>
      <c r="BP73" s="10">
        <v>200.74516</v>
      </c>
      <c r="BQ73" s="10" t="s">
        <v>147</v>
      </c>
      <c r="BR73" s="10" t="s">
        <v>147</v>
      </c>
      <c r="BS73" s="10">
        <v>22.007918</v>
      </c>
      <c r="BT73" s="10">
        <v>211.57236399999999</v>
      </c>
      <c r="BU73" s="10" t="s">
        <v>147</v>
      </c>
      <c r="BV73" s="10" t="s">
        <v>147</v>
      </c>
      <c r="BW73" s="10">
        <v>20.835495000000002</v>
      </c>
      <c r="BX73" s="10">
        <v>201.236165</v>
      </c>
      <c r="BY73" s="10" t="s">
        <v>147</v>
      </c>
      <c r="BZ73" s="10" t="s">
        <v>147</v>
      </c>
      <c r="CA73" s="10">
        <v>17.829181999999999</v>
      </c>
      <c r="CB73" s="10">
        <v>192.83121700000001</v>
      </c>
      <c r="CC73" s="10" t="s">
        <v>147</v>
      </c>
      <c r="CD73" s="10" t="s">
        <v>147</v>
      </c>
      <c r="CE73" s="10">
        <v>22.271183000000001</v>
      </c>
      <c r="CF73" s="10">
        <v>210.63017099999999</v>
      </c>
      <c r="CG73" s="10" t="s">
        <v>147</v>
      </c>
      <c r="CH73" s="10" t="s">
        <v>147</v>
      </c>
      <c r="CI73" s="10">
        <v>22.184139999999999</v>
      </c>
      <c r="CJ73" s="10">
        <v>211.23131000000001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19"/>
        <v>63</v>
      </c>
      <c r="B74" s="81">
        <f t="shared" si="18"/>
        <v>9.765625E-4</v>
      </c>
      <c r="C74" s="12">
        <f t="shared" si="29"/>
        <v>4</v>
      </c>
      <c r="D74" s="19">
        <f t="shared" si="30"/>
        <v>10</v>
      </c>
      <c r="E74" s="10" t="s">
        <v>147</v>
      </c>
      <c r="F74" s="10" t="s">
        <v>147</v>
      </c>
      <c r="G74" s="10">
        <v>11.688184942195299</v>
      </c>
      <c r="H74" s="10">
        <v>41222.9610458483</v>
      </c>
      <c r="I74" s="10" t="s">
        <v>147</v>
      </c>
      <c r="J74" s="10" t="s">
        <v>147</v>
      </c>
      <c r="K74" s="10">
        <v>208.14355315776601</v>
      </c>
      <c r="L74" s="10">
        <v>892438.42868654605</v>
      </c>
      <c r="M74" s="10" t="s">
        <v>147</v>
      </c>
      <c r="N74" s="10" t="s">
        <v>147</v>
      </c>
      <c r="O74" s="10">
        <v>1.2680241886253699E-4</v>
      </c>
      <c r="P74" s="10">
        <v>1.6569403091665201E-6</v>
      </c>
      <c r="Q74" s="10" t="s">
        <v>147</v>
      </c>
      <c r="R74" s="10" t="s">
        <v>147</v>
      </c>
      <c r="S74" s="10">
        <v>1.4140760028796801E-4</v>
      </c>
      <c r="T74" s="10">
        <v>1.5052175541679901E-6</v>
      </c>
      <c r="U74" s="10" t="s">
        <v>147</v>
      </c>
      <c r="V74" s="10" t="s">
        <v>147</v>
      </c>
      <c r="W74" s="10">
        <v>2.3526740170308198E-3</v>
      </c>
      <c r="X74" s="10">
        <v>3.9461091576042897E-6</v>
      </c>
      <c r="Y74" s="10" t="s">
        <v>147</v>
      </c>
      <c r="Z74" s="10" t="s">
        <v>147</v>
      </c>
      <c r="AA74" s="10">
        <v>7.8669459863233999E-3</v>
      </c>
      <c r="AB74" s="10">
        <v>6.9501347677247693E-5</v>
      </c>
      <c r="AC74" s="10" t="s">
        <v>147</v>
      </c>
      <c r="AD74" s="10" t="s">
        <v>147</v>
      </c>
      <c r="AE74" s="10">
        <v>4.3554871186353802E-2</v>
      </c>
      <c r="AF74" s="10">
        <v>5.4483518069429202E-3</v>
      </c>
      <c r="AG74" s="10" t="s">
        <v>147</v>
      </c>
      <c r="AH74" s="10" t="s">
        <v>147</v>
      </c>
      <c r="AI74" s="10">
        <v>0.271323885608518</v>
      </c>
      <c r="AJ74" s="10">
        <v>867.60053326238403</v>
      </c>
      <c r="AK74" s="10" t="s">
        <v>147</v>
      </c>
      <c r="AL74" s="10" t="s">
        <v>147</v>
      </c>
      <c r="AM74" s="10">
        <v>68.765406519842202</v>
      </c>
      <c r="AN74" s="10">
        <v>337913.59041738498</v>
      </c>
      <c r="AO74" s="10" t="s">
        <v>147</v>
      </c>
      <c r="AP74" s="10" t="s">
        <v>147</v>
      </c>
      <c r="AQ74" s="10">
        <v>2.8339604020754299E-5</v>
      </c>
      <c r="AR74" s="10">
        <v>3.68516478997094E-7</v>
      </c>
      <c r="AS74" s="10" t="s">
        <v>147</v>
      </c>
      <c r="AT74" s="10" t="s">
        <v>147</v>
      </c>
      <c r="AU74" s="10">
        <v>2.0671968290632E-5</v>
      </c>
      <c r="AV74" s="10">
        <v>4.2730558628406002E-7</v>
      </c>
      <c r="AW74" s="10" t="s">
        <v>147</v>
      </c>
      <c r="AX74" s="10" t="s">
        <v>147</v>
      </c>
      <c r="AY74" s="10">
        <v>5.7384371188983895E-4</v>
      </c>
      <c r="AZ74" s="10">
        <v>3.8237560058394201E-7</v>
      </c>
      <c r="BA74" s="10" t="s">
        <v>147</v>
      </c>
      <c r="BB74" s="10" t="s">
        <v>147</v>
      </c>
      <c r="BC74" s="10">
        <v>1.28220112350065E-3</v>
      </c>
      <c r="BD74" s="10">
        <v>6.9979757876553402E-6</v>
      </c>
      <c r="BE74" s="10" t="s">
        <v>147</v>
      </c>
      <c r="BF74" s="10" t="s">
        <v>147</v>
      </c>
      <c r="BG74" s="10">
        <v>4.66588954344765E-3</v>
      </c>
      <c r="BH74" s="10">
        <v>3.3946181941564303E-4</v>
      </c>
      <c r="BI74" s="10" t="s">
        <v>147</v>
      </c>
      <c r="BJ74" s="10" t="s">
        <v>147</v>
      </c>
      <c r="BK74" s="10">
        <v>153.519555</v>
      </c>
      <c r="BL74" s="10">
        <v>4430.0200999999997</v>
      </c>
      <c r="BM74" s="10" t="s">
        <v>147</v>
      </c>
      <c r="BN74" s="10" t="s">
        <v>147</v>
      </c>
      <c r="BO74" s="10">
        <v>159.436533</v>
      </c>
      <c r="BP74" s="10">
        <v>1516.6740030000001</v>
      </c>
      <c r="BQ74" s="10" t="s">
        <v>147</v>
      </c>
      <c r="BR74" s="10" t="s">
        <v>147</v>
      </c>
      <c r="BS74" s="10">
        <v>166.35616300000001</v>
      </c>
      <c r="BT74" s="10">
        <v>1437.5837959999999</v>
      </c>
      <c r="BU74" s="10" t="s">
        <v>147</v>
      </c>
      <c r="BV74" s="10" t="s">
        <v>147</v>
      </c>
      <c r="BW74" s="10">
        <v>150.01427699999999</v>
      </c>
      <c r="BX74" s="10">
        <v>1402.221783</v>
      </c>
      <c r="BY74" s="10" t="s">
        <v>147</v>
      </c>
      <c r="BZ74" s="10" t="s">
        <v>147</v>
      </c>
      <c r="CA74" s="10">
        <v>142.31079399999999</v>
      </c>
      <c r="CB74" s="10">
        <v>1393.128796</v>
      </c>
      <c r="CC74" s="10" t="s">
        <v>147</v>
      </c>
      <c r="CD74" s="10" t="s">
        <v>147</v>
      </c>
      <c r="CE74" s="10">
        <v>162.37435500000001</v>
      </c>
      <c r="CF74" s="10">
        <v>1465.00703</v>
      </c>
      <c r="CG74" s="10" t="s">
        <v>147</v>
      </c>
      <c r="CH74" s="10" t="s">
        <v>147</v>
      </c>
      <c r="CI74" s="10">
        <v>168.08758900000001</v>
      </c>
      <c r="CJ74" s="10">
        <v>1422.801502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19"/>
        <v>64</v>
      </c>
      <c r="B75" s="13">
        <f t="shared" si="18"/>
        <v>0.25</v>
      </c>
      <c r="C75" s="13">
        <f>5</f>
        <v>5</v>
      </c>
      <c r="D75" s="20">
        <f>D66</f>
        <v>2</v>
      </c>
      <c r="E75" s="10">
        <v>1.14823388244983E-3</v>
      </c>
      <c r="F75" s="10">
        <v>1.14823388244983E-3</v>
      </c>
      <c r="G75" s="10">
        <v>2.7270357333121598E-2</v>
      </c>
      <c r="H75" s="10">
        <v>2.7270357333121598E-2</v>
      </c>
      <c r="I75" s="10">
        <v>1.14825728738649E-3</v>
      </c>
      <c r="J75" s="10">
        <v>1.14825728738649E-3</v>
      </c>
      <c r="K75" s="10">
        <v>2.7270357635628E-2</v>
      </c>
      <c r="L75" s="10">
        <v>2.7270357635628E-2</v>
      </c>
      <c r="M75" s="10">
        <v>5.6357230128274401E-3</v>
      </c>
      <c r="N75" s="10">
        <v>5.6357230128274401E-3</v>
      </c>
      <c r="O75" s="10">
        <v>2.1951234876512401E-2</v>
      </c>
      <c r="P75" s="10">
        <v>2.1951234876512401E-2</v>
      </c>
      <c r="Q75" s="10">
        <v>2.0066283765605201E-3</v>
      </c>
      <c r="R75" s="10">
        <v>2.0066283765605201E-3</v>
      </c>
      <c r="S75" s="10">
        <v>2.6606880572422199E-2</v>
      </c>
      <c r="T75" s="10">
        <v>2.6606880572422199E-2</v>
      </c>
      <c r="U75" s="10">
        <v>1.1039722063868199E-3</v>
      </c>
      <c r="V75" s="10">
        <v>1.1039722063868199E-3</v>
      </c>
      <c r="W75" s="10">
        <v>2.7201909677869399E-2</v>
      </c>
      <c r="X75" s="10">
        <v>2.7201909677869399E-2</v>
      </c>
      <c r="Y75" s="10">
        <v>1.0871304922693301E-3</v>
      </c>
      <c r="Z75" s="10">
        <v>1.0871304922693301E-3</v>
      </c>
      <c r="AA75" s="10">
        <v>2.7263493657570099E-2</v>
      </c>
      <c r="AB75" s="10">
        <v>2.7263493657570099E-2</v>
      </c>
      <c r="AC75" s="10">
        <v>1.1418940509065299E-3</v>
      </c>
      <c r="AD75" s="10">
        <v>1.1418940509065299E-3</v>
      </c>
      <c r="AE75" s="10">
        <v>2.7269672719980299E-2</v>
      </c>
      <c r="AF75" s="10">
        <v>2.7269672719980299E-2</v>
      </c>
      <c r="AG75" s="10">
        <v>4.0113694611083802E-4</v>
      </c>
      <c r="AH75" s="10">
        <v>4.0113694611083802E-4</v>
      </c>
      <c r="AI75" s="10">
        <v>1.2401711872134E-2</v>
      </c>
      <c r="AJ75" s="10">
        <v>1.2401711872134E-2</v>
      </c>
      <c r="AK75" s="10">
        <v>4.0113000752785299E-4</v>
      </c>
      <c r="AL75" s="10">
        <v>4.0113000752785299E-4</v>
      </c>
      <c r="AM75" s="10">
        <v>1.2401711710941701E-2</v>
      </c>
      <c r="AN75" s="10">
        <v>1.2401711710941701E-2</v>
      </c>
      <c r="AO75" s="10">
        <v>1.3660403500578399E-3</v>
      </c>
      <c r="AP75" s="10">
        <v>1.3660403500578399E-3</v>
      </c>
      <c r="AQ75" s="10">
        <v>1.0553663672996001E-2</v>
      </c>
      <c r="AR75" s="10">
        <v>1.0553663672996001E-2</v>
      </c>
      <c r="AS75" s="10">
        <v>5.1872750801168E-4</v>
      </c>
      <c r="AT75" s="10">
        <v>5.1872750801168E-4</v>
      </c>
      <c r="AU75" s="10">
        <v>1.2130005355578601E-2</v>
      </c>
      <c r="AV75" s="10">
        <v>1.2130005355578601E-2</v>
      </c>
      <c r="AW75" s="10">
        <v>3.8243127467574002E-4</v>
      </c>
      <c r="AX75" s="10">
        <v>3.8243127467574002E-4</v>
      </c>
      <c r="AY75" s="10">
        <v>1.2373365379827601E-2</v>
      </c>
      <c r="AZ75" s="10">
        <v>1.2373365379827601E-2</v>
      </c>
      <c r="BA75" s="10">
        <v>3.9419240243949901E-4</v>
      </c>
      <c r="BB75" s="10">
        <v>3.9419240243949901E-4</v>
      </c>
      <c r="BC75" s="10">
        <v>1.23988648375394E-2</v>
      </c>
      <c r="BD75" s="10">
        <v>1.23988648375394E-2</v>
      </c>
      <c r="BE75" s="10">
        <v>4.00358437122041E-4</v>
      </c>
      <c r="BF75" s="10">
        <v>4.00358437122041E-4</v>
      </c>
      <c r="BG75" s="10">
        <v>1.24014272215909E-2</v>
      </c>
      <c r="BH75" s="10">
        <v>1.24014272215909E-2</v>
      </c>
      <c r="BI75" s="10">
        <v>4.308592</v>
      </c>
      <c r="BJ75" s="10">
        <v>0.72341200000000005</v>
      </c>
      <c r="BK75" s="10">
        <v>0.13322700000000001</v>
      </c>
      <c r="BL75" s="10">
        <v>0.11912399999999999</v>
      </c>
      <c r="BM75" s="10">
        <v>1.3216399999999999</v>
      </c>
      <c r="BN75" s="10">
        <v>0.86313399999999996</v>
      </c>
      <c r="BO75" s="10">
        <v>7.2889999999999996E-2</v>
      </c>
      <c r="BP75" s="10">
        <v>0.133386</v>
      </c>
      <c r="BQ75" s="10">
        <v>0.64757900000000002</v>
      </c>
      <c r="BR75" s="10">
        <v>0.50828399999999996</v>
      </c>
      <c r="BS75" s="10">
        <v>3.814E-2</v>
      </c>
      <c r="BT75" s="10">
        <v>1.2833000000000001E-2</v>
      </c>
      <c r="BU75" s="10">
        <v>4.2849999999999997E-3</v>
      </c>
      <c r="BV75" s="10">
        <v>3.0509999999999999E-3</v>
      </c>
      <c r="BW75" s="10">
        <v>5.2630000000000003E-3</v>
      </c>
      <c r="BX75" s="10">
        <v>5.0870000000000004E-3</v>
      </c>
      <c r="BY75" s="10">
        <v>4.9719999999999999E-3</v>
      </c>
      <c r="BZ75" s="10">
        <v>6.2519999999999997E-3</v>
      </c>
      <c r="CA75" s="10">
        <v>5.1729999999999996E-3</v>
      </c>
      <c r="CB75" s="10">
        <v>5.0289999999999996E-3</v>
      </c>
      <c r="CC75" s="10">
        <v>6.5374000000000002E-2</v>
      </c>
      <c r="CD75" s="10">
        <v>3.9225000000000003E-2</v>
      </c>
      <c r="CE75" s="10">
        <v>5.4130000000000003E-3</v>
      </c>
      <c r="CF75" s="10">
        <v>5.2570000000000004E-3</v>
      </c>
      <c r="CG75" s="10">
        <v>2.921E-3</v>
      </c>
      <c r="CH75" s="10">
        <v>2.6589999999999999E-3</v>
      </c>
      <c r="CI75" s="10">
        <v>5.0600000000000003E-3</v>
      </c>
      <c r="CJ75" s="10">
        <v>4.9690000000000003E-3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19"/>
        <v>65</v>
      </c>
      <c r="B76" s="13">
        <f t="shared" si="18"/>
        <v>0.125</v>
      </c>
      <c r="C76" s="13">
        <f>5</f>
        <v>5</v>
      </c>
      <c r="D76" s="20">
        <f>D67</f>
        <v>3</v>
      </c>
      <c r="E76" s="10">
        <v>9.0755564650934998E-5</v>
      </c>
      <c r="F76" s="10">
        <v>2.5987940655170002E-5</v>
      </c>
      <c r="G76" s="10">
        <v>3.7120313654427401E-3</v>
      </c>
      <c r="H76" s="10">
        <v>1.6997807755437799E-3</v>
      </c>
      <c r="I76" s="10">
        <v>4.69512726681902E-2</v>
      </c>
      <c r="J76" s="10">
        <v>1.5480249464361299E-4</v>
      </c>
      <c r="K76" s="10">
        <v>3.7116658318482299E-3</v>
      </c>
      <c r="L76" s="10">
        <v>1.69978741945054E-3</v>
      </c>
      <c r="M76" s="10">
        <v>2.2625388669217399E-4</v>
      </c>
      <c r="N76" s="10">
        <v>8.9874849294013806E-5</v>
      </c>
      <c r="O76" s="10">
        <v>9.2555603266993892E-3</v>
      </c>
      <c r="P76" s="10">
        <v>3.24706589982948E-3</v>
      </c>
      <c r="Q76" s="10">
        <v>1.2668871008048E-4</v>
      </c>
      <c r="R76" s="10">
        <v>3.2781891993436501E-5</v>
      </c>
      <c r="S76" s="10">
        <v>4.6966647747465097E-3</v>
      </c>
      <c r="T76" s="10">
        <v>1.7215446108017601E-3</v>
      </c>
      <c r="U76" s="10">
        <v>8.7654833820990902E-5</v>
      </c>
      <c r="V76" s="10">
        <v>2.4075620984498299E-5</v>
      </c>
      <c r="W76" s="10">
        <v>3.8285616384288201E-3</v>
      </c>
      <c r="X76" s="10">
        <v>1.6234005895580099E-3</v>
      </c>
      <c r="Y76" s="10">
        <v>9.1081595082032104E-5</v>
      </c>
      <c r="Z76" s="10">
        <v>2.6660625956409501E-5</v>
      </c>
      <c r="AA76" s="10">
        <v>3.7070709848067199E-3</v>
      </c>
      <c r="AB76" s="10">
        <v>1.6845865605137299E-3</v>
      </c>
      <c r="AC76" s="10">
        <v>9.3138340918619305E-5</v>
      </c>
      <c r="AD76" s="10">
        <v>2.63011538991498E-5</v>
      </c>
      <c r="AE76" s="10">
        <v>3.7107621382447302E-3</v>
      </c>
      <c r="AF76" s="10">
        <v>1.69812912220169E-3</v>
      </c>
      <c r="AG76" s="10">
        <v>4.0482258727562503E-5</v>
      </c>
      <c r="AH76" s="10">
        <v>9.6785489778140705E-6</v>
      </c>
      <c r="AI76" s="10">
        <v>1.9024732364119399E-3</v>
      </c>
      <c r="AJ76" s="10">
        <v>8.1096267301988096E-4</v>
      </c>
      <c r="AK76" s="10">
        <v>9.7893007077308799E-3</v>
      </c>
      <c r="AL76" s="10">
        <v>3.6806967993306997E-5</v>
      </c>
      <c r="AM76" s="10">
        <v>1.9024559519646401E-3</v>
      </c>
      <c r="AN76" s="10">
        <v>8.1096372861493395E-4</v>
      </c>
      <c r="AO76" s="10">
        <v>6.1942960498335501E-5</v>
      </c>
      <c r="AP76" s="10">
        <v>2.6461628355752399E-5</v>
      </c>
      <c r="AQ76" s="10">
        <v>4.1441673667134103E-3</v>
      </c>
      <c r="AR76" s="10">
        <v>1.2130406163323099E-3</v>
      </c>
      <c r="AS76" s="10">
        <v>4.5234758630062003E-5</v>
      </c>
      <c r="AT76" s="10">
        <v>9.6939571911686901E-6</v>
      </c>
      <c r="AU76" s="10">
        <v>1.9645731546964599E-3</v>
      </c>
      <c r="AV76" s="10">
        <v>7.2111426843035501E-4</v>
      </c>
      <c r="AW76" s="10">
        <v>4.1210098142186198E-5</v>
      </c>
      <c r="AX76" s="10">
        <v>9.5020243947648708E-6</v>
      </c>
      <c r="AY76" s="10">
        <v>1.8226510395169401E-3</v>
      </c>
      <c r="AZ76" s="10">
        <v>7.8316862044024995E-4</v>
      </c>
      <c r="BA76" s="10">
        <v>4.0571956694447602E-5</v>
      </c>
      <c r="BB76" s="10">
        <v>9.7999320449010692E-6</v>
      </c>
      <c r="BC76" s="10">
        <v>1.8803713937752199E-3</v>
      </c>
      <c r="BD76" s="10">
        <v>8.0684100898423803E-4</v>
      </c>
      <c r="BE76" s="10">
        <v>4.0719800669900397E-5</v>
      </c>
      <c r="BF76" s="10">
        <v>9.7368664248171505E-6</v>
      </c>
      <c r="BG76" s="10">
        <v>1.89984893736239E-3</v>
      </c>
      <c r="BH76" s="10">
        <v>8.1052550645656395E-4</v>
      </c>
      <c r="BI76" s="10">
        <v>1.199732</v>
      </c>
      <c r="BJ76" s="10">
        <v>9.7753999999999994E-2</v>
      </c>
      <c r="BK76" s="10">
        <v>4.6708E-2</v>
      </c>
      <c r="BL76" s="10">
        <v>0.15076300000000001</v>
      </c>
      <c r="BM76" s="10">
        <v>8.0896999999999997E-2</v>
      </c>
      <c r="BN76" s="10">
        <v>6.2859999999999999E-2</v>
      </c>
      <c r="BO76" s="10">
        <v>3.2058000000000003E-2</v>
      </c>
      <c r="BP76" s="10">
        <v>0.103223</v>
      </c>
      <c r="BQ76" s="10">
        <v>1.1553960000000001</v>
      </c>
      <c r="BR76" s="10">
        <v>9.8097000000000004E-2</v>
      </c>
      <c r="BS76" s="10">
        <v>1.1056E-2</v>
      </c>
      <c r="BT76" s="10">
        <v>1.4702E-2</v>
      </c>
      <c r="BU76" s="10">
        <v>6.1799999999999997E-3</v>
      </c>
      <c r="BV76" s="10">
        <v>5.6340000000000001E-3</v>
      </c>
      <c r="BW76" s="10">
        <v>1.0063000000000001E-2</v>
      </c>
      <c r="BX76" s="10">
        <v>1.3727E-2</v>
      </c>
      <c r="BY76" s="10">
        <v>5.8789999999999997E-3</v>
      </c>
      <c r="BZ76" s="10">
        <v>4.744E-3</v>
      </c>
      <c r="CA76" s="10">
        <v>1.0396000000000001E-2</v>
      </c>
      <c r="CB76" s="10">
        <v>1.336E-2</v>
      </c>
      <c r="CC76" s="10">
        <v>0.126749</v>
      </c>
      <c r="CD76" s="10">
        <v>7.1339999999999997E-3</v>
      </c>
      <c r="CE76" s="10">
        <v>1.0361E-2</v>
      </c>
      <c r="CF76" s="10">
        <v>1.8305999999999999E-2</v>
      </c>
      <c r="CG76" s="10">
        <v>5.8979999999999996E-3</v>
      </c>
      <c r="CH76" s="10">
        <v>5.3689999999999996E-3</v>
      </c>
      <c r="CI76" s="10">
        <v>1.0352999999999999E-2</v>
      </c>
      <c r="CJ76" s="10">
        <v>1.3462E-2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19"/>
        <v>66</v>
      </c>
      <c r="B77" s="13">
        <f t="shared" ref="B77:B119" si="31">2^(-D77)</f>
        <v>6.25E-2</v>
      </c>
      <c r="C77" s="13">
        <f>5</f>
        <v>5</v>
      </c>
      <c r="D77" s="20">
        <f t="shared" ref="D77:D83" si="32">D68</f>
        <v>4</v>
      </c>
      <c r="E77" s="10">
        <v>1.26543878752328E-5</v>
      </c>
      <c r="F77" s="10">
        <v>1.0457662839719099E-6</v>
      </c>
      <c r="G77" s="10">
        <v>3.48864681326222E-4</v>
      </c>
      <c r="H77" s="10">
        <v>2.3227865317942999E-4</v>
      </c>
      <c r="I77" s="10">
        <v>5.3897159849704801</v>
      </c>
      <c r="J77" s="10">
        <v>8.7003891270603893E-3</v>
      </c>
      <c r="K77" s="10">
        <v>0.226393797365502</v>
      </c>
      <c r="L77" s="10">
        <v>3.2813745813339802E-4</v>
      </c>
      <c r="M77" s="10">
        <v>5.4435794661800199E-5</v>
      </c>
      <c r="N77" s="10">
        <v>3.2361459458840601E-6</v>
      </c>
      <c r="O77" s="10">
        <v>4.9074977512142404E-3</v>
      </c>
      <c r="P77" s="10">
        <v>1.64653797926029E-3</v>
      </c>
      <c r="Q77" s="10">
        <v>3.8469526496443001E-5</v>
      </c>
      <c r="R77" s="10">
        <v>1.0409910214948E-6</v>
      </c>
      <c r="S77" s="10">
        <v>1.8450110165726401E-3</v>
      </c>
      <c r="T77" s="10">
        <v>5.8460519376812901E-4</v>
      </c>
      <c r="U77" s="10">
        <v>2.4170010940793899E-5</v>
      </c>
      <c r="V77" s="10">
        <v>2.4559791395595302E-6</v>
      </c>
      <c r="W77" s="10">
        <v>7.9131555287326205E-4</v>
      </c>
      <c r="X77" s="10">
        <v>2.8927380289356402E-4</v>
      </c>
      <c r="Y77" s="10">
        <v>8.5524313824039702E-5</v>
      </c>
      <c r="Z77" s="10">
        <v>7.4763982888526003E-6</v>
      </c>
      <c r="AA77" s="10">
        <v>4.4754419882619999E-4</v>
      </c>
      <c r="AB77" s="10">
        <v>2.5323524943687798E-4</v>
      </c>
      <c r="AC77" s="10">
        <v>2.2895516620648499E-3</v>
      </c>
      <c r="AD77" s="10">
        <v>9.1499299212510799E-6</v>
      </c>
      <c r="AE77" s="10">
        <v>2.8168359835789602E-4</v>
      </c>
      <c r="AF77" s="10">
        <v>2.4879326161142401E-4</v>
      </c>
      <c r="AG77" s="10">
        <v>5.5669406662856897E-6</v>
      </c>
      <c r="AH77" s="10">
        <v>1.8715849962984999E-7</v>
      </c>
      <c r="AI77" s="10">
        <v>8.83302310515195E-5</v>
      </c>
      <c r="AJ77" s="10">
        <v>5.1174291940555899E-5</v>
      </c>
      <c r="AK77" s="10">
        <v>1.8024921735596999</v>
      </c>
      <c r="AL77" s="10">
        <v>2.3712999991038798E-3</v>
      </c>
      <c r="AM77" s="10">
        <v>1.87952236816505E-2</v>
      </c>
      <c r="AN77" s="10">
        <v>6.3124718914813098E-5</v>
      </c>
      <c r="AO77" s="10">
        <v>1.8875721517418001E-5</v>
      </c>
      <c r="AP77" s="10">
        <v>9.2468666770808697E-7</v>
      </c>
      <c r="AQ77" s="10">
        <v>1.3699481686978801E-3</v>
      </c>
      <c r="AR77" s="10">
        <v>4.2358522455767701E-4</v>
      </c>
      <c r="AS77" s="10">
        <v>1.44383260106484E-5</v>
      </c>
      <c r="AT77" s="10">
        <v>3.3545214074384499E-7</v>
      </c>
      <c r="AU77" s="10">
        <v>5.7131088301585803E-4</v>
      </c>
      <c r="AV77" s="10">
        <v>1.54734413409722E-4</v>
      </c>
      <c r="AW77" s="10">
        <v>8.9498171915228299E-6</v>
      </c>
      <c r="AX77" s="10">
        <v>6.3538995112820898E-7</v>
      </c>
      <c r="AY77" s="10">
        <v>2.8525913826512499E-4</v>
      </c>
      <c r="AZ77" s="10">
        <v>5.3435592025184897E-5</v>
      </c>
      <c r="BA77" s="10">
        <v>1.96164894011883E-5</v>
      </c>
      <c r="BB77" s="10">
        <v>1.76438911637818E-6</v>
      </c>
      <c r="BC77" s="10">
        <v>1.89991791092605E-4</v>
      </c>
      <c r="BD77" s="10">
        <v>5.1365812634141199E-5</v>
      </c>
      <c r="BE77" s="10">
        <v>3.32660201232571E-4</v>
      </c>
      <c r="BF77" s="10">
        <v>1.50586990657231E-6</v>
      </c>
      <c r="BG77" s="10">
        <v>7.2799340928502394E-5</v>
      </c>
      <c r="BH77" s="10">
        <v>5.0983961012992E-5</v>
      </c>
      <c r="BI77" s="10">
        <v>1.7135339999999999</v>
      </c>
      <c r="BJ77" s="10">
        <v>0.38038100000000002</v>
      </c>
      <c r="BK77" s="10">
        <v>5.5016000000000002E-2</v>
      </c>
      <c r="BL77" s="10">
        <v>0.47712900000000003</v>
      </c>
      <c r="BM77" s="10">
        <v>5.9514999999999998E-2</v>
      </c>
      <c r="BN77" s="10">
        <v>7.4343000000000006E-2</v>
      </c>
      <c r="BO77" s="10">
        <v>2.1898000000000001E-2</v>
      </c>
      <c r="BP77" s="10">
        <v>8.3395999999999998E-2</v>
      </c>
      <c r="BQ77" s="10">
        <v>4.2887170000000001</v>
      </c>
      <c r="BR77" s="10">
        <v>0.105518</v>
      </c>
      <c r="BS77" s="10">
        <v>1.985E-2</v>
      </c>
      <c r="BT77" s="10">
        <v>4.8131E-2</v>
      </c>
      <c r="BU77" s="10">
        <v>2.3288E-2</v>
      </c>
      <c r="BV77" s="10">
        <v>3.1801999999999997E-2</v>
      </c>
      <c r="BW77" s="10">
        <v>1.8853000000000002E-2</v>
      </c>
      <c r="BX77" s="10">
        <v>4.5316000000000002E-2</v>
      </c>
      <c r="BY77" s="10">
        <v>8.6077000000000001E-2</v>
      </c>
      <c r="BZ77" s="10">
        <v>3.1635000000000003E-2</v>
      </c>
      <c r="CA77" s="10">
        <v>1.8959E-2</v>
      </c>
      <c r="CB77" s="10">
        <v>4.5199999999999997E-2</v>
      </c>
      <c r="CC77" s="10">
        <v>0.70528800000000003</v>
      </c>
      <c r="CD77" s="10">
        <v>3.7533999999999998E-2</v>
      </c>
      <c r="CE77" s="10">
        <v>1.9597E-2</v>
      </c>
      <c r="CF77" s="10">
        <v>6.5614000000000006E-2</v>
      </c>
      <c r="CG77" s="10">
        <v>2.2474000000000001E-2</v>
      </c>
      <c r="CH77" s="10">
        <v>3.0556E-2</v>
      </c>
      <c r="CI77" s="10">
        <v>1.8839000000000002E-2</v>
      </c>
      <c r="CJ77" s="10">
        <v>4.5003000000000001E-2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33">A77+1</f>
        <v>67</v>
      </c>
      <c r="B78" s="13">
        <f t="shared" si="31"/>
        <v>3.125E-2</v>
      </c>
      <c r="C78" s="13">
        <f>5</f>
        <v>5</v>
      </c>
      <c r="D78" s="20">
        <f t="shared" si="32"/>
        <v>5</v>
      </c>
      <c r="E78" s="10">
        <v>1.05620494443203E-3</v>
      </c>
      <c r="F78" s="10">
        <v>5.2432191439702501E-4</v>
      </c>
      <c r="G78" s="10">
        <v>1.1183423515890099E-3</v>
      </c>
      <c r="H78" s="10">
        <v>4.0589952647197802E-5</v>
      </c>
      <c r="I78" s="10">
        <v>11.331571663829701</v>
      </c>
      <c r="J78" s="10">
        <v>10.951571742160899</v>
      </c>
      <c r="K78" s="10">
        <v>17.014484323801899</v>
      </c>
      <c r="L78" s="10">
        <v>3.7643473547501801E-3</v>
      </c>
      <c r="M78" s="10">
        <v>4.1506730395268801E-5</v>
      </c>
      <c r="N78" s="10">
        <v>2.3365501383709699E-7</v>
      </c>
      <c r="O78" s="10">
        <v>1.3997556601860199E-3</v>
      </c>
      <c r="P78" s="10">
        <v>1.62810395395396E-4</v>
      </c>
      <c r="Q78" s="10">
        <v>2.7261118561106E-5</v>
      </c>
      <c r="R78" s="10">
        <v>2.2405565719973998E-6</v>
      </c>
      <c r="S78" s="10">
        <v>5.4295888397992698E-4</v>
      </c>
      <c r="T78" s="10">
        <v>5.70487637305273E-5</v>
      </c>
      <c r="U78" s="10">
        <v>1.9255433450843199E-4</v>
      </c>
      <c r="V78" s="10">
        <v>9.5034754504577707E-6</v>
      </c>
      <c r="W78" s="10">
        <v>2.20980908970825E-4</v>
      </c>
      <c r="X78" s="10">
        <v>1.73425597859156E-5</v>
      </c>
      <c r="Y78" s="10">
        <v>1.1886322699129299E-3</v>
      </c>
      <c r="Z78" s="10">
        <v>2.8245520249242701E-5</v>
      </c>
      <c r="AA78" s="10">
        <v>4.27116674418471E-4</v>
      </c>
      <c r="AB78" s="10">
        <v>1.9644933705820201E-5</v>
      </c>
      <c r="AC78" s="10">
        <v>6.8862292035401498E-3</v>
      </c>
      <c r="AD78" s="10">
        <v>7.2755061341439595E-5</v>
      </c>
      <c r="AE78" s="10">
        <v>4.7704255159459804E-3</v>
      </c>
      <c r="AF78" s="10">
        <v>1.39957772591348E-5</v>
      </c>
      <c r="AG78" s="10">
        <v>1.4096994717445E-4</v>
      </c>
      <c r="AH78" s="10">
        <v>8.01899794863438E-5</v>
      </c>
      <c r="AI78" s="10">
        <v>9.1830462561161297E-5</v>
      </c>
      <c r="AJ78" s="10">
        <v>4.5526661337986897E-6</v>
      </c>
      <c r="AK78" s="10">
        <v>3.5030938794296098</v>
      </c>
      <c r="AL78" s="10">
        <v>3.26916360360164</v>
      </c>
      <c r="AM78" s="10">
        <v>3.6402067401665601</v>
      </c>
      <c r="AN78" s="10">
        <v>9.4006628645272898E-4</v>
      </c>
      <c r="AO78" s="10">
        <v>1.40985866480921E-5</v>
      </c>
      <c r="AP78" s="10">
        <v>4.3679095943516602E-8</v>
      </c>
      <c r="AQ78" s="10">
        <v>2.2808552860029401E-4</v>
      </c>
      <c r="AR78" s="10">
        <v>4.0948495812907503E-5</v>
      </c>
      <c r="AS78" s="10">
        <v>9.2483517523109608E-6</v>
      </c>
      <c r="AT78" s="10">
        <v>2.6834617078571699E-7</v>
      </c>
      <c r="AU78" s="10">
        <v>9.5067734209181194E-5</v>
      </c>
      <c r="AV78" s="10">
        <v>1.1640171811011101E-5</v>
      </c>
      <c r="AW78" s="10">
        <v>1.7529774107978999E-5</v>
      </c>
      <c r="AX78" s="10">
        <v>1.20926177908942E-6</v>
      </c>
      <c r="AY78" s="10">
        <v>4.7519814798500497E-5</v>
      </c>
      <c r="AZ78" s="10">
        <v>4.6163055474103503E-6</v>
      </c>
      <c r="BA78" s="10">
        <v>1.34038437530534E-4</v>
      </c>
      <c r="BB78" s="10">
        <v>2.8548450745956302E-6</v>
      </c>
      <c r="BC78" s="10">
        <v>2.24834989707361E-4</v>
      </c>
      <c r="BD78" s="10">
        <v>5.4099306184203998E-6</v>
      </c>
      <c r="BE78" s="10">
        <v>8.6898383888658404E-4</v>
      </c>
      <c r="BF78" s="10">
        <v>6.0597529490146904E-6</v>
      </c>
      <c r="BG78" s="10">
        <v>2.1097570587728298E-3</v>
      </c>
      <c r="BH78" s="10">
        <v>4.7093839204135099E-6</v>
      </c>
      <c r="BI78" s="10">
        <v>4.7288439999999996</v>
      </c>
      <c r="BJ78" s="10">
        <v>2.4176299999999999</v>
      </c>
      <c r="BK78" s="10">
        <v>5.3102999999999997E-2</v>
      </c>
      <c r="BL78" s="10">
        <v>1.494391</v>
      </c>
      <c r="BM78" s="10">
        <v>0.26935900000000002</v>
      </c>
      <c r="BN78" s="10">
        <v>1.021793</v>
      </c>
      <c r="BO78" s="10">
        <v>6.3560000000000005E-2</v>
      </c>
      <c r="BP78" s="10">
        <v>0.479522</v>
      </c>
      <c r="BQ78" s="10">
        <v>15.096557000000001</v>
      </c>
      <c r="BR78" s="10">
        <v>0.53935699999999998</v>
      </c>
      <c r="BS78" s="10">
        <v>4.0591000000000002E-2</v>
      </c>
      <c r="BT78" s="10">
        <v>0.20016</v>
      </c>
      <c r="BU78" s="10">
        <v>0.19145300000000001</v>
      </c>
      <c r="BV78" s="10">
        <v>0.42324899999999999</v>
      </c>
      <c r="BW78" s="10">
        <v>3.8628999999999997E-2</v>
      </c>
      <c r="BX78" s="10">
        <v>0.188777</v>
      </c>
      <c r="BY78" s="10">
        <v>5.4458080000000004</v>
      </c>
      <c r="BZ78" s="10">
        <v>0.427674</v>
      </c>
      <c r="CA78" s="10">
        <v>3.8270999999999999E-2</v>
      </c>
      <c r="CB78" s="10">
        <v>0.18907199999999999</v>
      </c>
      <c r="CC78" s="10">
        <v>5.0141720000000003</v>
      </c>
      <c r="CD78" s="10">
        <v>0.61603799999999997</v>
      </c>
      <c r="CE78" s="10">
        <v>3.8683000000000002E-2</v>
      </c>
      <c r="CF78" s="10">
        <v>0.19165099999999999</v>
      </c>
      <c r="CG78" s="10">
        <v>0.17135300000000001</v>
      </c>
      <c r="CH78" s="10">
        <v>0.368645</v>
      </c>
      <c r="CI78" s="10">
        <v>3.6928000000000002E-2</v>
      </c>
      <c r="CJ78" s="10">
        <v>0.18876100000000001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33"/>
        <v>68</v>
      </c>
      <c r="B79" s="13">
        <f t="shared" si="31"/>
        <v>1.5625E-2</v>
      </c>
      <c r="C79" s="13">
        <f>5</f>
        <v>5</v>
      </c>
      <c r="D79" s="20">
        <f t="shared" si="32"/>
        <v>6</v>
      </c>
      <c r="E79" s="10">
        <v>4.0291873190906498E-3</v>
      </c>
      <c r="F79" s="10">
        <v>4.64007449167168E-2</v>
      </c>
      <c r="G79" s="10">
        <v>9.6986184232923005E-4</v>
      </c>
      <c r="H79" s="10">
        <v>2.4000509919519298E-3</v>
      </c>
      <c r="I79" s="10">
        <v>212.40147986389599</v>
      </c>
      <c r="J79" s="10">
        <v>15662.112549175899</v>
      </c>
      <c r="K79" s="10">
        <v>20.146340796963798</v>
      </c>
      <c r="L79" s="10">
        <v>0.63947534114042803</v>
      </c>
      <c r="M79" s="10">
        <v>3.3071357744440797E-5</v>
      </c>
      <c r="N79" s="10">
        <v>3.3788048067751E-7</v>
      </c>
      <c r="O79" s="10">
        <v>3.2678737643904198E-4</v>
      </c>
      <c r="P79" s="10">
        <v>2.87201231973233E-5</v>
      </c>
      <c r="Q79" s="10">
        <v>2.23931643420494E-5</v>
      </c>
      <c r="R79" s="10">
        <v>1.4549143127880399E-6</v>
      </c>
      <c r="S79" s="10">
        <v>1.34062175015104E-4</v>
      </c>
      <c r="T79" s="10">
        <v>2.61335049751565E-5</v>
      </c>
      <c r="U79" s="10">
        <v>1.19866874096278E-4</v>
      </c>
      <c r="V79" s="10">
        <v>7.3172034019547399E-6</v>
      </c>
      <c r="W79" s="10">
        <v>3.5290716991398502E-4</v>
      </c>
      <c r="X79" s="10">
        <v>6.8604641775757399E-6</v>
      </c>
      <c r="Y79" s="10">
        <v>4.2611133126441202E-4</v>
      </c>
      <c r="Z79" s="10">
        <v>4.1892935418286197E-5</v>
      </c>
      <c r="AA79" s="10">
        <v>1.07878134665906E-3</v>
      </c>
      <c r="AB79" s="10">
        <v>7.2122078322370301E-6</v>
      </c>
      <c r="AC79" s="10">
        <v>2.4808309690948299E-2</v>
      </c>
      <c r="AD79" s="10">
        <v>1.89278370097967E-4</v>
      </c>
      <c r="AE79" s="10">
        <v>1.2385984837083201E-2</v>
      </c>
      <c r="AF79" s="10">
        <v>1.7576014216369498E-5</v>
      </c>
      <c r="AG79" s="10">
        <v>2.3948538204819099E-4</v>
      </c>
      <c r="AH79" s="10">
        <v>2.80672806418664E-3</v>
      </c>
      <c r="AI79" s="10">
        <v>9.2665821099541896E-5</v>
      </c>
      <c r="AJ79" s="10">
        <v>2.05579758620528E-4</v>
      </c>
      <c r="AK79" s="10">
        <v>52.106861133280802</v>
      </c>
      <c r="AL79" s="10">
        <v>3844.6444489935602</v>
      </c>
      <c r="AM79" s="10">
        <v>4.7825087908204704</v>
      </c>
      <c r="AN79" s="10">
        <v>0.19334680051404499</v>
      </c>
      <c r="AO79" s="10">
        <v>1.1975263563354601E-5</v>
      </c>
      <c r="AP79" s="10">
        <v>2.0530809908608499E-8</v>
      </c>
      <c r="AQ79" s="10">
        <v>5.6873368206966398E-5</v>
      </c>
      <c r="AR79" s="10">
        <v>5.5263828006831503E-6</v>
      </c>
      <c r="AS79" s="10">
        <v>8.2036332655557904E-6</v>
      </c>
      <c r="AT79" s="10">
        <v>9.6975884781181996E-8</v>
      </c>
      <c r="AU79" s="10">
        <v>2.7587015561119801E-5</v>
      </c>
      <c r="AV79" s="10">
        <v>6.8849990871989002E-6</v>
      </c>
      <c r="AW79" s="10">
        <v>8.4743061033368804E-6</v>
      </c>
      <c r="AX79" s="10">
        <v>5.8545708159946999E-7</v>
      </c>
      <c r="AY79" s="10">
        <v>9.9703263515323404E-5</v>
      </c>
      <c r="AZ79" s="10">
        <v>1.4696116544948301E-6</v>
      </c>
      <c r="BA79" s="10">
        <v>3.63198227947212E-5</v>
      </c>
      <c r="BB79" s="10">
        <v>2.7774695070881602E-6</v>
      </c>
      <c r="BC79" s="10">
        <v>2.0118417548858599E-4</v>
      </c>
      <c r="BD79" s="10">
        <v>2.8951344559884499E-6</v>
      </c>
      <c r="BE79" s="10">
        <v>1.0297569513394199E-3</v>
      </c>
      <c r="BF79" s="10">
        <v>8.8025656093258395E-6</v>
      </c>
      <c r="BG79" s="10">
        <v>4.3180750036830497E-3</v>
      </c>
      <c r="BH79" s="10">
        <v>8.8099483222557107E-6</v>
      </c>
      <c r="BI79" s="10">
        <v>128.70592500000001</v>
      </c>
      <c r="BJ79" s="10">
        <v>76.448785999999998</v>
      </c>
      <c r="BK79" s="10">
        <v>0.14724200000000001</v>
      </c>
      <c r="BL79" s="10">
        <v>6.9072089999999999</v>
      </c>
      <c r="BM79" s="10">
        <v>8.4228520000000007</v>
      </c>
      <c r="BN79" s="10">
        <v>17.763874000000001</v>
      </c>
      <c r="BO79" s="10">
        <v>0.198347</v>
      </c>
      <c r="BP79" s="10">
        <v>1.2658229999999999</v>
      </c>
      <c r="BQ79" s="10">
        <v>8.6280490000000007</v>
      </c>
      <c r="BR79" s="10">
        <v>15.982091</v>
      </c>
      <c r="BS79" s="10">
        <v>0.116671</v>
      </c>
      <c r="BT79" s="10">
        <v>0.89542200000000005</v>
      </c>
      <c r="BU79" s="10">
        <v>7.8340329999999998</v>
      </c>
      <c r="BV79" s="10">
        <v>14.837897</v>
      </c>
      <c r="BW79" s="10">
        <v>0.102673</v>
      </c>
      <c r="BX79" s="10">
        <v>0.87738300000000002</v>
      </c>
      <c r="BY79" s="10">
        <v>19.994427999999999</v>
      </c>
      <c r="BZ79" s="10">
        <v>11.513818000000001</v>
      </c>
      <c r="CA79" s="10">
        <v>0.10323599999999999</v>
      </c>
      <c r="CB79" s="10">
        <v>0.877946</v>
      </c>
      <c r="CC79" s="10">
        <v>19.901085999999999</v>
      </c>
      <c r="CD79" s="10">
        <v>16.923204999999999</v>
      </c>
      <c r="CE79" s="10">
        <v>0.103218</v>
      </c>
      <c r="CF79" s="10">
        <v>0.87271799999999999</v>
      </c>
      <c r="CG79" s="10">
        <v>7.2362479999999998</v>
      </c>
      <c r="CH79" s="10">
        <v>12.553877</v>
      </c>
      <c r="CI79" s="10">
        <v>9.6440999999999999E-2</v>
      </c>
      <c r="CJ79" s="10">
        <v>0.87171699999999996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33"/>
        <v>69</v>
      </c>
      <c r="B80" s="13">
        <f t="shared" si="31"/>
        <v>7.8125E-3</v>
      </c>
      <c r="C80" s="13">
        <f>5</f>
        <v>5</v>
      </c>
      <c r="D80" s="20">
        <f t="shared" si="32"/>
        <v>7</v>
      </c>
      <c r="E80" s="10">
        <v>0.110568635303071</v>
      </c>
      <c r="F80" s="10">
        <v>13.4904271424067</v>
      </c>
      <c r="G80" s="10">
        <v>0.98302687339947603</v>
      </c>
      <c r="H80" s="10">
        <v>18.5883139185426</v>
      </c>
      <c r="I80" s="10">
        <v>77480.764411543103</v>
      </c>
      <c r="J80" s="10">
        <v>5947108282.3882103</v>
      </c>
      <c r="K80" s="10">
        <v>79.107775640327802</v>
      </c>
      <c r="L80" s="10">
        <v>606.67514452808905</v>
      </c>
      <c r="M80" s="10">
        <v>2.6311301748238602E-5</v>
      </c>
      <c r="N80" s="10">
        <v>1.6761776812368501E-7</v>
      </c>
      <c r="O80" s="10">
        <v>1.0723565927850399E-4</v>
      </c>
      <c r="P80" s="10">
        <v>3.87000256136805E-5</v>
      </c>
      <c r="Q80" s="10">
        <v>2.3426844398752301E-5</v>
      </c>
      <c r="R80" s="10">
        <v>1.61588054033157E-6</v>
      </c>
      <c r="S80" s="10">
        <v>3.6983570353121798E-4</v>
      </c>
      <c r="T80" s="10">
        <v>6.5712345799218099E-6</v>
      </c>
      <c r="U80" s="10">
        <v>3.3571678870993702E-5</v>
      </c>
      <c r="V80" s="10">
        <v>8.3817362444699207E-6</v>
      </c>
      <c r="W80" s="10">
        <v>3.9468225621647202E-4</v>
      </c>
      <c r="X80" s="10">
        <v>7.5269739969498198E-6</v>
      </c>
      <c r="Y80" s="10">
        <v>2.3538123687362601E-3</v>
      </c>
      <c r="Z80" s="10">
        <v>2.8201979300181098E-5</v>
      </c>
      <c r="AA80" s="10">
        <v>1.9203920226165901E-2</v>
      </c>
      <c r="AB80" s="10">
        <v>3.5161401782082802E-4</v>
      </c>
      <c r="AC80" s="10">
        <v>1.32511840507254E-2</v>
      </c>
      <c r="AD80" s="10">
        <v>1.4295784576972401E-3</v>
      </c>
      <c r="AE80" s="10">
        <v>3.9943570012325499E-2</v>
      </c>
      <c r="AF80" s="10">
        <v>3.30485694302676E-5</v>
      </c>
      <c r="AG80" s="10">
        <v>5.4276863303687898E-3</v>
      </c>
      <c r="AH80" s="10">
        <v>0.46224031457861797</v>
      </c>
      <c r="AI80" s="10">
        <v>2.73014742769726E-2</v>
      </c>
      <c r="AJ80" s="10">
        <v>0.52272218273442195</v>
      </c>
      <c r="AK80" s="10">
        <v>12696.5717768666</v>
      </c>
      <c r="AL80" s="10">
        <v>1189195103.0671599</v>
      </c>
      <c r="AM80" s="10">
        <v>36.585388704593797</v>
      </c>
      <c r="AN80" s="10">
        <v>236.009235684592</v>
      </c>
      <c r="AO80" s="10">
        <v>1.03132635144192E-5</v>
      </c>
      <c r="AP80" s="10">
        <v>5.0406406690019102E-9</v>
      </c>
      <c r="AQ80" s="10">
        <v>4.0847123059685899E-5</v>
      </c>
      <c r="AR80" s="10">
        <v>1.3230821398299399E-5</v>
      </c>
      <c r="AS80" s="10">
        <v>7.1100331737863799E-6</v>
      </c>
      <c r="AT80" s="10">
        <v>4.9074128818299797E-8</v>
      </c>
      <c r="AU80" s="10">
        <v>8.4876576630150901E-5</v>
      </c>
      <c r="AV80" s="10">
        <v>2.0304980527738201E-6</v>
      </c>
      <c r="AW80" s="10">
        <v>5.1396219591415397E-6</v>
      </c>
      <c r="AX80" s="10">
        <v>3.2884497152197299E-7</v>
      </c>
      <c r="AY80" s="10">
        <v>1.2260463988735199E-4</v>
      </c>
      <c r="AZ80" s="10">
        <v>2.4970187753742098E-6</v>
      </c>
      <c r="BA80" s="10">
        <v>4.4386222669098497E-5</v>
      </c>
      <c r="BB80" s="10">
        <v>1.0493008099155E-6</v>
      </c>
      <c r="BC80" s="10">
        <v>4.9902552759633501E-3</v>
      </c>
      <c r="BD80" s="10">
        <v>9.9580260352862294E-5</v>
      </c>
      <c r="BE80" s="10">
        <v>2.5689231741283201E-4</v>
      </c>
      <c r="BF80" s="10">
        <v>2.3966855405007499E-5</v>
      </c>
      <c r="BG80" s="10">
        <v>8.0944098671534206E-3</v>
      </c>
      <c r="BH80" s="10">
        <v>7.4238790093114504E-6</v>
      </c>
      <c r="BI80" s="10">
        <v>3730.9151000000002</v>
      </c>
      <c r="BJ80" s="10">
        <v>6223.2152040000001</v>
      </c>
      <c r="BK80" s="10">
        <v>0.456673</v>
      </c>
      <c r="BL80" s="10">
        <v>32.351305000000004</v>
      </c>
      <c r="BM80" s="10">
        <v>360.09670399999999</v>
      </c>
      <c r="BN80" s="10">
        <v>675.59947199999999</v>
      </c>
      <c r="BO80" s="10">
        <v>0.34449999999999997</v>
      </c>
      <c r="BP80" s="10">
        <v>4.2706900000000001</v>
      </c>
      <c r="BQ80" s="10">
        <v>362.58801</v>
      </c>
      <c r="BR80" s="10">
        <v>690.09598400000004</v>
      </c>
      <c r="BS80" s="10">
        <v>0.35797800000000002</v>
      </c>
      <c r="BT80" s="10">
        <v>4.2385950000000001</v>
      </c>
      <c r="BU80" s="10">
        <v>343.89690100000001</v>
      </c>
      <c r="BV80" s="10">
        <v>641.05786599999999</v>
      </c>
      <c r="BW80" s="10">
        <v>0.36237599999999998</v>
      </c>
      <c r="BX80" s="10">
        <v>4.2697979999999998</v>
      </c>
      <c r="BY80" s="10">
        <v>324.15245199999998</v>
      </c>
      <c r="BZ80" s="10">
        <v>591.74185399999999</v>
      </c>
      <c r="CA80" s="10">
        <v>0.362118</v>
      </c>
      <c r="CB80" s="10">
        <v>4.2804029999999997</v>
      </c>
      <c r="CC80" s="10">
        <v>363.75798900000001</v>
      </c>
      <c r="CD80" s="10">
        <v>666.12816599999996</v>
      </c>
      <c r="CE80" s="10">
        <v>0.35874299999999998</v>
      </c>
      <c r="CF80" s="10">
        <v>4.2672590000000001</v>
      </c>
      <c r="CG80" s="10">
        <v>312.327676</v>
      </c>
      <c r="CH80" s="10">
        <v>584.16650500000003</v>
      </c>
      <c r="CI80" s="10">
        <v>0.34659000000000001</v>
      </c>
      <c r="CJ80" s="10">
        <v>4.2418690000000003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33"/>
        <v>70</v>
      </c>
      <c r="B81" s="13">
        <f t="shared" si="31"/>
        <v>3.90625E-3</v>
      </c>
      <c r="C81" s="13">
        <f>5</f>
        <v>5</v>
      </c>
      <c r="D81" s="20">
        <f t="shared" si="32"/>
        <v>8</v>
      </c>
      <c r="E81" s="10" t="s">
        <v>147</v>
      </c>
      <c r="F81" s="10" t="s">
        <v>147</v>
      </c>
      <c r="G81" s="10">
        <v>3.2040037053778301</v>
      </c>
      <c r="H81" s="10">
        <v>14951.983890671299</v>
      </c>
      <c r="I81" s="10" t="s">
        <v>147</v>
      </c>
      <c r="J81" s="10" t="s">
        <v>147</v>
      </c>
      <c r="K81" s="10">
        <v>150.88761980861199</v>
      </c>
      <c r="L81" s="10">
        <v>607772.83442768303</v>
      </c>
      <c r="M81" s="10" t="s">
        <v>147</v>
      </c>
      <c r="N81" s="10" t="s">
        <v>147</v>
      </c>
      <c r="O81" s="10">
        <v>5.6011053764737403E-5</v>
      </c>
      <c r="P81" s="10">
        <v>2.3119404809757201E-4</v>
      </c>
      <c r="Q81" s="10" t="s">
        <v>147</v>
      </c>
      <c r="R81" s="10" t="s">
        <v>147</v>
      </c>
      <c r="S81" s="10">
        <v>6.6989970065671695E-4</v>
      </c>
      <c r="T81" s="10">
        <v>2.0168307701392901E-4</v>
      </c>
      <c r="U81" s="10" t="s">
        <v>147</v>
      </c>
      <c r="V81" s="10" t="s">
        <v>147</v>
      </c>
      <c r="W81" s="10">
        <v>4.7236789146132301E-4</v>
      </c>
      <c r="X81" s="10">
        <v>1.587098611186E-5</v>
      </c>
      <c r="Y81" s="10" t="s">
        <v>147</v>
      </c>
      <c r="Z81" s="10" t="s">
        <v>147</v>
      </c>
      <c r="AA81" s="10">
        <v>6.49392845967076E-2</v>
      </c>
      <c r="AB81" s="10">
        <v>1.6118634225146301E-3</v>
      </c>
      <c r="AC81" s="10" t="s">
        <v>147</v>
      </c>
      <c r="AD81" s="10" t="s">
        <v>147</v>
      </c>
      <c r="AE81" s="10">
        <v>9.6690524954544901E-2</v>
      </c>
      <c r="AF81" s="10">
        <v>3.3606224636406601E-4</v>
      </c>
      <c r="AG81" s="10" t="s">
        <v>147</v>
      </c>
      <c r="AH81" s="10" t="s">
        <v>147</v>
      </c>
      <c r="AI81" s="10">
        <v>8.8182219835034603E-2</v>
      </c>
      <c r="AJ81" s="10">
        <v>1002.7523192872</v>
      </c>
      <c r="AK81" s="10" t="s">
        <v>147</v>
      </c>
      <c r="AL81" s="10" t="s">
        <v>147</v>
      </c>
      <c r="AM81" s="10">
        <v>47.589209100500902</v>
      </c>
      <c r="AN81" s="10">
        <v>136071.372298628</v>
      </c>
      <c r="AO81" s="10" t="s">
        <v>147</v>
      </c>
      <c r="AP81" s="10" t="s">
        <v>147</v>
      </c>
      <c r="AQ81" s="10">
        <v>2.9283510284752801E-5</v>
      </c>
      <c r="AR81" s="10">
        <v>5.5652037533628002E-5</v>
      </c>
      <c r="AS81" s="10" t="s">
        <v>147</v>
      </c>
      <c r="AT81" s="10" t="s">
        <v>147</v>
      </c>
      <c r="AU81" s="10">
        <v>1.6210730703090299E-4</v>
      </c>
      <c r="AV81" s="10">
        <v>6.2090238077308895E-5</v>
      </c>
      <c r="AW81" s="10" t="s">
        <v>147</v>
      </c>
      <c r="AX81" s="10" t="s">
        <v>147</v>
      </c>
      <c r="AY81" s="10">
        <v>1.01781166864543E-4</v>
      </c>
      <c r="AZ81" s="10">
        <v>4.3321422143980602E-6</v>
      </c>
      <c r="BA81" s="10" t="s">
        <v>147</v>
      </c>
      <c r="BB81" s="10" t="s">
        <v>147</v>
      </c>
      <c r="BC81" s="10">
        <v>1.14011980263873E-2</v>
      </c>
      <c r="BD81" s="10">
        <v>4.2618431266242798E-4</v>
      </c>
      <c r="BE81" s="10" t="s">
        <v>147</v>
      </c>
      <c r="BF81" s="10" t="s">
        <v>147</v>
      </c>
      <c r="BG81" s="10">
        <v>2.6951213354485502E-2</v>
      </c>
      <c r="BH81" s="10">
        <v>9.5545090907528407E-5</v>
      </c>
      <c r="BI81" s="10" t="s">
        <v>147</v>
      </c>
      <c r="BJ81" s="10" t="s">
        <v>147</v>
      </c>
      <c r="BK81" s="10">
        <v>2.2027920000000001</v>
      </c>
      <c r="BL81" s="10">
        <v>164.20208099999999</v>
      </c>
      <c r="BM81" s="10" t="s">
        <v>147</v>
      </c>
      <c r="BN81" s="10" t="s">
        <v>147</v>
      </c>
      <c r="BO81" s="10">
        <v>1.679556</v>
      </c>
      <c r="BP81" s="10">
        <v>21.712527999999999</v>
      </c>
      <c r="BQ81" s="10" t="s">
        <v>147</v>
      </c>
      <c r="BR81" s="10" t="s">
        <v>147</v>
      </c>
      <c r="BS81" s="10">
        <v>1.724682</v>
      </c>
      <c r="BT81" s="10">
        <v>21.744246</v>
      </c>
      <c r="BU81" s="10" t="s">
        <v>147</v>
      </c>
      <c r="BV81" s="10" t="s">
        <v>147</v>
      </c>
      <c r="BW81" s="10">
        <v>1.687087</v>
      </c>
      <c r="BX81" s="10">
        <v>21.845806</v>
      </c>
      <c r="BY81" s="10" t="s">
        <v>147</v>
      </c>
      <c r="BZ81" s="10" t="s">
        <v>147</v>
      </c>
      <c r="CA81" s="10">
        <v>1.6892510000000001</v>
      </c>
      <c r="CB81" s="10">
        <v>21.744176</v>
      </c>
      <c r="CC81" s="10" t="s">
        <v>147</v>
      </c>
      <c r="CD81" s="10" t="s">
        <v>147</v>
      </c>
      <c r="CE81" s="10">
        <v>1.672029</v>
      </c>
      <c r="CF81" s="10">
        <v>21.875671000000001</v>
      </c>
      <c r="CG81" s="10" t="s">
        <v>147</v>
      </c>
      <c r="CH81" s="10" t="s">
        <v>147</v>
      </c>
      <c r="CI81" s="10">
        <v>1.6841090000000001</v>
      </c>
      <c r="CJ81" s="10">
        <v>21.758873000000001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33"/>
        <v>71</v>
      </c>
      <c r="B82" s="13">
        <f t="shared" si="31"/>
        <v>1.953125E-3</v>
      </c>
      <c r="C82" s="13">
        <f>5</f>
        <v>5</v>
      </c>
      <c r="D82" s="20">
        <f t="shared" si="32"/>
        <v>9</v>
      </c>
      <c r="E82" s="10" t="s">
        <v>147</v>
      </c>
      <c r="F82" s="10" t="s">
        <v>147</v>
      </c>
      <c r="G82" s="10">
        <v>47.6660901586691</v>
      </c>
      <c r="H82" s="10">
        <v>759154355.98066294</v>
      </c>
      <c r="I82" s="10" t="s">
        <v>147</v>
      </c>
      <c r="J82" s="10" t="s">
        <v>147</v>
      </c>
      <c r="K82" s="10">
        <v>112.25790262440501</v>
      </c>
      <c r="L82" s="10">
        <v>2907741457.2302299</v>
      </c>
      <c r="M82" s="10" t="s">
        <v>147</v>
      </c>
      <c r="N82" s="10" t="s">
        <v>147</v>
      </c>
      <c r="O82" s="10">
        <v>3.6852652517294103E-5</v>
      </c>
      <c r="P82" s="10">
        <v>9.7011509320998901E-4</v>
      </c>
      <c r="Q82" s="10" t="s">
        <v>147</v>
      </c>
      <c r="R82" s="10" t="s">
        <v>147</v>
      </c>
      <c r="S82" s="10">
        <v>7.56342042643033E-4</v>
      </c>
      <c r="T82" s="10">
        <v>5.6433913386293704E-3</v>
      </c>
      <c r="U82" s="10" t="s">
        <v>147</v>
      </c>
      <c r="V82" s="10" t="s">
        <v>147</v>
      </c>
      <c r="W82" s="10">
        <v>9.3787123769906199E-4</v>
      </c>
      <c r="X82" s="10">
        <v>1.11108117369918E-4</v>
      </c>
      <c r="Y82" s="10" t="s">
        <v>147</v>
      </c>
      <c r="Z82" s="10" t="s">
        <v>147</v>
      </c>
      <c r="AA82" s="10">
        <v>6.5018171124816102E-2</v>
      </c>
      <c r="AB82" s="10">
        <v>3.3141176447163398E-2</v>
      </c>
      <c r="AC82" s="10" t="s">
        <v>147</v>
      </c>
      <c r="AD82" s="10" t="s">
        <v>147</v>
      </c>
      <c r="AE82" s="10">
        <v>0.31615674526065701</v>
      </c>
      <c r="AF82" s="10">
        <v>3.28809405662693E-2</v>
      </c>
      <c r="AG82" s="10" t="s">
        <v>147</v>
      </c>
      <c r="AH82" s="10" t="s">
        <v>147</v>
      </c>
      <c r="AI82" s="10">
        <v>0.86283033659194297</v>
      </c>
      <c r="AJ82" s="10">
        <v>107681538.398664</v>
      </c>
      <c r="AK82" s="10" t="s">
        <v>147</v>
      </c>
      <c r="AL82" s="10" t="s">
        <v>147</v>
      </c>
      <c r="AM82" s="10">
        <v>31.415965738230199</v>
      </c>
      <c r="AN82" s="10">
        <v>588900104.760414</v>
      </c>
      <c r="AO82" s="10" t="s">
        <v>147</v>
      </c>
      <c r="AP82" s="10" t="s">
        <v>147</v>
      </c>
      <c r="AQ82" s="10">
        <v>1.8631700454556501E-5</v>
      </c>
      <c r="AR82" s="10">
        <v>3.5408930602267799E-4</v>
      </c>
      <c r="AS82" s="10" t="s">
        <v>147</v>
      </c>
      <c r="AT82" s="10" t="s">
        <v>147</v>
      </c>
      <c r="AU82" s="10">
        <v>1.41851842337167E-4</v>
      </c>
      <c r="AV82" s="10">
        <v>9.8754070400824804E-4</v>
      </c>
      <c r="AW82" s="10" t="s">
        <v>147</v>
      </c>
      <c r="AX82" s="10" t="s">
        <v>147</v>
      </c>
      <c r="AY82" s="10">
        <v>2.05256977896657E-4</v>
      </c>
      <c r="AZ82" s="10">
        <v>5.2951908577936101E-5</v>
      </c>
      <c r="BA82" s="10" t="s">
        <v>147</v>
      </c>
      <c r="BB82" s="10" t="s">
        <v>147</v>
      </c>
      <c r="BC82" s="10">
        <v>1.15739707716517E-2</v>
      </c>
      <c r="BD82" s="10">
        <v>7.0246961747124602E-3</v>
      </c>
      <c r="BE82" s="10" t="s">
        <v>147</v>
      </c>
      <c r="BF82" s="10" t="s">
        <v>147</v>
      </c>
      <c r="BG82" s="10">
        <v>6.9319815397541798E-2</v>
      </c>
      <c r="BH82" s="10">
        <v>6.6708375338894602E-3</v>
      </c>
      <c r="BI82" s="10" t="s">
        <v>147</v>
      </c>
      <c r="BJ82" s="10" t="s">
        <v>147</v>
      </c>
      <c r="BK82" s="10">
        <v>12.119014999999999</v>
      </c>
      <c r="BL82" s="10">
        <v>791.33691899999997</v>
      </c>
      <c r="BM82" s="10" t="s">
        <v>147</v>
      </c>
      <c r="BN82" s="10" t="s">
        <v>147</v>
      </c>
      <c r="BO82" s="10">
        <v>9.8255110000000005</v>
      </c>
      <c r="BP82" s="10">
        <v>163.03412700000001</v>
      </c>
      <c r="BQ82" s="10" t="s">
        <v>147</v>
      </c>
      <c r="BR82" s="10" t="s">
        <v>147</v>
      </c>
      <c r="BS82" s="10">
        <v>9.9801280000000006</v>
      </c>
      <c r="BT82" s="10">
        <v>158.11748399999999</v>
      </c>
      <c r="BU82" s="10" t="s">
        <v>147</v>
      </c>
      <c r="BV82" s="10" t="s">
        <v>147</v>
      </c>
      <c r="BW82" s="10">
        <v>10.196877000000001</v>
      </c>
      <c r="BX82" s="10">
        <v>151.885717</v>
      </c>
      <c r="BY82" s="10" t="s">
        <v>147</v>
      </c>
      <c r="BZ82" s="10" t="s">
        <v>147</v>
      </c>
      <c r="CA82" s="10">
        <v>10.178525</v>
      </c>
      <c r="CB82" s="10">
        <v>160.58766700000001</v>
      </c>
      <c r="CC82" s="10" t="s">
        <v>147</v>
      </c>
      <c r="CD82" s="10" t="s">
        <v>147</v>
      </c>
      <c r="CE82" s="10">
        <v>9.8272879999999994</v>
      </c>
      <c r="CF82" s="10">
        <v>159.190786</v>
      </c>
      <c r="CG82" s="10" t="s">
        <v>147</v>
      </c>
      <c r="CH82" s="10" t="s">
        <v>147</v>
      </c>
      <c r="CI82" s="10">
        <v>9.9481809999999999</v>
      </c>
      <c r="CJ82" s="10">
        <v>153.15375499999999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33"/>
        <v>72</v>
      </c>
      <c r="B83" s="82">
        <f t="shared" si="31"/>
        <v>9.765625E-4</v>
      </c>
      <c r="C83" s="13">
        <f>5</f>
        <v>5</v>
      </c>
      <c r="D83" s="20">
        <f t="shared" si="32"/>
        <v>10</v>
      </c>
      <c r="E83" s="10" t="s">
        <v>147</v>
      </c>
      <c r="F83" s="10" t="s">
        <v>147</v>
      </c>
      <c r="G83" s="10">
        <v>160.82119253658001</v>
      </c>
      <c r="H83" s="10">
        <v>41279059827134</v>
      </c>
      <c r="I83" s="10" t="s">
        <v>147</v>
      </c>
      <c r="J83" s="10" t="s">
        <v>147</v>
      </c>
      <c r="K83" s="10">
        <v>2358.7585300437599</v>
      </c>
      <c r="L83" s="10">
        <v>59399512248355.398</v>
      </c>
      <c r="M83" s="10" t="s">
        <v>147</v>
      </c>
      <c r="N83" s="10" t="s">
        <v>147</v>
      </c>
      <c r="O83" s="10">
        <v>3.12126854830619E-5</v>
      </c>
      <c r="P83" s="10">
        <v>3.0336708542677698E-2</v>
      </c>
      <c r="Q83" s="10" t="s">
        <v>147</v>
      </c>
      <c r="R83" s="10" t="s">
        <v>147</v>
      </c>
      <c r="S83" s="10">
        <v>8.20190519116165E-5</v>
      </c>
      <c r="T83" s="10">
        <v>6.4309508989310399E-2</v>
      </c>
      <c r="U83" s="10" t="s">
        <v>147</v>
      </c>
      <c r="V83" s="10" t="s">
        <v>147</v>
      </c>
      <c r="W83" s="10">
        <v>9.8944092700237207E-4</v>
      </c>
      <c r="X83" s="10">
        <v>5.1805742521960898E-3</v>
      </c>
      <c r="Y83" s="10" t="s">
        <v>147</v>
      </c>
      <c r="Z83" s="10" t="s">
        <v>147</v>
      </c>
      <c r="AA83" s="10">
        <v>2.9400632821551701E-2</v>
      </c>
      <c r="AB83" s="10">
        <v>0.32216375504327499</v>
      </c>
      <c r="AC83" s="10" t="s">
        <v>147</v>
      </c>
      <c r="AD83" s="10" t="s">
        <v>147</v>
      </c>
      <c r="AE83" s="10">
        <v>1.9781577125469201</v>
      </c>
      <c r="AF83" s="10">
        <v>3.1870928030761898</v>
      </c>
      <c r="AG83" s="10" t="s">
        <v>147</v>
      </c>
      <c r="AH83" s="10" t="s">
        <v>147</v>
      </c>
      <c r="AI83" s="10">
        <v>3.1740816820882398</v>
      </c>
      <c r="AJ83" s="10">
        <v>5365232606659.1504</v>
      </c>
      <c r="AK83" s="10" t="s">
        <v>147</v>
      </c>
      <c r="AL83" s="10" t="s">
        <v>147</v>
      </c>
      <c r="AM83" s="10">
        <v>1029.3248008194801</v>
      </c>
      <c r="AN83" s="10">
        <v>21308900251434.301</v>
      </c>
      <c r="AO83" s="10" t="s">
        <v>147</v>
      </c>
      <c r="AP83" s="10" t="s">
        <v>147</v>
      </c>
      <c r="AQ83" s="10">
        <v>1.2572241950070601E-5</v>
      </c>
      <c r="AR83" s="10">
        <v>1.1637463173446799E-2</v>
      </c>
      <c r="AS83" s="10" t="s">
        <v>147</v>
      </c>
      <c r="AT83" s="10" t="s">
        <v>147</v>
      </c>
      <c r="AU83" s="10">
        <v>1.88887131455112E-5</v>
      </c>
      <c r="AV83" s="10">
        <v>2.2946327829094199E-2</v>
      </c>
      <c r="AW83" s="10" t="s">
        <v>147</v>
      </c>
      <c r="AX83" s="10" t="s">
        <v>147</v>
      </c>
      <c r="AY83" s="10">
        <v>2.3264851559951901E-4</v>
      </c>
      <c r="AZ83" s="10">
        <v>2.1116512299711801E-3</v>
      </c>
      <c r="BA83" s="10" t="s">
        <v>147</v>
      </c>
      <c r="BB83" s="10" t="s">
        <v>147</v>
      </c>
      <c r="BC83" s="10">
        <v>7.0770116638619301E-3</v>
      </c>
      <c r="BD83" s="10">
        <v>9.8715939704730304E-2</v>
      </c>
      <c r="BE83" s="10" t="s">
        <v>147</v>
      </c>
      <c r="BF83" s="10" t="s">
        <v>147</v>
      </c>
      <c r="BG83" s="10">
        <v>0.70767266735741097</v>
      </c>
      <c r="BH83" s="10">
        <v>0.35220251533241798</v>
      </c>
      <c r="BI83" s="10" t="s">
        <v>147</v>
      </c>
      <c r="BJ83" s="10" t="s">
        <v>147</v>
      </c>
      <c r="BK83" s="10">
        <v>91.957564000000005</v>
      </c>
      <c r="BL83" s="10">
        <v>3776.203035</v>
      </c>
      <c r="BM83" s="10" t="s">
        <v>147</v>
      </c>
      <c r="BN83" s="10" t="s">
        <v>147</v>
      </c>
      <c r="BO83" s="10">
        <v>111.35432400000001</v>
      </c>
      <c r="BP83" s="10">
        <v>1129.3108259999999</v>
      </c>
      <c r="BQ83" s="10" t="s">
        <v>147</v>
      </c>
      <c r="BR83" s="10" t="s">
        <v>147</v>
      </c>
      <c r="BS83" s="10">
        <v>114.854603</v>
      </c>
      <c r="BT83" s="10">
        <v>1142.5097020000001</v>
      </c>
      <c r="BU83" s="10" t="s">
        <v>147</v>
      </c>
      <c r="BV83" s="10" t="s">
        <v>147</v>
      </c>
      <c r="BW83" s="10">
        <v>115.065382</v>
      </c>
      <c r="BX83" s="10">
        <v>1146.3287439999999</v>
      </c>
      <c r="BY83" s="10" t="s">
        <v>147</v>
      </c>
      <c r="BZ83" s="10" t="s">
        <v>147</v>
      </c>
      <c r="CA83" s="10">
        <v>115.824495</v>
      </c>
      <c r="CB83" s="10">
        <v>1146.722957</v>
      </c>
      <c r="CC83" s="10" t="s">
        <v>147</v>
      </c>
      <c r="CD83" s="10" t="s">
        <v>147</v>
      </c>
      <c r="CE83" s="10">
        <v>116.56732</v>
      </c>
      <c r="CF83" s="10">
        <v>1141.311921</v>
      </c>
      <c r="CG83" s="10" t="s">
        <v>147</v>
      </c>
      <c r="CH83" s="10" t="s">
        <v>147</v>
      </c>
      <c r="CI83" s="10">
        <v>113.806094</v>
      </c>
      <c r="CJ83" s="10">
        <v>1128.0862529999999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33"/>
        <v>73</v>
      </c>
      <c r="B84" s="14">
        <f t="shared" si="31"/>
        <v>0.25</v>
      </c>
      <c r="C84" s="14">
        <f>C66*2</f>
        <v>8</v>
      </c>
      <c r="D84" s="21">
        <f>D75</f>
        <v>2</v>
      </c>
      <c r="E84" s="10">
        <v>6.62330287779067E-4</v>
      </c>
      <c r="F84" s="10">
        <v>6.62330287779067E-4</v>
      </c>
      <c r="G84" s="10">
        <v>3.0115182097452699E-2</v>
      </c>
      <c r="H84" s="10">
        <v>3.0115182097452699E-2</v>
      </c>
      <c r="I84" s="10">
        <v>1.11646305176683E-3</v>
      </c>
      <c r="J84" s="10">
        <v>1.11646305176683E-3</v>
      </c>
      <c r="K84" s="10">
        <v>3.0114964446048199E-2</v>
      </c>
      <c r="L84" s="10">
        <v>3.0114964446048199E-2</v>
      </c>
      <c r="M84" s="10">
        <v>3.8972277330190701E-2</v>
      </c>
      <c r="N84" s="10">
        <v>3.8972277330190701E-2</v>
      </c>
      <c r="O84" s="10">
        <v>7.0673835244348601E-2</v>
      </c>
      <c r="P84" s="10">
        <v>7.0673835244348601E-2</v>
      </c>
      <c r="Q84" s="10">
        <v>1.7786075517212101E-2</v>
      </c>
      <c r="R84" s="10">
        <v>1.7786075517212101E-2</v>
      </c>
      <c r="S84" s="10">
        <v>3.9799718352991002E-2</v>
      </c>
      <c r="T84" s="10">
        <v>3.9799718352991002E-2</v>
      </c>
      <c r="U84" s="10">
        <v>9.1591006783151609E-3</v>
      </c>
      <c r="V84" s="10">
        <v>9.1591006783151609E-3</v>
      </c>
      <c r="W84" s="10">
        <v>2.5305283320120799E-2</v>
      </c>
      <c r="X84" s="10">
        <v>2.5305283320120799E-2</v>
      </c>
      <c r="Y84" s="10">
        <v>3.1307710647759902E-3</v>
      </c>
      <c r="Z84" s="10">
        <v>3.1307710647759902E-3</v>
      </c>
      <c r="AA84" s="10">
        <v>2.7749113418926202E-2</v>
      </c>
      <c r="AB84" s="10">
        <v>2.7749113418926202E-2</v>
      </c>
      <c r="AC84" s="10">
        <v>1.2003193233589E-3</v>
      </c>
      <c r="AD84" s="10">
        <v>1.2003193233589E-3</v>
      </c>
      <c r="AE84" s="10">
        <v>2.9857445975486199E-2</v>
      </c>
      <c r="AF84" s="10">
        <v>2.9857445975486199E-2</v>
      </c>
      <c r="AG84" s="10">
        <v>1.7715767309831301E-4</v>
      </c>
      <c r="AH84" s="10">
        <v>1.7715767309831301E-4</v>
      </c>
      <c r="AI84" s="10">
        <v>1.38887830806442E-2</v>
      </c>
      <c r="AJ84" s="10">
        <v>1.38887830806442E-2</v>
      </c>
      <c r="AK84" s="10">
        <v>2.50467903999828E-4</v>
      </c>
      <c r="AL84" s="10">
        <v>2.50467903999828E-4</v>
      </c>
      <c r="AM84" s="10">
        <v>1.3888931353483101E-2</v>
      </c>
      <c r="AN84" s="10">
        <v>1.3888931353483101E-2</v>
      </c>
      <c r="AO84" s="10">
        <v>1.3640341672286701E-2</v>
      </c>
      <c r="AP84" s="10">
        <v>1.3640341672286701E-2</v>
      </c>
      <c r="AQ84" s="10">
        <v>3.6732860902388503E-2</v>
      </c>
      <c r="AR84" s="10">
        <v>3.6732860902388503E-2</v>
      </c>
      <c r="AS84" s="10">
        <v>5.1002899499320896E-3</v>
      </c>
      <c r="AT84" s="10">
        <v>5.1002899499320896E-3</v>
      </c>
      <c r="AU84" s="10">
        <v>1.469390228117E-2</v>
      </c>
      <c r="AV84" s="10">
        <v>1.469390228117E-2</v>
      </c>
      <c r="AW84" s="10">
        <v>2.7277936029774198E-3</v>
      </c>
      <c r="AX84" s="10">
        <v>2.7277936029774198E-3</v>
      </c>
      <c r="AY84" s="10">
        <v>1.07724848369E-2</v>
      </c>
      <c r="AZ84" s="10">
        <v>1.07724848369E-2</v>
      </c>
      <c r="BA84" s="10">
        <v>9.71076794223714E-4</v>
      </c>
      <c r="BB84" s="10">
        <v>9.71076794223714E-4</v>
      </c>
      <c r="BC84" s="10">
        <v>1.2897571062771999E-2</v>
      </c>
      <c r="BD84" s="10">
        <v>1.2897571062771999E-2</v>
      </c>
      <c r="BE84" s="10">
        <v>3.6863984369337897E-4</v>
      </c>
      <c r="BF84" s="10">
        <v>3.6863984369337897E-4</v>
      </c>
      <c r="BG84" s="10">
        <v>1.3775055734077999E-2</v>
      </c>
      <c r="BH84" s="10">
        <v>1.3775055734077999E-2</v>
      </c>
      <c r="BI84" s="10">
        <v>0.116268</v>
      </c>
      <c r="BJ84" s="10">
        <v>0.124875</v>
      </c>
      <c r="BK84" s="10">
        <v>9.2961000000000002E-2</v>
      </c>
      <c r="BL84" s="10">
        <v>7.1731000000000003E-2</v>
      </c>
      <c r="BM84" s="10">
        <v>9.2412999999999995E-2</v>
      </c>
      <c r="BN84" s="10">
        <v>0.167495</v>
      </c>
      <c r="BO84" s="10">
        <v>9.0562000000000004E-2</v>
      </c>
      <c r="BP84" s="10">
        <v>0.11294999999999999</v>
      </c>
      <c r="BQ84" s="10">
        <v>0.26475799999999999</v>
      </c>
      <c r="BR84" s="10">
        <v>0.15412100000000001</v>
      </c>
      <c r="BS84" s="10">
        <v>8.4569999999999992E-3</v>
      </c>
      <c r="BT84" s="10">
        <v>6.8399999999999997E-3</v>
      </c>
      <c r="BU84" s="10">
        <v>0.24816199999999999</v>
      </c>
      <c r="BV84" s="10">
        <v>4.4799999999999996E-3</v>
      </c>
      <c r="BW84" s="10">
        <v>6.6810000000000003E-3</v>
      </c>
      <c r="BX84" s="10">
        <v>5.7299999999999999E-3</v>
      </c>
      <c r="BY84" s="10">
        <v>3.346E-3</v>
      </c>
      <c r="BZ84" s="10">
        <v>2.9260000000000002E-3</v>
      </c>
      <c r="CA84" s="10">
        <v>6.7710000000000001E-3</v>
      </c>
      <c r="CB84" s="10">
        <v>5.849E-3</v>
      </c>
      <c r="CC84" s="10">
        <v>3.3370000000000001E-3</v>
      </c>
      <c r="CD84" s="10">
        <v>2.7539999999999999E-3</v>
      </c>
      <c r="CE84" s="10">
        <v>6.9119999999999997E-3</v>
      </c>
      <c r="CF84" s="10">
        <v>5.9740000000000001E-3</v>
      </c>
      <c r="CG84" s="10">
        <v>3.163E-3</v>
      </c>
      <c r="CH84" s="10">
        <v>2.7260000000000001E-3</v>
      </c>
      <c r="CI84" s="10">
        <v>7.0489999999999997E-3</v>
      </c>
      <c r="CJ84" s="10">
        <v>5.9829999999999996E-3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33"/>
        <v>74</v>
      </c>
      <c r="B85" s="14">
        <f t="shared" si="31"/>
        <v>0.125</v>
      </c>
      <c r="C85" s="14">
        <f t="shared" ref="C85:C92" si="34">C67*2</f>
        <v>8</v>
      </c>
      <c r="D85" s="21">
        <f>D76</f>
        <v>3</v>
      </c>
      <c r="E85" s="10">
        <v>6.1353297199549998E-5</v>
      </c>
      <c r="F85" s="10">
        <v>1.2771061490345799E-4</v>
      </c>
      <c r="G85" s="10">
        <v>3.9552063697811902E-3</v>
      </c>
      <c r="H85" s="10">
        <v>2.4203058424209201E-3</v>
      </c>
      <c r="I85" s="10">
        <v>101.257692212368</v>
      </c>
      <c r="J85" s="10">
        <v>0.244786458950635</v>
      </c>
      <c r="K85" s="10">
        <v>7.5735713396766893E-2</v>
      </c>
      <c r="L85" s="10">
        <v>4.9616447815488303E-3</v>
      </c>
      <c r="M85" s="10">
        <v>5.49444491570239E-4</v>
      </c>
      <c r="N85" s="10">
        <v>4.2878776440480299E-4</v>
      </c>
      <c r="O85" s="10">
        <v>2.1753426371792301E-2</v>
      </c>
      <c r="P85" s="10">
        <v>1.76073510214909E-2</v>
      </c>
      <c r="Q85" s="10">
        <v>1.5369492196148899E-4</v>
      </c>
      <c r="R85" s="10">
        <v>1.7342439351242901E-4</v>
      </c>
      <c r="S85" s="10">
        <v>2.5765654561169301E-2</v>
      </c>
      <c r="T85" s="10">
        <v>1.9822896574790999E-2</v>
      </c>
      <c r="U85" s="10">
        <v>8.4419197765583904E-5</v>
      </c>
      <c r="V85" s="10">
        <v>1.5308148029985499E-4</v>
      </c>
      <c r="W85" s="10">
        <v>1.8252546086582701E-2</v>
      </c>
      <c r="X85" s="10">
        <v>9.6897236986247699E-3</v>
      </c>
      <c r="Y85" s="10">
        <v>4.9616719373646298E-5</v>
      </c>
      <c r="Z85" s="10">
        <v>1.24455652868727E-4</v>
      </c>
      <c r="AA85" s="10">
        <v>5.9677598701723998E-3</v>
      </c>
      <c r="AB85" s="10">
        <v>2.1651389325023601E-3</v>
      </c>
      <c r="AC85" s="10">
        <v>9.8706124713299204E-5</v>
      </c>
      <c r="AD85" s="10">
        <v>7.6031833270651106E-5</v>
      </c>
      <c r="AE85" s="10">
        <v>3.5029071983419002E-3</v>
      </c>
      <c r="AF85" s="10">
        <v>1.71051613985218E-3</v>
      </c>
      <c r="AG85" s="10">
        <v>1.1890170145870999E-5</v>
      </c>
      <c r="AH85" s="10">
        <v>2.0769250278624699E-5</v>
      </c>
      <c r="AI85" s="10">
        <v>1.6241605321970899E-3</v>
      </c>
      <c r="AJ85" s="10">
        <v>8.41393055461833E-4</v>
      </c>
      <c r="AK85" s="10">
        <v>28.035558886647699</v>
      </c>
      <c r="AL85" s="10">
        <v>6.6668234306842294E-2</v>
      </c>
      <c r="AM85" s="10">
        <v>1.58189572529863E-2</v>
      </c>
      <c r="AN85" s="10">
        <v>1.3356607972019601E-3</v>
      </c>
      <c r="AO85" s="10">
        <v>1.2832052087308299E-4</v>
      </c>
      <c r="AP85" s="10">
        <v>1.1357284092350701E-4</v>
      </c>
      <c r="AQ85" s="10">
        <v>8.9149251382410998E-3</v>
      </c>
      <c r="AR85" s="10">
        <v>7.6229075980128102E-3</v>
      </c>
      <c r="AS85" s="10">
        <v>5.0051458079142197E-5</v>
      </c>
      <c r="AT85" s="10">
        <v>4.3956113031966603E-5</v>
      </c>
      <c r="AU85" s="10">
        <v>1.36861441935388E-2</v>
      </c>
      <c r="AV85" s="10">
        <v>1.0344954535431E-2</v>
      </c>
      <c r="AW85" s="10">
        <v>2.5811138858464099E-5</v>
      </c>
      <c r="AX85" s="10">
        <v>4.22409530898419E-5</v>
      </c>
      <c r="AY85" s="10">
        <v>9.3794273248832705E-3</v>
      </c>
      <c r="AZ85" s="10">
        <v>3.82036422579911E-3</v>
      </c>
      <c r="BA85" s="10">
        <v>1.05457043996932E-5</v>
      </c>
      <c r="BB85" s="10">
        <v>3.1680380837775901E-5</v>
      </c>
      <c r="BC85" s="10">
        <v>2.53085551176653E-3</v>
      </c>
      <c r="BD85" s="10">
        <v>8.7102014516121098E-4</v>
      </c>
      <c r="BE85" s="10">
        <v>2.45523050199774E-5</v>
      </c>
      <c r="BF85" s="10">
        <v>1.2181543567072E-5</v>
      </c>
      <c r="BG85" s="10">
        <v>1.5563915943367201E-3</v>
      </c>
      <c r="BH85" s="10">
        <v>7.8335996953255501E-4</v>
      </c>
      <c r="BI85" s="10">
        <v>2.2716E-2</v>
      </c>
      <c r="BJ85" s="10">
        <v>5.0103000000000002E-2</v>
      </c>
      <c r="BK85" s="10">
        <v>5.1789000000000002E-2</v>
      </c>
      <c r="BL85" s="10">
        <v>0.166907</v>
      </c>
      <c r="BM85" s="10">
        <v>2.1292999999999999E-2</v>
      </c>
      <c r="BN85" s="10">
        <v>8.0336000000000005E-2</v>
      </c>
      <c r="BO85" s="10">
        <v>4.156E-2</v>
      </c>
      <c r="BP85" s="10">
        <v>0.14441300000000001</v>
      </c>
      <c r="BQ85" s="10">
        <v>8.1270000000000005E-3</v>
      </c>
      <c r="BR85" s="10">
        <v>8.0024999999999999E-2</v>
      </c>
      <c r="BS85" s="10">
        <v>1.3254E-2</v>
      </c>
      <c r="BT85" s="10">
        <v>1.5346E-2</v>
      </c>
      <c r="BU85" s="10">
        <v>6.5250000000000004E-3</v>
      </c>
      <c r="BV85" s="10">
        <v>6.2779999999999997E-3</v>
      </c>
      <c r="BW85" s="10">
        <v>1.2682000000000001E-2</v>
      </c>
      <c r="BX85" s="10">
        <v>1.4763999999999999E-2</v>
      </c>
      <c r="BY85" s="10">
        <v>6.4289999999999998E-3</v>
      </c>
      <c r="BZ85" s="10">
        <v>6.0330000000000002E-3</v>
      </c>
      <c r="CA85" s="10">
        <v>1.291E-2</v>
      </c>
      <c r="CB85" s="10">
        <v>1.4761E-2</v>
      </c>
      <c r="CC85" s="10">
        <v>6.254E-3</v>
      </c>
      <c r="CD85" s="10">
        <v>5.7730000000000004E-3</v>
      </c>
      <c r="CE85" s="10">
        <v>1.3016E-2</v>
      </c>
      <c r="CF85" s="10">
        <v>2.4726999999999999E-2</v>
      </c>
      <c r="CG85" s="10">
        <v>6.0749999999999997E-3</v>
      </c>
      <c r="CH85" s="10">
        <v>5.267E-3</v>
      </c>
      <c r="CI85" s="10">
        <v>1.2833000000000001E-2</v>
      </c>
      <c r="CJ85" s="10">
        <v>1.5626000000000001E-2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33"/>
        <v>75</v>
      </c>
      <c r="B86" s="14">
        <f t="shared" si="31"/>
        <v>6.25E-2</v>
      </c>
      <c r="C86" s="14">
        <f t="shared" si="34"/>
        <v>8</v>
      </c>
      <c r="D86" s="21">
        <f t="shared" ref="D86:D92" si="35">D77</f>
        <v>4</v>
      </c>
      <c r="E86" s="10">
        <v>6.39439390504037E-6</v>
      </c>
      <c r="F86" s="10">
        <v>5.6525718327038498E-4</v>
      </c>
      <c r="G86" s="10">
        <v>2.4304189578022701E-4</v>
      </c>
      <c r="H86" s="10">
        <v>2.2712861977841601E-4</v>
      </c>
      <c r="I86" s="10">
        <v>176.512739339023</v>
      </c>
      <c r="J86" s="10">
        <v>55.816994115647503</v>
      </c>
      <c r="K86" s="10">
        <v>224039.22418696899</v>
      </c>
      <c r="L86" s="10">
        <v>139.84675158249601</v>
      </c>
      <c r="M86" s="10">
        <v>1.72058572068812E-5</v>
      </c>
      <c r="N86" s="10">
        <v>4.1112619905137004E-6</v>
      </c>
      <c r="O86" s="10">
        <v>2.6989774085780099E-2</v>
      </c>
      <c r="P86" s="10">
        <v>1.1569739296804901E-2</v>
      </c>
      <c r="Q86" s="10">
        <v>8.5288300981090099E-6</v>
      </c>
      <c r="R86" s="10">
        <v>4.8514931987875299E-6</v>
      </c>
      <c r="S86" s="10">
        <v>1.33561466680424E-2</v>
      </c>
      <c r="T86" s="10">
        <v>9.0464638350085703E-3</v>
      </c>
      <c r="U86" s="10">
        <v>4.0935639390560199E-5</v>
      </c>
      <c r="V86" s="10">
        <v>3.6307090078291402E-6</v>
      </c>
      <c r="W86" s="10">
        <v>8.2506605571125401E-3</v>
      </c>
      <c r="X86" s="10">
        <v>5.8607631939593396E-3</v>
      </c>
      <c r="Y86" s="10">
        <v>6.0384216838171899E-4</v>
      </c>
      <c r="Z86" s="10">
        <v>2.3679648107526398E-5</v>
      </c>
      <c r="AA86" s="10">
        <v>3.3689045433020798E-3</v>
      </c>
      <c r="AB86" s="10">
        <v>1.4549893136565099E-3</v>
      </c>
      <c r="AC86" s="10">
        <v>3.1590122428073598E-3</v>
      </c>
      <c r="AD86" s="10">
        <v>1.9272365158782401E-4</v>
      </c>
      <c r="AE86" s="10">
        <v>1.0777058942522701E-3</v>
      </c>
      <c r="AF86" s="10">
        <v>8.0409567911282598E-4</v>
      </c>
      <c r="AG86" s="10">
        <v>1.2694785230191999E-6</v>
      </c>
      <c r="AH86" s="10">
        <v>1.07800532750486E-4</v>
      </c>
      <c r="AI86" s="10">
        <v>7.5672202644463496E-5</v>
      </c>
      <c r="AJ86" s="10">
        <v>7.2236745851963E-5</v>
      </c>
      <c r="AK86" s="10">
        <v>42.829392103345903</v>
      </c>
      <c r="AL86" s="10">
        <v>14.726930615777899</v>
      </c>
      <c r="AM86" s="10">
        <v>51922.6911483242</v>
      </c>
      <c r="AN86" s="10">
        <v>32.401540285254498</v>
      </c>
      <c r="AO86" s="10">
        <v>4.3840647291388197E-6</v>
      </c>
      <c r="AP86" s="10">
        <v>1.16556351388047E-6</v>
      </c>
      <c r="AQ86" s="10">
        <v>1.21680163554204E-2</v>
      </c>
      <c r="AR86" s="10">
        <v>4.5868790965219002E-3</v>
      </c>
      <c r="AS86" s="10">
        <v>2.36383804214966E-6</v>
      </c>
      <c r="AT86" s="10">
        <v>8.0575344347933697E-7</v>
      </c>
      <c r="AU86" s="10">
        <v>4.6327734165895499E-3</v>
      </c>
      <c r="AV86" s="10">
        <v>3.1264605735696199E-3</v>
      </c>
      <c r="AW86" s="10">
        <v>1.40270346679092E-5</v>
      </c>
      <c r="AX86" s="10">
        <v>1.6863966667855901E-6</v>
      </c>
      <c r="AY86" s="10">
        <v>2.6666879716170299E-3</v>
      </c>
      <c r="AZ86" s="10">
        <v>1.91516252970615E-3</v>
      </c>
      <c r="BA86" s="10">
        <v>2.20615448245387E-4</v>
      </c>
      <c r="BB86" s="10">
        <v>8.9776958595514607E-6</v>
      </c>
      <c r="BC86" s="10">
        <v>9.5788387676984399E-4</v>
      </c>
      <c r="BD86" s="10">
        <v>3.2261360874426802E-4</v>
      </c>
      <c r="BE86" s="10">
        <v>9.3975501264695501E-4</v>
      </c>
      <c r="BF86" s="10">
        <v>4.4023049352965699E-5</v>
      </c>
      <c r="BG86" s="10">
        <v>3.0977604963576598E-4</v>
      </c>
      <c r="BH86" s="10">
        <v>3.3381633162603503E-4</v>
      </c>
      <c r="BI86" s="10">
        <v>0.148673</v>
      </c>
      <c r="BJ86" s="10">
        <v>0.38587199999999999</v>
      </c>
      <c r="BK86" s="10">
        <v>6.2245000000000002E-2</v>
      </c>
      <c r="BL86" s="10">
        <v>0.56688000000000005</v>
      </c>
      <c r="BM86" s="10">
        <v>2.1051E-2</v>
      </c>
      <c r="BN86" s="10">
        <v>0.13078400000000001</v>
      </c>
      <c r="BO86" s="10">
        <v>3.6174999999999999E-2</v>
      </c>
      <c r="BP86" s="10">
        <v>9.8859000000000002E-2</v>
      </c>
      <c r="BQ86" s="10">
        <v>4.7210429999999999</v>
      </c>
      <c r="BR86" s="10">
        <v>7.6862E-2</v>
      </c>
      <c r="BS86" s="10">
        <v>2.5394E-2</v>
      </c>
      <c r="BT86" s="10">
        <v>4.9969E-2</v>
      </c>
      <c r="BU86" s="10">
        <v>2.4396000000000001E-2</v>
      </c>
      <c r="BV86" s="10">
        <v>3.1047999999999999E-2</v>
      </c>
      <c r="BW86" s="10">
        <v>2.4313999999999999E-2</v>
      </c>
      <c r="BX86" s="10">
        <v>4.9822999999999999E-2</v>
      </c>
      <c r="BY86" s="10">
        <v>2.4514999999999999E-2</v>
      </c>
      <c r="BZ86" s="10">
        <v>3.0322000000000002E-2</v>
      </c>
      <c r="CA86" s="10">
        <v>2.4732000000000001E-2</v>
      </c>
      <c r="CB86" s="10">
        <v>4.9166000000000001E-2</v>
      </c>
      <c r="CC86" s="10">
        <v>2.3994000000000001E-2</v>
      </c>
      <c r="CD86" s="10">
        <v>2.9871000000000002E-2</v>
      </c>
      <c r="CE86" s="10">
        <v>2.5257999999999999E-2</v>
      </c>
      <c r="CF86" s="10">
        <v>7.6757000000000006E-2</v>
      </c>
      <c r="CG86" s="10">
        <v>2.3687E-2</v>
      </c>
      <c r="CH86" s="10">
        <v>2.9340999999999999E-2</v>
      </c>
      <c r="CI86" s="10">
        <v>2.4806999999999999E-2</v>
      </c>
      <c r="CJ86" s="10">
        <v>5.1583999999999998E-2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33"/>
        <v>76</v>
      </c>
      <c r="B87" s="14">
        <f t="shared" si="31"/>
        <v>3.125E-2</v>
      </c>
      <c r="C87" s="14">
        <f t="shared" si="34"/>
        <v>8</v>
      </c>
      <c r="D87" s="21">
        <f t="shared" si="35"/>
        <v>5</v>
      </c>
      <c r="E87" s="10">
        <v>1.15864184622172E-5</v>
      </c>
      <c r="F87" s="10">
        <v>2.0377031880109199E-3</v>
      </c>
      <c r="G87" s="10">
        <v>2.2259960732601299E-4</v>
      </c>
      <c r="H87" s="10">
        <v>1.88142099768626E-2</v>
      </c>
      <c r="I87" s="10">
        <v>154.99443943201899</v>
      </c>
      <c r="J87" s="10">
        <v>3083.97926528378</v>
      </c>
      <c r="K87" s="10">
        <v>224158.07648456999</v>
      </c>
      <c r="L87" s="10">
        <v>385410.930268761</v>
      </c>
      <c r="M87" s="10">
        <v>4.4418822510161604E-6</v>
      </c>
      <c r="N87" s="10">
        <v>4.36016120486382E-7</v>
      </c>
      <c r="O87" s="10">
        <v>1.3836451059320701E-2</v>
      </c>
      <c r="P87" s="10">
        <v>7.89451480759928E-4</v>
      </c>
      <c r="Q87" s="10">
        <v>8.8123407286921901E-6</v>
      </c>
      <c r="R87" s="10">
        <v>2.5702782507352998E-6</v>
      </c>
      <c r="S87" s="10">
        <v>5.4690447211499498E-3</v>
      </c>
      <c r="T87" s="10">
        <v>2.02666356591308E-3</v>
      </c>
      <c r="U87" s="10">
        <v>7.0137675671461106E-5</v>
      </c>
      <c r="V87" s="10">
        <v>1.0120807720282301E-5</v>
      </c>
      <c r="W87" s="10">
        <v>1.80365442195407E-3</v>
      </c>
      <c r="X87" s="10">
        <v>5.1596197995851299E-4</v>
      </c>
      <c r="Y87" s="10">
        <v>3.5360250206431798E-3</v>
      </c>
      <c r="Z87" s="10">
        <v>6.3207572115034404E-4</v>
      </c>
      <c r="AA87" s="10">
        <v>4.2260790662040898E-4</v>
      </c>
      <c r="AB87" s="10">
        <v>2.12621001821067E-4</v>
      </c>
      <c r="AC87" s="10">
        <v>9.7736094165167802E-3</v>
      </c>
      <c r="AD87" s="10">
        <v>1.9792839689966599E-3</v>
      </c>
      <c r="AE87" s="10">
        <v>1.70802383031255E-3</v>
      </c>
      <c r="AF87" s="10">
        <v>2.2387118222763798E-3</v>
      </c>
      <c r="AG87" s="10">
        <v>2.3257054887158301E-6</v>
      </c>
      <c r="AH87" s="10">
        <v>3.0062689064816602E-4</v>
      </c>
      <c r="AI87" s="10">
        <v>3.9976788462604998E-5</v>
      </c>
      <c r="AJ87" s="10">
        <v>3.5081745876133202E-3</v>
      </c>
      <c r="AK87" s="10">
        <v>54.040071908533299</v>
      </c>
      <c r="AL87" s="10">
        <v>877.41555043961603</v>
      </c>
      <c r="AM87" s="10">
        <v>51920.801276674603</v>
      </c>
      <c r="AN87" s="10">
        <v>86081.644610655596</v>
      </c>
      <c r="AO87" s="10">
        <v>1.43047834300849E-6</v>
      </c>
      <c r="AP87" s="10">
        <v>5.6273247788859803E-8</v>
      </c>
      <c r="AQ87" s="10">
        <v>3.99941623789814E-3</v>
      </c>
      <c r="AR87" s="10">
        <v>3.4492707984529799E-4</v>
      </c>
      <c r="AS87" s="10">
        <v>2.0896676181472301E-6</v>
      </c>
      <c r="AT87" s="10">
        <v>4.38774037267721E-7</v>
      </c>
      <c r="AU87" s="10">
        <v>1.3453671270966801E-3</v>
      </c>
      <c r="AV87" s="10">
        <v>6.2037277576897001E-4</v>
      </c>
      <c r="AW87" s="10">
        <v>1.0833334955549501E-5</v>
      </c>
      <c r="AX87" s="10">
        <v>2.2697888174621901E-6</v>
      </c>
      <c r="AY87" s="10">
        <v>4.85498441332572E-4</v>
      </c>
      <c r="AZ87" s="10">
        <v>1.14020876237245E-4</v>
      </c>
      <c r="BA87" s="10">
        <v>4.3132138767735498E-4</v>
      </c>
      <c r="BB87" s="10">
        <v>7.1487358225448194E-5</v>
      </c>
      <c r="BC87" s="10">
        <v>1.00784720469783E-4</v>
      </c>
      <c r="BD87" s="10">
        <v>5.4026873851994801E-5</v>
      </c>
      <c r="BE87" s="10">
        <v>1.7236109973491199E-3</v>
      </c>
      <c r="BF87" s="10">
        <v>4.2414369581780499E-4</v>
      </c>
      <c r="BG87" s="10">
        <v>7.5081116918028804E-4</v>
      </c>
      <c r="BH87" s="10">
        <v>7.8707845610136E-4</v>
      </c>
      <c r="BI87" s="10">
        <v>1.5814630000000001</v>
      </c>
      <c r="BJ87" s="10">
        <v>2.9905179999999998</v>
      </c>
      <c r="BK87" s="10">
        <v>6.3435000000000005E-2</v>
      </c>
      <c r="BL87" s="10">
        <v>1.683948</v>
      </c>
      <c r="BM87" s="10">
        <v>0.50854699999999997</v>
      </c>
      <c r="BN87" s="10">
        <v>1.2137420000000001</v>
      </c>
      <c r="BO87" s="10">
        <v>0.107971</v>
      </c>
      <c r="BP87" s="10">
        <v>0.57278799999999996</v>
      </c>
      <c r="BQ87" s="10">
        <v>16.279619</v>
      </c>
      <c r="BR87" s="10">
        <v>0.67498899999999995</v>
      </c>
      <c r="BS87" s="10">
        <v>5.2892000000000002E-2</v>
      </c>
      <c r="BT87" s="10">
        <v>0.20435300000000001</v>
      </c>
      <c r="BU87" s="10">
        <v>3.0534279999999998</v>
      </c>
      <c r="BV87" s="10">
        <v>0.47480899999999998</v>
      </c>
      <c r="BW87" s="10">
        <v>5.0823E-2</v>
      </c>
      <c r="BX87" s="10">
        <v>0.20339699999999999</v>
      </c>
      <c r="BY87" s="10">
        <v>0.23730399999999999</v>
      </c>
      <c r="BZ87" s="10">
        <v>0.45969399999999999</v>
      </c>
      <c r="CA87" s="10">
        <v>5.1428000000000001E-2</v>
      </c>
      <c r="CB87" s="10">
        <v>0.209041</v>
      </c>
      <c r="CC87" s="10">
        <v>0.18862000000000001</v>
      </c>
      <c r="CD87" s="10">
        <v>0.39126300000000003</v>
      </c>
      <c r="CE87" s="10">
        <v>5.2637000000000003E-2</v>
      </c>
      <c r="CF87" s="10">
        <v>0.208816</v>
      </c>
      <c r="CG87" s="10">
        <v>0.182694</v>
      </c>
      <c r="CH87" s="10">
        <v>0.379971</v>
      </c>
      <c r="CI87" s="10">
        <v>5.2450999999999998E-2</v>
      </c>
      <c r="CJ87" s="10">
        <v>0.20477100000000001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33"/>
        <v>77</v>
      </c>
      <c r="B88" s="14">
        <f t="shared" si="31"/>
        <v>1.5625E-2</v>
      </c>
      <c r="C88" s="14">
        <f t="shared" si="34"/>
        <v>8</v>
      </c>
      <c r="D88" s="21">
        <f t="shared" si="35"/>
        <v>6</v>
      </c>
      <c r="E88" s="10">
        <v>1.7782197114129299E-2</v>
      </c>
      <c r="F88" s="10">
        <v>31.7492972128491</v>
      </c>
      <c r="G88" s="10">
        <v>9.2889692339287401E-4</v>
      </c>
      <c r="H88" s="10">
        <v>16.111691186930098</v>
      </c>
      <c r="I88" s="10">
        <v>4069.6709568759902</v>
      </c>
      <c r="J88" s="10">
        <v>16437291.5055397</v>
      </c>
      <c r="K88" s="10">
        <v>498.05801589798</v>
      </c>
      <c r="L88" s="10">
        <v>217993242.054317</v>
      </c>
      <c r="M88" s="10">
        <v>7.4516280228753596E-6</v>
      </c>
      <c r="N88" s="10">
        <v>8.9235397588427501E-6</v>
      </c>
      <c r="O88" s="10">
        <v>4.1509844875816703E-3</v>
      </c>
      <c r="P88" s="10">
        <v>4.2227354305857101E-4</v>
      </c>
      <c r="Q88" s="10">
        <v>9.5424731503451806E-5</v>
      </c>
      <c r="R88" s="10">
        <v>5.76497883971634E-5</v>
      </c>
      <c r="S88" s="10">
        <v>1.2066388020672801E-3</v>
      </c>
      <c r="T88" s="10">
        <v>2.9781887512137E-4</v>
      </c>
      <c r="U88" s="10">
        <v>2.3824639663613499E-3</v>
      </c>
      <c r="V88" s="10">
        <v>1.2240655447307E-4</v>
      </c>
      <c r="W88" s="10">
        <v>6.2087597156077596E-4</v>
      </c>
      <c r="X88" s="10">
        <v>1.73312475286426E-3</v>
      </c>
      <c r="Y88" s="10">
        <v>9.6185920224546598E-2</v>
      </c>
      <c r="Z88" s="10">
        <v>0.11732215625296299</v>
      </c>
      <c r="AA88" s="10">
        <v>4.5968532012985501E-4</v>
      </c>
      <c r="AB88" s="10">
        <v>5.0612264553118202E-4</v>
      </c>
      <c r="AC88" s="10">
        <v>4.8585497506464601E-3</v>
      </c>
      <c r="AD88" s="10">
        <v>1.39112330864223E-2</v>
      </c>
      <c r="AE88" s="10">
        <v>2.78694390816558E-2</v>
      </c>
      <c r="AF88" s="10">
        <v>0.140477346720525</v>
      </c>
      <c r="AG88" s="10">
        <v>1.45151490314048E-3</v>
      </c>
      <c r="AH88" s="10">
        <v>3.1772236798865601</v>
      </c>
      <c r="AI88" s="10">
        <v>1.4338316377094E-4</v>
      </c>
      <c r="AJ88" s="10">
        <v>3.1383960267141102</v>
      </c>
      <c r="AK88" s="10">
        <v>1102.59580143627</v>
      </c>
      <c r="AL88" s="10">
        <v>4119187.9254266499</v>
      </c>
      <c r="AM88" s="10">
        <v>113.92090110677201</v>
      </c>
      <c r="AN88" s="10">
        <v>58018085.074144602</v>
      </c>
      <c r="AO88" s="10">
        <v>9.3180508473919002E-7</v>
      </c>
      <c r="AP88" s="10">
        <v>5.9589383507780099E-7</v>
      </c>
      <c r="AQ88" s="10">
        <v>8.0995044376902601E-4</v>
      </c>
      <c r="AR88" s="10">
        <v>9.02511628883373E-5</v>
      </c>
      <c r="AS88" s="10">
        <v>6.1706966850746496E-6</v>
      </c>
      <c r="AT88" s="10">
        <v>3.8175764260982502E-6</v>
      </c>
      <c r="AU88" s="10">
        <v>1.9922959472602099E-4</v>
      </c>
      <c r="AV88" s="10">
        <v>1.06510955606569E-4</v>
      </c>
      <c r="AW88" s="10">
        <v>1.7231191661459699E-4</v>
      </c>
      <c r="AX88" s="10">
        <v>9.5783879733429094E-6</v>
      </c>
      <c r="AY88" s="10">
        <v>2.2520864580259799E-4</v>
      </c>
      <c r="AZ88" s="10">
        <v>6.1972934693545797E-4</v>
      </c>
      <c r="BA88" s="10">
        <v>7.17819112276328E-3</v>
      </c>
      <c r="BB88" s="10">
        <v>8.8540765164956108E-3</v>
      </c>
      <c r="BC88" s="10">
        <v>1.43291138810757E-4</v>
      </c>
      <c r="BD88" s="10">
        <v>1.9242331905423E-4</v>
      </c>
      <c r="BE88" s="10">
        <v>4.2688150445362503E-4</v>
      </c>
      <c r="BF88" s="10">
        <v>9.03512556945536E-4</v>
      </c>
      <c r="BG88" s="10">
        <v>9.6169972462869392E-3</v>
      </c>
      <c r="BH88" s="10">
        <v>4.9042446312077298E-2</v>
      </c>
      <c r="BI88" s="10">
        <v>76.109420999999998</v>
      </c>
      <c r="BJ88" s="10">
        <v>90.795854000000006</v>
      </c>
      <c r="BK88" s="10">
        <v>0.19897999999999999</v>
      </c>
      <c r="BL88" s="10">
        <v>7.5767870000000004</v>
      </c>
      <c r="BM88" s="10">
        <v>9.9083690000000004</v>
      </c>
      <c r="BN88" s="10">
        <v>19.954561999999999</v>
      </c>
      <c r="BO88" s="10">
        <v>0.25835599999999997</v>
      </c>
      <c r="BP88" s="10">
        <v>1.4539010000000001</v>
      </c>
      <c r="BQ88" s="10">
        <v>26.560473000000002</v>
      </c>
      <c r="BR88" s="10">
        <v>18.525334000000001</v>
      </c>
      <c r="BS88" s="10">
        <v>0.13195100000000001</v>
      </c>
      <c r="BT88" s="10">
        <v>0.94202900000000001</v>
      </c>
      <c r="BU88" s="10">
        <v>26.720808999999999</v>
      </c>
      <c r="BV88" s="10">
        <v>16.255016000000001</v>
      </c>
      <c r="BW88" s="10">
        <v>0.129551</v>
      </c>
      <c r="BX88" s="10">
        <v>0.93328299999999997</v>
      </c>
      <c r="BY88" s="10">
        <v>8.0322809999999993</v>
      </c>
      <c r="BZ88" s="10">
        <v>15.216761999999999</v>
      </c>
      <c r="CA88" s="10">
        <v>0.130632</v>
      </c>
      <c r="CB88" s="10">
        <v>0.94020899999999996</v>
      </c>
      <c r="CC88" s="10">
        <v>7.6961820000000003</v>
      </c>
      <c r="CD88" s="10">
        <v>12.817197999999999</v>
      </c>
      <c r="CE88" s="10">
        <v>0.133219</v>
      </c>
      <c r="CF88" s="10">
        <v>0.955982</v>
      </c>
      <c r="CG88" s="10">
        <v>7.6039089999999998</v>
      </c>
      <c r="CH88" s="10">
        <v>12.761889999999999</v>
      </c>
      <c r="CI88" s="10">
        <v>0.132855</v>
      </c>
      <c r="CJ88" s="10">
        <v>0.93289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33"/>
        <v>78</v>
      </c>
      <c r="B89" s="14">
        <f t="shared" si="31"/>
        <v>7.8125E-3</v>
      </c>
      <c r="C89" s="14">
        <f t="shared" si="34"/>
        <v>8</v>
      </c>
      <c r="D89" s="21">
        <f t="shared" si="35"/>
        <v>7</v>
      </c>
      <c r="E89" s="10">
        <v>6.6049892417802698E-3</v>
      </c>
      <c r="F89" s="10">
        <v>19832.375348097099</v>
      </c>
      <c r="G89" s="10">
        <v>8.8810260672910396E-2</v>
      </c>
      <c r="H89" s="10">
        <v>677385.66000443802</v>
      </c>
      <c r="I89" s="10">
        <v>39640.818737100999</v>
      </c>
      <c r="J89" s="10">
        <v>1414788855490.24</v>
      </c>
      <c r="K89" s="10">
        <v>606.75242490740595</v>
      </c>
      <c r="L89" s="10">
        <v>354990206993.22601</v>
      </c>
      <c r="M89" s="10">
        <v>9.8017088540902597E-6</v>
      </c>
      <c r="N89" s="10">
        <v>3.5007621211946601E-5</v>
      </c>
      <c r="O89" s="10">
        <v>9.9850069344681303E-4</v>
      </c>
      <c r="P89" s="10">
        <v>5.2464068886448601E-4</v>
      </c>
      <c r="Q89" s="10">
        <v>6.1181617998026501E-5</v>
      </c>
      <c r="R89" s="10">
        <v>4.3980741276824202E-4</v>
      </c>
      <c r="S89" s="10">
        <v>2.1763944944114299E-4</v>
      </c>
      <c r="T89" s="10">
        <v>2.14315325692543E-2</v>
      </c>
      <c r="U89" s="10">
        <v>3.2635888942199299E-4</v>
      </c>
      <c r="V89" s="10">
        <v>2.7226697066934298E-4</v>
      </c>
      <c r="W89" s="10">
        <v>1.04312359847458E-3</v>
      </c>
      <c r="X89" s="10">
        <v>0.14482025878510299</v>
      </c>
      <c r="Y89" s="10">
        <v>1.6874435111687701E-2</v>
      </c>
      <c r="Z89" s="10">
        <v>1.07097846070661</v>
      </c>
      <c r="AA89" s="10">
        <v>1.16929696446245E-3</v>
      </c>
      <c r="AB89" s="10">
        <v>7.6401488729304096E-3</v>
      </c>
      <c r="AC89" s="10">
        <v>5.9693924872293502E-3</v>
      </c>
      <c r="AD89" s="10">
        <v>4.0410854745177201E-2</v>
      </c>
      <c r="AE89" s="10">
        <v>3.3546053124735298E-2</v>
      </c>
      <c r="AF89" s="10">
        <v>11.036982064390701</v>
      </c>
      <c r="AG89" s="10">
        <v>3.6158800944153499E-4</v>
      </c>
      <c r="AH89" s="10">
        <v>1082.5804956561799</v>
      </c>
      <c r="AI89" s="10">
        <v>4.9359591916462503E-3</v>
      </c>
      <c r="AJ89" s="10">
        <v>52907.962954483599</v>
      </c>
      <c r="AK89" s="10">
        <v>6707.0602013460302</v>
      </c>
      <c r="AL89" s="10">
        <v>438232613954.67603</v>
      </c>
      <c r="AM89" s="10">
        <v>157.394179655214</v>
      </c>
      <c r="AN89" s="10">
        <v>91693312161.738205</v>
      </c>
      <c r="AO89" s="10">
        <v>7.0520904300437897E-7</v>
      </c>
      <c r="AP89" s="10">
        <v>1.76045093181093E-6</v>
      </c>
      <c r="AQ89" s="10">
        <v>1.5356659914392599E-4</v>
      </c>
      <c r="AR89" s="10">
        <v>2.4520535271142698E-4</v>
      </c>
      <c r="AS89" s="10">
        <v>2.2134565942889801E-6</v>
      </c>
      <c r="AT89" s="10">
        <v>1.5942294865969001E-5</v>
      </c>
      <c r="AU89" s="10">
        <v>7.7389797980371194E-5</v>
      </c>
      <c r="AV89" s="10">
        <v>7.4270676255195796E-3</v>
      </c>
      <c r="AW89" s="10">
        <v>1.3298529524629E-5</v>
      </c>
      <c r="AX89" s="10">
        <v>1.8197037805490301E-5</v>
      </c>
      <c r="AY89" s="10">
        <v>4.0915481386406198E-4</v>
      </c>
      <c r="AZ89" s="10">
        <v>6.2083532134286301E-2</v>
      </c>
      <c r="BA89" s="10">
        <v>7.6390583116235395E-4</v>
      </c>
      <c r="BB89" s="10">
        <v>5.5881970259370597E-2</v>
      </c>
      <c r="BC89" s="10">
        <v>3.82840273769669E-4</v>
      </c>
      <c r="BD89" s="10">
        <v>3.8309046272502999E-3</v>
      </c>
      <c r="BE89" s="10">
        <v>5.3314253663559903E-4</v>
      </c>
      <c r="BF89" s="10">
        <v>2.7843296801816999E-3</v>
      </c>
      <c r="BG89" s="10">
        <v>1.33983331890091E-2</v>
      </c>
      <c r="BH89" s="10">
        <v>4.0599644769294301</v>
      </c>
      <c r="BI89" s="10">
        <v>4062.3408079999999</v>
      </c>
      <c r="BJ89" s="10">
        <v>4306.3999549999999</v>
      </c>
      <c r="BK89" s="10">
        <v>0.55691800000000002</v>
      </c>
      <c r="BL89" s="10">
        <v>35.25291</v>
      </c>
      <c r="BM89" s="10">
        <v>314.71010899999999</v>
      </c>
      <c r="BN89" s="10">
        <v>747.02186300000005</v>
      </c>
      <c r="BO89" s="10">
        <v>0.42851600000000001</v>
      </c>
      <c r="BP89" s="10">
        <v>4.6296840000000001</v>
      </c>
      <c r="BQ89" s="10">
        <v>303.76822099999998</v>
      </c>
      <c r="BR89" s="10">
        <v>663.75455799999997</v>
      </c>
      <c r="BS89" s="10">
        <v>0.41828700000000002</v>
      </c>
      <c r="BT89" s="10">
        <v>4.5816629999999998</v>
      </c>
      <c r="BU89" s="10">
        <v>269.78301299999998</v>
      </c>
      <c r="BV89" s="10">
        <v>578.932996</v>
      </c>
      <c r="BW89" s="10">
        <v>0.41771799999999998</v>
      </c>
      <c r="BX89" s="10">
        <v>4.5721540000000003</v>
      </c>
      <c r="BY89" s="10">
        <v>258.82894700000003</v>
      </c>
      <c r="BZ89" s="10">
        <v>549.82839200000001</v>
      </c>
      <c r="CA89" s="10">
        <v>0.41833700000000001</v>
      </c>
      <c r="CB89" s="10">
        <v>4.5645369999999996</v>
      </c>
      <c r="CC89" s="10">
        <v>252.66892200000001</v>
      </c>
      <c r="CD89" s="10">
        <v>545.91130999999996</v>
      </c>
      <c r="CE89" s="10">
        <v>0.42897999999999997</v>
      </c>
      <c r="CF89" s="10">
        <v>4.6090030000000004</v>
      </c>
      <c r="CG89" s="10">
        <v>251.01949500000001</v>
      </c>
      <c r="CH89" s="10">
        <v>547.15529200000003</v>
      </c>
      <c r="CI89" s="10">
        <v>0.41772399999999998</v>
      </c>
      <c r="CJ89" s="10">
        <v>4.4651019999999999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33"/>
        <v>79</v>
      </c>
      <c r="B90" s="14">
        <f t="shared" si="31"/>
        <v>3.90625E-3</v>
      </c>
      <c r="C90" s="14">
        <f t="shared" si="34"/>
        <v>8</v>
      </c>
      <c r="D90" s="21">
        <f t="shared" si="35"/>
        <v>8</v>
      </c>
      <c r="E90" s="10" t="s">
        <v>147</v>
      </c>
      <c r="F90" s="10" t="s">
        <v>147</v>
      </c>
      <c r="G90" s="10">
        <v>2.36201344007296</v>
      </c>
      <c r="H90" s="10">
        <v>9188740566.4593506</v>
      </c>
      <c r="I90" s="10" t="s">
        <v>147</v>
      </c>
      <c r="J90" s="10" t="s">
        <v>147</v>
      </c>
      <c r="K90" s="10">
        <v>997.137696920331</v>
      </c>
      <c r="L90" s="10">
        <v>763396002729055</v>
      </c>
      <c r="M90" s="10" t="s">
        <v>147</v>
      </c>
      <c r="N90" s="10" t="s">
        <v>147</v>
      </c>
      <c r="O90" s="10">
        <v>2.4642322512730098E-4</v>
      </c>
      <c r="P90" s="10">
        <v>3.1682452652622498E-2</v>
      </c>
      <c r="Q90" s="10" t="s">
        <v>147</v>
      </c>
      <c r="R90" s="10" t="s">
        <v>147</v>
      </c>
      <c r="S90" s="10">
        <v>1.80140131453468E-4</v>
      </c>
      <c r="T90" s="10">
        <v>1.18128508582021</v>
      </c>
      <c r="U90" s="10" t="s">
        <v>147</v>
      </c>
      <c r="V90" s="10" t="s">
        <v>147</v>
      </c>
      <c r="W90" s="10">
        <v>9.6480593165504402E-4</v>
      </c>
      <c r="X90" s="10">
        <v>7.3314490314097904</v>
      </c>
      <c r="Y90" s="10" t="s">
        <v>147</v>
      </c>
      <c r="Z90" s="10" t="s">
        <v>147</v>
      </c>
      <c r="AA90" s="10">
        <v>4.3937682386125899E-3</v>
      </c>
      <c r="AB90" s="10">
        <v>0.72550429939180805</v>
      </c>
      <c r="AC90" s="10" t="s">
        <v>147</v>
      </c>
      <c r="AD90" s="10" t="s">
        <v>147</v>
      </c>
      <c r="AE90" s="10">
        <v>0.28778329007224601</v>
      </c>
      <c r="AF90" s="10">
        <v>1695.3400974001199</v>
      </c>
      <c r="AG90" s="10" t="s">
        <v>147</v>
      </c>
      <c r="AH90" s="10" t="s">
        <v>147</v>
      </c>
      <c r="AI90" s="10">
        <v>8.9713382824904403E-2</v>
      </c>
      <c r="AJ90" s="10">
        <v>487713965.65183902</v>
      </c>
      <c r="AK90" s="10" t="s">
        <v>147</v>
      </c>
      <c r="AL90" s="10" t="s">
        <v>147</v>
      </c>
      <c r="AM90" s="10">
        <v>267.43914134804101</v>
      </c>
      <c r="AN90" s="10">
        <v>180969274850714</v>
      </c>
      <c r="AO90" s="10" t="s">
        <v>147</v>
      </c>
      <c r="AP90" s="10" t="s">
        <v>147</v>
      </c>
      <c r="AQ90" s="10">
        <v>3.6092586528740797E-5</v>
      </c>
      <c r="AR90" s="10">
        <v>1.3631615300261499E-2</v>
      </c>
      <c r="AS90" s="10" t="s">
        <v>147</v>
      </c>
      <c r="AT90" s="10" t="s">
        <v>147</v>
      </c>
      <c r="AU90" s="10">
        <v>5.86069168306367E-5</v>
      </c>
      <c r="AV90" s="10">
        <v>0.299759056318818</v>
      </c>
      <c r="AW90" s="10" t="s">
        <v>147</v>
      </c>
      <c r="AX90" s="10" t="s">
        <v>147</v>
      </c>
      <c r="AY90" s="10">
        <v>3.3925221945762802E-4</v>
      </c>
      <c r="AZ90" s="10">
        <v>3.12491666957597</v>
      </c>
      <c r="BA90" s="10" t="s">
        <v>147</v>
      </c>
      <c r="BB90" s="10" t="s">
        <v>147</v>
      </c>
      <c r="BC90" s="10">
        <v>1.98776074758684E-3</v>
      </c>
      <c r="BD90" s="10">
        <v>0.237517789494326</v>
      </c>
      <c r="BE90" s="10" t="s">
        <v>147</v>
      </c>
      <c r="BF90" s="10" t="s">
        <v>147</v>
      </c>
      <c r="BG90" s="10">
        <v>6.91053651282416E-2</v>
      </c>
      <c r="BH90" s="10">
        <v>487.63847322383998</v>
      </c>
      <c r="BI90" s="10" t="s">
        <v>147</v>
      </c>
      <c r="BJ90" s="10" t="s">
        <v>147</v>
      </c>
      <c r="BK90" s="10">
        <v>2.4651139999999998</v>
      </c>
      <c r="BL90" s="10">
        <v>177.98933400000001</v>
      </c>
      <c r="BM90" s="10" t="s">
        <v>147</v>
      </c>
      <c r="BN90" s="10" t="s">
        <v>147</v>
      </c>
      <c r="BO90" s="10">
        <v>1.813223</v>
      </c>
      <c r="BP90" s="10">
        <v>29.658496</v>
      </c>
      <c r="BQ90" s="10" t="s">
        <v>147</v>
      </c>
      <c r="BR90" s="10" t="s">
        <v>147</v>
      </c>
      <c r="BS90" s="10">
        <v>1.797798</v>
      </c>
      <c r="BT90" s="10">
        <v>23.057829000000002</v>
      </c>
      <c r="BU90" s="10" t="s">
        <v>147</v>
      </c>
      <c r="BV90" s="10" t="s">
        <v>147</v>
      </c>
      <c r="BW90" s="10">
        <v>1.7956810000000001</v>
      </c>
      <c r="BX90" s="10">
        <v>22.935472000000001</v>
      </c>
      <c r="BY90" s="10" t="s">
        <v>147</v>
      </c>
      <c r="BZ90" s="10" t="s">
        <v>147</v>
      </c>
      <c r="CA90" s="10">
        <v>1.803572</v>
      </c>
      <c r="CB90" s="10">
        <v>22.833427</v>
      </c>
      <c r="CC90" s="10" t="s">
        <v>147</v>
      </c>
      <c r="CD90" s="10" t="s">
        <v>147</v>
      </c>
      <c r="CE90" s="10">
        <v>1.8160369999999999</v>
      </c>
      <c r="CF90" s="10">
        <v>23.385876</v>
      </c>
      <c r="CG90" s="10" t="s">
        <v>147</v>
      </c>
      <c r="CH90" s="10" t="s">
        <v>147</v>
      </c>
      <c r="CI90" s="10">
        <v>1.7605999999999999</v>
      </c>
      <c r="CJ90" s="10">
        <v>22.569925000000001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33"/>
        <v>80</v>
      </c>
      <c r="B91" s="14">
        <f t="shared" si="31"/>
        <v>1.953125E-3</v>
      </c>
      <c r="C91" s="14">
        <f t="shared" si="34"/>
        <v>8</v>
      </c>
      <c r="D91" s="21">
        <f t="shared" si="35"/>
        <v>9</v>
      </c>
      <c r="E91" s="10" t="s">
        <v>147</v>
      </c>
      <c r="F91" s="10" t="s">
        <v>147</v>
      </c>
      <c r="G91" s="10">
        <v>9.1375762552738191</v>
      </c>
      <c r="H91" s="10">
        <v>2528231366495440</v>
      </c>
      <c r="I91" s="10" t="s">
        <v>147</v>
      </c>
      <c r="J91" s="10" t="s">
        <v>147</v>
      </c>
      <c r="K91" s="10">
        <v>2601.9466280737802</v>
      </c>
      <c r="L91" s="10">
        <v>3.7858902956074803E+19</v>
      </c>
      <c r="M91" s="10" t="s">
        <v>147</v>
      </c>
      <c r="N91" s="10" t="s">
        <v>147</v>
      </c>
      <c r="O91" s="10">
        <v>7.7483744738093802E-5</v>
      </c>
      <c r="P91" s="10">
        <v>29.286447594535201</v>
      </c>
      <c r="Q91" s="10" t="s">
        <v>147</v>
      </c>
      <c r="R91" s="10" t="s">
        <v>147</v>
      </c>
      <c r="S91" s="10">
        <v>8.1326394213293595E-4</v>
      </c>
      <c r="T91" s="10">
        <v>1009.51107570667</v>
      </c>
      <c r="U91" s="10" t="s">
        <v>147</v>
      </c>
      <c r="V91" s="10" t="s">
        <v>147</v>
      </c>
      <c r="W91" s="10">
        <v>5.1850859120011804E-4</v>
      </c>
      <c r="X91" s="10">
        <v>3584.47291557473</v>
      </c>
      <c r="Y91" s="10" t="s">
        <v>147</v>
      </c>
      <c r="Z91" s="10" t="s">
        <v>147</v>
      </c>
      <c r="AA91" s="10">
        <v>1.17120150900071E-2</v>
      </c>
      <c r="AB91" s="10">
        <v>137.00872279353001</v>
      </c>
      <c r="AC91" s="10" t="s">
        <v>147</v>
      </c>
      <c r="AD91" s="10" t="s">
        <v>147</v>
      </c>
      <c r="AE91" s="10">
        <v>0.29466692193494298</v>
      </c>
      <c r="AF91" s="10">
        <v>207068.78657177</v>
      </c>
      <c r="AG91" s="10" t="s">
        <v>147</v>
      </c>
      <c r="AH91" s="10" t="s">
        <v>147</v>
      </c>
      <c r="AI91" s="10">
        <v>0.66224829126144802</v>
      </c>
      <c r="AJ91" s="10">
        <v>143162849597042</v>
      </c>
      <c r="AK91" s="10" t="s">
        <v>147</v>
      </c>
      <c r="AL91" s="10" t="s">
        <v>147</v>
      </c>
      <c r="AM91" s="10">
        <v>1012.61197509772</v>
      </c>
      <c r="AN91" s="10">
        <v>1.49687579435211E+19</v>
      </c>
      <c r="AO91" s="10" t="s">
        <v>147</v>
      </c>
      <c r="AP91" s="10" t="s">
        <v>147</v>
      </c>
      <c r="AQ91" s="10">
        <v>2.1390626877076301E-5</v>
      </c>
      <c r="AR91" s="10">
        <v>11.4241509656323</v>
      </c>
      <c r="AS91" s="10" t="s">
        <v>147</v>
      </c>
      <c r="AT91" s="10" t="s">
        <v>147</v>
      </c>
      <c r="AU91" s="10">
        <v>3.7137152987700101E-4</v>
      </c>
      <c r="AV91" s="10">
        <v>460.51542868307098</v>
      </c>
      <c r="AW91" s="10" t="s">
        <v>147</v>
      </c>
      <c r="AX91" s="10" t="s">
        <v>147</v>
      </c>
      <c r="AY91" s="10">
        <v>1.95931008464196E-4</v>
      </c>
      <c r="AZ91" s="10">
        <v>1249.39796971946</v>
      </c>
      <c r="BA91" s="10" t="s">
        <v>147</v>
      </c>
      <c r="BB91" s="10" t="s">
        <v>147</v>
      </c>
      <c r="BC91" s="10">
        <v>5.8132492405570096E-3</v>
      </c>
      <c r="BD91" s="10">
        <v>52.0412595576013</v>
      </c>
      <c r="BE91" s="10" t="s">
        <v>147</v>
      </c>
      <c r="BF91" s="10" t="s">
        <v>147</v>
      </c>
      <c r="BG91" s="10">
        <v>7.6428539076406204E-2</v>
      </c>
      <c r="BH91" s="10">
        <v>69659.275616117404</v>
      </c>
      <c r="BI91" s="10" t="s">
        <v>147</v>
      </c>
      <c r="BJ91" s="10" t="s">
        <v>147</v>
      </c>
      <c r="BK91" s="10">
        <v>13.474872</v>
      </c>
      <c r="BL91" s="10">
        <v>870.33121400000005</v>
      </c>
      <c r="BM91" s="10" t="s">
        <v>147</v>
      </c>
      <c r="BN91" s="10" t="s">
        <v>147</v>
      </c>
      <c r="BO91" s="10">
        <v>13.365297999999999</v>
      </c>
      <c r="BP91" s="10">
        <v>179.92874499999999</v>
      </c>
      <c r="BQ91" s="10" t="s">
        <v>147</v>
      </c>
      <c r="BR91" s="10" t="s">
        <v>147</v>
      </c>
      <c r="BS91" s="10">
        <v>10.973699</v>
      </c>
      <c r="BT91" s="10">
        <v>163.26816500000001</v>
      </c>
      <c r="BU91" s="10" t="s">
        <v>147</v>
      </c>
      <c r="BV91" s="10" t="s">
        <v>147</v>
      </c>
      <c r="BW91" s="10">
        <v>11.005293</v>
      </c>
      <c r="BX91" s="10">
        <v>162.55863400000001</v>
      </c>
      <c r="BY91" s="10" t="s">
        <v>147</v>
      </c>
      <c r="BZ91" s="10" t="s">
        <v>147</v>
      </c>
      <c r="CA91" s="10">
        <v>10.947739</v>
      </c>
      <c r="CB91" s="10">
        <v>161.64310800000001</v>
      </c>
      <c r="CC91" s="10" t="s">
        <v>147</v>
      </c>
      <c r="CD91" s="10" t="s">
        <v>147</v>
      </c>
      <c r="CE91" s="10">
        <v>11.16086</v>
      </c>
      <c r="CF91" s="10">
        <v>176.04572099999999</v>
      </c>
      <c r="CG91" s="10" t="s">
        <v>147</v>
      </c>
      <c r="CH91" s="10" t="s">
        <v>147</v>
      </c>
      <c r="CI91" s="10">
        <v>10.782947</v>
      </c>
      <c r="CJ91" s="10">
        <v>174.19960699999999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33"/>
        <v>81</v>
      </c>
      <c r="B92" s="83">
        <f t="shared" si="31"/>
        <v>9.765625E-4</v>
      </c>
      <c r="C92" s="14">
        <f t="shared" si="34"/>
        <v>8</v>
      </c>
      <c r="D92" s="21">
        <f t="shared" si="35"/>
        <v>10</v>
      </c>
      <c r="E92" s="10" t="s">
        <v>147</v>
      </c>
      <c r="F92" s="10" t="s">
        <v>147</v>
      </c>
      <c r="G92" s="10">
        <v>129.644609170889</v>
      </c>
      <c r="H92" s="10">
        <v>1.3973157223085001E+21</v>
      </c>
      <c r="I92" s="10" t="s">
        <v>147</v>
      </c>
      <c r="J92" s="10" t="s">
        <v>147</v>
      </c>
      <c r="K92" s="10">
        <v>14794.508802283999</v>
      </c>
      <c r="L92" s="10">
        <v>3.2795460140062898E+25</v>
      </c>
      <c r="M92" s="10" t="s">
        <v>147</v>
      </c>
      <c r="N92" s="10" t="s">
        <v>147</v>
      </c>
      <c r="O92" s="10">
        <v>2.5242365541100497E-4</v>
      </c>
      <c r="P92" s="10">
        <v>17617.783185291501</v>
      </c>
      <c r="Q92" s="10" t="s">
        <v>147</v>
      </c>
      <c r="R92" s="10" t="s">
        <v>147</v>
      </c>
      <c r="S92" s="10">
        <v>1.0874945641141699E-3</v>
      </c>
      <c r="T92" s="10">
        <v>391158.23996887502</v>
      </c>
      <c r="U92" s="10" t="s">
        <v>147</v>
      </c>
      <c r="V92" s="10" t="s">
        <v>147</v>
      </c>
      <c r="W92" s="10">
        <v>2.9673272437811999E-2</v>
      </c>
      <c r="X92" s="10">
        <v>9081588.3414897192</v>
      </c>
      <c r="Y92" s="10" t="s">
        <v>147</v>
      </c>
      <c r="Z92" s="10" t="s">
        <v>147</v>
      </c>
      <c r="AA92" s="10">
        <v>0.21357074602206899</v>
      </c>
      <c r="AB92" s="10">
        <v>143065.11835503901</v>
      </c>
      <c r="AC92" s="10" t="s">
        <v>147</v>
      </c>
      <c r="AD92" s="10" t="s">
        <v>147</v>
      </c>
      <c r="AE92" s="10">
        <v>0.177762179120735</v>
      </c>
      <c r="AF92" s="10">
        <v>1046539960.96057</v>
      </c>
      <c r="AG92" s="10" t="s">
        <v>147</v>
      </c>
      <c r="AH92" s="10" t="s">
        <v>147</v>
      </c>
      <c r="AI92" s="10">
        <v>3.9279691641049501</v>
      </c>
      <c r="AJ92" s="10">
        <v>1.75998589238521E+20</v>
      </c>
      <c r="AK92" s="10" t="s">
        <v>147</v>
      </c>
      <c r="AL92" s="10" t="s">
        <v>147</v>
      </c>
      <c r="AM92" s="10">
        <v>4408.27945063483</v>
      </c>
      <c r="AN92" s="10">
        <v>1.1447696293554301E+25</v>
      </c>
      <c r="AO92" s="10" t="s">
        <v>147</v>
      </c>
      <c r="AP92" s="10" t="s">
        <v>147</v>
      </c>
      <c r="AQ92" s="10">
        <v>1.1172328803651899E-4</v>
      </c>
      <c r="AR92" s="10">
        <v>7163.3887328905703</v>
      </c>
      <c r="AS92" s="10" t="s">
        <v>147</v>
      </c>
      <c r="AT92" s="10" t="s">
        <v>147</v>
      </c>
      <c r="AU92" s="10">
        <v>4.42012804343793E-4</v>
      </c>
      <c r="AV92" s="10">
        <v>126461.301953773</v>
      </c>
      <c r="AW92" s="10" t="s">
        <v>147</v>
      </c>
      <c r="AX92" s="10" t="s">
        <v>147</v>
      </c>
      <c r="AY92" s="10">
        <v>1.29114029769352E-2</v>
      </c>
      <c r="AZ92" s="10">
        <v>3970610.9566526799</v>
      </c>
      <c r="BA92" s="10" t="s">
        <v>147</v>
      </c>
      <c r="BB92" s="10" t="s">
        <v>147</v>
      </c>
      <c r="BC92" s="10">
        <v>0.10056682737133101</v>
      </c>
      <c r="BD92" s="10">
        <v>63497.722848557401</v>
      </c>
      <c r="BE92" s="10" t="s">
        <v>147</v>
      </c>
      <c r="BF92" s="10" t="s">
        <v>147</v>
      </c>
      <c r="BG92" s="10">
        <v>5.7146998001059698E-2</v>
      </c>
      <c r="BH92" s="10">
        <v>385168754.58403403</v>
      </c>
      <c r="BI92" s="10" t="s">
        <v>147</v>
      </c>
      <c r="BJ92" s="10" t="s">
        <v>147</v>
      </c>
      <c r="BK92" s="10">
        <v>121.533444</v>
      </c>
      <c r="BL92" s="10">
        <v>4161.0535110000001</v>
      </c>
      <c r="BM92" s="10" t="s">
        <v>147</v>
      </c>
      <c r="BN92" s="10" t="s">
        <v>147</v>
      </c>
      <c r="BO92" s="10">
        <v>138.596462</v>
      </c>
      <c r="BP92" s="10">
        <v>1194.4258239999999</v>
      </c>
      <c r="BQ92" s="10" t="s">
        <v>147</v>
      </c>
      <c r="BR92" s="10" t="s">
        <v>147</v>
      </c>
      <c r="BS92" s="10">
        <v>123.664625</v>
      </c>
      <c r="BT92" s="10">
        <v>1199.1453919999999</v>
      </c>
      <c r="BU92" s="10" t="s">
        <v>147</v>
      </c>
      <c r="BV92" s="10" t="s">
        <v>147</v>
      </c>
      <c r="BW92" s="10">
        <v>123.849037</v>
      </c>
      <c r="BX92" s="10">
        <v>1198.725406</v>
      </c>
      <c r="BY92" s="10" t="s">
        <v>147</v>
      </c>
      <c r="BZ92" s="10" t="s">
        <v>147</v>
      </c>
      <c r="CA92" s="10">
        <v>123.612989</v>
      </c>
      <c r="CB92" s="10">
        <v>1198.7230939999999</v>
      </c>
      <c r="CC92" s="10" t="s">
        <v>147</v>
      </c>
      <c r="CD92" s="10" t="s">
        <v>147</v>
      </c>
      <c r="CE92" s="10">
        <v>129.93388300000001</v>
      </c>
      <c r="CF92" s="10">
        <v>1226.787705</v>
      </c>
      <c r="CG92" s="10" t="s">
        <v>147</v>
      </c>
      <c r="CH92" s="10" t="s">
        <v>147</v>
      </c>
      <c r="CI92" s="10">
        <v>129.51809600000001</v>
      </c>
      <c r="CJ92" s="10">
        <v>1206.6688489999999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33"/>
        <v>82</v>
      </c>
      <c r="B93" s="13">
        <f t="shared" si="31"/>
        <v>0.25</v>
      </c>
      <c r="C93" s="13">
        <f>C84*2</f>
        <v>16</v>
      </c>
      <c r="D93" s="20">
        <f>D84</f>
        <v>2</v>
      </c>
      <c r="E93" s="10">
        <v>1.6910733610140598E-2</v>
      </c>
      <c r="F93" s="10">
        <v>1.6910733610140598E-2</v>
      </c>
      <c r="G93" s="10">
        <v>3.1648566000075401E-2</v>
      </c>
      <c r="H93" s="10">
        <v>3.1648566000075401E-2</v>
      </c>
      <c r="I93" s="10">
        <v>75102.0454233864</v>
      </c>
      <c r="J93" s="10">
        <v>75102.0454233864</v>
      </c>
      <c r="K93" s="10">
        <v>7.4537167089756898E-2</v>
      </c>
      <c r="L93" s="10">
        <v>7.4537167089756898E-2</v>
      </c>
      <c r="M93" s="10">
        <v>7.2239153061407504E-2</v>
      </c>
      <c r="N93" s="10">
        <v>7.2239153061407504E-2</v>
      </c>
      <c r="O93" s="10">
        <v>0.11172925540697699</v>
      </c>
      <c r="P93" s="10">
        <v>0.11172925540697699</v>
      </c>
      <c r="Q93" s="10">
        <v>6.9238554322181498E-2</v>
      </c>
      <c r="R93" s="10">
        <v>6.9238554322181498E-2</v>
      </c>
      <c r="S93" s="10">
        <v>0.16867991271958399</v>
      </c>
      <c r="T93" s="10">
        <v>0.16867991271958399</v>
      </c>
      <c r="U93" s="10">
        <v>5.6687714622813197E-2</v>
      </c>
      <c r="V93" s="10">
        <v>5.6687714622813197E-2</v>
      </c>
      <c r="W93" s="10">
        <v>0.12409041162837001</v>
      </c>
      <c r="X93" s="10">
        <v>0.12409041162837001</v>
      </c>
      <c r="Y93" s="10">
        <v>4.9774153394383298E-2</v>
      </c>
      <c r="Z93" s="10">
        <v>4.9774153394383298E-2</v>
      </c>
      <c r="AA93" s="10">
        <v>5.9102832927468901E-2</v>
      </c>
      <c r="AB93" s="10">
        <v>5.9102832927468901E-2</v>
      </c>
      <c r="AC93" s="10">
        <v>3.0859705644455501E-2</v>
      </c>
      <c r="AD93" s="10">
        <v>3.0859705644455501E-2</v>
      </c>
      <c r="AE93" s="10">
        <v>4.2681968409686202E-2</v>
      </c>
      <c r="AF93" s="10">
        <v>4.2681968409686202E-2</v>
      </c>
      <c r="AG93" s="10">
        <v>4.5390728254116096E-3</v>
      </c>
      <c r="AH93" s="10">
        <v>4.5390728254116096E-3</v>
      </c>
      <c r="AI93" s="10">
        <v>1.46264375144018E-2</v>
      </c>
      <c r="AJ93" s="10">
        <v>1.46264375144018E-2</v>
      </c>
      <c r="AK93" s="10">
        <v>19713.239943754001</v>
      </c>
      <c r="AL93" s="10">
        <v>19713.239943754001</v>
      </c>
      <c r="AM93" s="10">
        <v>2.3508292586298201E-2</v>
      </c>
      <c r="AN93" s="10">
        <v>2.3508292586298201E-2</v>
      </c>
      <c r="AO93" s="10">
        <v>2.25254203362402E-2</v>
      </c>
      <c r="AP93" s="10">
        <v>2.25254203362402E-2</v>
      </c>
      <c r="AQ93" s="10">
        <v>4.7337652179550299E-2</v>
      </c>
      <c r="AR93" s="10">
        <v>4.7337652179550299E-2</v>
      </c>
      <c r="AS93" s="10">
        <v>2.2682943022284501E-2</v>
      </c>
      <c r="AT93" s="10">
        <v>2.2682943022284501E-2</v>
      </c>
      <c r="AU93" s="10">
        <v>9.3837210442993299E-2</v>
      </c>
      <c r="AV93" s="10">
        <v>9.3837210442993299E-2</v>
      </c>
      <c r="AW93" s="10">
        <v>2.0771605989752601E-2</v>
      </c>
      <c r="AX93" s="10">
        <v>2.0771605989752601E-2</v>
      </c>
      <c r="AY93" s="10">
        <v>6.4500353297231097E-2</v>
      </c>
      <c r="AZ93" s="10">
        <v>6.4500353297231097E-2</v>
      </c>
      <c r="BA93" s="10">
        <v>1.9084511921101801E-2</v>
      </c>
      <c r="BB93" s="10">
        <v>1.9084511921101801E-2</v>
      </c>
      <c r="BC93" s="10">
        <v>2.1587332147658001E-2</v>
      </c>
      <c r="BD93" s="10">
        <v>2.1587332147658001E-2</v>
      </c>
      <c r="BE93" s="10">
        <v>1.1222758970340099E-2</v>
      </c>
      <c r="BF93" s="10">
        <v>1.1222758970340099E-2</v>
      </c>
      <c r="BG93" s="10">
        <v>1.6512437876312899E-2</v>
      </c>
      <c r="BH93" s="10">
        <v>1.6512437876312899E-2</v>
      </c>
      <c r="BI93" s="10">
        <v>7.4315999999999993E-2</v>
      </c>
      <c r="BJ93" s="10">
        <v>0.100134</v>
      </c>
      <c r="BK93" s="10">
        <v>0.121018</v>
      </c>
      <c r="BL93" s="10">
        <v>0.120282</v>
      </c>
      <c r="BM93" s="10">
        <v>7.9676999999999998E-2</v>
      </c>
      <c r="BN93" s="10">
        <v>0.13541600000000001</v>
      </c>
      <c r="BO93" s="10">
        <v>0.103295</v>
      </c>
      <c r="BP93" s="10">
        <v>0.10788399999999999</v>
      </c>
      <c r="BQ93" s="10">
        <v>3.5959999999999998E-3</v>
      </c>
      <c r="BR93" s="10">
        <v>1.5103E-2</v>
      </c>
      <c r="BS93" s="10">
        <v>6.3675999999999996E-2</v>
      </c>
      <c r="BT93" s="10">
        <v>3.3590000000000002E-2</v>
      </c>
      <c r="BU93" s="10">
        <v>3.4749999999999998E-3</v>
      </c>
      <c r="BV93" s="10">
        <v>2.4350000000000001E-3</v>
      </c>
      <c r="BW93" s="10">
        <v>9.0259999999999993E-3</v>
      </c>
      <c r="BX93" s="10">
        <v>8.5299999999999994E-3</v>
      </c>
      <c r="BY93" s="10">
        <v>2.3149999999999998E-3</v>
      </c>
      <c r="BZ93" s="10">
        <v>2.2880000000000001E-3</v>
      </c>
      <c r="CA93" s="10">
        <v>7.2769999999999996E-3</v>
      </c>
      <c r="CB93" s="10">
        <v>6.777E-3</v>
      </c>
      <c r="CC93" s="10">
        <v>2.4009999999999999E-3</v>
      </c>
      <c r="CD93" s="10">
        <v>2.5360000000000001E-3</v>
      </c>
      <c r="CE93" s="10">
        <v>7.143E-3</v>
      </c>
      <c r="CF93" s="10">
        <v>6.6639999999999998E-3</v>
      </c>
      <c r="CG93" s="10">
        <v>2.3739999999999998E-3</v>
      </c>
      <c r="CH93" s="10">
        <v>2.4659999999999999E-3</v>
      </c>
      <c r="CI93" s="10">
        <v>0.13549600000000001</v>
      </c>
      <c r="CJ93" s="10">
        <v>0.128834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33"/>
        <v>83</v>
      </c>
      <c r="B94" s="13">
        <f t="shared" si="31"/>
        <v>0.125</v>
      </c>
      <c r="C94" s="13">
        <f t="shared" ref="C94:C101" si="36">C85*2</f>
        <v>16</v>
      </c>
      <c r="D94" s="20">
        <f>D85</f>
        <v>3</v>
      </c>
      <c r="E94" s="10">
        <v>3.2411532516476299E-2</v>
      </c>
      <c r="F94" s="10">
        <v>8.7418874594917498E-2</v>
      </c>
      <c r="G94" s="10">
        <v>1.7734708219515598E-2</v>
      </c>
      <c r="H94" s="10">
        <v>1.33584882506412E-2</v>
      </c>
      <c r="I94" s="10">
        <v>823.58286408804497</v>
      </c>
      <c r="J94" s="10">
        <v>3445548.8692731699</v>
      </c>
      <c r="K94" s="10">
        <v>75118.512718584199</v>
      </c>
      <c r="L94" s="10">
        <v>12212.964973505899</v>
      </c>
      <c r="M94" s="10">
        <v>1.6258271200412198E-2</v>
      </c>
      <c r="N94" s="10">
        <v>1.6301549473054299E-2</v>
      </c>
      <c r="O94" s="10">
        <v>0.29788700980628402</v>
      </c>
      <c r="P94" s="10">
        <v>0.16896013259866799</v>
      </c>
      <c r="Q94" s="10">
        <v>7.6741546387471002E-3</v>
      </c>
      <c r="R94" s="10">
        <v>7.2512227966658998E-3</v>
      </c>
      <c r="S94" s="10">
        <v>8.2110230805927206E-2</v>
      </c>
      <c r="T94" s="10">
        <v>5.7813837973472199E-2</v>
      </c>
      <c r="U94" s="10">
        <v>2.4695839677078002E-3</v>
      </c>
      <c r="V94" s="10">
        <v>2.2512743481810701E-3</v>
      </c>
      <c r="W94" s="10">
        <v>4.9312311400823802E-2</v>
      </c>
      <c r="X94" s="10">
        <v>2.99520207971808E-2</v>
      </c>
      <c r="Y94" s="10">
        <v>8.3976542900199302E-4</v>
      </c>
      <c r="Z94" s="10">
        <v>8.3248268558666595E-4</v>
      </c>
      <c r="AA94" s="10">
        <v>2.17372105553728E-2</v>
      </c>
      <c r="AB94" s="10">
        <v>2.31947111313489E-2</v>
      </c>
      <c r="AC94" s="10">
        <v>4.7299306260414903E-4</v>
      </c>
      <c r="AD94" s="10">
        <v>6.9507641792077002E-4</v>
      </c>
      <c r="AE94" s="10">
        <v>2.5901729954484601E-2</v>
      </c>
      <c r="AF94" s="10">
        <v>2.2122834032244201E-2</v>
      </c>
      <c r="AG94" s="10">
        <v>8.7508535244116802E-3</v>
      </c>
      <c r="AH94" s="10">
        <v>2.0385766910336799E-2</v>
      </c>
      <c r="AI94" s="10">
        <v>4.5709878601565002E-3</v>
      </c>
      <c r="AJ94" s="10">
        <v>3.5522928158263399E-3</v>
      </c>
      <c r="AK94" s="10">
        <v>216.43428491670201</v>
      </c>
      <c r="AL94" s="10">
        <v>890212.24451265705</v>
      </c>
      <c r="AM94" s="10">
        <v>19712.7715268516</v>
      </c>
      <c r="AN94" s="10">
        <v>3205.6694543999402</v>
      </c>
      <c r="AO94" s="10">
        <v>4.5445400039807998E-3</v>
      </c>
      <c r="AP94" s="10">
        <v>4.6042410980268698E-3</v>
      </c>
      <c r="AQ94" s="10">
        <v>0.172211506155341</v>
      </c>
      <c r="AR94" s="10">
        <v>9.6488576478640606E-2</v>
      </c>
      <c r="AS94" s="10">
        <v>2.4964359927017901E-3</v>
      </c>
      <c r="AT94" s="10">
        <v>2.3270520794835999E-3</v>
      </c>
      <c r="AU94" s="10">
        <v>4.5182756875261097E-2</v>
      </c>
      <c r="AV94" s="10">
        <v>2.1831819232394599E-2</v>
      </c>
      <c r="AW94" s="10">
        <v>9.1933669128680296E-4</v>
      </c>
      <c r="AX94" s="10">
        <v>8.4669345590644598E-4</v>
      </c>
      <c r="AY94" s="10">
        <v>1.79610542425028E-2</v>
      </c>
      <c r="AZ94" s="10">
        <v>1.3623209944488599E-2</v>
      </c>
      <c r="BA94" s="10">
        <v>3.2938676468439602E-4</v>
      </c>
      <c r="BB94" s="10">
        <v>3.31116084954873E-4</v>
      </c>
      <c r="BC94" s="10">
        <v>1.0939975576405501E-2</v>
      </c>
      <c r="BD94" s="10">
        <v>8.6561636552779792E-3</v>
      </c>
      <c r="BE94" s="10">
        <v>1.4644611506022001E-4</v>
      </c>
      <c r="BF94" s="10">
        <v>2.0819350946858799E-4</v>
      </c>
      <c r="BG94" s="10">
        <v>1.24759675654146E-2</v>
      </c>
      <c r="BH94" s="10">
        <v>1.0447219911569E-2</v>
      </c>
      <c r="BI94" s="10">
        <v>4.3493999999999998E-2</v>
      </c>
      <c r="BJ94" s="10">
        <v>6.6809999999999994E-2</v>
      </c>
      <c r="BK94" s="10">
        <v>8.8566000000000006E-2</v>
      </c>
      <c r="BL94" s="10">
        <v>0.20905599999999999</v>
      </c>
      <c r="BM94" s="10">
        <v>2.3259999999999999E-2</v>
      </c>
      <c r="BN94" s="10">
        <v>5.2013999999999998E-2</v>
      </c>
      <c r="BO94" s="10">
        <v>3.3183999999999998E-2</v>
      </c>
      <c r="BP94" s="10">
        <v>0.179482</v>
      </c>
      <c r="BQ94" s="10">
        <v>5.489E-3</v>
      </c>
      <c r="BR94" s="10">
        <v>6.0260000000000001E-3</v>
      </c>
      <c r="BS94" s="10">
        <v>1.3271E-2</v>
      </c>
      <c r="BT94" s="10">
        <v>1.9630999999999999E-2</v>
      </c>
      <c r="BU94" s="10">
        <v>4.7889999999999999E-3</v>
      </c>
      <c r="BV94" s="10">
        <v>5.4339999999999996E-3</v>
      </c>
      <c r="BW94" s="10">
        <v>1.4071E-2</v>
      </c>
      <c r="BX94" s="10">
        <v>2.1144E-2</v>
      </c>
      <c r="BY94" s="10">
        <v>3.9950000000000003E-3</v>
      </c>
      <c r="BZ94" s="10">
        <v>5.4330000000000003E-3</v>
      </c>
      <c r="CA94" s="10">
        <v>1.2030000000000001E-2</v>
      </c>
      <c r="CB94" s="10">
        <v>1.8668000000000001E-2</v>
      </c>
      <c r="CC94" s="10">
        <v>4.1710000000000002E-3</v>
      </c>
      <c r="CD94" s="10">
        <v>5.666E-3</v>
      </c>
      <c r="CE94" s="10">
        <v>1.1913E-2</v>
      </c>
      <c r="CF94" s="10">
        <v>2.6005E-2</v>
      </c>
      <c r="CG94" s="10">
        <v>4.0940000000000004E-3</v>
      </c>
      <c r="CH94" s="10">
        <v>5.509E-3</v>
      </c>
      <c r="CI94" s="10">
        <v>1.46E-2</v>
      </c>
      <c r="CJ94" s="10">
        <v>2.6221000000000001E-2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33"/>
        <v>84</v>
      </c>
      <c r="B95" s="13">
        <f t="shared" si="31"/>
        <v>6.25E-2</v>
      </c>
      <c r="C95" s="13">
        <f t="shared" si="36"/>
        <v>16</v>
      </c>
      <c r="D95" s="20">
        <f t="shared" ref="D95:D101" si="37">D86</f>
        <v>4</v>
      </c>
      <c r="E95" s="10">
        <v>7.1011323389491606E-5</v>
      </c>
      <c r="F95" s="10">
        <v>1.3505669808421801</v>
      </c>
      <c r="G95" s="10">
        <v>5.0069416622817699E-2</v>
      </c>
      <c r="H95" s="10">
        <v>0.18338483002259201</v>
      </c>
      <c r="I95" s="10">
        <v>389.00031053697597</v>
      </c>
      <c r="J95" s="10">
        <v>89596105.938205093</v>
      </c>
      <c r="K95" s="10">
        <v>75398.867665300306</v>
      </c>
      <c r="L95" s="10">
        <v>3761090.6868895902</v>
      </c>
      <c r="M95" s="10">
        <v>1.1407894842974099E-4</v>
      </c>
      <c r="N95" s="10">
        <v>1.2363634088583E-4</v>
      </c>
      <c r="O95" s="10">
        <v>7.9750979879567793E-2</v>
      </c>
      <c r="P95" s="10">
        <v>3.7878555852170599E-2</v>
      </c>
      <c r="Q95" s="10">
        <v>5.3555186083520403E-5</v>
      </c>
      <c r="R95" s="10">
        <v>1.07692544883964E-4</v>
      </c>
      <c r="S95" s="10">
        <v>3.52556814765006E-2</v>
      </c>
      <c r="T95" s="10">
        <v>2.2208635538304902E-2</v>
      </c>
      <c r="U95" s="10">
        <v>3.4805827370809603E-5</v>
      </c>
      <c r="V95" s="10">
        <v>8.3398407765278306E-5</v>
      </c>
      <c r="W95" s="10">
        <v>2.7465079833430599E-2</v>
      </c>
      <c r="X95" s="10">
        <v>2.8083573215347001E-2</v>
      </c>
      <c r="Y95" s="10">
        <v>1.97016639024827E-4</v>
      </c>
      <c r="Z95" s="10">
        <v>5.6041930179662198E-5</v>
      </c>
      <c r="AA95" s="10">
        <v>4.13965349837008E-2</v>
      </c>
      <c r="AB95" s="10">
        <v>2.0083398620953999E-2</v>
      </c>
      <c r="AC95" s="10">
        <v>1.8574283198368199E-3</v>
      </c>
      <c r="AD95" s="10">
        <v>2.3043595419342E-4</v>
      </c>
      <c r="AE95" s="10">
        <v>2.2568950388701901E-2</v>
      </c>
      <c r="AF95" s="10">
        <v>9.8427839562427698E-3</v>
      </c>
      <c r="AG95" s="10">
        <v>2.0013136168632102E-5</v>
      </c>
      <c r="AH95" s="10">
        <v>0.38989379849887301</v>
      </c>
      <c r="AI95" s="10">
        <v>1.24225664865366E-2</v>
      </c>
      <c r="AJ95" s="10">
        <v>5.0910511719021799E-2</v>
      </c>
      <c r="AK95" s="10">
        <v>87.655434749616703</v>
      </c>
      <c r="AL95" s="10">
        <v>20378718.2569713</v>
      </c>
      <c r="AM95" s="10">
        <v>19725.123168447401</v>
      </c>
      <c r="AN95" s="10">
        <v>996016.25353920495</v>
      </c>
      <c r="AO95" s="10">
        <v>4.5019736827749501E-5</v>
      </c>
      <c r="AP95" s="10">
        <v>3.8639755595591399E-5</v>
      </c>
      <c r="AQ95" s="10">
        <v>3.0950345417131701E-2</v>
      </c>
      <c r="AR95" s="10">
        <v>1.81464413167448E-2</v>
      </c>
      <c r="AS95" s="10">
        <v>1.66040786042904E-5</v>
      </c>
      <c r="AT95" s="10">
        <v>2.2787818995031099E-5</v>
      </c>
      <c r="AU95" s="10">
        <v>1.5369066708275E-2</v>
      </c>
      <c r="AV95" s="10">
        <v>9.0413716538106093E-3</v>
      </c>
      <c r="AW95" s="10">
        <v>7.8977955650787308E-6</v>
      </c>
      <c r="AX95" s="10">
        <v>1.30632197008329E-5</v>
      </c>
      <c r="AY95" s="10">
        <v>1.26261362592902E-2</v>
      </c>
      <c r="AZ95" s="10">
        <v>1.01239880514931E-2</v>
      </c>
      <c r="BA95" s="10">
        <v>4.1559910351348198E-5</v>
      </c>
      <c r="BB95" s="10">
        <v>1.1578962782854401E-5</v>
      </c>
      <c r="BC95" s="10">
        <v>1.6217028345639699E-2</v>
      </c>
      <c r="BD95" s="10">
        <v>6.9803741269763003E-3</v>
      </c>
      <c r="BE95" s="10">
        <v>4.7733772818908698E-4</v>
      </c>
      <c r="BF95" s="10">
        <v>6.3906305298688302E-5</v>
      </c>
      <c r="BG95" s="10">
        <v>1.03042636458269E-2</v>
      </c>
      <c r="BH95" s="10">
        <v>4.3203900954526002E-3</v>
      </c>
      <c r="BI95" s="10">
        <v>7.9758999999999997E-2</v>
      </c>
      <c r="BJ95" s="10">
        <v>0.33326899999999998</v>
      </c>
      <c r="BK95" s="10">
        <v>9.1149999999999995E-2</v>
      </c>
      <c r="BL95" s="10">
        <v>0.709484</v>
      </c>
      <c r="BM95" s="10">
        <v>1.6584000000000002E-2</v>
      </c>
      <c r="BN95" s="10">
        <v>0.10881200000000001</v>
      </c>
      <c r="BO95" s="10">
        <v>3.7162000000000001E-2</v>
      </c>
      <c r="BP95" s="10">
        <v>0.119061</v>
      </c>
      <c r="BQ95" s="10">
        <v>2.3171000000000001E-2</v>
      </c>
      <c r="BR95" s="10">
        <v>5.8084999999999998E-2</v>
      </c>
      <c r="BS95" s="10">
        <v>2.5635000000000002E-2</v>
      </c>
      <c r="BT95" s="10">
        <v>5.7326000000000002E-2</v>
      </c>
      <c r="BU95" s="10">
        <v>2.2575999999999999E-2</v>
      </c>
      <c r="BV95" s="10">
        <v>3.1766000000000003E-2</v>
      </c>
      <c r="BW95" s="10">
        <v>2.6924E-2</v>
      </c>
      <c r="BX95" s="10">
        <v>6.0725000000000001E-2</v>
      </c>
      <c r="BY95" s="10">
        <v>2.2877000000000002E-2</v>
      </c>
      <c r="BZ95" s="10">
        <v>3.2016999999999997E-2</v>
      </c>
      <c r="CA95" s="10">
        <v>2.4621000000000001E-2</v>
      </c>
      <c r="CB95" s="10">
        <v>5.5705999999999999E-2</v>
      </c>
      <c r="CC95" s="10">
        <v>2.2734000000000001E-2</v>
      </c>
      <c r="CD95" s="10">
        <v>3.1981000000000002E-2</v>
      </c>
      <c r="CE95" s="10">
        <v>2.5343999999999998E-2</v>
      </c>
      <c r="CF95" s="10">
        <v>7.9131000000000007E-2</v>
      </c>
      <c r="CG95" s="10">
        <v>2.2530000000000001E-2</v>
      </c>
      <c r="CH95" s="10">
        <v>3.1630999999999999E-2</v>
      </c>
      <c r="CI95" s="10">
        <v>0.11214399999999999</v>
      </c>
      <c r="CJ95" s="10">
        <v>5.7666000000000002E-2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33"/>
        <v>85</v>
      </c>
      <c r="B96" s="13">
        <f t="shared" si="31"/>
        <v>3.125E-2</v>
      </c>
      <c r="C96" s="13">
        <f t="shared" si="36"/>
        <v>16</v>
      </c>
      <c r="D96" s="20">
        <f t="shared" si="37"/>
        <v>5</v>
      </c>
      <c r="E96" s="10">
        <v>2.6410306056623401E-4</v>
      </c>
      <c r="F96" s="10">
        <v>216.11296385767301</v>
      </c>
      <c r="G96" s="10">
        <v>5.7511912471127399E-2</v>
      </c>
      <c r="H96" s="10">
        <v>10.780020539394</v>
      </c>
      <c r="I96" s="10">
        <v>826.73817122230105</v>
      </c>
      <c r="J96" s="10">
        <v>17230678973.286301</v>
      </c>
      <c r="K96" s="10">
        <v>1544.2499279987801</v>
      </c>
      <c r="L96" s="10">
        <v>341004160.00804001</v>
      </c>
      <c r="M96" s="10">
        <v>5.2465574447713201E-6</v>
      </c>
      <c r="N96" s="10">
        <v>5.4201962542843596E-4</v>
      </c>
      <c r="O96" s="10">
        <v>3.2635460035433397E-2</v>
      </c>
      <c r="P96" s="10">
        <v>3.9958554714440403E-2</v>
      </c>
      <c r="Q96" s="10">
        <v>2.7280894206449499E-6</v>
      </c>
      <c r="R96" s="10">
        <v>6.3349481716741901E-5</v>
      </c>
      <c r="S96" s="10">
        <v>4.7375920021728198E-2</v>
      </c>
      <c r="T96" s="10">
        <v>3.0646022209788099E-2</v>
      </c>
      <c r="U96" s="10">
        <v>2.7158946072414197E-4</v>
      </c>
      <c r="V96" s="10">
        <v>8.8238348071390004E-4</v>
      </c>
      <c r="W96" s="10">
        <v>3.4584823341215903E-2</v>
      </c>
      <c r="X96" s="10">
        <v>2.4162017415826399E-2</v>
      </c>
      <c r="Y96" s="10">
        <v>8.9734715559588703E-4</v>
      </c>
      <c r="Z96" s="10">
        <v>1.53015593697783E-3</v>
      </c>
      <c r="AA96" s="10">
        <v>0.125317109550099</v>
      </c>
      <c r="AB96" s="10">
        <v>1.08347403735478</v>
      </c>
      <c r="AC96" s="10">
        <v>8.2180359114620901E-3</v>
      </c>
      <c r="AD96" s="10">
        <v>4.1190428782893803E-3</v>
      </c>
      <c r="AE96" s="10">
        <v>1.08077069238554E-2</v>
      </c>
      <c r="AF96" s="10">
        <v>1.02529516741117E-2</v>
      </c>
      <c r="AG96" s="10">
        <v>4.35648885069072E-5</v>
      </c>
      <c r="AH96" s="10">
        <v>57.644344412250398</v>
      </c>
      <c r="AI96" s="10">
        <v>1.48466594831857E-2</v>
      </c>
      <c r="AJ96" s="10">
        <v>2.8434918850358999</v>
      </c>
      <c r="AK96" s="10">
        <v>212.364625226144</v>
      </c>
      <c r="AL96" s="10">
        <v>4434664022.5309095</v>
      </c>
      <c r="AM96" s="10">
        <v>437.16966135551297</v>
      </c>
      <c r="AN96" s="10">
        <v>84904764.6103663</v>
      </c>
      <c r="AO96" s="10">
        <v>8.0499836692370703E-7</v>
      </c>
      <c r="AP96" s="10">
        <v>8.40246470813976E-5</v>
      </c>
      <c r="AQ96" s="10">
        <v>1.49410713060158E-2</v>
      </c>
      <c r="AR96" s="10">
        <v>1.1835381824261399E-2</v>
      </c>
      <c r="AS96" s="10">
        <v>5.0510953113460496E-7</v>
      </c>
      <c r="AT96" s="10">
        <v>1.1896834643306E-5</v>
      </c>
      <c r="AU96" s="10">
        <v>1.7929055298476399E-2</v>
      </c>
      <c r="AV96" s="10">
        <v>1.19450948342699E-2</v>
      </c>
      <c r="AW96" s="10">
        <v>6.00936784964674E-5</v>
      </c>
      <c r="AX96" s="10">
        <v>1.84536360494169E-4</v>
      </c>
      <c r="AY96" s="10">
        <v>1.4530193829350601E-2</v>
      </c>
      <c r="AZ96" s="10">
        <v>1.04978954440466E-2</v>
      </c>
      <c r="BA96" s="10">
        <v>1.9836198168043999E-4</v>
      </c>
      <c r="BB96" s="10">
        <v>2.98286599166741E-4</v>
      </c>
      <c r="BC96" s="10">
        <v>3.2294429800917498E-2</v>
      </c>
      <c r="BD96" s="10">
        <v>0.27160750396651701</v>
      </c>
      <c r="BE96" s="10">
        <v>2.0338355958332299E-3</v>
      </c>
      <c r="BF96" s="10">
        <v>8.5515271816412699E-4</v>
      </c>
      <c r="BG96" s="10">
        <v>3.5135276394256199E-3</v>
      </c>
      <c r="BH96" s="10">
        <v>2.9594903419865402E-3</v>
      </c>
      <c r="BI96" s="10">
        <v>0.92747400000000002</v>
      </c>
      <c r="BJ96" s="10">
        <v>2.1906509999999999</v>
      </c>
      <c r="BK96" s="10">
        <v>7.7275999999999997E-2</v>
      </c>
      <c r="BL96" s="10">
        <v>1.9483159999999999</v>
      </c>
      <c r="BM96" s="10">
        <v>0.169764</v>
      </c>
      <c r="BN96" s="10">
        <v>0.63310200000000005</v>
      </c>
      <c r="BO96" s="10">
        <v>0.119773</v>
      </c>
      <c r="BP96" s="10">
        <v>0.66206299999999996</v>
      </c>
      <c r="BQ96" s="10">
        <v>0.14693000000000001</v>
      </c>
      <c r="BR96" s="10">
        <v>0.32410099999999997</v>
      </c>
      <c r="BS96" s="10">
        <v>5.6647999999999997E-2</v>
      </c>
      <c r="BT96" s="10">
        <v>0.22709599999999999</v>
      </c>
      <c r="BU96" s="10">
        <v>0.146037</v>
      </c>
      <c r="BV96" s="10">
        <v>0.32472499999999999</v>
      </c>
      <c r="BW96" s="10">
        <v>5.5474999999999997E-2</v>
      </c>
      <c r="BX96" s="10">
        <v>0.24216799999999999</v>
      </c>
      <c r="BY96" s="10">
        <v>0.169659</v>
      </c>
      <c r="BZ96" s="10">
        <v>0.32522600000000002</v>
      </c>
      <c r="CA96" s="10">
        <v>5.1368999999999998E-2</v>
      </c>
      <c r="CB96" s="10">
        <v>0.21873899999999999</v>
      </c>
      <c r="CC96" s="10">
        <v>0.14644099999999999</v>
      </c>
      <c r="CD96" s="10">
        <v>0.32486599999999999</v>
      </c>
      <c r="CE96" s="10">
        <v>5.2950999999999998E-2</v>
      </c>
      <c r="CF96" s="10">
        <v>0.22311800000000001</v>
      </c>
      <c r="CG96" s="10">
        <v>0.15051500000000001</v>
      </c>
      <c r="CH96" s="10">
        <v>0.32857199999999998</v>
      </c>
      <c r="CI96" s="10">
        <v>0.89096699999999995</v>
      </c>
      <c r="CJ96" s="10">
        <v>0.21528700000000001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33"/>
        <v>86</v>
      </c>
      <c r="B97" s="13">
        <f t="shared" si="31"/>
        <v>1.5625E-2</v>
      </c>
      <c r="C97" s="13">
        <f t="shared" si="36"/>
        <v>16</v>
      </c>
      <c r="D97" s="20">
        <f t="shared" si="37"/>
        <v>6</v>
      </c>
      <c r="E97" s="10">
        <v>2.5956881089924399E-5</v>
      </c>
      <c r="F97" s="10">
        <v>17255.343735852701</v>
      </c>
      <c r="G97" s="10">
        <v>7.8498913125094202E-2</v>
      </c>
      <c r="H97" s="10">
        <v>1874.83889799139</v>
      </c>
      <c r="I97" s="10">
        <v>1135.83016048988</v>
      </c>
      <c r="J97" s="10">
        <v>6121928521627.5303</v>
      </c>
      <c r="K97" s="10">
        <v>20499.007354764799</v>
      </c>
      <c r="L97" s="10">
        <v>797767166388.45801</v>
      </c>
      <c r="M97" s="10">
        <v>4.1637508000347301E-6</v>
      </c>
      <c r="N97" s="10">
        <v>6.0156632747928604E-3</v>
      </c>
      <c r="O97" s="10">
        <v>4.3496878182448399E-2</v>
      </c>
      <c r="P97" s="10">
        <v>0.27341379761884999</v>
      </c>
      <c r="Q97" s="10">
        <v>2.0096498676139301E-5</v>
      </c>
      <c r="R97" s="10">
        <v>1.84303097935094E-3</v>
      </c>
      <c r="S97" s="10">
        <v>3.0184217749867001E-2</v>
      </c>
      <c r="T97" s="10">
        <v>6.0181940196726701E-2</v>
      </c>
      <c r="U97" s="10">
        <v>1.14336299448415E-3</v>
      </c>
      <c r="V97" s="10">
        <v>6.1438783981119002E-2</v>
      </c>
      <c r="W97" s="10">
        <v>1.4790087673762199E-2</v>
      </c>
      <c r="X97" s="10">
        <v>3.1961757100742998E-2</v>
      </c>
      <c r="Y97" s="10">
        <v>2.0253177286512999E-3</v>
      </c>
      <c r="Z97" s="10">
        <v>1.6842761599404199</v>
      </c>
      <c r="AA97" s="10">
        <v>0.123744881949038</v>
      </c>
      <c r="AB97" s="10">
        <v>201.67220373900699</v>
      </c>
      <c r="AC97" s="10">
        <v>1.36565081073594E-2</v>
      </c>
      <c r="AD97" s="10">
        <v>6.8525824113825198E-2</v>
      </c>
      <c r="AE97" s="10">
        <v>9.6270054750811108E-3</v>
      </c>
      <c r="AF97" s="10">
        <v>0.42892078821735202</v>
      </c>
      <c r="AG97" s="10">
        <v>4.01905442485123E-6</v>
      </c>
      <c r="AH97" s="10">
        <v>3036.5428681591802</v>
      </c>
      <c r="AI97" s="10">
        <v>2.0533113283226399E-2</v>
      </c>
      <c r="AJ97" s="10">
        <v>507.48414920989899</v>
      </c>
      <c r="AK97" s="10">
        <v>298.953068017384</v>
      </c>
      <c r="AL97" s="10">
        <v>1591887010845.29</v>
      </c>
      <c r="AM97" s="10">
        <v>4995.4468422867403</v>
      </c>
      <c r="AN97" s="10">
        <v>193834621835.254</v>
      </c>
      <c r="AO97" s="10">
        <v>4.9188752411146896E-7</v>
      </c>
      <c r="AP97" s="10">
        <v>8.49471374219629E-4</v>
      </c>
      <c r="AQ97" s="10">
        <v>1.6044873084762601E-2</v>
      </c>
      <c r="AR97" s="10">
        <v>8.3746062338616103E-2</v>
      </c>
      <c r="AS97" s="10">
        <v>3.9040809257442902E-6</v>
      </c>
      <c r="AT97" s="10">
        <v>3.9288579111169101E-4</v>
      </c>
      <c r="AU97" s="10">
        <v>1.18133305681521E-2</v>
      </c>
      <c r="AV97" s="10">
        <v>1.60210381107645E-2</v>
      </c>
      <c r="AW97" s="10">
        <v>2.35053197686923E-4</v>
      </c>
      <c r="AX97" s="10">
        <v>1.13859081067904E-2</v>
      </c>
      <c r="AY97" s="10">
        <v>4.5658770540037896E-3</v>
      </c>
      <c r="AZ97" s="10">
        <v>9.7782188103704305E-3</v>
      </c>
      <c r="BA97" s="10">
        <v>3.6536873406370601E-4</v>
      </c>
      <c r="BB97" s="10">
        <v>0.22971668483918101</v>
      </c>
      <c r="BC97" s="10">
        <v>3.1498088810439702E-2</v>
      </c>
      <c r="BD97" s="10">
        <v>40.485370959061598</v>
      </c>
      <c r="BE97" s="10">
        <v>2.5082908325461699E-3</v>
      </c>
      <c r="BF97" s="10">
        <v>1.13780043164115E-2</v>
      </c>
      <c r="BG97" s="10">
        <v>2.14428906386663E-3</v>
      </c>
      <c r="BH97" s="10">
        <v>0.122008878634548</v>
      </c>
      <c r="BI97" s="10">
        <v>50.780617999999997</v>
      </c>
      <c r="BJ97" s="10">
        <v>65.157127000000003</v>
      </c>
      <c r="BK97" s="10">
        <v>0.21965000000000001</v>
      </c>
      <c r="BL97" s="10">
        <v>9.0989719999999998</v>
      </c>
      <c r="BM97" s="10">
        <v>7.2372030000000001</v>
      </c>
      <c r="BN97" s="10">
        <v>11.442083999999999</v>
      </c>
      <c r="BO97" s="10">
        <v>0.282943</v>
      </c>
      <c r="BP97" s="10">
        <v>1.6383099999999999</v>
      </c>
      <c r="BQ97" s="10">
        <v>7.4121230000000002</v>
      </c>
      <c r="BR97" s="10">
        <v>11.70363</v>
      </c>
      <c r="BS97" s="10">
        <v>0.110915</v>
      </c>
      <c r="BT97" s="10">
        <v>1.0463370000000001</v>
      </c>
      <c r="BU97" s="10">
        <v>7.3230589999999998</v>
      </c>
      <c r="BV97" s="10">
        <v>11.49901</v>
      </c>
      <c r="BW97" s="10">
        <v>0.11887200000000001</v>
      </c>
      <c r="BX97" s="10">
        <v>1.194407</v>
      </c>
      <c r="BY97" s="10">
        <v>7.2984109999999998</v>
      </c>
      <c r="BZ97" s="10">
        <v>11.623485000000001</v>
      </c>
      <c r="CA97" s="10">
        <v>0.108219</v>
      </c>
      <c r="CB97" s="10">
        <v>0.99191799999999997</v>
      </c>
      <c r="CC97" s="10">
        <v>7.4256529999999996</v>
      </c>
      <c r="CD97" s="10">
        <v>11.713734000000001</v>
      </c>
      <c r="CE97" s="10">
        <v>0.109858</v>
      </c>
      <c r="CF97" s="10">
        <v>1.0031479999999999</v>
      </c>
      <c r="CG97" s="10">
        <v>7.4392699999999996</v>
      </c>
      <c r="CH97" s="10">
        <v>11.793657</v>
      </c>
      <c r="CI97" s="10">
        <v>0.57197900000000002</v>
      </c>
      <c r="CJ97" s="10">
        <v>1.7454860000000001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33"/>
        <v>87</v>
      </c>
      <c r="B98" s="13">
        <f t="shared" si="31"/>
        <v>7.8125E-3</v>
      </c>
      <c r="C98" s="13">
        <f t="shared" si="36"/>
        <v>16</v>
      </c>
      <c r="D98" s="20">
        <f t="shared" si="37"/>
        <v>7</v>
      </c>
      <c r="E98" s="10">
        <v>1.3654557133246399E-2</v>
      </c>
      <c r="F98" s="10">
        <v>74852296.866023496</v>
      </c>
      <c r="G98" s="10">
        <v>6.4084933920804305E-2</v>
      </c>
      <c r="H98" s="10">
        <v>9338679.1605179291</v>
      </c>
      <c r="I98" s="10">
        <v>72126.981469479506</v>
      </c>
      <c r="J98" s="10">
        <v>1.0281031146015101E+17</v>
      </c>
      <c r="K98" s="10">
        <v>20851.009439302099</v>
      </c>
      <c r="L98" s="10">
        <v>645896201390174</v>
      </c>
      <c r="M98" s="10">
        <v>2.3489502931628398E-6</v>
      </c>
      <c r="N98" s="10">
        <v>6.0570369412049699E-2</v>
      </c>
      <c r="O98" s="10">
        <v>2.7096928121959098E-2</v>
      </c>
      <c r="P98" s="10">
        <v>13.0614246649256</v>
      </c>
      <c r="Q98" s="10">
        <v>2.9293525152407399E-5</v>
      </c>
      <c r="R98" s="10">
        <v>8.7120388255991305E-2</v>
      </c>
      <c r="S98" s="10">
        <v>1.29804896614387E-2</v>
      </c>
      <c r="T98" s="10">
        <v>23.593309086623201</v>
      </c>
      <c r="U98" s="10">
        <v>1.6864379106318301E-4</v>
      </c>
      <c r="V98" s="10">
        <v>2.7344013566176799</v>
      </c>
      <c r="W98" s="10">
        <v>4.2491906734113396E-3</v>
      </c>
      <c r="X98" s="10">
        <v>2.70295595381178</v>
      </c>
      <c r="Y98" s="10">
        <v>3.26853022147866E-3</v>
      </c>
      <c r="Z98" s="10">
        <v>54.6591007346981</v>
      </c>
      <c r="AA98" s="10">
        <v>2.0687252975442102E-3</v>
      </c>
      <c r="AB98" s="10">
        <v>7346.2067869594703</v>
      </c>
      <c r="AC98" s="10">
        <v>2.0685214344619798E-2</v>
      </c>
      <c r="AD98" s="10">
        <v>1.59472962315348</v>
      </c>
      <c r="AE98" s="10">
        <v>1.1191499423988199E-2</v>
      </c>
      <c r="AF98" s="10">
        <v>79.904450445985802</v>
      </c>
      <c r="AG98" s="10">
        <v>1.0409275258779101E-3</v>
      </c>
      <c r="AH98" s="10">
        <v>8742678.7542067003</v>
      </c>
      <c r="AI98" s="10">
        <v>1.74132674159122E-2</v>
      </c>
      <c r="AJ98" s="10">
        <v>1653960.7373841</v>
      </c>
      <c r="AK98" s="10">
        <v>22459.032968597501</v>
      </c>
      <c r="AL98" s="10">
        <v>2.30631944664067E+16</v>
      </c>
      <c r="AM98" s="10">
        <v>4995.9280810963101</v>
      </c>
      <c r="AN98" s="10">
        <v>158062512985122</v>
      </c>
      <c r="AO98" s="10">
        <v>2.8629100628696899E-7</v>
      </c>
      <c r="AP98" s="10">
        <v>8.5087079242170006E-3</v>
      </c>
      <c r="AQ98" s="10">
        <v>8.8392314596309907E-3</v>
      </c>
      <c r="AR98" s="10">
        <v>3.4653683217795299</v>
      </c>
      <c r="AS98" s="10">
        <v>3.8910172775630097E-6</v>
      </c>
      <c r="AT98" s="10">
        <v>9.0097810037221802E-3</v>
      </c>
      <c r="AU98" s="10">
        <v>3.3259900605504401E-3</v>
      </c>
      <c r="AV98" s="10">
        <v>5.9949591137201796</v>
      </c>
      <c r="AW98" s="10">
        <v>1.7757625244922801E-5</v>
      </c>
      <c r="AX98" s="10">
        <v>0.30953027181788101</v>
      </c>
      <c r="AY98" s="10">
        <v>9.3710964838300895E-4</v>
      </c>
      <c r="AZ98" s="10">
        <v>0.63234011537561896</v>
      </c>
      <c r="BA98" s="10">
        <v>4.4588248384545202E-4</v>
      </c>
      <c r="BB98" s="10">
        <v>5.7161565627758799</v>
      </c>
      <c r="BC98" s="10">
        <v>6.36947181050017E-4</v>
      </c>
      <c r="BD98" s="10">
        <v>2024.2155671205101</v>
      </c>
      <c r="BE98" s="10">
        <v>2.5144011188468901E-3</v>
      </c>
      <c r="BF98" s="10">
        <v>0.158974274314963</v>
      </c>
      <c r="BG98" s="10">
        <v>2.7996734823607199E-3</v>
      </c>
      <c r="BH98" s="10">
        <v>14.8954975052731</v>
      </c>
      <c r="BI98" s="10">
        <v>3078.1935279999998</v>
      </c>
      <c r="BJ98" s="10">
        <v>3302.578364</v>
      </c>
      <c r="BK98" s="10">
        <v>0.60652700000000004</v>
      </c>
      <c r="BL98" s="10">
        <v>42.312811000000004</v>
      </c>
      <c r="BM98" s="10">
        <v>246.82982899999999</v>
      </c>
      <c r="BN98" s="10">
        <v>534.79740400000003</v>
      </c>
      <c r="BO98" s="10">
        <v>0.46254499999999998</v>
      </c>
      <c r="BP98" s="10">
        <v>6.3722339999999997</v>
      </c>
      <c r="BQ98" s="10">
        <v>250.77846600000001</v>
      </c>
      <c r="BR98" s="10">
        <v>539.50675699999999</v>
      </c>
      <c r="BS98" s="10">
        <v>0.394314</v>
      </c>
      <c r="BT98" s="10">
        <v>5.7780839999999998</v>
      </c>
      <c r="BU98" s="10">
        <v>248.97708900000001</v>
      </c>
      <c r="BV98" s="10">
        <v>534.15342299999998</v>
      </c>
      <c r="BW98" s="10">
        <v>0.426624</v>
      </c>
      <c r="BX98" s="10">
        <v>6.9388480000000001</v>
      </c>
      <c r="BY98" s="10">
        <v>249.12004999999999</v>
      </c>
      <c r="BZ98" s="10">
        <v>538.05816200000004</v>
      </c>
      <c r="CA98" s="10">
        <v>0.39636100000000002</v>
      </c>
      <c r="CB98" s="10">
        <v>5.5813870000000003</v>
      </c>
      <c r="CC98" s="10">
        <v>247.52219199999999</v>
      </c>
      <c r="CD98" s="10">
        <v>536.84300499999995</v>
      </c>
      <c r="CE98" s="10">
        <v>0.40256700000000001</v>
      </c>
      <c r="CF98" s="10">
        <v>5.4634720000000003</v>
      </c>
      <c r="CG98" s="10">
        <v>246.01774399999999</v>
      </c>
      <c r="CH98" s="10">
        <v>537.08566199999996</v>
      </c>
      <c r="CI98" s="10">
        <v>7.0908579999999999</v>
      </c>
      <c r="CJ98" s="10">
        <v>5.103256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33"/>
        <v>88</v>
      </c>
      <c r="B99" s="13">
        <f t="shared" si="31"/>
        <v>3.90625E-3</v>
      </c>
      <c r="C99" s="13">
        <f t="shared" si="36"/>
        <v>16</v>
      </c>
      <c r="D99" s="20">
        <f t="shared" si="37"/>
        <v>8</v>
      </c>
      <c r="E99" s="10" t="s">
        <v>147</v>
      </c>
      <c r="F99" s="10" t="s">
        <v>147</v>
      </c>
      <c r="G99" s="10">
        <v>1.50344670242029</v>
      </c>
      <c r="H99" s="10">
        <v>1645423047252.51</v>
      </c>
      <c r="I99" s="10" t="s">
        <v>147</v>
      </c>
      <c r="J99" s="10" t="s">
        <v>147</v>
      </c>
      <c r="K99" s="10">
        <v>32843.885066350696</v>
      </c>
      <c r="L99" s="10">
        <v>8.1452055654061701E+18</v>
      </c>
      <c r="M99" s="10" t="s">
        <v>147</v>
      </c>
      <c r="N99" s="10" t="s">
        <v>147</v>
      </c>
      <c r="O99" s="10">
        <v>1.6702829670868301E-2</v>
      </c>
      <c r="P99" s="10">
        <v>4843.5141505588899</v>
      </c>
      <c r="Q99" s="10" t="s">
        <v>147</v>
      </c>
      <c r="R99" s="10" t="s">
        <v>147</v>
      </c>
      <c r="S99" s="10">
        <v>4.7242049461646597E-3</v>
      </c>
      <c r="T99" s="10">
        <v>1642.91488347718</v>
      </c>
      <c r="U99" s="10" t="s">
        <v>147</v>
      </c>
      <c r="V99" s="10" t="s">
        <v>147</v>
      </c>
      <c r="W99" s="10">
        <v>1.1231647600713501E-3</v>
      </c>
      <c r="X99" s="10">
        <v>479.36179540561602</v>
      </c>
      <c r="Y99" s="10" t="s">
        <v>147</v>
      </c>
      <c r="Z99" s="10" t="s">
        <v>147</v>
      </c>
      <c r="AA99" s="10">
        <v>8.6654833859715098E-3</v>
      </c>
      <c r="AB99" s="10">
        <v>2213710.0989582199</v>
      </c>
      <c r="AC99" s="10" t="s">
        <v>147</v>
      </c>
      <c r="AD99" s="10" t="s">
        <v>147</v>
      </c>
      <c r="AE99" s="10">
        <v>1.8277876177052499</v>
      </c>
      <c r="AF99" s="10">
        <v>12491.027345579099</v>
      </c>
      <c r="AG99" s="10" t="s">
        <v>147</v>
      </c>
      <c r="AH99" s="10" t="s">
        <v>147</v>
      </c>
      <c r="AI99" s="10">
        <v>9.0352360863697107E-2</v>
      </c>
      <c r="AJ99" s="10">
        <v>158495509345.97699</v>
      </c>
      <c r="AK99" s="10" t="s">
        <v>147</v>
      </c>
      <c r="AL99" s="10" t="s">
        <v>147</v>
      </c>
      <c r="AM99" s="10">
        <v>8340.1749916998506</v>
      </c>
      <c r="AN99" s="10">
        <v>1.9745113503050701E+18</v>
      </c>
      <c r="AO99" s="10" t="s">
        <v>147</v>
      </c>
      <c r="AP99" s="10" t="s">
        <v>147</v>
      </c>
      <c r="AQ99" s="10">
        <v>3.3264532909638598E-3</v>
      </c>
      <c r="AR99" s="10">
        <v>1902.6253669498201</v>
      </c>
      <c r="AS99" s="10" t="s">
        <v>147</v>
      </c>
      <c r="AT99" s="10" t="s">
        <v>147</v>
      </c>
      <c r="AU99" s="10">
        <v>8.00839914895365E-4</v>
      </c>
      <c r="AV99" s="10">
        <v>449.87302731582901</v>
      </c>
      <c r="AW99" s="10" t="s">
        <v>147</v>
      </c>
      <c r="AX99" s="10" t="s">
        <v>147</v>
      </c>
      <c r="AY99" s="10">
        <v>2.1516761947790701E-4</v>
      </c>
      <c r="AZ99" s="10">
        <v>146.81945958702201</v>
      </c>
      <c r="BA99" s="10" t="s">
        <v>147</v>
      </c>
      <c r="BB99" s="10" t="s">
        <v>147</v>
      </c>
      <c r="BC99" s="10">
        <v>2.0042938558038699E-3</v>
      </c>
      <c r="BD99" s="10">
        <v>573114.82245445903</v>
      </c>
      <c r="BE99" s="10" t="s">
        <v>147</v>
      </c>
      <c r="BF99" s="10" t="s">
        <v>147</v>
      </c>
      <c r="BG99" s="10">
        <v>0.39604379386182298</v>
      </c>
      <c r="BH99" s="10">
        <v>3590.6812670172299</v>
      </c>
      <c r="BI99" s="10" t="s">
        <v>147</v>
      </c>
      <c r="BJ99" s="10" t="s">
        <v>147</v>
      </c>
      <c r="BK99" s="10">
        <v>2.7754449999999999</v>
      </c>
      <c r="BL99" s="10">
        <v>215.529844</v>
      </c>
      <c r="BM99" s="10" t="s">
        <v>147</v>
      </c>
      <c r="BN99" s="10" t="s">
        <v>147</v>
      </c>
      <c r="BO99" s="10">
        <v>1.9729209999999999</v>
      </c>
      <c r="BP99" s="10">
        <v>33.186821000000002</v>
      </c>
      <c r="BQ99" s="10" t="s">
        <v>147</v>
      </c>
      <c r="BR99" s="10" t="s">
        <v>147</v>
      </c>
      <c r="BS99" s="10">
        <v>1.712013</v>
      </c>
      <c r="BT99" s="10">
        <v>31.641971000000002</v>
      </c>
      <c r="BU99" s="10" t="s">
        <v>147</v>
      </c>
      <c r="BV99" s="10" t="s">
        <v>147</v>
      </c>
      <c r="BW99" s="10">
        <v>2.3095970000000001</v>
      </c>
      <c r="BX99" s="10">
        <v>35.209721000000002</v>
      </c>
      <c r="BY99" s="10" t="s">
        <v>147</v>
      </c>
      <c r="BZ99" s="10" t="s">
        <v>147</v>
      </c>
      <c r="CA99" s="10">
        <v>1.541248</v>
      </c>
      <c r="CB99" s="10">
        <v>31.195875000000001</v>
      </c>
      <c r="CC99" s="10" t="s">
        <v>147</v>
      </c>
      <c r="CD99" s="10" t="s">
        <v>147</v>
      </c>
      <c r="CE99" s="10">
        <v>1.5341720000000001</v>
      </c>
      <c r="CF99" s="10">
        <v>31.031375000000001</v>
      </c>
      <c r="CG99" s="10" t="s">
        <v>147</v>
      </c>
      <c r="CH99" s="10" t="s">
        <v>147</v>
      </c>
      <c r="CI99" s="10">
        <v>3.0963419999999999</v>
      </c>
      <c r="CJ99" s="10">
        <v>30.513563000000001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33"/>
        <v>89</v>
      </c>
      <c r="B100" s="13">
        <f t="shared" si="31"/>
        <v>1.953125E-3</v>
      </c>
      <c r="C100" s="13">
        <f t="shared" si="36"/>
        <v>16</v>
      </c>
      <c r="D100" s="20">
        <f t="shared" si="37"/>
        <v>9</v>
      </c>
      <c r="E100" s="10" t="s">
        <v>147</v>
      </c>
      <c r="F100" s="10" t="s">
        <v>147</v>
      </c>
      <c r="G100" s="10">
        <v>208.521874915729</v>
      </c>
      <c r="H100" s="10">
        <v>9.59237214677709E+18</v>
      </c>
      <c r="I100" s="10" t="s">
        <v>147</v>
      </c>
      <c r="J100" s="10" t="s">
        <v>147</v>
      </c>
      <c r="K100" s="10">
        <v>33471.982418420899</v>
      </c>
      <c r="L100" s="10">
        <v>8.3911801288872792E+22</v>
      </c>
      <c r="M100" s="10" t="s">
        <v>147</v>
      </c>
      <c r="N100" s="10" t="s">
        <v>147</v>
      </c>
      <c r="O100" s="10">
        <v>5.5085719396342197E-3</v>
      </c>
      <c r="P100" s="10">
        <v>4332140.5025713602</v>
      </c>
      <c r="Q100" s="10" t="s">
        <v>147</v>
      </c>
      <c r="R100" s="10" t="s">
        <v>147</v>
      </c>
      <c r="S100" s="10">
        <v>1.1240391498828499E-3</v>
      </c>
      <c r="T100" s="10">
        <v>2001328.13216411</v>
      </c>
      <c r="U100" s="10" t="s">
        <v>147</v>
      </c>
      <c r="V100" s="10" t="s">
        <v>147</v>
      </c>
      <c r="W100" s="10">
        <v>5.0898978283303597E-4</v>
      </c>
      <c r="X100" s="10">
        <v>143341.35294171999</v>
      </c>
      <c r="Y100" s="10" t="s">
        <v>147</v>
      </c>
      <c r="Z100" s="10" t="s">
        <v>147</v>
      </c>
      <c r="AA100" s="10">
        <v>0.401533884600772</v>
      </c>
      <c r="AB100" s="10">
        <v>33210120763.115898</v>
      </c>
      <c r="AC100" s="10" t="s">
        <v>147</v>
      </c>
      <c r="AD100" s="10" t="s">
        <v>147</v>
      </c>
      <c r="AE100" s="10">
        <v>1.8233313705023499</v>
      </c>
      <c r="AF100" s="10">
        <v>50646003.238167398</v>
      </c>
      <c r="AG100" s="10" t="s">
        <v>147</v>
      </c>
      <c r="AH100" s="10" t="s">
        <v>147</v>
      </c>
      <c r="AI100" s="10">
        <v>13.457296088441399</v>
      </c>
      <c r="AJ100" s="10">
        <v>4.93808785472416E+17</v>
      </c>
      <c r="AK100" s="10" t="s">
        <v>147</v>
      </c>
      <c r="AL100" s="10" t="s">
        <v>147</v>
      </c>
      <c r="AM100" s="10">
        <v>8450.3776723311203</v>
      </c>
      <c r="AN100" s="10">
        <v>2.06561129763191E+22</v>
      </c>
      <c r="AO100" s="10" t="s">
        <v>147</v>
      </c>
      <c r="AP100" s="10" t="s">
        <v>147</v>
      </c>
      <c r="AQ100" s="10">
        <v>1.2019850710559899E-3</v>
      </c>
      <c r="AR100" s="10">
        <v>848026.30219038995</v>
      </c>
      <c r="AS100" s="10" t="s">
        <v>147</v>
      </c>
      <c r="AT100" s="10" t="s">
        <v>147</v>
      </c>
      <c r="AU100" s="10">
        <v>2.00930507653796E-4</v>
      </c>
      <c r="AV100" s="10">
        <v>583457.26190395094</v>
      </c>
      <c r="AW100" s="10" t="s">
        <v>147</v>
      </c>
      <c r="AX100" s="10" t="s">
        <v>147</v>
      </c>
      <c r="AY100" s="10">
        <v>1.4709822515843101E-4</v>
      </c>
      <c r="AZ100" s="10">
        <v>31887.460698776002</v>
      </c>
      <c r="BA100" s="10" t="s">
        <v>147</v>
      </c>
      <c r="BB100" s="10" t="s">
        <v>147</v>
      </c>
      <c r="BC100" s="10">
        <v>0.15479033286216101</v>
      </c>
      <c r="BD100" s="10">
        <v>12787838395.3102</v>
      </c>
      <c r="BE100" s="10" t="s">
        <v>147</v>
      </c>
      <c r="BF100" s="10" t="s">
        <v>147</v>
      </c>
      <c r="BG100" s="10">
        <v>0.387863113201945</v>
      </c>
      <c r="BH100" s="10">
        <v>10575194.4864567</v>
      </c>
      <c r="BI100" s="10" t="s">
        <v>147</v>
      </c>
      <c r="BJ100" s="10" t="s">
        <v>147</v>
      </c>
      <c r="BK100" s="10">
        <v>19.025849999999998</v>
      </c>
      <c r="BL100" s="10">
        <v>1153.8690389999999</v>
      </c>
      <c r="BM100" s="10" t="s">
        <v>147</v>
      </c>
      <c r="BN100" s="10" t="s">
        <v>147</v>
      </c>
      <c r="BO100" s="10">
        <v>30.368621000000001</v>
      </c>
      <c r="BP100" s="10">
        <v>227.80616900000001</v>
      </c>
      <c r="BQ100" s="10" t="s">
        <v>147</v>
      </c>
      <c r="BR100" s="10" t="s">
        <v>147</v>
      </c>
      <c r="BS100" s="10">
        <v>20.346342</v>
      </c>
      <c r="BT100" s="10">
        <v>201.91907599999999</v>
      </c>
      <c r="BU100" s="10" t="s">
        <v>147</v>
      </c>
      <c r="BV100" s="10" t="s">
        <v>147</v>
      </c>
      <c r="BW100" s="10">
        <v>22.014616</v>
      </c>
      <c r="BX100" s="10">
        <v>254.425882</v>
      </c>
      <c r="BY100" s="10" t="s">
        <v>147</v>
      </c>
      <c r="BZ100" s="10" t="s">
        <v>147</v>
      </c>
      <c r="CA100" s="10">
        <v>18.773461000000001</v>
      </c>
      <c r="CB100" s="10">
        <v>190.88778500000001</v>
      </c>
      <c r="CC100" s="10" t="s">
        <v>147</v>
      </c>
      <c r="CD100" s="10" t="s">
        <v>147</v>
      </c>
      <c r="CE100" s="10">
        <v>18.308073</v>
      </c>
      <c r="CF100" s="10">
        <v>188.78582</v>
      </c>
      <c r="CG100" s="10" t="s">
        <v>147</v>
      </c>
      <c r="CH100" s="10" t="s">
        <v>147</v>
      </c>
      <c r="CI100" s="10">
        <v>17.605007000000001</v>
      </c>
      <c r="CJ100" s="10">
        <v>183.128478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33"/>
        <v>90</v>
      </c>
      <c r="B101" s="82">
        <f t="shared" si="31"/>
        <v>9.765625E-4</v>
      </c>
      <c r="C101" s="13">
        <f t="shared" si="36"/>
        <v>16</v>
      </c>
      <c r="D101" s="20">
        <f t="shared" si="37"/>
        <v>10</v>
      </c>
      <c r="E101" s="10" t="s">
        <v>147</v>
      </c>
      <c r="F101" s="10" t="s">
        <v>147</v>
      </c>
      <c r="G101" s="10">
        <v>3006.0184833847302</v>
      </c>
      <c r="H101" s="10">
        <v>4.1915279102185202E+24</v>
      </c>
      <c r="I101" s="10" t="s">
        <v>147</v>
      </c>
      <c r="J101" s="10" t="s">
        <v>147</v>
      </c>
      <c r="K101" s="10">
        <v>4603.78215012276</v>
      </c>
      <c r="L101" s="10">
        <v>1.7478916561853599E+27</v>
      </c>
      <c r="M101" s="10" t="s">
        <v>147</v>
      </c>
      <c r="N101" s="10" t="s">
        <v>147</v>
      </c>
      <c r="O101" s="10">
        <v>3.8026455596339701E-3</v>
      </c>
      <c r="P101" s="10">
        <v>6080316661.64855</v>
      </c>
      <c r="Q101" s="10" t="s">
        <v>147</v>
      </c>
      <c r="R101" s="10" t="s">
        <v>147</v>
      </c>
      <c r="S101" s="10">
        <v>5.86092443797259E-4</v>
      </c>
      <c r="T101" s="10">
        <v>11514190709.203199</v>
      </c>
      <c r="U101" s="10" t="s">
        <v>147</v>
      </c>
      <c r="V101" s="10" t="s">
        <v>147</v>
      </c>
      <c r="W101" s="10">
        <v>3.8646199536183099E-3</v>
      </c>
      <c r="X101" s="10">
        <v>232800646.459589</v>
      </c>
      <c r="Y101" s="10" t="s">
        <v>147</v>
      </c>
      <c r="Z101" s="10" t="s">
        <v>147</v>
      </c>
      <c r="AA101" s="10">
        <v>0.238546086744299</v>
      </c>
      <c r="AB101" s="10">
        <v>81813209975805.5</v>
      </c>
      <c r="AC101" s="10" t="s">
        <v>147</v>
      </c>
      <c r="AD101" s="10" t="s">
        <v>147</v>
      </c>
      <c r="AE101" s="10">
        <v>4.1574116092900004</v>
      </c>
      <c r="AF101" s="10">
        <v>433375479591.95502</v>
      </c>
      <c r="AG101" s="10" t="s">
        <v>147</v>
      </c>
      <c r="AH101" s="10" t="s">
        <v>147</v>
      </c>
      <c r="AI101" s="10">
        <v>160.83861400246099</v>
      </c>
      <c r="AJ101" s="10">
        <v>3.9809114922301502E+23</v>
      </c>
      <c r="AK101" s="10" t="s">
        <v>147</v>
      </c>
      <c r="AL101" s="10" t="s">
        <v>147</v>
      </c>
      <c r="AM101" s="10">
        <v>1393.4850815085099</v>
      </c>
      <c r="AN101" s="10">
        <v>4.65496099324574E+26</v>
      </c>
      <c r="AO101" s="10" t="s">
        <v>147</v>
      </c>
      <c r="AP101" s="10" t="s">
        <v>147</v>
      </c>
      <c r="AQ101" s="10">
        <v>6.6850964233461201E-4</v>
      </c>
      <c r="AR101" s="10">
        <v>2359716009.7318702</v>
      </c>
      <c r="AS101" s="10" t="s">
        <v>147</v>
      </c>
      <c r="AT101" s="10" t="s">
        <v>147</v>
      </c>
      <c r="AU101" s="10">
        <v>1.46089096125053E-4</v>
      </c>
      <c r="AV101" s="10">
        <v>4169810154.5487599</v>
      </c>
      <c r="AW101" s="10" t="s">
        <v>147</v>
      </c>
      <c r="AX101" s="10" t="s">
        <v>147</v>
      </c>
      <c r="AY101" s="10">
        <v>1.2016990009962301E-3</v>
      </c>
      <c r="AZ101" s="10">
        <v>76236305.635276094</v>
      </c>
      <c r="BA101" s="10" t="s">
        <v>147</v>
      </c>
      <c r="BB101" s="10" t="s">
        <v>147</v>
      </c>
      <c r="BC101" s="10">
        <v>8.5391211355297897E-2</v>
      </c>
      <c r="BD101" s="10">
        <v>36356753781893.898</v>
      </c>
      <c r="BE101" s="10" t="s">
        <v>147</v>
      </c>
      <c r="BF101" s="10" t="s">
        <v>147</v>
      </c>
      <c r="BG101" s="10">
        <v>1.67667387928275</v>
      </c>
      <c r="BH101" s="10">
        <v>170993788375.246</v>
      </c>
      <c r="BI101" s="10" t="s">
        <v>147</v>
      </c>
      <c r="BJ101" s="10" t="s">
        <v>147</v>
      </c>
      <c r="BK101" s="10">
        <v>179.904663</v>
      </c>
      <c r="BL101" s="10">
        <v>5385.8464190000004</v>
      </c>
      <c r="BM101" s="10" t="s">
        <v>147</v>
      </c>
      <c r="BN101" s="10" t="s">
        <v>147</v>
      </c>
      <c r="BO101" s="10">
        <v>183.963402</v>
      </c>
      <c r="BP101" s="10">
        <v>1553.523606</v>
      </c>
      <c r="BQ101" s="10" t="s">
        <v>147</v>
      </c>
      <c r="BR101" s="10" t="s">
        <v>147</v>
      </c>
      <c r="BS101" s="10">
        <v>171.383465</v>
      </c>
      <c r="BT101" s="10">
        <v>1808.3084309999999</v>
      </c>
      <c r="BU101" s="10" t="s">
        <v>147</v>
      </c>
      <c r="BV101" s="10" t="s">
        <v>147</v>
      </c>
      <c r="BW101" s="10">
        <v>236.63096999999999</v>
      </c>
      <c r="BX101" s="10">
        <v>1737.4517089999999</v>
      </c>
      <c r="BY101" s="10" t="s">
        <v>147</v>
      </c>
      <c r="BZ101" s="10" t="s">
        <v>147</v>
      </c>
      <c r="CA101" s="10">
        <v>166.28257199999999</v>
      </c>
      <c r="CB101" s="10">
        <v>1416.4228230000001</v>
      </c>
      <c r="CC101" s="10" t="s">
        <v>147</v>
      </c>
      <c r="CD101" s="10" t="s">
        <v>147</v>
      </c>
      <c r="CE101" s="10">
        <v>161.12788800000001</v>
      </c>
      <c r="CF101" s="10">
        <v>1384.418983</v>
      </c>
      <c r="CG101" s="10" t="s">
        <v>147</v>
      </c>
      <c r="CH101" s="10" t="s">
        <v>147</v>
      </c>
      <c r="CI101" s="10">
        <v>152.65470099999999</v>
      </c>
      <c r="CJ101" s="10">
        <v>1294.7757409999999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33"/>
        <v>91</v>
      </c>
      <c r="B102" s="12">
        <f t="shared" si="31"/>
        <v>0.25</v>
      </c>
      <c r="C102" s="12">
        <f>C93*2</f>
        <v>32</v>
      </c>
      <c r="D102" s="19">
        <f>D93</f>
        <v>2</v>
      </c>
      <c r="E102" s="10">
        <v>0.32881644717428199</v>
      </c>
      <c r="F102" s="10">
        <v>0.32881644717428199</v>
      </c>
      <c r="G102" s="10">
        <v>0.59537384066156196</v>
      </c>
      <c r="H102" s="10">
        <v>0.59537384066156196</v>
      </c>
      <c r="I102" s="10">
        <v>735.62348680517402</v>
      </c>
      <c r="J102" s="10">
        <v>735.62348680517402</v>
      </c>
      <c r="K102" s="10">
        <v>2502.9176110622898</v>
      </c>
      <c r="L102" s="10">
        <v>2502.9176110622898</v>
      </c>
      <c r="M102" s="10">
        <v>0.27851077587399498</v>
      </c>
      <c r="N102" s="10">
        <v>0.27851077587399498</v>
      </c>
      <c r="O102" s="10">
        <v>0.29873658088615501</v>
      </c>
      <c r="P102" s="10">
        <v>0.29873658088615501</v>
      </c>
      <c r="Q102" s="10">
        <v>0.171318705854485</v>
      </c>
      <c r="R102" s="10">
        <v>0.171318705854485</v>
      </c>
      <c r="S102" s="10">
        <v>0.28825097724985699</v>
      </c>
      <c r="T102" s="10">
        <v>0.28825097724985699</v>
      </c>
      <c r="U102" s="10">
        <v>6.9268357878018605E-2</v>
      </c>
      <c r="V102" s="10">
        <v>6.9268357878018605E-2</v>
      </c>
      <c r="W102" s="10">
        <v>0.20278982098482501</v>
      </c>
      <c r="X102" s="10">
        <v>0.20278982098482501</v>
      </c>
      <c r="Y102" s="10">
        <v>8.0595590549491003E-2</v>
      </c>
      <c r="Z102" s="10">
        <v>8.0595590549491003E-2</v>
      </c>
      <c r="AA102" s="10">
        <v>0.12427101745468</v>
      </c>
      <c r="AB102" s="10">
        <v>0.12427101745468</v>
      </c>
      <c r="AC102" s="10">
        <v>7.2358526863997893E-2</v>
      </c>
      <c r="AD102" s="10">
        <v>7.2358526863997893E-2</v>
      </c>
      <c r="AE102" s="10">
        <v>0.16736340041730299</v>
      </c>
      <c r="AF102" s="10">
        <v>0.16736340041730299</v>
      </c>
      <c r="AG102" s="10">
        <v>8.1064559414087495E-2</v>
      </c>
      <c r="AH102" s="10">
        <v>8.1064559414087495E-2</v>
      </c>
      <c r="AI102" s="10">
        <v>0.15494940314060801</v>
      </c>
      <c r="AJ102" s="10">
        <v>0.15494940314060801</v>
      </c>
      <c r="AK102" s="10">
        <v>176.382774474244</v>
      </c>
      <c r="AL102" s="10">
        <v>176.382774474244</v>
      </c>
      <c r="AM102" s="10">
        <v>597.175397204045</v>
      </c>
      <c r="AN102" s="10">
        <v>597.175397204045</v>
      </c>
      <c r="AO102" s="10">
        <v>0.133009859933955</v>
      </c>
      <c r="AP102" s="10">
        <v>0.133009859933955</v>
      </c>
      <c r="AQ102" s="10">
        <v>0.14367716019822499</v>
      </c>
      <c r="AR102" s="10">
        <v>0.14367716019822499</v>
      </c>
      <c r="AS102" s="10">
        <v>7.6949864576300597E-2</v>
      </c>
      <c r="AT102" s="10">
        <v>7.6949864576300597E-2</v>
      </c>
      <c r="AU102" s="10">
        <v>0.138158432996598</v>
      </c>
      <c r="AV102" s="10">
        <v>0.138158432996598</v>
      </c>
      <c r="AW102" s="10">
        <v>2.3846725663835399E-2</v>
      </c>
      <c r="AX102" s="10">
        <v>2.3846725663835399E-2</v>
      </c>
      <c r="AY102" s="10">
        <v>9.3236288484597599E-2</v>
      </c>
      <c r="AZ102" s="10">
        <v>9.3236288484597599E-2</v>
      </c>
      <c r="BA102" s="10">
        <v>2.60368299262469E-2</v>
      </c>
      <c r="BB102" s="10">
        <v>2.60368299262469E-2</v>
      </c>
      <c r="BC102" s="10">
        <v>5.8691509996590598E-2</v>
      </c>
      <c r="BD102" s="10">
        <v>5.8691509996590598E-2</v>
      </c>
      <c r="BE102" s="10">
        <v>2.3988272191860099E-2</v>
      </c>
      <c r="BF102" s="10">
        <v>2.3988272191860099E-2</v>
      </c>
      <c r="BG102" s="10">
        <v>9.11464353006078E-2</v>
      </c>
      <c r="BH102" s="10">
        <v>9.11464353006078E-2</v>
      </c>
      <c r="BI102" s="10">
        <v>0.19476199999999999</v>
      </c>
      <c r="BJ102" s="10">
        <v>9.4203999999999996E-2</v>
      </c>
      <c r="BK102" s="10">
        <v>8.3381999999999998E-2</v>
      </c>
      <c r="BL102" s="10">
        <v>7.7432000000000001E-2</v>
      </c>
      <c r="BM102" s="10">
        <v>9.9066000000000001E-2</v>
      </c>
      <c r="BN102" s="10">
        <v>0.13381199999999999</v>
      </c>
      <c r="BO102" s="10">
        <v>7.6035000000000005E-2</v>
      </c>
      <c r="BP102" s="10">
        <v>0.11854099999999999</v>
      </c>
      <c r="BQ102" s="10">
        <v>4.607E-3</v>
      </c>
      <c r="BR102" s="10">
        <v>2.4382000000000001E-2</v>
      </c>
      <c r="BS102" s="10">
        <v>8.7138999999999994E-2</v>
      </c>
      <c r="BT102" s="10">
        <v>6.4951999999999996E-2</v>
      </c>
      <c r="BU102" s="10">
        <v>4.0249999999999999E-3</v>
      </c>
      <c r="BV102" s="10">
        <v>2.6619999999999999E-3</v>
      </c>
      <c r="BW102" s="10">
        <v>0.145483</v>
      </c>
      <c r="BX102" s="10">
        <v>2.3841999999999999E-2</v>
      </c>
      <c r="BY102" s="10">
        <v>3.0479999999999999E-3</v>
      </c>
      <c r="BZ102" s="10">
        <v>2.8649999999999999E-3</v>
      </c>
      <c r="CA102" s="10">
        <v>7.6080000000000002E-3</v>
      </c>
      <c r="CB102" s="10">
        <v>6.7780000000000002E-3</v>
      </c>
      <c r="CC102" s="10">
        <v>3.1719999999999999E-3</v>
      </c>
      <c r="CD102" s="10">
        <v>2.6410000000000001E-3</v>
      </c>
      <c r="CE102" s="10">
        <v>8.1960000000000002E-3</v>
      </c>
      <c r="CF102" s="10">
        <v>7.4720000000000003E-3</v>
      </c>
      <c r="CG102" s="10">
        <v>3.1510000000000002E-3</v>
      </c>
      <c r="CH102" s="10">
        <v>2.6879999999999999E-3</v>
      </c>
      <c r="CI102" s="10">
        <v>7.554E-3</v>
      </c>
      <c r="CJ102" s="10">
        <v>6.7190000000000001E-3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33"/>
        <v>92</v>
      </c>
      <c r="B103" s="12">
        <f t="shared" si="31"/>
        <v>0.125</v>
      </c>
      <c r="C103" s="12">
        <f t="shared" ref="C103:C110" si="38">C94*2</f>
        <v>32</v>
      </c>
      <c r="D103" s="19">
        <f>D94</f>
        <v>3</v>
      </c>
      <c r="E103" s="10">
        <v>3.0151352953865098</v>
      </c>
      <c r="F103" s="10">
        <v>2.08960857916097</v>
      </c>
      <c r="G103" s="10">
        <v>0.74518138092966302</v>
      </c>
      <c r="H103" s="10">
        <v>9.4249090647765303</v>
      </c>
      <c r="I103" s="10">
        <v>11017.027061831801</v>
      </c>
      <c r="J103" s="10">
        <v>16048.673929750799</v>
      </c>
      <c r="K103" s="10">
        <v>5484.14597748305</v>
      </c>
      <c r="L103" s="10">
        <v>45634.148454429203</v>
      </c>
      <c r="M103" s="10">
        <v>6.2510640120042593E-2</v>
      </c>
      <c r="N103" s="10">
        <v>6.4960215931667106E-2</v>
      </c>
      <c r="O103" s="10">
        <v>0.25634160890198698</v>
      </c>
      <c r="P103" s="10">
        <v>0.23565282036340501</v>
      </c>
      <c r="Q103" s="10">
        <v>5.7814011025715699E-2</v>
      </c>
      <c r="R103" s="10">
        <v>6.1942257593859101E-2</v>
      </c>
      <c r="S103" s="10">
        <v>0.10025220409404199</v>
      </c>
      <c r="T103" s="10">
        <v>0.13648940362060499</v>
      </c>
      <c r="U103" s="10">
        <v>4.1450093524261003E-2</v>
      </c>
      <c r="V103" s="10">
        <v>4.2200353253363201E-2</v>
      </c>
      <c r="W103" s="10">
        <v>0.33576758988607502</v>
      </c>
      <c r="X103" s="10">
        <v>0.304982232939641</v>
      </c>
      <c r="Y103" s="10">
        <v>0.14170444874777099</v>
      </c>
      <c r="Z103" s="10">
        <v>0.17638147880076099</v>
      </c>
      <c r="AA103" s="10">
        <v>0.15652393128998901</v>
      </c>
      <c r="AB103" s="10">
        <v>6.2481700741320097E-2</v>
      </c>
      <c r="AC103" s="10">
        <v>1.1769922546285699E-2</v>
      </c>
      <c r="AD103" s="10">
        <v>1.17659478943679E-2</v>
      </c>
      <c r="AE103" s="10">
        <v>5.1018291977660703E-2</v>
      </c>
      <c r="AF103" s="10">
        <v>4.6978217149343401E-2</v>
      </c>
      <c r="AG103" s="10">
        <v>0.77892882067057201</v>
      </c>
      <c r="AH103" s="10">
        <v>0.62030566014205901</v>
      </c>
      <c r="AI103" s="10">
        <v>0.182117728288272</v>
      </c>
      <c r="AJ103" s="10">
        <v>2.3467951367270201</v>
      </c>
      <c r="AK103" s="10">
        <v>2784.1666103207699</v>
      </c>
      <c r="AL103" s="10">
        <v>4330.1660707354004</v>
      </c>
      <c r="AM103" s="10">
        <v>1503.8088329613499</v>
      </c>
      <c r="AN103" s="10">
        <v>10862.0447738368</v>
      </c>
      <c r="AO103" s="10">
        <v>1.9620605573845502E-2</v>
      </c>
      <c r="AP103" s="10">
        <v>2.03512488393458E-2</v>
      </c>
      <c r="AQ103" s="10">
        <v>0.11992101068406399</v>
      </c>
      <c r="AR103" s="10">
        <v>0.10936336243212801</v>
      </c>
      <c r="AS103" s="10">
        <v>1.68530393834255E-2</v>
      </c>
      <c r="AT103" s="10">
        <v>1.7635408360167099E-2</v>
      </c>
      <c r="AU103" s="10">
        <v>4.0418483887357297E-2</v>
      </c>
      <c r="AV103" s="10">
        <v>6.7024292716844E-2</v>
      </c>
      <c r="AW103" s="10">
        <v>1.4240603298057399E-2</v>
      </c>
      <c r="AX103" s="10">
        <v>1.44167671921871E-2</v>
      </c>
      <c r="AY103" s="10">
        <v>0.19131907685250299</v>
      </c>
      <c r="AZ103" s="10">
        <v>0.17342628922886599</v>
      </c>
      <c r="BA103" s="10">
        <v>3.8207761041724901E-2</v>
      </c>
      <c r="BB103" s="10">
        <v>4.7540570461199097E-2</v>
      </c>
      <c r="BC103" s="10">
        <v>8.8922476387304203E-2</v>
      </c>
      <c r="BD103" s="10">
        <v>2.21769786563858E-2</v>
      </c>
      <c r="BE103" s="10">
        <v>3.2844873642091702E-3</v>
      </c>
      <c r="BF103" s="10">
        <v>3.2641182934660699E-3</v>
      </c>
      <c r="BG103" s="10">
        <v>1.9861474351710401E-2</v>
      </c>
      <c r="BH103" s="10">
        <v>1.67508100960473E-2</v>
      </c>
      <c r="BI103" s="10">
        <v>1.8491E-2</v>
      </c>
      <c r="BJ103" s="10">
        <v>5.4182000000000001E-2</v>
      </c>
      <c r="BK103" s="10">
        <v>7.2420999999999999E-2</v>
      </c>
      <c r="BL103" s="10">
        <v>0.183364</v>
      </c>
      <c r="BM103" s="10">
        <v>4.9926999999999999E-2</v>
      </c>
      <c r="BN103" s="10">
        <v>5.1499999999999997E-2</v>
      </c>
      <c r="BO103" s="10">
        <v>3.8852999999999999E-2</v>
      </c>
      <c r="BP103" s="10">
        <v>0.168382</v>
      </c>
      <c r="BQ103" s="10">
        <v>5.0670000000000003E-3</v>
      </c>
      <c r="BR103" s="10">
        <v>5.953E-3</v>
      </c>
      <c r="BS103" s="10">
        <v>1.6310000000000002E-2</v>
      </c>
      <c r="BT103" s="10">
        <v>1.9587E-2</v>
      </c>
      <c r="BU103" s="10">
        <v>6.0089999999999996E-3</v>
      </c>
      <c r="BV103" s="10">
        <v>5.5030000000000001E-3</v>
      </c>
      <c r="BW103" s="10">
        <v>2.7869000000000001E-2</v>
      </c>
      <c r="BX103" s="10">
        <v>1.9923E-2</v>
      </c>
      <c r="BY103" s="10">
        <v>6.1590000000000004E-3</v>
      </c>
      <c r="BZ103" s="10">
        <v>5.7080000000000004E-3</v>
      </c>
      <c r="CA103" s="10">
        <v>1.4432E-2</v>
      </c>
      <c r="CB103" s="10">
        <v>1.7746000000000001E-2</v>
      </c>
      <c r="CC103" s="10">
        <v>6.11E-3</v>
      </c>
      <c r="CD103" s="10">
        <v>5.7159999999999997E-3</v>
      </c>
      <c r="CE103" s="10">
        <v>1.4733E-2</v>
      </c>
      <c r="CF103" s="10">
        <v>7.0286000000000001E-2</v>
      </c>
      <c r="CG103" s="10">
        <v>6.1050000000000002E-3</v>
      </c>
      <c r="CH103" s="10">
        <v>5.7169999999999999E-3</v>
      </c>
      <c r="CI103" s="10">
        <v>1.4094000000000001E-2</v>
      </c>
      <c r="CJ103" s="10">
        <v>1.7467E-2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33"/>
        <v>93</v>
      </c>
      <c r="B104" s="12">
        <f t="shared" si="31"/>
        <v>6.25E-2</v>
      </c>
      <c r="C104" s="12">
        <f t="shared" si="38"/>
        <v>32</v>
      </c>
      <c r="D104" s="19">
        <f t="shared" ref="D104:D110" si="39">D95</f>
        <v>4</v>
      </c>
      <c r="E104" s="10">
        <v>4.6033309680788601E-2</v>
      </c>
      <c r="F104" s="10">
        <v>31.997361738413002</v>
      </c>
      <c r="G104" s="10">
        <v>1.4700307928316001</v>
      </c>
      <c r="H104" s="10">
        <v>16738.398151103</v>
      </c>
      <c r="I104" s="10">
        <v>1802.5085958827899</v>
      </c>
      <c r="J104" s="10">
        <v>157946.63671819799</v>
      </c>
      <c r="K104" s="10">
        <v>9610.5067457778205</v>
      </c>
      <c r="L104" s="10">
        <v>2694725.7697272399</v>
      </c>
      <c r="M104" s="10">
        <v>9.6673000714677694E-3</v>
      </c>
      <c r="N104" s="10">
        <v>4.9091340807045997E-2</v>
      </c>
      <c r="O104" s="10">
        <v>0.41298699266445399</v>
      </c>
      <c r="P104" s="10">
        <v>0.44928728975052801</v>
      </c>
      <c r="Q104" s="10">
        <v>4.4145732871088096E-3</v>
      </c>
      <c r="R104" s="10">
        <v>5.3997283996095904</v>
      </c>
      <c r="S104" s="10">
        <v>0.41521913682916001</v>
      </c>
      <c r="T104" s="10">
        <v>0.18231432619228699</v>
      </c>
      <c r="U104" s="10">
        <v>1.1156101916919301E-3</v>
      </c>
      <c r="V104" s="10">
        <v>9.8486217941611293E-3</v>
      </c>
      <c r="W104" s="10">
        <v>0.104898696078607</v>
      </c>
      <c r="X104" s="10">
        <v>0.14964221820138901</v>
      </c>
      <c r="Y104" s="10">
        <v>6.2575768552419796E-4</v>
      </c>
      <c r="Z104" s="10">
        <v>0.98005262627199197</v>
      </c>
      <c r="AA104" s="10">
        <v>0.13676979158066399</v>
      </c>
      <c r="AB104" s="10">
        <v>8.5210951013850497E-2</v>
      </c>
      <c r="AC104" s="10">
        <v>6.8268991272586897E-3</v>
      </c>
      <c r="AD104" s="10">
        <v>1.5704925779641402E-2</v>
      </c>
      <c r="AE104" s="10">
        <v>4.3703690411864601E-2</v>
      </c>
      <c r="AF104" s="10">
        <v>8.52967073834794E-2</v>
      </c>
      <c r="AG104" s="10">
        <v>1.1624302479085601E-2</v>
      </c>
      <c r="AH104" s="10">
        <v>7.8438977878109704</v>
      </c>
      <c r="AI104" s="10">
        <v>0.31966300099890199</v>
      </c>
      <c r="AJ104" s="10">
        <v>5051.2714592461998</v>
      </c>
      <c r="AK104" s="10">
        <v>495.51262992691397</v>
      </c>
      <c r="AL104" s="10">
        <v>44663.249636639397</v>
      </c>
      <c r="AM104" s="10">
        <v>2329.9755245792699</v>
      </c>
      <c r="AN104" s="10">
        <v>635238.89123864204</v>
      </c>
      <c r="AO104" s="10">
        <v>2.9342553406942399E-3</v>
      </c>
      <c r="AP104" s="10">
        <v>1.15228534240907E-2</v>
      </c>
      <c r="AQ104" s="10">
        <v>0.23195909133762799</v>
      </c>
      <c r="AR104" s="10">
        <v>0.233123161833342</v>
      </c>
      <c r="AS104" s="10">
        <v>1.4595745833120199E-3</v>
      </c>
      <c r="AT104" s="10">
        <v>1.36959789179369</v>
      </c>
      <c r="AU104" s="10">
        <v>0.22870922634056501</v>
      </c>
      <c r="AV104" s="10">
        <v>6.6529133485722702E-2</v>
      </c>
      <c r="AW104" s="10">
        <v>3.8193874022515999E-4</v>
      </c>
      <c r="AX104" s="10">
        <v>2.3262873932259399E-3</v>
      </c>
      <c r="AY104" s="10">
        <v>5.2199333830569301E-2</v>
      </c>
      <c r="AZ104" s="10">
        <v>5.3957600743729101E-2</v>
      </c>
      <c r="BA104" s="10">
        <v>1.9905271837124201E-4</v>
      </c>
      <c r="BB104" s="10">
        <v>0.254925932173035</v>
      </c>
      <c r="BC104" s="10">
        <v>3.7233163134259499E-2</v>
      </c>
      <c r="BD104" s="10">
        <v>2.2602614463147399E-2</v>
      </c>
      <c r="BE104" s="10">
        <v>1.49672020389835E-3</v>
      </c>
      <c r="BF104" s="10">
        <v>3.5175158793721898E-3</v>
      </c>
      <c r="BG104" s="10">
        <v>1.6949389398947599E-2</v>
      </c>
      <c r="BH104" s="10">
        <v>2.3446983554182999E-2</v>
      </c>
      <c r="BI104" s="10">
        <v>8.8356000000000004E-2</v>
      </c>
      <c r="BJ104" s="10">
        <v>0.35673100000000002</v>
      </c>
      <c r="BK104" s="10">
        <v>6.8697999999999995E-2</v>
      </c>
      <c r="BL104" s="10">
        <v>0.61833899999999997</v>
      </c>
      <c r="BM104" s="10">
        <v>1.6095000000000002E-2</v>
      </c>
      <c r="BN104" s="10">
        <v>0.10813300000000001</v>
      </c>
      <c r="BO104" s="10">
        <v>3.0584E-2</v>
      </c>
      <c r="BP104" s="10">
        <v>0.10940800000000001</v>
      </c>
      <c r="BQ104" s="10">
        <v>2.376E-2</v>
      </c>
      <c r="BR104" s="10">
        <v>3.2696999999999997E-2</v>
      </c>
      <c r="BS104" s="10">
        <v>2.8423E-2</v>
      </c>
      <c r="BT104" s="10">
        <v>5.7076000000000002E-2</v>
      </c>
      <c r="BU104" s="10">
        <v>2.2723E-2</v>
      </c>
      <c r="BV104" s="10">
        <v>3.2093999999999998E-2</v>
      </c>
      <c r="BW104" s="10">
        <v>2.8544E-2</v>
      </c>
      <c r="BX104" s="10">
        <v>5.7368000000000002E-2</v>
      </c>
      <c r="BY104" s="10">
        <v>2.2629E-2</v>
      </c>
      <c r="BZ104" s="10">
        <v>3.1816999999999998E-2</v>
      </c>
      <c r="CA104" s="10">
        <v>2.7401999999999999E-2</v>
      </c>
      <c r="CB104" s="10">
        <v>5.5029000000000002E-2</v>
      </c>
      <c r="CC104" s="10">
        <v>5.1110000000000003E-2</v>
      </c>
      <c r="CD104" s="10">
        <v>3.1962999999999998E-2</v>
      </c>
      <c r="CE104" s="10">
        <v>3.0481000000000001E-2</v>
      </c>
      <c r="CF104" s="10">
        <v>5.8091999999999998E-2</v>
      </c>
      <c r="CG104" s="10">
        <v>2.2752999999999999E-2</v>
      </c>
      <c r="CH104" s="10">
        <v>3.2093999999999998E-2</v>
      </c>
      <c r="CI104" s="10">
        <v>2.7300999999999999E-2</v>
      </c>
      <c r="CJ104" s="10">
        <v>5.4183000000000002E-2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33"/>
        <v>94</v>
      </c>
      <c r="B105" s="12">
        <f t="shared" si="31"/>
        <v>3.125E-2</v>
      </c>
      <c r="C105" s="12">
        <f t="shared" si="38"/>
        <v>32</v>
      </c>
      <c r="D105" s="19">
        <f t="shared" si="39"/>
        <v>5</v>
      </c>
      <c r="E105" s="10">
        <v>8.2516466507631702E-4</v>
      </c>
      <c r="F105" s="10">
        <v>216.393294055886</v>
      </c>
      <c r="G105" s="10">
        <v>3.8257819855489199</v>
      </c>
      <c r="H105" s="10">
        <v>24809502.326621398</v>
      </c>
      <c r="I105" s="10">
        <v>998.96774000199196</v>
      </c>
      <c r="J105" s="10">
        <v>6386501.7723837597</v>
      </c>
      <c r="K105" s="10">
        <v>12256.0090022805</v>
      </c>
      <c r="L105" s="10">
        <v>124581543.56395601</v>
      </c>
      <c r="M105" s="10">
        <v>5.5517639550695101E-5</v>
      </c>
      <c r="N105" s="10">
        <v>0.61789845245539898</v>
      </c>
      <c r="O105" s="10">
        <v>0.32281354840703202</v>
      </c>
      <c r="P105" s="10">
        <v>1.3829360518745</v>
      </c>
      <c r="Q105" s="10">
        <v>3.79489212217754E-5</v>
      </c>
      <c r="R105" s="10">
        <v>76.611313712040797</v>
      </c>
      <c r="S105" s="10">
        <v>0.117670503360125</v>
      </c>
      <c r="T105" s="10">
        <v>3.3364606061442599</v>
      </c>
      <c r="U105" s="10">
        <v>2.07908216976263E-4</v>
      </c>
      <c r="V105" s="10">
        <v>0.110098736457218</v>
      </c>
      <c r="W105" s="10">
        <v>6.0770182780417098E-2</v>
      </c>
      <c r="X105" s="10">
        <v>0.30579873694111098</v>
      </c>
      <c r="Y105" s="10">
        <v>7.2444552720102296E-4</v>
      </c>
      <c r="Z105" s="10">
        <v>6.2974317767145598</v>
      </c>
      <c r="AA105" s="10">
        <v>0.17689613397568199</v>
      </c>
      <c r="AB105" s="10">
        <v>1.85410683101801</v>
      </c>
      <c r="AC105" s="10">
        <v>1.14845545849067E-2</v>
      </c>
      <c r="AD105" s="10">
        <v>7.5647770212586396E-2</v>
      </c>
      <c r="AE105" s="10">
        <v>5.2663994264019097E-2</v>
      </c>
      <c r="AF105" s="10">
        <v>1.5368150304983199</v>
      </c>
      <c r="AG105" s="10">
        <v>2.00835866970438E-4</v>
      </c>
      <c r="AH105" s="10">
        <v>55.256901351961702</v>
      </c>
      <c r="AI105" s="10">
        <v>0.95090112955325301</v>
      </c>
      <c r="AJ105" s="10">
        <v>6421342.0415556598</v>
      </c>
      <c r="AK105" s="10">
        <v>216.24990601117699</v>
      </c>
      <c r="AL105" s="10">
        <v>1580196.47602307</v>
      </c>
      <c r="AM105" s="10">
        <v>3262.99725774745</v>
      </c>
      <c r="AN105" s="10">
        <v>30422015.985027</v>
      </c>
      <c r="AO105" s="10">
        <v>2.1889268475568799E-5</v>
      </c>
      <c r="AP105" s="10">
        <v>0.15046793299227901</v>
      </c>
      <c r="AQ105" s="10">
        <v>0.171871615764214</v>
      </c>
      <c r="AR105" s="10">
        <v>0.36361698672709902</v>
      </c>
      <c r="AS105" s="10">
        <v>1.05637665886157E-5</v>
      </c>
      <c r="AT105" s="10">
        <v>19.406759771129501</v>
      </c>
      <c r="AU105" s="10">
        <v>3.8828339307041E-2</v>
      </c>
      <c r="AV105" s="10">
        <v>0.81446363213033002</v>
      </c>
      <c r="AW105" s="10">
        <v>4.6972802671230199E-5</v>
      </c>
      <c r="AX105" s="10">
        <v>2.6581624241228601E-2</v>
      </c>
      <c r="AY105" s="10">
        <v>2.4796943384443399E-2</v>
      </c>
      <c r="AZ105" s="10">
        <v>8.3995566760736398E-2</v>
      </c>
      <c r="BA105" s="10">
        <v>1.6567721612339799E-4</v>
      </c>
      <c r="BB105" s="10">
        <v>1.4539078994149399</v>
      </c>
      <c r="BC105" s="10">
        <v>4.7347682457857497E-2</v>
      </c>
      <c r="BD105" s="10">
        <v>0.439539827837371</v>
      </c>
      <c r="BE105" s="10">
        <v>2.76986306151059E-3</v>
      </c>
      <c r="BF105" s="10">
        <v>1.8051084031753199E-2</v>
      </c>
      <c r="BG105" s="10">
        <v>1.8312109003906001E-2</v>
      </c>
      <c r="BH105" s="10">
        <v>0.38899080104897299</v>
      </c>
      <c r="BI105" s="10">
        <v>0.719364</v>
      </c>
      <c r="BJ105" s="10">
        <v>2.0510380000000001</v>
      </c>
      <c r="BK105" s="10">
        <v>6.8386000000000002E-2</v>
      </c>
      <c r="BL105" s="10">
        <v>1.800111</v>
      </c>
      <c r="BM105" s="10">
        <v>0.16556000000000001</v>
      </c>
      <c r="BN105" s="10">
        <v>0.66637500000000005</v>
      </c>
      <c r="BO105" s="10">
        <v>0.110833</v>
      </c>
      <c r="BP105" s="10">
        <v>0.63263499999999995</v>
      </c>
      <c r="BQ105" s="10">
        <v>0.15079600000000001</v>
      </c>
      <c r="BR105" s="10">
        <v>0.37772499999999998</v>
      </c>
      <c r="BS105" s="10">
        <v>5.7924999999999997E-2</v>
      </c>
      <c r="BT105" s="10">
        <v>0.22231899999999999</v>
      </c>
      <c r="BU105" s="10">
        <v>0.15024399999999999</v>
      </c>
      <c r="BV105" s="10">
        <v>0.38003500000000001</v>
      </c>
      <c r="BW105" s="10">
        <v>5.9748999999999997E-2</v>
      </c>
      <c r="BX105" s="10">
        <v>0.22572300000000001</v>
      </c>
      <c r="BY105" s="10">
        <v>0.15334800000000001</v>
      </c>
      <c r="BZ105" s="10">
        <v>0.38787300000000002</v>
      </c>
      <c r="CA105" s="10">
        <v>5.6755E-2</v>
      </c>
      <c r="CB105" s="10">
        <v>0.21524099999999999</v>
      </c>
      <c r="CC105" s="10">
        <v>0.15182300000000001</v>
      </c>
      <c r="CD105" s="10">
        <v>0.37824799999999997</v>
      </c>
      <c r="CE105" s="10">
        <v>6.1723E-2</v>
      </c>
      <c r="CF105" s="10">
        <v>0.23009299999999999</v>
      </c>
      <c r="CG105" s="10">
        <v>0.17260800000000001</v>
      </c>
      <c r="CH105" s="10">
        <v>0.38008500000000001</v>
      </c>
      <c r="CI105" s="10">
        <v>5.7283000000000001E-2</v>
      </c>
      <c r="CJ105" s="10">
        <v>0.21388599999999999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33"/>
        <v>95</v>
      </c>
      <c r="B106" s="12">
        <f t="shared" si="31"/>
        <v>1.5625E-2</v>
      </c>
      <c r="C106" s="12">
        <f t="shared" si="38"/>
        <v>32</v>
      </c>
      <c r="D106" s="19">
        <f t="shared" si="39"/>
        <v>6</v>
      </c>
      <c r="E106" s="10">
        <v>1.66594179221856E-4</v>
      </c>
      <c r="F106" s="10">
        <v>4345.0172607457098</v>
      </c>
      <c r="G106" s="10">
        <v>3.4743850910030001</v>
      </c>
      <c r="H106" s="10">
        <v>8963375193.2035599</v>
      </c>
      <c r="I106" s="10">
        <v>2330.51107967389</v>
      </c>
      <c r="J106" s="10">
        <v>888828021.356305</v>
      </c>
      <c r="K106" s="10">
        <v>12896.307546035399</v>
      </c>
      <c r="L106" s="10">
        <v>92537174621.952698</v>
      </c>
      <c r="M106" s="10">
        <v>1.00342593560843E-5</v>
      </c>
      <c r="N106" s="10">
        <v>16.095879122003499</v>
      </c>
      <c r="O106" s="10">
        <v>8.1867891451360905E-2</v>
      </c>
      <c r="P106" s="10">
        <v>63.448820947155198</v>
      </c>
      <c r="Q106" s="10">
        <v>1.64976328604349E-4</v>
      </c>
      <c r="R106" s="10">
        <v>590.89952000325195</v>
      </c>
      <c r="S106" s="10">
        <v>0.103982815151516</v>
      </c>
      <c r="T106" s="10">
        <v>296.36310458833299</v>
      </c>
      <c r="U106" s="10">
        <v>2.2812858525195201E-4</v>
      </c>
      <c r="V106" s="10">
        <v>0.73121918160136501</v>
      </c>
      <c r="W106" s="10">
        <v>6.5391337707531999E-2</v>
      </c>
      <c r="X106" s="10">
        <v>16.1664935560818</v>
      </c>
      <c r="Y106" s="10">
        <v>2.8945120614556198E-3</v>
      </c>
      <c r="Z106" s="10">
        <v>52.807451130697302</v>
      </c>
      <c r="AA106" s="10">
        <v>0.15555138823712</v>
      </c>
      <c r="AB106" s="10">
        <v>54.291416825581102</v>
      </c>
      <c r="AC106" s="10">
        <v>2.9324468432285301E-2</v>
      </c>
      <c r="AD106" s="10">
        <v>0.97973924747060603</v>
      </c>
      <c r="AE106" s="10">
        <v>4.34091673738395E-2</v>
      </c>
      <c r="AF106" s="10">
        <v>67.376523859082198</v>
      </c>
      <c r="AG106" s="10">
        <v>2.6721413776178401E-5</v>
      </c>
      <c r="AH106" s="10">
        <v>816.65387201837996</v>
      </c>
      <c r="AI106" s="10">
        <v>0.91934133904227899</v>
      </c>
      <c r="AJ106" s="10">
        <v>2236249714.7344098</v>
      </c>
      <c r="AK106" s="10">
        <v>588.18167709613294</v>
      </c>
      <c r="AL106" s="10">
        <v>237889555.59659401</v>
      </c>
      <c r="AM106" s="10">
        <v>3418.59239901521</v>
      </c>
      <c r="AN106" s="10">
        <v>25234592229.073799</v>
      </c>
      <c r="AO106" s="10">
        <v>1.9800334825932799E-6</v>
      </c>
      <c r="AP106" s="10">
        <v>3.1860358462843901</v>
      </c>
      <c r="AQ106" s="10">
        <v>2.8132797594624601E-2</v>
      </c>
      <c r="AR106" s="10">
        <v>16.8664109652813</v>
      </c>
      <c r="AS106" s="10">
        <v>4.1657422750589402E-5</v>
      </c>
      <c r="AT106" s="10">
        <v>133.40627698177801</v>
      </c>
      <c r="AU106" s="10">
        <v>2.8425442698468799E-2</v>
      </c>
      <c r="AV106" s="10">
        <v>78.753910955427102</v>
      </c>
      <c r="AW106" s="10">
        <v>4.9509973987767002E-5</v>
      </c>
      <c r="AX106" s="10">
        <v>0.15384457263391901</v>
      </c>
      <c r="AY106" s="10">
        <v>2.4707741289128698E-2</v>
      </c>
      <c r="AZ106" s="10">
        <v>4.0440605276662902</v>
      </c>
      <c r="BA106" s="10">
        <v>6.76409371389589E-4</v>
      </c>
      <c r="BB106" s="10">
        <v>12.524181377759399</v>
      </c>
      <c r="BC106" s="10">
        <v>4.0868010966726098E-2</v>
      </c>
      <c r="BD106" s="10">
        <v>12.4680463432866</v>
      </c>
      <c r="BE106" s="10">
        <v>5.5282039394904999E-3</v>
      </c>
      <c r="BF106" s="10">
        <v>0.18427235009947501</v>
      </c>
      <c r="BG106" s="10">
        <v>1.47173404109677E-2</v>
      </c>
      <c r="BH106" s="10">
        <v>16.605804994991399</v>
      </c>
      <c r="BI106" s="10">
        <v>51.286489000000003</v>
      </c>
      <c r="BJ106" s="10">
        <v>65.749532000000002</v>
      </c>
      <c r="BK106" s="10">
        <v>0.215473</v>
      </c>
      <c r="BL106" s="10">
        <v>8.0684970000000007</v>
      </c>
      <c r="BM106" s="10">
        <v>7.5435489999999996</v>
      </c>
      <c r="BN106" s="10">
        <v>11.228635000000001</v>
      </c>
      <c r="BO106" s="10">
        <v>0.277943</v>
      </c>
      <c r="BP106" s="10">
        <v>1.5595300000000001</v>
      </c>
      <c r="BQ106" s="10">
        <v>7.546824</v>
      </c>
      <c r="BR106" s="10">
        <v>11.540908999999999</v>
      </c>
      <c r="BS106" s="10">
        <v>0.14537</v>
      </c>
      <c r="BT106" s="10">
        <v>1.0255890000000001</v>
      </c>
      <c r="BU106" s="10">
        <v>7.5292849999999998</v>
      </c>
      <c r="BV106" s="10">
        <v>11.204029999999999</v>
      </c>
      <c r="BW106" s="10">
        <v>0.158358</v>
      </c>
      <c r="BX106" s="10">
        <v>1.0430299999999999</v>
      </c>
      <c r="BY106" s="10">
        <v>7.5848420000000001</v>
      </c>
      <c r="BZ106" s="10">
        <v>11.56569</v>
      </c>
      <c r="CA106" s="10">
        <v>0.14271400000000001</v>
      </c>
      <c r="CB106" s="10">
        <v>0.97250499999999995</v>
      </c>
      <c r="CC106" s="10">
        <v>7.6146570000000002</v>
      </c>
      <c r="CD106" s="10">
        <v>11.595996</v>
      </c>
      <c r="CE106" s="10">
        <v>0.144929</v>
      </c>
      <c r="CF106" s="10">
        <v>1.0516749999999999</v>
      </c>
      <c r="CG106" s="10">
        <v>7.619097</v>
      </c>
      <c r="CH106" s="10">
        <v>11.32367</v>
      </c>
      <c r="CI106" s="10">
        <v>0.137346</v>
      </c>
      <c r="CJ106" s="10">
        <v>0.96145400000000003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33"/>
        <v>96</v>
      </c>
      <c r="B107" s="12">
        <f t="shared" si="31"/>
        <v>7.8125E-3</v>
      </c>
      <c r="C107" s="12">
        <f t="shared" si="38"/>
        <v>32</v>
      </c>
      <c r="D107" s="19">
        <f t="shared" si="39"/>
        <v>7</v>
      </c>
      <c r="E107" s="10">
        <v>2.0807724491605701E-4</v>
      </c>
      <c r="F107" s="10">
        <v>1375903.42833359</v>
      </c>
      <c r="G107" s="10">
        <v>0.69610312930318896</v>
      </c>
      <c r="H107" s="10">
        <v>14559332138627.9</v>
      </c>
      <c r="I107" s="10">
        <v>6215.4953280295904</v>
      </c>
      <c r="J107" s="10">
        <v>4514699126778.2002</v>
      </c>
      <c r="K107" s="10">
        <v>146413.23737268601</v>
      </c>
      <c r="L107" s="10">
        <v>932833543127366</v>
      </c>
      <c r="M107" s="10">
        <v>1.5705369309504401E-5</v>
      </c>
      <c r="N107" s="10">
        <v>449.91496514272399</v>
      </c>
      <c r="O107" s="10">
        <v>9.2147538971275603E-2</v>
      </c>
      <c r="P107" s="10">
        <v>34237.660718197898</v>
      </c>
      <c r="Q107" s="10">
        <v>1.0680667372253699E-4</v>
      </c>
      <c r="R107" s="10">
        <v>11370.578637201101</v>
      </c>
      <c r="S107" s="10">
        <v>0.13518359810766201</v>
      </c>
      <c r="T107" s="10">
        <v>59909.574706090003</v>
      </c>
      <c r="U107" s="10">
        <v>2.6162228357044501E-2</v>
      </c>
      <c r="V107" s="10">
        <v>118.61332754375999</v>
      </c>
      <c r="W107" s="10">
        <v>4.7118358473098997E-2</v>
      </c>
      <c r="X107" s="10">
        <v>1541.8651731304201</v>
      </c>
      <c r="Y107" s="10">
        <v>2.4439407025692601E-2</v>
      </c>
      <c r="Z107" s="10">
        <v>1370.18299185104</v>
      </c>
      <c r="AA107" s="10">
        <v>3.2785690521660402E-2</v>
      </c>
      <c r="AB107" s="10">
        <v>1355.75420049165</v>
      </c>
      <c r="AC107" s="10">
        <v>7.1829856386659993E-2</v>
      </c>
      <c r="AD107" s="10">
        <v>13.692493890617801</v>
      </c>
      <c r="AE107" s="10">
        <v>4.79619381352221E-2</v>
      </c>
      <c r="AF107" s="10">
        <v>3890.9819553881498</v>
      </c>
      <c r="AG107" s="10">
        <v>2.9913977156246498E-5</v>
      </c>
      <c r="AH107" s="10">
        <v>272112.61226455698</v>
      </c>
      <c r="AI107" s="10">
        <v>0.17456932155060101</v>
      </c>
      <c r="AJ107" s="10">
        <v>4552948224568.2305</v>
      </c>
      <c r="AK107" s="10">
        <v>1558.30777092318</v>
      </c>
      <c r="AL107" s="10">
        <v>1307906078472.3401</v>
      </c>
      <c r="AM107" s="10">
        <v>35214.140181256596</v>
      </c>
      <c r="AN107" s="10">
        <v>221548122332534</v>
      </c>
      <c r="AO107" s="10">
        <v>2.1677354069278301E-6</v>
      </c>
      <c r="AP107" s="10">
        <v>80.542531044306401</v>
      </c>
      <c r="AQ107" s="10">
        <v>3.2115993292273597E-2</v>
      </c>
      <c r="AR107" s="10">
        <v>9055.9211601310999</v>
      </c>
      <c r="AS107" s="10">
        <v>1.78455093068599E-5</v>
      </c>
      <c r="AT107" s="10">
        <v>1817.9304721287001</v>
      </c>
      <c r="AU107" s="10">
        <v>3.9031005916865098E-2</v>
      </c>
      <c r="AV107" s="10">
        <v>13856.144518524299</v>
      </c>
      <c r="AW107" s="10">
        <v>5.2450634433006803E-3</v>
      </c>
      <c r="AX107" s="10">
        <v>23.7180269117435</v>
      </c>
      <c r="AY107" s="10">
        <v>1.4692062244256799E-2</v>
      </c>
      <c r="AZ107" s="10">
        <v>390.74876545848502</v>
      </c>
      <c r="BA107" s="10">
        <v>4.4632175046192199E-3</v>
      </c>
      <c r="BB107" s="10">
        <v>233.77888457575699</v>
      </c>
      <c r="BC107" s="10">
        <v>1.32178191485957E-2</v>
      </c>
      <c r="BD107" s="10">
        <v>349.69877530667202</v>
      </c>
      <c r="BE107" s="10">
        <v>1.4427246430002E-2</v>
      </c>
      <c r="BF107" s="10">
        <v>2.2953955681671201</v>
      </c>
      <c r="BG107" s="10">
        <v>1.17184463010162E-2</v>
      </c>
      <c r="BH107" s="10">
        <v>914.43784447814699</v>
      </c>
      <c r="BI107" s="10">
        <v>3083.301238</v>
      </c>
      <c r="BJ107" s="10">
        <v>3318.3357230000001</v>
      </c>
      <c r="BK107" s="10">
        <v>0.58054600000000001</v>
      </c>
      <c r="BL107" s="10">
        <v>37.162191</v>
      </c>
      <c r="BM107" s="10">
        <v>247.98666399999999</v>
      </c>
      <c r="BN107" s="10">
        <v>535.11859300000003</v>
      </c>
      <c r="BO107" s="10">
        <v>0.434224</v>
      </c>
      <c r="BP107" s="10">
        <v>5.7224529999999998</v>
      </c>
      <c r="BQ107" s="10">
        <v>253.23127700000001</v>
      </c>
      <c r="BR107" s="10">
        <v>538.83279400000004</v>
      </c>
      <c r="BS107" s="10">
        <v>0.42303400000000002</v>
      </c>
      <c r="BT107" s="10">
        <v>5.5591350000000004</v>
      </c>
      <c r="BU107" s="10">
        <v>252.116309</v>
      </c>
      <c r="BV107" s="10">
        <v>531.88756799999999</v>
      </c>
      <c r="BW107" s="10">
        <v>0.45980500000000002</v>
      </c>
      <c r="BX107" s="10">
        <v>5.8172730000000001</v>
      </c>
      <c r="BY107" s="10">
        <v>253.204634</v>
      </c>
      <c r="BZ107" s="10">
        <v>537.50455499999998</v>
      </c>
      <c r="CA107" s="10">
        <v>0.42765199999999998</v>
      </c>
      <c r="CB107" s="10">
        <v>5.1928260000000002</v>
      </c>
      <c r="CC107" s="10">
        <v>250.62325799999999</v>
      </c>
      <c r="CD107" s="10">
        <v>535.56954700000006</v>
      </c>
      <c r="CE107" s="10">
        <v>0.443963</v>
      </c>
      <c r="CF107" s="10">
        <v>5.784624</v>
      </c>
      <c r="CG107" s="10">
        <v>249.56164799999999</v>
      </c>
      <c r="CH107" s="10">
        <v>525.71482700000001</v>
      </c>
      <c r="CI107" s="10">
        <v>0.42886099999999999</v>
      </c>
      <c r="CJ107" s="10">
        <v>5.143573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33"/>
        <v>97</v>
      </c>
      <c r="B108" s="12">
        <f t="shared" si="31"/>
        <v>3.90625E-3</v>
      </c>
      <c r="C108" s="12">
        <f t="shared" si="38"/>
        <v>32</v>
      </c>
      <c r="D108" s="19">
        <f t="shared" si="39"/>
        <v>8</v>
      </c>
      <c r="E108" s="10" t="s">
        <v>147</v>
      </c>
      <c r="F108" s="10" t="s">
        <v>147</v>
      </c>
      <c r="G108" s="10">
        <v>0.694112713142505</v>
      </c>
      <c r="H108" s="10">
        <v>1.27097872182092E+17</v>
      </c>
      <c r="I108" s="10" t="s">
        <v>147</v>
      </c>
      <c r="J108" s="10" t="s">
        <v>147</v>
      </c>
      <c r="K108" s="10">
        <v>333424.04850160598</v>
      </c>
      <c r="L108" s="10">
        <v>2.7399622793936401E+20</v>
      </c>
      <c r="M108" s="10" t="s">
        <v>147</v>
      </c>
      <c r="N108" s="10" t="s">
        <v>147</v>
      </c>
      <c r="O108" s="10">
        <v>7.9609338959536202E-2</v>
      </c>
      <c r="P108" s="10">
        <v>8967633.4983939994</v>
      </c>
      <c r="Q108" s="10" t="s">
        <v>147</v>
      </c>
      <c r="R108" s="10" t="s">
        <v>147</v>
      </c>
      <c r="S108" s="10">
        <v>6.3996599357415196E-2</v>
      </c>
      <c r="T108" s="10">
        <v>9947100.4650013894</v>
      </c>
      <c r="U108" s="10" t="s">
        <v>147</v>
      </c>
      <c r="V108" s="10" t="s">
        <v>147</v>
      </c>
      <c r="W108" s="10">
        <v>7.3027130745026703E-2</v>
      </c>
      <c r="X108" s="10">
        <v>2252080.7196871401</v>
      </c>
      <c r="Y108" s="10" t="s">
        <v>147</v>
      </c>
      <c r="Z108" s="10" t="s">
        <v>147</v>
      </c>
      <c r="AA108" s="10">
        <v>1.7433914943078999E-2</v>
      </c>
      <c r="AB108" s="10">
        <v>64202.057124494197</v>
      </c>
      <c r="AC108" s="10" t="s">
        <v>147</v>
      </c>
      <c r="AD108" s="10" t="s">
        <v>147</v>
      </c>
      <c r="AE108" s="10">
        <v>5.5189602467398499E-2</v>
      </c>
      <c r="AF108" s="10">
        <v>1564025.4391504</v>
      </c>
      <c r="AG108" s="10" t="s">
        <v>147</v>
      </c>
      <c r="AH108" s="10" t="s">
        <v>147</v>
      </c>
      <c r="AI108" s="10">
        <v>0.16126345892305</v>
      </c>
      <c r="AJ108" s="10">
        <v>1.4470160467974E+16</v>
      </c>
      <c r="AK108" s="10" t="s">
        <v>147</v>
      </c>
      <c r="AL108" s="10" t="s">
        <v>147</v>
      </c>
      <c r="AM108" s="10">
        <v>83445.660256421397</v>
      </c>
      <c r="AN108" s="10">
        <v>6.61328638022849E+19</v>
      </c>
      <c r="AO108" s="10" t="s">
        <v>147</v>
      </c>
      <c r="AP108" s="10" t="s">
        <v>147</v>
      </c>
      <c r="AQ108" s="10">
        <v>2.3976867152870798E-2</v>
      </c>
      <c r="AR108" s="10">
        <v>2309464.2897974802</v>
      </c>
      <c r="AS108" s="10" t="s">
        <v>147</v>
      </c>
      <c r="AT108" s="10" t="s">
        <v>147</v>
      </c>
      <c r="AU108" s="10">
        <v>1.75025236728686E-2</v>
      </c>
      <c r="AV108" s="10">
        <v>2210947.94206155</v>
      </c>
      <c r="AW108" s="10" t="s">
        <v>147</v>
      </c>
      <c r="AX108" s="10" t="s">
        <v>147</v>
      </c>
      <c r="AY108" s="10">
        <v>1.68632352927604E-2</v>
      </c>
      <c r="AZ108" s="10">
        <v>528909.09984783898</v>
      </c>
      <c r="BA108" s="10" t="s">
        <v>147</v>
      </c>
      <c r="BB108" s="10" t="s">
        <v>147</v>
      </c>
      <c r="BC108" s="10">
        <v>4.1957392141823997E-3</v>
      </c>
      <c r="BD108" s="10">
        <v>16125.6764019315</v>
      </c>
      <c r="BE108" s="10" t="s">
        <v>147</v>
      </c>
      <c r="BF108" s="10" t="s">
        <v>147</v>
      </c>
      <c r="BG108" s="10">
        <v>1.3302634826745501E-2</v>
      </c>
      <c r="BH108" s="10">
        <v>405341.55710158602</v>
      </c>
      <c r="BI108" s="10" t="s">
        <v>147</v>
      </c>
      <c r="BJ108" s="10" t="s">
        <v>147</v>
      </c>
      <c r="BK108" s="10">
        <v>2.4914320000000001</v>
      </c>
      <c r="BL108" s="10">
        <v>188.74738600000001</v>
      </c>
      <c r="BM108" s="10" t="s">
        <v>147</v>
      </c>
      <c r="BN108" s="10" t="s">
        <v>147</v>
      </c>
      <c r="BO108" s="10">
        <v>1.7163170000000001</v>
      </c>
      <c r="BP108" s="10">
        <v>32.115313999999998</v>
      </c>
      <c r="BQ108" s="10" t="s">
        <v>147</v>
      </c>
      <c r="BR108" s="10" t="s">
        <v>147</v>
      </c>
      <c r="BS108" s="10">
        <v>1.6991940000000001</v>
      </c>
      <c r="BT108" s="10">
        <v>31.534704999999999</v>
      </c>
      <c r="BU108" s="10" t="s">
        <v>147</v>
      </c>
      <c r="BV108" s="10" t="s">
        <v>147</v>
      </c>
      <c r="BW108" s="10">
        <v>1.784192</v>
      </c>
      <c r="BX108" s="10">
        <v>31.430219000000001</v>
      </c>
      <c r="BY108" s="10" t="s">
        <v>147</v>
      </c>
      <c r="BZ108" s="10" t="s">
        <v>147</v>
      </c>
      <c r="CA108" s="10">
        <v>1.6202920000000001</v>
      </c>
      <c r="CB108" s="10">
        <v>31.118825000000001</v>
      </c>
      <c r="CC108" s="10" t="s">
        <v>147</v>
      </c>
      <c r="CD108" s="10" t="s">
        <v>147</v>
      </c>
      <c r="CE108" s="10">
        <v>1.7216180000000001</v>
      </c>
      <c r="CF108" s="10">
        <v>31.998719000000001</v>
      </c>
      <c r="CG108" s="10" t="s">
        <v>147</v>
      </c>
      <c r="CH108" s="10" t="s">
        <v>147</v>
      </c>
      <c r="CI108" s="10">
        <v>1.655554</v>
      </c>
      <c r="CJ108" s="10">
        <v>30.255610000000001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33"/>
        <v>98</v>
      </c>
      <c r="B109" s="12">
        <f t="shared" si="31"/>
        <v>1.953125E-3</v>
      </c>
      <c r="C109" s="12">
        <f t="shared" si="38"/>
        <v>32</v>
      </c>
      <c r="D109" s="19">
        <f t="shared" si="39"/>
        <v>9</v>
      </c>
      <c r="E109" s="10" t="s">
        <v>147</v>
      </c>
      <c r="F109" s="10" t="s">
        <v>147</v>
      </c>
      <c r="G109" s="10">
        <v>10.257136735079101</v>
      </c>
      <c r="H109" s="10">
        <v>6.81474417435727E+22</v>
      </c>
      <c r="I109" s="10" t="s">
        <v>147</v>
      </c>
      <c r="J109" s="10" t="s">
        <v>147</v>
      </c>
      <c r="K109" s="10">
        <v>299006.43769512401</v>
      </c>
      <c r="L109" s="10">
        <v>3.8854787995508501E+24</v>
      </c>
      <c r="M109" s="10" t="s">
        <v>147</v>
      </c>
      <c r="N109" s="10" t="s">
        <v>147</v>
      </c>
      <c r="O109" s="10">
        <v>6.6633258895057904E-2</v>
      </c>
      <c r="P109" s="10">
        <v>2571739387.06217</v>
      </c>
      <c r="Q109" s="10" t="s">
        <v>147</v>
      </c>
      <c r="R109" s="10" t="s">
        <v>147</v>
      </c>
      <c r="S109" s="10">
        <v>4.4221021337237702E-2</v>
      </c>
      <c r="T109" s="10">
        <v>7594120305.4349604</v>
      </c>
      <c r="U109" s="10" t="s">
        <v>147</v>
      </c>
      <c r="V109" s="10" t="s">
        <v>147</v>
      </c>
      <c r="W109" s="10">
        <v>5.3759212466848498E-2</v>
      </c>
      <c r="X109" s="10">
        <v>937837611.028332</v>
      </c>
      <c r="Y109" s="10" t="s">
        <v>147</v>
      </c>
      <c r="Z109" s="10" t="s">
        <v>147</v>
      </c>
      <c r="AA109" s="10">
        <v>9.6504198756028892E-3</v>
      </c>
      <c r="AB109" s="10">
        <v>10899773.476253601</v>
      </c>
      <c r="AC109" s="10" t="s">
        <v>147</v>
      </c>
      <c r="AD109" s="10" t="s">
        <v>147</v>
      </c>
      <c r="AE109" s="10">
        <v>0.250468128889755</v>
      </c>
      <c r="AF109" s="10">
        <v>451729240.04828501</v>
      </c>
      <c r="AG109" s="10" t="s">
        <v>147</v>
      </c>
      <c r="AH109" s="10" t="s">
        <v>147</v>
      </c>
      <c r="AI109" s="10">
        <v>0.77967902515328902</v>
      </c>
      <c r="AJ109" s="10">
        <v>6.5399238111266697E+21</v>
      </c>
      <c r="AK109" s="10" t="s">
        <v>147</v>
      </c>
      <c r="AL109" s="10" t="s">
        <v>147</v>
      </c>
      <c r="AM109" s="10">
        <v>75290.488372926193</v>
      </c>
      <c r="AN109" s="10">
        <v>1.00009612499272E+24</v>
      </c>
      <c r="AO109" s="10" t="s">
        <v>147</v>
      </c>
      <c r="AP109" s="10" t="s">
        <v>147</v>
      </c>
      <c r="AQ109" s="10">
        <v>1.37643000245227E-2</v>
      </c>
      <c r="AR109" s="10">
        <v>606704222.98112297</v>
      </c>
      <c r="AS109" s="10" t="s">
        <v>147</v>
      </c>
      <c r="AT109" s="10" t="s">
        <v>147</v>
      </c>
      <c r="AU109" s="10">
        <v>9.7977108258827696E-3</v>
      </c>
      <c r="AV109" s="10">
        <v>2201359544.2608099</v>
      </c>
      <c r="AW109" s="10" t="s">
        <v>147</v>
      </c>
      <c r="AX109" s="10" t="s">
        <v>147</v>
      </c>
      <c r="AY109" s="10">
        <v>1.37745828346172E-2</v>
      </c>
      <c r="AZ109" s="10">
        <v>239039959.14589399</v>
      </c>
      <c r="BA109" s="10" t="s">
        <v>147</v>
      </c>
      <c r="BB109" s="10" t="s">
        <v>147</v>
      </c>
      <c r="BC109" s="10">
        <v>2.5937928516289099E-3</v>
      </c>
      <c r="BD109" s="10">
        <v>3402434.8344663801</v>
      </c>
      <c r="BE109" s="10" t="s">
        <v>147</v>
      </c>
      <c r="BF109" s="10" t="s">
        <v>147</v>
      </c>
      <c r="BG109" s="10">
        <v>6.2439080899391701E-2</v>
      </c>
      <c r="BH109" s="10">
        <v>121799651.552184</v>
      </c>
      <c r="BI109" s="10" t="s">
        <v>147</v>
      </c>
      <c r="BJ109" s="10" t="s">
        <v>147</v>
      </c>
      <c r="BK109" s="10">
        <v>16.857921999999999</v>
      </c>
      <c r="BL109" s="10">
        <v>927.67220399999997</v>
      </c>
      <c r="BM109" s="10" t="s">
        <v>147</v>
      </c>
      <c r="BN109" s="10" t="s">
        <v>147</v>
      </c>
      <c r="BO109" s="10">
        <v>19.510635000000001</v>
      </c>
      <c r="BP109" s="10">
        <v>195.26038</v>
      </c>
      <c r="BQ109" s="10" t="s">
        <v>147</v>
      </c>
      <c r="BR109" s="10" t="s">
        <v>147</v>
      </c>
      <c r="BS109" s="10">
        <v>18.60604</v>
      </c>
      <c r="BT109" s="10">
        <v>191.801569</v>
      </c>
      <c r="BU109" s="10" t="s">
        <v>147</v>
      </c>
      <c r="BV109" s="10" t="s">
        <v>147</v>
      </c>
      <c r="BW109" s="10">
        <v>18.336704999999998</v>
      </c>
      <c r="BX109" s="10">
        <v>194.53883300000001</v>
      </c>
      <c r="BY109" s="10" t="s">
        <v>147</v>
      </c>
      <c r="BZ109" s="10" t="s">
        <v>147</v>
      </c>
      <c r="CA109" s="10">
        <v>17.059183999999998</v>
      </c>
      <c r="CB109" s="10">
        <v>183.630482</v>
      </c>
      <c r="CC109" s="10" t="s">
        <v>147</v>
      </c>
      <c r="CD109" s="10" t="s">
        <v>147</v>
      </c>
      <c r="CE109" s="10">
        <v>18.868133</v>
      </c>
      <c r="CF109" s="10">
        <v>195.10463100000001</v>
      </c>
      <c r="CG109" s="10" t="s">
        <v>147</v>
      </c>
      <c r="CH109" s="10" t="s">
        <v>147</v>
      </c>
      <c r="CI109" s="10">
        <v>16.011811999999999</v>
      </c>
      <c r="CJ109" s="10">
        <v>181.98651699999999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33"/>
        <v>99</v>
      </c>
      <c r="B110" s="81">
        <f t="shared" si="31"/>
        <v>9.765625E-4</v>
      </c>
      <c r="C110" s="12">
        <f t="shared" si="38"/>
        <v>32</v>
      </c>
      <c r="D110" s="19">
        <f t="shared" si="39"/>
        <v>10</v>
      </c>
      <c r="E110" s="10" t="s">
        <v>147</v>
      </c>
      <c r="F110" s="10" t="s">
        <v>147</v>
      </c>
      <c r="G110" s="10">
        <v>12126.272756943899</v>
      </c>
      <c r="H110" s="10">
        <v>2.9083090024658097E+30</v>
      </c>
      <c r="I110" s="10" t="s">
        <v>147</v>
      </c>
      <c r="J110" s="10" t="s">
        <v>147</v>
      </c>
      <c r="K110" s="10">
        <v>50901.752577414903</v>
      </c>
      <c r="L110" s="10">
        <v>6.1694975750745098E+28</v>
      </c>
      <c r="M110" s="10" t="s">
        <v>147</v>
      </c>
      <c r="N110" s="10" t="s">
        <v>147</v>
      </c>
      <c r="O110" s="10">
        <v>4.2596773596133397E-2</v>
      </c>
      <c r="P110" s="10">
        <v>8340778256685.0498</v>
      </c>
      <c r="Q110" s="10" t="s">
        <v>147</v>
      </c>
      <c r="R110" s="10" t="s">
        <v>147</v>
      </c>
      <c r="S110" s="10">
        <v>2.71812762666763E-2</v>
      </c>
      <c r="T110" s="10">
        <v>9645889964864.0195</v>
      </c>
      <c r="U110" s="10" t="s">
        <v>147</v>
      </c>
      <c r="V110" s="10" t="s">
        <v>147</v>
      </c>
      <c r="W110" s="10">
        <v>2.9052588610442499E-2</v>
      </c>
      <c r="X110" s="10">
        <v>2084621485271.01</v>
      </c>
      <c r="Y110" s="10" t="s">
        <v>147</v>
      </c>
      <c r="Z110" s="10" t="s">
        <v>147</v>
      </c>
      <c r="AA110" s="10">
        <v>0.38399970791973997</v>
      </c>
      <c r="AB110" s="10">
        <v>20330762853.710701</v>
      </c>
      <c r="AC110" s="10" t="s">
        <v>147</v>
      </c>
      <c r="AD110" s="10" t="s">
        <v>147</v>
      </c>
      <c r="AE110" s="10">
        <v>0.44288838100621802</v>
      </c>
      <c r="AF110" s="10">
        <v>245535040741.207</v>
      </c>
      <c r="AG110" s="10" t="s">
        <v>147</v>
      </c>
      <c r="AH110" s="10" t="s">
        <v>147</v>
      </c>
      <c r="AI110" s="10">
        <v>924.18835739770998</v>
      </c>
      <c r="AJ110" s="10">
        <v>1.4388740091571499E+29</v>
      </c>
      <c r="AK110" s="10" t="s">
        <v>147</v>
      </c>
      <c r="AL110" s="10" t="s">
        <v>147</v>
      </c>
      <c r="AM110" s="10">
        <v>13876.204603358299</v>
      </c>
      <c r="AN110" s="10">
        <v>1.4491932318214701E+28</v>
      </c>
      <c r="AO110" s="10" t="s">
        <v>147</v>
      </c>
      <c r="AP110" s="10" t="s">
        <v>147</v>
      </c>
      <c r="AQ110" s="10">
        <v>7.1144743494254798E-3</v>
      </c>
      <c r="AR110" s="10">
        <v>3056254110706.1299</v>
      </c>
      <c r="AS110" s="10" t="s">
        <v>147</v>
      </c>
      <c r="AT110" s="10" t="s">
        <v>147</v>
      </c>
      <c r="AU110" s="10">
        <v>4.9805188749765198E-3</v>
      </c>
      <c r="AV110" s="10">
        <v>3929238418489.1099</v>
      </c>
      <c r="AW110" s="10" t="s">
        <v>147</v>
      </c>
      <c r="AX110" s="10" t="s">
        <v>147</v>
      </c>
      <c r="AY110" s="10">
        <v>7.5556296489655197E-3</v>
      </c>
      <c r="AZ110" s="10">
        <v>1021447574147.85</v>
      </c>
      <c r="BA110" s="10" t="s">
        <v>147</v>
      </c>
      <c r="BB110" s="10" t="s">
        <v>147</v>
      </c>
      <c r="BC110" s="10">
        <v>0.178102384764315</v>
      </c>
      <c r="BD110" s="10">
        <v>8945367820.1737003</v>
      </c>
      <c r="BE110" s="10" t="s">
        <v>147</v>
      </c>
      <c r="BF110" s="10" t="s">
        <v>147</v>
      </c>
      <c r="BG110" s="10">
        <v>0.108129279329836</v>
      </c>
      <c r="BH110" s="10">
        <v>75391391345.054596</v>
      </c>
      <c r="BI110" s="10" t="s">
        <v>147</v>
      </c>
      <c r="BJ110" s="10" t="s">
        <v>147</v>
      </c>
      <c r="BK110" s="10">
        <v>157.427446</v>
      </c>
      <c r="BL110" s="10">
        <v>4480.372601</v>
      </c>
      <c r="BM110" s="10" t="s">
        <v>147</v>
      </c>
      <c r="BN110" s="10" t="s">
        <v>147</v>
      </c>
      <c r="BO110" s="10">
        <v>162.96634599999999</v>
      </c>
      <c r="BP110" s="10">
        <v>1389.546247</v>
      </c>
      <c r="BQ110" s="10" t="s">
        <v>147</v>
      </c>
      <c r="BR110" s="10" t="s">
        <v>147</v>
      </c>
      <c r="BS110" s="10">
        <v>155.05246199999999</v>
      </c>
      <c r="BT110" s="10">
        <v>1459.368248</v>
      </c>
      <c r="BU110" s="10" t="s">
        <v>147</v>
      </c>
      <c r="BV110" s="10" t="s">
        <v>147</v>
      </c>
      <c r="BW110" s="10">
        <v>164.84736799999999</v>
      </c>
      <c r="BX110" s="10">
        <v>1329.7544350000001</v>
      </c>
      <c r="BY110" s="10" t="s">
        <v>147</v>
      </c>
      <c r="BZ110" s="10" t="s">
        <v>147</v>
      </c>
      <c r="CA110" s="10">
        <v>146.054193</v>
      </c>
      <c r="CB110" s="10">
        <v>1310.9284729999999</v>
      </c>
      <c r="CC110" s="10" t="s">
        <v>147</v>
      </c>
      <c r="CD110" s="10" t="s">
        <v>147</v>
      </c>
      <c r="CE110" s="10">
        <v>162.22057000000001</v>
      </c>
      <c r="CF110" s="10">
        <v>1348.7069180000001</v>
      </c>
      <c r="CG110" s="10" t="s">
        <v>147</v>
      </c>
      <c r="CH110" s="10" t="s">
        <v>147</v>
      </c>
      <c r="CI110" s="10">
        <v>146.95718099999999</v>
      </c>
      <c r="CJ110" s="10">
        <v>1278.6557049999999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33"/>
        <v>100</v>
      </c>
      <c r="B111" s="15">
        <f t="shared" si="31"/>
        <v>0.25</v>
      </c>
      <c r="C111" s="15">
        <f>C102*2</f>
        <v>64</v>
      </c>
      <c r="D111" s="22">
        <f>D102</f>
        <v>2</v>
      </c>
      <c r="E111" s="10">
        <v>3072.4559748523102</v>
      </c>
      <c r="F111" s="10">
        <v>3072.4559748523102</v>
      </c>
      <c r="G111" s="10">
        <v>0.67875478250730603</v>
      </c>
      <c r="H111" s="10">
        <v>0.67875478250730603</v>
      </c>
      <c r="I111" s="10">
        <v>6621.3696013198996</v>
      </c>
      <c r="J111" s="10">
        <v>6621.3696013198996</v>
      </c>
      <c r="K111" s="10">
        <v>2476.8931657670801</v>
      </c>
      <c r="L111" s="10">
        <v>2476.8931657670801</v>
      </c>
      <c r="M111" s="10">
        <v>0.33599798112577201</v>
      </c>
      <c r="N111" s="10">
        <v>0.33599798112577201</v>
      </c>
      <c r="O111" s="10">
        <v>0.36901591778220999</v>
      </c>
      <c r="P111" s="10">
        <v>0.36901591778220999</v>
      </c>
      <c r="Q111" s="10">
        <v>0.34968139774937901</v>
      </c>
      <c r="R111" s="10">
        <v>0.34968139774937901</v>
      </c>
      <c r="S111" s="10">
        <v>0.60116106374727096</v>
      </c>
      <c r="T111" s="10">
        <v>0.60116106374727096</v>
      </c>
      <c r="U111" s="10">
        <v>0.39878726493029099</v>
      </c>
      <c r="V111" s="10">
        <v>0.39878726493029099</v>
      </c>
      <c r="W111" s="10">
        <v>0.33867931776032101</v>
      </c>
      <c r="X111" s="10">
        <v>0.33867931776032101</v>
      </c>
      <c r="Y111" s="10">
        <v>0.25191012295263299</v>
      </c>
      <c r="Z111" s="10">
        <v>0.25191012295263299</v>
      </c>
      <c r="AA111" s="10">
        <v>0.50873418794187997</v>
      </c>
      <c r="AB111" s="10">
        <v>0.50873418794187997</v>
      </c>
      <c r="AC111" s="10">
        <v>0.11873824970609</v>
      </c>
      <c r="AD111" s="10">
        <v>0.11873824970609</v>
      </c>
      <c r="AE111" s="10">
        <v>0.313570298040661</v>
      </c>
      <c r="AF111" s="10">
        <v>0.313570298040661</v>
      </c>
      <c r="AG111" s="10">
        <v>896.99663428115002</v>
      </c>
      <c r="AH111" s="10">
        <v>896.99663428115002</v>
      </c>
      <c r="AI111" s="10">
        <v>0.17808001444176799</v>
      </c>
      <c r="AJ111" s="10">
        <v>0.17808001444176799</v>
      </c>
      <c r="AK111" s="10">
        <v>1789.37367128336</v>
      </c>
      <c r="AL111" s="10">
        <v>1789.37367128336</v>
      </c>
      <c r="AM111" s="10">
        <v>606.49256528216597</v>
      </c>
      <c r="AN111" s="10">
        <v>606.49256528216597</v>
      </c>
      <c r="AO111" s="10">
        <v>0.14151851211312</v>
      </c>
      <c r="AP111" s="10">
        <v>0.14151851211312</v>
      </c>
      <c r="AQ111" s="10">
        <v>0.15979068837848101</v>
      </c>
      <c r="AR111" s="10">
        <v>0.15979068837848101</v>
      </c>
      <c r="AS111" s="10">
        <v>0.141393319996968</v>
      </c>
      <c r="AT111" s="10">
        <v>0.141393319996968</v>
      </c>
      <c r="AU111" s="10">
        <v>0.18084693425457901</v>
      </c>
      <c r="AV111" s="10">
        <v>0.18084693425457901</v>
      </c>
      <c r="AW111" s="10">
        <v>0.158607658647827</v>
      </c>
      <c r="AX111" s="10">
        <v>0.158607658647827</v>
      </c>
      <c r="AY111" s="10">
        <v>0.14680247991439299</v>
      </c>
      <c r="AZ111" s="10">
        <v>0.14680247991439299</v>
      </c>
      <c r="BA111" s="10">
        <v>9.5615687217822404E-2</v>
      </c>
      <c r="BB111" s="10">
        <v>9.5615687217822404E-2</v>
      </c>
      <c r="BC111" s="10">
        <v>0.17584858141250501</v>
      </c>
      <c r="BD111" s="10">
        <v>0.17584858141250501</v>
      </c>
      <c r="BE111" s="10">
        <v>4.4844164959680501E-2</v>
      </c>
      <c r="BF111" s="10">
        <v>4.4844164959680501E-2</v>
      </c>
      <c r="BG111" s="10">
        <v>0.117514893003903</v>
      </c>
      <c r="BH111" s="10">
        <v>0.117514893003903</v>
      </c>
      <c r="BI111" s="10">
        <v>0.24318699999999999</v>
      </c>
      <c r="BJ111" s="10">
        <v>0.125026</v>
      </c>
      <c r="BK111" s="10">
        <v>0.122248</v>
      </c>
      <c r="BL111" s="10">
        <v>9.3258999999999995E-2</v>
      </c>
      <c r="BM111" s="10">
        <v>8.6763000000000007E-2</v>
      </c>
      <c r="BN111" s="10">
        <v>0.158891</v>
      </c>
      <c r="BO111" s="10">
        <v>8.4154000000000007E-2</v>
      </c>
      <c r="BP111" s="10">
        <v>0.119292</v>
      </c>
      <c r="BQ111" s="10">
        <v>0.77634499999999995</v>
      </c>
      <c r="BR111" s="10">
        <v>0.16420999999999999</v>
      </c>
      <c r="BS111" s="10">
        <v>8.0857999999999999E-2</v>
      </c>
      <c r="BT111" s="10">
        <v>2.6411E-2</v>
      </c>
      <c r="BU111" s="10">
        <v>5.4724000000000002E-2</v>
      </c>
      <c r="BV111" s="10">
        <v>1.1686E-2</v>
      </c>
      <c r="BW111" s="10">
        <v>0.14971300000000001</v>
      </c>
      <c r="BX111" s="10">
        <v>3.5028999999999998E-2</v>
      </c>
      <c r="BY111" s="10">
        <v>5.8203999999999999E-2</v>
      </c>
      <c r="BZ111" s="10">
        <v>4.9363999999999998E-2</v>
      </c>
      <c r="CA111" s="10">
        <v>7.6179999999999998E-3</v>
      </c>
      <c r="CB111" s="10">
        <v>7.0239999999999999E-3</v>
      </c>
      <c r="CC111" s="10">
        <v>1.9491000000000001E-2</v>
      </c>
      <c r="CD111" s="10">
        <v>1.5674E-2</v>
      </c>
      <c r="CE111" s="10">
        <v>8.1580000000000003E-3</v>
      </c>
      <c r="CF111" s="10">
        <v>7.3359999999999996E-3</v>
      </c>
      <c r="CG111" s="10">
        <v>3.143E-3</v>
      </c>
      <c r="CH111" s="10">
        <v>2.3700000000000001E-3</v>
      </c>
      <c r="CI111" s="10">
        <v>7.6649999999999999E-3</v>
      </c>
      <c r="CJ111" s="10">
        <v>6.594E-3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33"/>
        <v>101</v>
      </c>
      <c r="B112" s="15">
        <f t="shared" si="31"/>
        <v>0.125</v>
      </c>
      <c r="C112" s="15">
        <f t="shared" ref="C112:C119" si="40">C103*2</f>
        <v>64</v>
      </c>
      <c r="D112" s="22">
        <f>D103</f>
        <v>3</v>
      </c>
      <c r="E112" s="10">
        <v>64.499912425170095</v>
      </c>
      <c r="F112" s="10">
        <v>16383.4008337133</v>
      </c>
      <c r="G112" s="10">
        <v>3072.2921144728002</v>
      </c>
      <c r="H112" s="10">
        <v>3081.4184697371302</v>
      </c>
      <c r="I112" s="10">
        <v>100886.17908651099</v>
      </c>
      <c r="J112" s="10">
        <v>713389.52793806302</v>
      </c>
      <c r="K112" s="10">
        <v>33517.647087050798</v>
      </c>
      <c r="L112" s="10">
        <v>37161.109999248001</v>
      </c>
      <c r="M112" s="10">
        <v>0.27946002027871503</v>
      </c>
      <c r="N112" s="10">
        <v>2.8553495694278999</v>
      </c>
      <c r="O112" s="10">
        <v>0.36538968238771302</v>
      </c>
      <c r="P112" s="10">
        <v>0.60403154256159597</v>
      </c>
      <c r="Q112" s="10">
        <v>9.7416810863117903E-2</v>
      </c>
      <c r="R112" s="10">
        <v>0.63225880358049102</v>
      </c>
      <c r="S112" s="10">
        <v>0.63578918964681896</v>
      </c>
      <c r="T112" s="10">
        <v>1.3703952686974199</v>
      </c>
      <c r="U112" s="10">
        <v>8.2086977572842099E-2</v>
      </c>
      <c r="V112" s="10">
        <v>18.760113015343101</v>
      </c>
      <c r="W112" s="10">
        <v>0.407490305981415</v>
      </c>
      <c r="X112" s="10">
        <v>1.0504301414075601</v>
      </c>
      <c r="Y112" s="10">
        <v>6.6276408221032701E-2</v>
      </c>
      <c r="Z112" s="10">
        <v>1.07570401350721</v>
      </c>
      <c r="AA112" s="10">
        <v>0.28630409327149398</v>
      </c>
      <c r="AB112" s="10">
        <v>3.4960781220305499</v>
      </c>
      <c r="AC112" s="10">
        <v>5.0647861886706697E-2</v>
      </c>
      <c r="AD112" s="10">
        <v>0.19348365212358501</v>
      </c>
      <c r="AE112" s="10">
        <v>0.34539302765010899</v>
      </c>
      <c r="AF112" s="10">
        <v>0.80297305052701495</v>
      </c>
      <c r="AG112" s="10">
        <v>17.867698846820002</v>
      </c>
      <c r="AH112" s="10">
        <v>4199.4123762276204</v>
      </c>
      <c r="AI112" s="10">
        <v>896.88643832227899</v>
      </c>
      <c r="AJ112" s="10">
        <v>884.67052538001997</v>
      </c>
      <c r="AK112" s="10">
        <v>25691.536916386802</v>
      </c>
      <c r="AL112" s="10">
        <v>175464.90954605601</v>
      </c>
      <c r="AM112" s="10">
        <v>8538.4149375390407</v>
      </c>
      <c r="AN112" s="10">
        <v>9040.1110646096404</v>
      </c>
      <c r="AO112" s="10">
        <v>0.11925636966171201</v>
      </c>
      <c r="AP112" s="10">
        <v>0.58158804096615302</v>
      </c>
      <c r="AQ112" s="10">
        <v>0.13538004539792001</v>
      </c>
      <c r="AR112" s="10">
        <v>0.16477680201571801</v>
      </c>
      <c r="AS112" s="10">
        <v>3.9711908484421798E-2</v>
      </c>
      <c r="AT112" s="10">
        <v>0.17702155875164599</v>
      </c>
      <c r="AU112" s="10">
        <v>0.17353366764796699</v>
      </c>
      <c r="AV112" s="10">
        <v>0.30429763566630103</v>
      </c>
      <c r="AW112" s="10">
        <v>2.60842696565989E-2</v>
      </c>
      <c r="AX112" s="10">
        <v>5.4687697082690399</v>
      </c>
      <c r="AY112" s="10">
        <v>0.15266944638837701</v>
      </c>
      <c r="AZ112" s="10">
        <v>0.28524940876560001</v>
      </c>
      <c r="BA112" s="10">
        <v>2.0849221153278901E-2</v>
      </c>
      <c r="BB112" s="10">
        <v>0.27744995522198701</v>
      </c>
      <c r="BC112" s="10">
        <v>8.6516715325094307E-2</v>
      </c>
      <c r="BD112" s="10">
        <v>0.93675393207014501</v>
      </c>
      <c r="BE112" s="10">
        <v>1.61161707461892E-2</v>
      </c>
      <c r="BF112" s="10">
        <v>4.6502277127913903E-2</v>
      </c>
      <c r="BG112" s="10">
        <v>0.14942937534233999</v>
      </c>
      <c r="BH112" s="10">
        <v>0.23750610829834201</v>
      </c>
      <c r="BI112" s="10">
        <v>1.9824000000000001E-2</v>
      </c>
      <c r="BJ112" s="10">
        <v>8.0393000000000006E-2</v>
      </c>
      <c r="BK112" s="10">
        <v>7.3584999999999998E-2</v>
      </c>
      <c r="BL112" s="10">
        <v>0.211593</v>
      </c>
      <c r="BM112" s="10">
        <v>5.1213000000000002E-2</v>
      </c>
      <c r="BN112" s="10">
        <v>5.5405000000000003E-2</v>
      </c>
      <c r="BO112" s="10">
        <v>4.3466999999999999E-2</v>
      </c>
      <c r="BP112" s="10">
        <v>0.15917600000000001</v>
      </c>
      <c r="BQ112" s="10">
        <v>1.364822</v>
      </c>
      <c r="BR112" s="10">
        <v>4.1743000000000002E-2</v>
      </c>
      <c r="BS112" s="10">
        <v>1.5372E-2</v>
      </c>
      <c r="BT112" s="10">
        <v>1.8822999999999999E-2</v>
      </c>
      <c r="BU112" s="10">
        <v>0.303867</v>
      </c>
      <c r="BV112" s="10">
        <v>6.1960000000000001E-3</v>
      </c>
      <c r="BW112" s="10">
        <v>1.4798E-2</v>
      </c>
      <c r="BX112" s="10">
        <v>4.1424000000000002E-2</v>
      </c>
      <c r="BY112" s="10">
        <v>7.2759000000000004E-2</v>
      </c>
      <c r="BZ112" s="10">
        <v>8.0249999999999991E-3</v>
      </c>
      <c r="CA112" s="10">
        <v>1.4522E-2</v>
      </c>
      <c r="CB112" s="10">
        <v>1.7949E-2</v>
      </c>
      <c r="CC112" s="10">
        <v>5.7764999999999997E-2</v>
      </c>
      <c r="CD112" s="10">
        <v>5.6759999999999996E-3</v>
      </c>
      <c r="CE112" s="10">
        <v>1.5495999999999999E-2</v>
      </c>
      <c r="CF112" s="10">
        <v>8.4975999999999996E-2</v>
      </c>
      <c r="CG112" s="10">
        <v>5.9259999999999998E-3</v>
      </c>
      <c r="CH112" s="10">
        <v>5.3610000000000003E-3</v>
      </c>
      <c r="CI112" s="10">
        <v>1.426E-2</v>
      </c>
      <c r="CJ112" s="10">
        <v>3.0710000000000001E-2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33"/>
        <v>102</v>
      </c>
      <c r="B113" s="15">
        <f t="shared" si="31"/>
        <v>6.25E-2</v>
      </c>
      <c r="C113" s="15">
        <f t="shared" si="40"/>
        <v>64</v>
      </c>
      <c r="D113" s="22">
        <f t="shared" ref="D113:D119" si="41">D104</f>
        <v>4</v>
      </c>
      <c r="E113" s="10">
        <v>5.4248503285078602</v>
      </c>
      <c r="F113" s="10">
        <v>260095.693219974</v>
      </c>
      <c r="G113" s="10">
        <v>3075.4488556945898</v>
      </c>
      <c r="H113" s="10">
        <v>1987333.3491935099</v>
      </c>
      <c r="I113" s="10">
        <v>13600.415281563701</v>
      </c>
      <c r="J113" s="10">
        <v>58438581.4838508</v>
      </c>
      <c r="K113" s="10">
        <v>799699.75697722705</v>
      </c>
      <c r="L113" s="10">
        <v>72541185.215352207</v>
      </c>
      <c r="M113" s="10">
        <v>5.8433335457812402E-2</v>
      </c>
      <c r="N113" s="10">
        <v>9.2004329170356502</v>
      </c>
      <c r="O113" s="10">
        <v>0.37595118933494998</v>
      </c>
      <c r="P113" s="10">
        <v>6.4420189689956704</v>
      </c>
      <c r="Q113" s="10">
        <v>4.1791161923062398E-2</v>
      </c>
      <c r="R113" s="10">
        <v>2.2988558556276901</v>
      </c>
      <c r="S113" s="10">
        <v>0.39028252295958399</v>
      </c>
      <c r="T113" s="10">
        <v>12.872702400063501</v>
      </c>
      <c r="U113" s="10">
        <v>6.5818576652510799E-2</v>
      </c>
      <c r="V113" s="10">
        <v>353.92026123241698</v>
      </c>
      <c r="W113" s="10">
        <v>0.40178173307847298</v>
      </c>
      <c r="X113" s="10">
        <v>7.9462600581379998</v>
      </c>
      <c r="Y113" s="10">
        <v>4.5002982887594599E-2</v>
      </c>
      <c r="Z113" s="10">
        <v>5.2789356576414201</v>
      </c>
      <c r="AA113" s="10">
        <v>0.57929467498757403</v>
      </c>
      <c r="AB113" s="10">
        <v>130.737185566167</v>
      </c>
      <c r="AC113" s="10">
        <v>1.1577400746080799E-2</v>
      </c>
      <c r="AD113" s="10">
        <v>1.65318104258363</v>
      </c>
      <c r="AE113" s="10">
        <v>0.301420708507117</v>
      </c>
      <c r="AF113" s="10">
        <v>49.4565000946181</v>
      </c>
      <c r="AG113" s="10">
        <v>1.2880631649862899</v>
      </c>
      <c r="AH113" s="10">
        <v>71432.412409401994</v>
      </c>
      <c r="AI113" s="10">
        <v>896.303670389849</v>
      </c>
      <c r="AJ113" s="10">
        <v>543082.27237086196</v>
      </c>
      <c r="AK113" s="10">
        <v>2935.7376028257199</v>
      </c>
      <c r="AL113" s="10">
        <v>15096936.626297301</v>
      </c>
      <c r="AM113" s="10">
        <v>202641.100947684</v>
      </c>
      <c r="AN113" s="10">
        <v>17858455.108985201</v>
      </c>
      <c r="AO113" s="10">
        <v>1.8080295991464199E-2</v>
      </c>
      <c r="AP113" s="10">
        <v>2.47589050874979</v>
      </c>
      <c r="AQ113" s="10">
        <v>0.14995976947420001</v>
      </c>
      <c r="AR113" s="10">
        <v>1.34652573746263</v>
      </c>
      <c r="AS113" s="10">
        <v>1.50519754505791E-2</v>
      </c>
      <c r="AT113" s="10">
        <v>0.55075342445696696</v>
      </c>
      <c r="AU113" s="10">
        <v>0.139759289678104</v>
      </c>
      <c r="AV113" s="10">
        <v>3.1532163686949501</v>
      </c>
      <c r="AW113" s="10">
        <v>1.8396067604135299E-2</v>
      </c>
      <c r="AX113" s="10">
        <v>84.780589992621302</v>
      </c>
      <c r="AY113" s="10">
        <v>0.152230030711199</v>
      </c>
      <c r="AZ113" s="10">
        <v>2.1037172624065099</v>
      </c>
      <c r="BA113" s="10">
        <v>1.2493033750219699E-2</v>
      </c>
      <c r="BB113" s="10">
        <v>1.4454826441823001</v>
      </c>
      <c r="BC113" s="10">
        <v>0.28358225841682699</v>
      </c>
      <c r="BD113" s="10">
        <v>35.249077925539702</v>
      </c>
      <c r="BE113" s="10">
        <v>3.1465488286133701E-3</v>
      </c>
      <c r="BF113" s="10">
        <v>0.42079527967740499</v>
      </c>
      <c r="BG113" s="10">
        <v>0.113351324659626</v>
      </c>
      <c r="BH113" s="10">
        <v>13.1618607051259</v>
      </c>
      <c r="BI113" s="10">
        <v>0.120508</v>
      </c>
      <c r="BJ113" s="10">
        <v>0.39299400000000001</v>
      </c>
      <c r="BK113" s="10">
        <v>5.8074000000000001E-2</v>
      </c>
      <c r="BL113" s="10">
        <v>0.65199099999999999</v>
      </c>
      <c r="BM113" s="10">
        <v>2.5056999999999999E-2</v>
      </c>
      <c r="BN113" s="10">
        <v>0.13328300000000001</v>
      </c>
      <c r="BO113" s="10">
        <v>5.0546000000000001E-2</v>
      </c>
      <c r="BP113" s="10">
        <v>0.113632</v>
      </c>
      <c r="BQ113" s="10">
        <v>3.6099139999999998</v>
      </c>
      <c r="BR113" s="10">
        <v>0.12700500000000001</v>
      </c>
      <c r="BS113" s="10">
        <v>2.8143000000000001E-2</v>
      </c>
      <c r="BT113" s="10">
        <v>5.5687E-2</v>
      </c>
      <c r="BU113" s="10">
        <v>8.1376000000000004E-2</v>
      </c>
      <c r="BV113" s="10">
        <v>3.4203999999999998E-2</v>
      </c>
      <c r="BW113" s="10">
        <v>2.7782000000000001E-2</v>
      </c>
      <c r="BX113" s="10">
        <v>5.4726999999999998E-2</v>
      </c>
      <c r="BY113" s="10">
        <v>6.1945E-2</v>
      </c>
      <c r="BZ113" s="10">
        <v>3.7893000000000003E-2</v>
      </c>
      <c r="CA113" s="10">
        <v>2.7851000000000001E-2</v>
      </c>
      <c r="CB113" s="10">
        <v>5.5225999999999997E-2</v>
      </c>
      <c r="CC113" s="10">
        <v>0.23192299999999999</v>
      </c>
      <c r="CD113" s="10">
        <v>3.1911000000000002E-2</v>
      </c>
      <c r="CE113" s="10">
        <v>3.6038000000000001E-2</v>
      </c>
      <c r="CF113" s="10">
        <v>5.8661999999999999E-2</v>
      </c>
      <c r="CG113" s="10">
        <v>2.2449E-2</v>
      </c>
      <c r="CH113" s="10">
        <v>3.1212E-2</v>
      </c>
      <c r="CI113" s="10">
        <v>2.7844000000000001E-2</v>
      </c>
      <c r="CJ113" s="10">
        <v>5.4390000000000001E-2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33"/>
        <v>103</v>
      </c>
      <c r="B114" s="15">
        <f t="shared" si="31"/>
        <v>3.125E-2</v>
      </c>
      <c r="C114" s="15">
        <f t="shared" si="40"/>
        <v>64</v>
      </c>
      <c r="D114" s="22">
        <f t="shared" si="41"/>
        <v>5</v>
      </c>
      <c r="E114" s="10">
        <v>0.69588336476608603</v>
      </c>
      <c r="F114" s="10">
        <v>1803263.33044042</v>
      </c>
      <c r="G114" s="10">
        <v>72.898954697638899</v>
      </c>
      <c r="H114" s="10">
        <v>472080381.57620603</v>
      </c>
      <c r="I114" s="10">
        <v>4742.3311848540898</v>
      </c>
      <c r="J114" s="10">
        <v>1595983962.4760499</v>
      </c>
      <c r="K114" s="10">
        <v>829014.94769512</v>
      </c>
      <c r="L114" s="10">
        <v>127247991401.722</v>
      </c>
      <c r="M114" s="10">
        <v>6.3482153216487501E-3</v>
      </c>
      <c r="N114" s="10">
        <v>566.32768179970503</v>
      </c>
      <c r="O114" s="10">
        <v>0.43933898009662198</v>
      </c>
      <c r="P114" s="10">
        <v>15890.592457532201</v>
      </c>
      <c r="Q114" s="10">
        <v>1.9358065234856799E-3</v>
      </c>
      <c r="R114" s="10">
        <v>11.9027339326432</v>
      </c>
      <c r="S114" s="10">
        <v>0.76079817356695401</v>
      </c>
      <c r="T114" s="10">
        <v>816.98380782016295</v>
      </c>
      <c r="U114" s="10">
        <v>8.7209578646518804E-4</v>
      </c>
      <c r="V114" s="10">
        <v>1362.5716314635799</v>
      </c>
      <c r="W114" s="10">
        <v>0.82462958955536803</v>
      </c>
      <c r="X114" s="10">
        <v>257.34541041819602</v>
      </c>
      <c r="Y114" s="10">
        <v>2.0085473418580101E-3</v>
      </c>
      <c r="Z114" s="10">
        <v>29.997634561655101</v>
      </c>
      <c r="AA114" s="10">
        <v>0.44683091869209901</v>
      </c>
      <c r="AB114" s="10">
        <v>2598.8181052070599</v>
      </c>
      <c r="AC114" s="10">
        <v>1.82319206037122E-2</v>
      </c>
      <c r="AD114" s="10">
        <v>12.9282824277439</v>
      </c>
      <c r="AE114" s="10">
        <v>7.54568802383129</v>
      </c>
      <c r="AF114" s="10">
        <v>4137.8198437758401</v>
      </c>
      <c r="AG114" s="10">
        <v>0.165394629409224</v>
      </c>
      <c r="AH114" s="10">
        <v>508128.54789924697</v>
      </c>
      <c r="AI114" s="10">
        <v>19.315055755999701</v>
      </c>
      <c r="AJ114" s="10">
        <v>132726764.051313</v>
      </c>
      <c r="AK114" s="10">
        <v>1223.3491513833701</v>
      </c>
      <c r="AL114" s="10">
        <v>375207780.59326398</v>
      </c>
      <c r="AM114" s="10">
        <v>206582.30837669899</v>
      </c>
      <c r="AN114" s="10">
        <v>32993404358.208099</v>
      </c>
      <c r="AO114" s="10">
        <v>2.1214565033147699E-3</v>
      </c>
      <c r="AP114" s="10">
        <v>121.113574404369</v>
      </c>
      <c r="AQ114" s="10">
        <v>0.13198950752859601</v>
      </c>
      <c r="AR114" s="10">
        <v>3678.5278657641502</v>
      </c>
      <c r="AS114" s="10">
        <v>6.2628814843366902E-4</v>
      </c>
      <c r="AT114" s="10">
        <v>3.2040813658246399</v>
      </c>
      <c r="AU114" s="10">
        <v>0.34439452378963298</v>
      </c>
      <c r="AV114" s="10">
        <v>197.376488468334</v>
      </c>
      <c r="AW114" s="10">
        <v>2.60131984408017E-4</v>
      </c>
      <c r="AX114" s="10">
        <v>364.67926751519099</v>
      </c>
      <c r="AY114" s="10">
        <v>0.32401695308321998</v>
      </c>
      <c r="AZ114" s="10">
        <v>62.216017859433599</v>
      </c>
      <c r="BA114" s="10">
        <v>4.67257946956996E-4</v>
      </c>
      <c r="BB114" s="10">
        <v>8.1904299342602496</v>
      </c>
      <c r="BC114" s="10">
        <v>0.108657568797991</v>
      </c>
      <c r="BD114" s="10">
        <v>693.01497699135302</v>
      </c>
      <c r="BE114" s="10">
        <v>4.5633585635933699E-3</v>
      </c>
      <c r="BF114" s="10">
        <v>3.2152848163132002</v>
      </c>
      <c r="BG114" s="10">
        <v>2.0189124801885399</v>
      </c>
      <c r="BH114" s="10">
        <v>1113.58232944731</v>
      </c>
      <c r="BI114" s="10">
        <v>1.1211580000000001</v>
      </c>
      <c r="BJ114" s="10">
        <v>2.6190980000000001</v>
      </c>
      <c r="BK114" s="10">
        <v>7.1498000000000006E-2</v>
      </c>
      <c r="BL114" s="10">
        <v>1.90099</v>
      </c>
      <c r="BM114" s="10">
        <v>0.31458799999999998</v>
      </c>
      <c r="BN114" s="10">
        <v>0.96953</v>
      </c>
      <c r="BO114" s="10">
        <v>0.113529</v>
      </c>
      <c r="BP114" s="10">
        <v>0.66919700000000004</v>
      </c>
      <c r="BQ114" s="10">
        <v>2.360557</v>
      </c>
      <c r="BR114" s="10">
        <v>0.49142400000000003</v>
      </c>
      <c r="BS114" s="10">
        <v>0.26881300000000002</v>
      </c>
      <c r="BT114" s="10">
        <v>0.22037599999999999</v>
      </c>
      <c r="BU114" s="10">
        <v>1.407224</v>
      </c>
      <c r="BV114" s="10">
        <v>0.51682300000000003</v>
      </c>
      <c r="BW114" s="10">
        <v>5.7501999999999998E-2</v>
      </c>
      <c r="BX114" s="10">
        <v>0.219697</v>
      </c>
      <c r="BY114" s="10">
        <v>0.54806100000000002</v>
      </c>
      <c r="BZ114" s="10">
        <v>0.81651700000000005</v>
      </c>
      <c r="CA114" s="10">
        <v>5.7794999999999999E-2</v>
      </c>
      <c r="CB114" s="10">
        <v>0.21907499999999999</v>
      </c>
      <c r="CC114" s="10">
        <v>2.2185630000000001</v>
      </c>
      <c r="CD114" s="10">
        <v>0.41730800000000001</v>
      </c>
      <c r="CE114" s="10">
        <v>5.9313999999999999E-2</v>
      </c>
      <c r="CF114" s="10">
        <v>0.231209</v>
      </c>
      <c r="CG114" s="10">
        <v>0.16691700000000001</v>
      </c>
      <c r="CH114" s="10">
        <v>0.39937800000000001</v>
      </c>
      <c r="CI114" s="10">
        <v>5.6721000000000001E-2</v>
      </c>
      <c r="CJ114" s="10">
        <v>0.214976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33"/>
        <v>104</v>
      </c>
      <c r="B115" s="15">
        <f t="shared" si="31"/>
        <v>1.5625E-2</v>
      </c>
      <c r="C115" s="15">
        <f t="shared" si="40"/>
        <v>64</v>
      </c>
      <c r="D115" s="22">
        <f t="shared" si="41"/>
        <v>6</v>
      </c>
      <c r="E115" s="10">
        <v>2.3729452324896499E-3</v>
      </c>
      <c r="F115" s="10">
        <v>134316031.89888999</v>
      </c>
      <c r="G115" s="10">
        <v>65.203720910568805</v>
      </c>
      <c r="H115" s="10">
        <v>200087551484.478</v>
      </c>
      <c r="I115" s="10">
        <v>167331.18938811199</v>
      </c>
      <c r="J115" s="10">
        <v>3362729836059.2798</v>
      </c>
      <c r="K115" s="10">
        <v>143846.33617223299</v>
      </c>
      <c r="L115" s="10">
        <v>118374697430709</v>
      </c>
      <c r="M115" s="10">
        <v>5.0609961155134699E-5</v>
      </c>
      <c r="N115" s="10">
        <v>7059.1597034738397</v>
      </c>
      <c r="O115" s="10">
        <v>1.12342735507917</v>
      </c>
      <c r="P115" s="10">
        <v>4334244.0012924699</v>
      </c>
      <c r="Q115" s="10">
        <v>2.2212933806874799E-4</v>
      </c>
      <c r="R115" s="10">
        <v>193.495558729891</v>
      </c>
      <c r="S115" s="10">
        <v>0.45856771868416102</v>
      </c>
      <c r="T115" s="10">
        <v>29490.121228057302</v>
      </c>
      <c r="U115" s="10">
        <v>7.5725217267608202E-4</v>
      </c>
      <c r="V115" s="10">
        <v>25153.276190605899</v>
      </c>
      <c r="W115" s="10">
        <v>0.45541412316850799</v>
      </c>
      <c r="X115" s="10">
        <v>12754.9810293917</v>
      </c>
      <c r="Y115" s="10">
        <v>4.3024780151793798E-2</v>
      </c>
      <c r="Z115" s="10">
        <v>590.306456738512</v>
      </c>
      <c r="AA115" s="10">
        <v>0.50195668515106695</v>
      </c>
      <c r="AB115" s="10">
        <v>163908.204945217</v>
      </c>
      <c r="AC115" s="10">
        <v>2.41219779618587</v>
      </c>
      <c r="AD115" s="10">
        <v>858.22505356844704</v>
      </c>
      <c r="AE115" s="10">
        <v>7.6154699225911697</v>
      </c>
      <c r="AF115" s="10">
        <v>524146.91609739099</v>
      </c>
      <c r="AG115" s="10">
        <v>4.9552740813803601E-4</v>
      </c>
      <c r="AH115" s="10">
        <v>26704307.613519199</v>
      </c>
      <c r="AI115" s="10">
        <v>18.5135370590951</v>
      </c>
      <c r="AJ115" s="10">
        <v>51535133493.010002</v>
      </c>
      <c r="AK115" s="10">
        <v>45044.666788205897</v>
      </c>
      <c r="AL115" s="10">
        <v>895338085581.08704</v>
      </c>
      <c r="AM115" s="10">
        <v>29238.241885555199</v>
      </c>
      <c r="AN115" s="10">
        <v>28289565053180.398</v>
      </c>
      <c r="AO115" s="10">
        <v>1.35504596815476E-5</v>
      </c>
      <c r="AP115" s="10">
        <v>1932.70781602337</v>
      </c>
      <c r="AQ115" s="10">
        <v>0.56368694549851395</v>
      </c>
      <c r="AR115" s="10">
        <v>1009219.6837739</v>
      </c>
      <c r="AS115" s="10">
        <v>5.3327862189043203E-5</v>
      </c>
      <c r="AT115" s="10">
        <v>48.178283128657597</v>
      </c>
      <c r="AU115" s="10">
        <v>0.210134663545157</v>
      </c>
      <c r="AV115" s="10">
        <v>7314.7989738258402</v>
      </c>
      <c r="AW115" s="10">
        <v>1.9705197856525501E-4</v>
      </c>
      <c r="AX115" s="10">
        <v>6780.0063150346004</v>
      </c>
      <c r="AY115" s="10">
        <v>0.136157405877191</v>
      </c>
      <c r="AZ115" s="10">
        <v>3469.8480750454801</v>
      </c>
      <c r="BA115" s="10">
        <v>1.01263980299657E-2</v>
      </c>
      <c r="BB115" s="10">
        <v>170.209857958496</v>
      </c>
      <c r="BC115" s="10">
        <v>0.11901202278683699</v>
      </c>
      <c r="BD115" s="10">
        <v>40543.271419941397</v>
      </c>
      <c r="BE115" s="10">
        <v>0.60625309900249402</v>
      </c>
      <c r="BF115" s="10">
        <v>213.08376980519199</v>
      </c>
      <c r="BG115" s="10">
        <v>2.0214009847068199</v>
      </c>
      <c r="BH115" s="10">
        <v>138268.955937602</v>
      </c>
      <c r="BI115" s="10">
        <v>57.482556000000002</v>
      </c>
      <c r="BJ115" s="10">
        <v>70.990645000000001</v>
      </c>
      <c r="BK115" s="10">
        <v>0.23002</v>
      </c>
      <c r="BL115" s="10">
        <v>8.5597089999999998</v>
      </c>
      <c r="BM115" s="10">
        <v>8.17577</v>
      </c>
      <c r="BN115" s="10">
        <v>16.318534</v>
      </c>
      <c r="BO115" s="10">
        <v>0.28114299999999998</v>
      </c>
      <c r="BP115" s="10">
        <v>1.5746230000000001</v>
      </c>
      <c r="BQ115" s="10">
        <v>18.489252</v>
      </c>
      <c r="BR115" s="10">
        <v>15.895975</v>
      </c>
      <c r="BS115" s="10">
        <v>0.14146300000000001</v>
      </c>
      <c r="BT115" s="10">
        <v>1.011163</v>
      </c>
      <c r="BU115" s="10">
        <v>22.154751000000001</v>
      </c>
      <c r="BV115" s="10">
        <v>15.686752</v>
      </c>
      <c r="BW115" s="10">
        <v>0.164046</v>
      </c>
      <c r="BX115" s="10">
        <v>1.009598</v>
      </c>
      <c r="BY115" s="10">
        <v>12.555122000000001</v>
      </c>
      <c r="BZ115" s="10">
        <v>23.830359999999999</v>
      </c>
      <c r="CA115" s="10">
        <v>0.14112</v>
      </c>
      <c r="CB115" s="10">
        <v>1.0023789999999999</v>
      </c>
      <c r="CC115" s="10">
        <v>9.5833619999999993</v>
      </c>
      <c r="CD115" s="10">
        <v>13.044015</v>
      </c>
      <c r="CE115" s="10">
        <v>0.14759900000000001</v>
      </c>
      <c r="CF115" s="10">
        <v>1.0793219999999999</v>
      </c>
      <c r="CG115" s="10">
        <v>7.8744500000000004</v>
      </c>
      <c r="CH115" s="10">
        <v>12.097770000000001</v>
      </c>
      <c r="CI115" s="10">
        <v>0.13758100000000001</v>
      </c>
      <c r="CJ115" s="10">
        <v>0.97970400000000002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33"/>
        <v>105</v>
      </c>
      <c r="B116" s="15">
        <f t="shared" si="31"/>
        <v>7.8125E-3</v>
      </c>
      <c r="C116" s="15">
        <f t="shared" si="40"/>
        <v>64</v>
      </c>
      <c r="D116" s="22">
        <f t="shared" si="41"/>
        <v>7</v>
      </c>
      <c r="E116" s="10">
        <v>2.6805052163865798E-4</v>
      </c>
      <c r="F116" s="10">
        <v>73036235775.999207</v>
      </c>
      <c r="G116" s="10">
        <v>22.215161337599099</v>
      </c>
      <c r="H116" s="10">
        <v>190579371064064</v>
      </c>
      <c r="I116" s="10">
        <v>4219.8559520899098</v>
      </c>
      <c r="J116" s="10">
        <v>6021869863384860</v>
      </c>
      <c r="K116" s="10">
        <v>2333738.5731081502</v>
      </c>
      <c r="L116" s="10">
        <v>4.9876019485321001E+18</v>
      </c>
      <c r="M116" s="10">
        <v>3.6228188603992802E-5</v>
      </c>
      <c r="N116" s="10">
        <v>41990.642618222897</v>
      </c>
      <c r="O116" s="10">
        <v>0.30416909649984297</v>
      </c>
      <c r="P116" s="10">
        <v>260041960.91170999</v>
      </c>
      <c r="Q116" s="10">
        <v>2.31680163535142E-4</v>
      </c>
      <c r="R116" s="10">
        <v>3078.5217501782099</v>
      </c>
      <c r="S116" s="10">
        <v>0.138409037304941</v>
      </c>
      <c r="T116" s="10">
        <v>4031813.0615472798</v>
      </c>
      <c r="U116" s="10">
        <v>1.4939189688612801E-2</v>
      </c>
      <c r="V116" s="10">
        <v>8244162.13581701</v>
      </c>
      <c r="W116" s="10">
        <v>27.232156056965099</v>
      </c>
      <c r="X116" s="10">
        <v>44472892.133900002</v>
      </c>
      <c r="Y116" s="10">
        <v>2.1770860641335401E-2</v>
      </c>
      <c r="Z116" s="10">
        <v>14791.136859274</v>
      </c>
      <c r="AA116" s="10">
        <v>0.25839620325520601</v>
      </c>
      <c r="AB116" s="10">
        <v>7517343.2480234904</v>
      </c>
      <c r="AC116" s="10">
        <v>0.32150379929653999</v>
      </c>
      <c r="AD116" s="10">
        <v>39955.123355005402</v>
      </c>
      <c r="AE116" s="10">
        <v>0.25335177563503403</v>
      </c>
      <c r="AF116" s="10">
        <v>72542696.121549293</v>
      </c>
      <c r="AG116" s="10">
        <v>5.3658050586621399E-5</v>
      </c>
      <c r="AH116" s="10">
        <v>12939838778.066999</v>
      </c>
      <c r="AI116" s="10">
        <v>5.9031660848591603</v>
      </c>
      <c r="AJ116" s="10">
        <v>49021897061683.102</v>
      </c>
      <c r="AK116" s="10">
        <v>1145.6358956085601</v>
      </c>
      <c r="AL116" s="10">
        <v>1562942322361000</v>
      </c>
      <c r="AM116" s="10">
        <v>608610.777304049</v>
      </c>
      <c r="AN116" s="10">
        <v>1.29601400559937E+18</v>
      </c>
      <c r="AO116" s="10">
        <v>8.0624839710169202E-6</v>
      </c>
      <c r="AP116" s="10">
        <v>9987.9704850793805</v>
      </c>
      <c r="AQ116" s="10">
        <v>0.11942458976501701</v>
      </c>
      <c r="AR116" s="10">
        <v>65198153.574440397</v>
      </c>
      <c r="AS116" s="10">
        <v>5.3633641754650601E-5</v>
      </c>
      <c r="AT116" s="10">
        <v>731.02719250495704</v>
      </c>
      <c r="AU116" s="10">
        <v>4.1771885024604501E-2</v>
      </c>
      <c r="AV116" s="10">
        <v>908696.09547829104</v>
      </c>
      <c r="AW116" s="10">
        <v>3.6499396098278402E-3</v>
      </c>
      <c r="AX116" s="10">
        <v>2032291.0297333</v>
      </c>
      <c r="AY116" s="10">
        <v>7.0836453134567297</v>
      </c>
      <c r="AZ116" s="10">
        <v>11608789.204136301</v>
      </c>
      <c r="BA116" s="10">
        <v>5.00676655513594E-3</v>
      </c>
      <c r="BB116" s="10">
        <v>3133.1567469819802</v>
      </c>
      <c r="BC116" s="10">
        <v>7.0563078160570905E-2</v>
      </c>
      <c r="BD116" s="10">
        <v>2115388.2185127698</v>
      </c>
      <c r="BE116" s="10">
        <v>5.9116462058682803E-2</v>
      </c>
      <c r="BF116" s="10">
        <v>9262.4757226554902</v>
      </c>
      <c r="BG116" s="10">
        <v>6.4922302453429795E-2</v>
      </c>
      <c r="BH116" s="10">
        <v>19213919.196125198</v>
      </c>
      <c r="BI116" s="10">
        <v>3883.9319489999998</v>
      </c>
      <c r="BJ116" s="10">
        <v>4004.332398</v>
      </c>
      <c r="BK116" s="10">
        <v>0.61128400000000005</v>
      </c>
      <c r="BL116" s="10">
        <v>38.706612</v>
      </c>
      <c r="BM116" s="10">
        <v>267.622367</v>
      </c>
      <c r="BN116" s="10">
        <v>583.17995199999996</v>
      </c>
      <c r="BO116" s="10">
        <v>0.43918800000000002</v>
      </c>
      <c r="BP116" s="10">
        <v>5.785901</v>
      </c>
      <c r="BQ116" s="10">
        <v>270.28888599999999</v>
      </c>
      <c r="BR116" s="10">
        <v>612.67690800000003</v>
      </c>
      <c r="BS116" s="10">
        <v>0.43701800000000002</v>
      </c>
      <c r="BT116" s="10">
        <v>5.5461510000000001</v>
      </c>
      <c r="BU116" s="10">
        <v>274.38314600000001</v>
      </c>
      <c r="BV116" s="10">
        <v>620.03783299999998</v>
      </c>
      <c r="BW116" s="10">
        <v>0.49157600000000001</v>
      </c>
      <c r="BX116" s="10">
        <v>5.6219000000000001</v>
      </c>
      <c r="BY116" s="10">
        <v>317.06756899999999</v>
      </c>
      <c r="BZ116" s="10">
        <v>553.48115299999995</v>
      </c>
      <c r="CA116" s="10">
        <v>0.43909900000000002</v>
      </c>
      <c r="CB116" s="10">
        <v>5.4832489999999998</v>
      </c>
      <c r="CC116" s="10">
        <v>294.22056099999998</v>
      </c>
      <c r="CD116" s="10">
        <v>561.54316300000005</v>
      </c>
      <c r="CE116" s="10">
        <v>0.456148</v>
      </c>
      <c r="CF116" s="10">
        <v>6.050726</v>
      </c>
      <c r="CG116" s="10">
        <v>248.653627</v>
      </c>
      <c r="CH116" s="10">
        <v>526.35069499999997</v>
      </c>
      <c r="CI116" s="10">
        <v>0.424981</v>
      </c>
      <c r="CJ116" s="10">
        <v>5.2120730000000002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33"/>
        <v>106</v>
      </c>
      <c r="B117" s="15">
        <f t="shared" si="31"/>
        <v>3.90625E-3</v>
      </c>
      <c r="C117" s="15">
        <f t="shared" si="40"/>
        <v>64</v>
      </c>
      <c r="D117" s="22">
        <f t="shared" si="41"/>
        <v>8</v>
      </c>
      <c r="E117" s="10" t="s">
        <v>147</v>
      </c>
      <c r="F117" s="10" t="s">
        <v>147</v>
      </c>
      <c r="G117" s="10">
        <v>12.239618623646701</v>
      </c>
      <c r="H117" s="10">
        <v>2.0664241246888099E+17</v>
      </c>
      <c r="I117" s="10" t="s">
        <v>147</v>
      </c>
      <c r="J117" s="10" t="s">
        <v>147</v>
      </c>
      <c r="K117" s="10">
        <v>2333817.3476388999</v>
      </c>
      <c r="L117" s="10">
        <v>4.6820142307316601E+23</v>
      </c>
      <c r="M117" s="10" t="s">
        <v>147</v>
      </c>
      <c r="N117" s="10" t="s">
        <v>147</v>
      </c>
      <c r="O117" s="10">
        <v>0.40976676101082099</v>
      </c>
      <c r="P117" s="10">
        <v>50322480225.613503</v>
      </c>
      <c r="Q117" s="10" t="s">
        <v>147</v>
      </c>
      <c r="R117" s="10" t="s">
        <v>147</v>
      </c>
      <c r="S117" s="10">
        <v>0.22686961852255699</v>
      </c>
      <c r="T117" s="10">
        <v>360801995.12562603</v>
      </c>
      <c r="U117" s="10" t="s">
        <v>147</v>
      </c>
      <c r="V117" s="10" t="s">
        <v>147</v>
      </c>
      <c r="W117" s="10">
        <v>27.246751729084501</v>
      </c>
      <c r="X117" s="10">
        <v>39522442245.7099</v>
      </c>
      <c r="Y117" s="10" t="s">
        <v>147</v>
      </c>
      <c r="Z117" s="10" t="s">
        <v>147</v>
      </c>
      <c r="AA117" s="10">
        <v>16.463450461789702</v>
      </c>
      <c r="AB117" s="10">
        <v>10275423362.379101</v>
      </c>
      <c r="AC117" s="10" t="s">
        <v>147</v>
      </c>
      <c r="AD117" s="10" t="s">
        <v>147</v>
      </c>
      <c r="AE117" s="10">
        <v>0.25183441429575099</v>
      </c>
      <c r="AF117" s="10">
        <v>5272399218.8914099</v>
      </c>
      <c r="AG117" s="10" t="s">
        <v>147</v>
      </c>
      <c r="AH117" s="10" t="s">
        <v>147</v>
      </c>
      <c r="AI117" s="10">
        <v>3.5138239736414398</v>
      </c>
      <c r="AJ117" s="10">
        <v>4.96220449924374E+16</v>
      </c>
      <c r="AK117" s="10" t="s">
        <v>147</v>
      </c>
      <c r="AL117" s="10" t="s">
        <v>147</v>
      </c>
      <c r="AM117" s="10">
        <v>608779.429846299</v>
      </c>
      <c r="AN117" s="10">
        <v>1.2236794968649E+23</v>
      </c>
      <c r="AO117" s="10" t="s">
        <v>147</v>
      </c>
      <c r="AP117" s="10" t="s">
        <v>147</v>
      </c>
      <c r="AQ117" s="10">
        <v>0.12052042762756</v>
      </c>
      <c r="AR117" s="10">
        <v>12791248953.0592</v>
      </c>
      <c r="AS117" s="10" t="s">
        <v>147</v>
      </c>
      <c r="AT117" s="10" t="s">
        <v>147</v>
      </c>
      <c r="AU117" s="10">
        <v>5.9873315170624802E-2</v>
      </c>
      <c r="AV117" s="10">
        <v>86514739.585990503</v>
      </c>
      <c r="AW117" s="10" t="s">
        <v>147</v>
      </c>
      <c r="AX117" s="10" t="s">
        <v>147</v>
      </c>
      <c r="AY117" s="10">
        <v>7.0870101937044598</v>
      </c>
      <c r="AZ117" s="10">
        <v>9108552645.36059</v>
      </c>
      <c r="BA117" s="10" t="s">
        <v>147</v>
      </c>
      <c r="BB117" s="10" t="s">
        <v>147</v>
      </c>
      <c r="BC117" s="10">
        <v>4.1992772981925803</v>
      </c>
      <c r="BD117" s="10">
        <v>2600729120.3419499</v>
      </c>
      <c r="BE117" s="10" t="s">
        <v>147</v>
      </c>
      <c r="BF117" s="10" t="s">
        <v>147</v>
      </c>
      <c r="BG117" s="10">
        <v>5.9107353310279102E-2</v>
      </c>
      <c r="BH117" s="10">
        <v>1411366504.1969099</v>
      </c>
      <c r="BI117" s="10" t="s">
        <v>147</v>
      </c>
      <c r="BJ117" s="10" t="s">
        <v>147</v>
      </c>
      <c r="BK117" s="10">
        <v>2.5078399999999998</v>
      </c>
      <c r="BL117" s="10">
        <v>197.18355299999999</v>
      </c>
      <c r="BM117" s="10" t="s">
        <v>147</v>
      </c>
      <c r="BN117" s="10" t="s">
        <v>147</v>
      </c>
      <c r="BO117" s="10">
        <v>1.699694</v>
      </c>
      <c r="BP117" s="10">
        <v>32.000585999999998</v>
      </c>
      <c r="BQ117" s="10" t="s">
        <v>147</v>
      </c>
      <c r="BR117" s="10" t="s">
        <v>147</v>
      </c>
      <c r="BS117" s="10">
        <v>1.695689</v>
      </c>
      <c r="BT117" s="10">
        <v>31.209264000000001</v>
      </c>
      <c r="BU117" s="10" t="s">
        <v>147</v>
      </c>
      <c r="BV117" s="10" t="s">
        <v>147</v>
      </c>
      <c r="BW117" s="10">
        <v>1.6737310000000001</v>
      </c>
      <c r="BX117" s="10">
        <v>31.609359999999999</v>
      </c>
      <c r="BY117" s="10" t="s">
        <v>147</v>
      </c>
      <c r="BZ117" s="10" t="s">
        <v>147</v>
      </c>
      <c r="CA117" s="10">
        <v>1.655888</v>
      </c>
      <c r="CB117" s="10">
        <v>30.959837</v>
      </c>
      <c r="CC117" s="10" t="s">
        <v>147</v>
      </c>
      <c r="CD117" s="10" t="s">
        <v>147</v>
      </c>
      <c r="CE117" s="10">
        <v>1.678596</v>
      </c>
      <c r="CF117" s="10">
        <v>32.694831999999998</v>
      </c>
      <c r="CG117" s="10" t="s">
        <v>147</v>
      </c>
      <c r="CH117" s="10" t="s">
        <v>147</v>
      </c>
      <c r="CI117" s="10">
        <v>1.6576919999999999</v>
      </c>
      <c r="CJ117" s="10">
        <v>30.342455999999999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33"/>
        <v>107</v>
      </c>
      <c r="B118" s="15">
        <f t="shared" si="31"/>
        <v>1.953125E-3</v>
      </c>
      <c r="C118" s="15">
        <f t="shared" si="40"/>
        <v>64</v>
      </c>
      <c r="D118" s="22">
        <f t="shared" si="41"/>
        <v>9</v>
      </c>
      <c r="E118" s="10" t="s">
        <v>147</v>
      </c>
      <c r="F118" s="10" t="s">
        <v>147</v>
      </c>
      <c r="G118" s="10">
        <v>9.6743190400675303</v>
      </c>
      <c r="H118" s="10">
        <v>4.1289086030411601E+21</v>
      </c>
      <c r="I118" s="10" t="s">
        <v>147</v>
      </c>
      <c r="J118" s="10" t="s">
        <v>147</v>
      </c>
      <c r="K118" s="10">
        <v>243367.87101185901</v>
      </c>
      <c r="L118" s="10">
        <v>9.9393716584017008E+27</v>
      </c>
      <c r="M118" s="10" t="s">
        <v>147</v>
      </c>
      <c r="N118" s="10" t="s">
        <v>147</v>
      </c>
      <c r="O118" s="10">
        <v>0.45178433083030201</v>
      </c>
      <c r="P118" s="10">
        <v>10391723846726.699</v>
      </c>
      <c r="Q118" s="10" t="s">
        <v>147</v>
      </c>
      <c r="R118" s="10" t="s">
        <v>147</v>
      </c>
      <c r="S118" s="10">
        <v>0.47186114147602598</v>
      </c>
      <c r="T118" s="10">
        <v>58380759206.332298</v>
      </c>
      <c r="U118" s="10" t="s">
        <v>147</v>
      </c>
      <c r="V118" s="10" t="s">
        <v>147</v>
      </c>
      <c r="W118" s="10">
        <v>1.21531583338539</v>
      </c>
      <c r="X118" s="10">
        <v>7924004701214.4502</v>
      </c>
      <c r="Y118" s="10" t="s">
        <v>147</v>
      </c>
      <c r="Z118" s="10" t="s">
        <v>147</v>
      </c>
      <c r="AA118" s="10">
        <v>18.6411055755066</v>
      </c>
      <c r="AB118" s="10">
        <v>15138810521569.4</v>
      </c>
      <c r="AC118" s="10" t="s">
        <v>147</v>
      </c>
      <c r="AD118" s="10" t="s">
        <v>147</v>
      </c>
      <c r="AE118" s="10">
        <v>0.45189806949355199</v>
      </c>
      <c r="AF118" s="10">
        <v>2632254646926.6299</v>
      </c>
      <c r="AG118" s="10" t="s">
        <v>147</v>
      </c>
      <c r="AH118" s="10" t="s">
        <v>147</v>
      </c>
      <c r="AI118" s="10">
        <v>2.3312105748615699</v>
      </c>
      <c r="AJ118" s="10">
        <v>5.9127662709816505E+20</v>
      </c>
      <c r="AK118" s="10" t="s">
        <v>147</v>
      </c>
      <c r="AL118" s="10" t="s">
        <v>147</v>
      </c>
      <c r="AM118" s="10">
        <v>65302.791621008801</v>
      </c>
      <c r="AN118" s="10">
        <v>2.5597524969171998E+27</v>
      </c>
      <c r="AO118" s="10" t="s">
        <v>147</v>
      </c>
      <c r="AP118" s="10" t="s">
        <v>147</v>
      </c>
      <c r="AQ118" s="10">
        <v>0.10658126560747699</v>
      </c>
      <c r="AR118" s="10">
        <v>2657871152799.3501</v>
      </c>
      <c r="AS118" s="10" t="s">
        <v>147</v>
      </c>
      <c r="AT118" s="10" t="s">
        <v>147</v>
      </c>
      <c r="AU118" s="10">
        <v>0.121737123885584</v>
      </c>
      <c r="AV118" s="10">
        <v>15009007051.021299</v>
      </c>
      <c r="AW118" s="10" t="s">
        <v>147</v>
      </c>
      <c r="AX118" s="10" t="s">
        <v>147</v>
      </c>
      <c r="AY118" s="10">
        <v>0.29340954447601197</v>
      </c>
      <c r="AZ118" s="10">
        <v>1982881778004.5801</v>
      </c>
      <c r="BA118" s="10" t="s">
        <v>147</v>
      </c>
      <c r="BB118" s="10" t="s">
        <v>147</v>
      </c>
      <c r="BC118" s="10">
        <v>4.3383574925642998</v>
      </c>
      <c r="BD118" s="10">
        <v>3742614451523.8501</v>
      </c>
      <c r="BE118" s="10" t="s">
        <v>147</v>
      </c>
      <c r="BF118" s="10" t="s">
        <v>147</v>
      </c>
      <c r="BG118" s="10">
        <v>0.114050058837941</v>
      </c>
      <c r="BH118" s="10">
        <v>697811681807.27698</v>
      </c>
      <c r="BI118" s="10" t="s">
        <v>147</v>
      </c>
      <c r="BJ118" s="10" t="s">
        <v>147</v>
      </c>
      <c r="BK118" s="10">
        <v>16.094738</v>
      </c>
      <c r="BL118" s="10">
        <v>965.24600199999998</v>
      </c>
      <c r="BM118" s="10" t="s">
        <v>147</v>
      </c>
      <c r="BN118" s="10" t="s">
        <v>147</v>
      </c>
      <c r="BO118" s="10">
        <v>19.530094999999999</v>
      </c>
      <c r="BP118" s="10">
        <v>195.744879</v>
      </c>
      <c r="BQ118" s="10" t="s">
        <v>147</v>
      </c>
      <c r="BR118" s="10" t="s">
        <v>147</v>
      </c>
      <c r="BS118" s="10">
        <v>17.436764</v>
      </c>
      <c r="BT118" s="10">
        <v>192.941811</v>
      </c>
      <c r="BU118" s="10" t="s">
        <v>147</v>
      </c>
      <c r="BV118" s="10" t="s">
        <v>147</v>
      </c>
      <c r="BW118" s="10">
        <v>19.069735999999999</v>
      </c>
      <c r="BX118" s="10">
        <v>194.07085900000001</v>
      </c>
      <c r="BY118" s="10" t="s">
        <v>147</v>
      </c>
      <c r="BZ118" s="10" t="s">
        <v>147</v>
      </c>
      <c r="CA118" s="10">
        <v>16.446072000000001</v>
      </c>
      <c r="CB118" s="10">
        <v>183.21220199999999</v>
      </c>
      <c r="CC118" s="10" t="s">
        <v>147</v>
      </c>
      <c r="CD118" s="10" t="s">
        <v>147</v>
      </c>
      <c r="CE118" s="10">
        <v>20.119716</v>
      </c>
      <c r="CF118" s="10">
        <v>192.69301300000001</v>
      </c>
      <c r="CG118" s="10" t="s">
        <v>147</v>
      </c>
      <c r="CH118" s="10" t="s">
        <v>147</v>
      </c>
      <c r="CI118" s="10">
        <v>16.443086000000001</v>
      </c>
      <c r="CJ118" s="10">
        <v>179.91783699999999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33"/>
        <v>108</v>
      </c>
      <c r="B119" s="84">
        <f t="shared" si="31"/>
        <v>9.765625E-4</v>
      </c>
      <c r="C119" s="15">
        <f t="shared" si="40"/>
        <v>64</v>
      </c>
      <c r="D119" s="22">
        <f t="shared" si="41"/>
        <v>10</v>
      </c>
      <c r="E119" s="10" t="s">
        <v>147</v>
      </c>
      <c r="F119" s="10" t="s">
        <v>147</v>
      </c>
      <c r="G119" s="10">
        <v>72.432352160128204</v>
      </c>
      <c r="H119" s="10">
        <v>1.16115249455574E+28</v>
      </c>
      <c r="I119" s="10" t="s">
        <v>147</v>
      </c>
      <c r="J119" s="10" t="s">
        <v>147</v>
      </c>
      <c r="K119" s="10">
        <v>245695.11624577901</v>
      </c>
      <c r="L119" s="10">
        <v>2.7195249597534199E+33</v>
      </c>
      <c r="M119" s="10" t="s">
        <v>147</v>
      </c>
      <c r="N119" s="10" t="s">
        <v>147</v>
      </c>
      <c r="O119" s="10">
        <v>0.59451438297714199</v>
      </c>
      <c r="P119" s="10">
        <v>3565900533287460</v>
      </c>
      <c r="Q119" s="10" t="s">
        <v>147</v>
      </c>
      <c r="R119" s="10" t="s">
        <v>147</v>
      </c>
      <c r="S119" s="10">
        <v>0.42085646648339697</v>
      </c>
      <c r="T119" s="10">
        <v>97520599380881.094</v>
      </c>
      <c r="U119" s="10" t="s">
        <v>147</v>
      </c>
      <c r="V119" s="10" t="s">
        <v>147</v>
      </c>
      <c r="W119" s="10">
        <v>1.2058973789048499</v>
      </c>
      <c r="X119" s="10">
        <v>4856349677303590</v>
      </c>
      <c r="Y119" s="10" t="s">
        <v>147</v>
      </c>
      <c r="Z119" s="10" t="s">
        <v>147</v>
      </c>
      <c r="AA119" s="10">
        <v>5.0138880385511797</v>
      </c>
      <c r="AB119" s="10">
        <v>8261987562934220</v>
      </c>
      <c r="AC119" s="10" t="s">
        <v>147</v>
      </c>
      <c r="AD119" s="10" t="s">
        <v>147</v>
      </c>
      <c r="AE119" s="10">
        <v>1.9699758277320001</v>
      </c>
      <c r="AF119" s="10">
        <v>2723727720750040</v>
      </c>
      <c r="AG119" s="10" t="s">
        <v>147</v>
      </c>
      <c r="AH119" s="10" t="s">
        <v>147</v>
      </c>
      <c r="AI119" s="10">
        <v>6.3405067882445296</v>
      </c>
      <c r="AJ119" s="10">
        <v>1.1551869678143301E+27</v>
      </c>
      <c r="AK119" s="10" t="s">
        <v>147</v>
      </c>
      <c r="AL119" s="10" t="s">
        <v>147</v>
      </c>
      <c r="AM119" s="10">
        <v>65928.172176210996</v>
      </c>
      <c r="AN119" s="10">
        <v>7.1349705457996296E+32</v>
      </c>
      <c r="AO119" s="10" t="s">
        <v>147</v>
      </c>
      <c r="AP119" s="10" t="s">
        <v>147</v>
      </c>
      <c r="AQ119" s="10">
        <v>0.139438114304134</v>
      </c>
      <c r="AR119" s="10">
        <v>995911863187478</v>
      </c>
      <c r="AS119" s="10" t="s">
        <v>147</v>
      </c>
      <c r="AT119" s="10" t="s">
        <v>147</v>
      </c>
      <c r="AU119" s="10">
        <v>0.108165925244138</v>
      </c>
      <c r="AV119" s="10">
        <v>28629115713589.801</v>
      </c>
      <c r="AW119" s="10" t="s">
        <v>147</v>
      </c>
      <c r="AX119" s="10" t="s">
        <v>147</v>
      </c>
      <c r="AY119" s="10">
        <v>0.28579780160433599</v>
      </c>
      <c r="AZ119" s="10">
        <v>1343513477854110</v>
      </c>
      <c r="BA119" s="10" t="s">
        <v>147</v>
      </c>
      <c r="BB119" s="10" t="s">
        <v>147</v>
      </c>
      <c r="BC119" s="10">
        <v>1.2665599011999999</v>
      </c>
      <c r="BD119" s="10">
        <v>2170641587557190</v>
      </c>
      <c r="BE119" s="10" t="s">
        <v>147</v>
      </c>
      <c r="BF119" s="10" t="s">
        <v>147</v>
      </c>
      <c r="BG119" s="10">
        <v>0.47508643400578299</v>
      </c>
      <c r="BH119" s="10">
        <v>781930146981604</v>
      </c>
      <c r="BI119" s="10" t="s">
        <v>147</v>
      </c>
      <c r="BJ119" s="10" t="s">
        <v>147</v>
      </c>
      <c r="BK119" s="10">
        <v>154.733878</v>
      </c>
      <c r="BL119" s="10">
        <v>4600.864329</v>
      </c>
      <c r="BM119" s="10" t="s">
        <v>147</v>
      </c>
      <c r="BN119" s="10" t="s">
        <v>147</v>
      </c>
      <c r="BO119" s="10">
        <v>154.00500500000001</v>
      </c>
      <c r="BP119" s="10">
        <v>1385.4374230000001</v>
      </c>
      <c r="BQ119" s="10" t="s">
        <v>147</v>
      </c>
      <c r="BR119" s="10" t="s">
        <v>147</v>
      </c>
      <c r="BS119" s="10">
        <v>157.98531</v>
      </c>
      <c r="BT119" s="10">
        <v>1434.998611</v>
      </c>
      <c r="BU119" s="10" t="s">
        <v>147</v>
      </c>
      <c r="BV119" s="10" t="s">
        <v>147</v>
      </c>
      <c r="BW119" s="10">
        <v>158.20395600000001</v>
      </c>
      <c r="BX119" s="10">
        <v>1317.0450800000001</v>
      </c>
      <c r="BY119" s="10" t="s">
        <v>147</v>
      </c>
      <c r="BZ119" s="10" t="s">
        <v>147</v>
      </c>
      <c r="CA119" s="10">
        <v>138.45378700000001</v>
      </c>
      <c r="CB119" s="10">
        <v>1300.5743600000001</v>
      </c>
      <c r="CC119" s="10" t="s">
        <v>147</v>
      </c>
      <c r="CD119" s="10" t="s">
        <v>147</v>
      </c>
      <c r="CE119" s="10">
        <v>153.38330099999999</v>
      </c>
      <c r="CF119" s="10">
        <v>1344.9052569999999</v>
      </c>
      <c r="CG119" s="10" t="s">
        <v>147</v>
      </c>
      <c r="CH119" s="10" t="s">
        <v>147</v>
      </c>
      <c r="CI119" s="10">
        <v>138.708575</v>
      </c>
      <c r="CJ119" s="10">
        <v>1272.383018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9" priority="2" operator="equal">
      <formula>E$6</formula>
    </cfRule>
  </conditionalFormatting>
  <conditionalFormatting sqref="CK6:CL6 BI6:BK6 AG6:AI6 E6:G6 H6:AF7 AJ6:BH7 BL6:CJ7 CM6:DH7">
    <cfRule type="colorScale" priority="3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28BB6-0892-4E7F-BB35-63C13ABCCA5C}">
  <sheetPr>
    <tabColor rgb="FFFF0000"/>
  </sheetPr>
  <dimension ref="A1:W85"/>
  <sheetViews>
    <sheetView showGridLines="0" zoomScale="58" zoomScaleNormal="67" workbookViewId="0">
      <selection activeCell="J76" sqref="J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_xlfn.TEXTAFTER(CELL("filename",Example_1_Adap!A1),"]")&amp;"!"</f>
        <v>Example_1_Adap!</v>
      </c>
    </row>
    <row r="2" spans="1:14" ht="14.65" customHeight="1" thickBot="1" x14ac:dyDescent="0.5">
      <c r="B2" s="99" t="str">
        <f ca="1">_xlfn.TEXTAFTER(CELL("filename",Example_1_Adap!A1),"]")</f>
        <v>Example_1_Adap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SMALL(Example_1_Adap!$E$6:$AF$6,COUNTIF(Example_1_Adap!$E$6:$AF$6,0)+C7)</f>
        <v>2.53343457323751E-9</v>
      </c>
      <c r="E7" s="1" cm="1">
        <f t="array" aca="1" ref="E7" ca="1">INDEX(Example_1_Adap!$AG$12:$BH$119,Analysis_1_Adap!$K7,MATCH(Analysis_1_Adap!$J7,Example_1_Adap!$AG$11:$BH$11,0))</f>
        <v>5.8165186009471401E-10</v>
      </c>
      <c r="F7" s="1" cm="1">
        <f t="array" aca="1" ref="F7" ca="1">INDEX(Example_1_Adap!$CK$12:$DH$119,Analysis_1_Adap!$K7,MATCH(Analysis_1_Adap!$L7,Example_1_Adap!$CK$11:$DH$11,0))</f>
        <v>20808794.168154899</v>
      </c>
      <c r="G7" s="1" cm="1">
        <f t="array" aca="1" ref="G7" ca="1">INDEX(Example_1_Adap!$BI$12:$CJ$119,$K7,MATCH(Analysis_1_Adap!$J7,Example_1_Adap!$BI$11:$CJ$11,0))</f>
        <v>1450.7586209999999</v>
      </c>
      <c r="H7" s="48" cm="1">
        <f t="array" aca="1" ref="H7" ca="1">INDEX(Example_1_Adap!$D$12:$D$119,K7,1)</f>
        <v>10</v>
      </c>
      <c r="I7" s="52" cm="1">
        <f t="array" aca="1" ref="I7" ca="1">INDEX(Example_1_Adap!$C$12:$C$119,K7,1)</f>
        <v>3</v>
      </c>
      <c r="J7" s="44" t="str">
        <f>INDEX(Example_1_Adap!$E$5:$AF$5,1,MATCH(D7,Example_1_Adap!$E$6:$AF$6,0))</f>
        <v>MuSIK_1E-10_CPLRBF_AD</v>
      </c>
      <c r="K7" s="48">
        <f ca="1">MATCH(D7,INDIRECT($A$1&amp;INDEX(Example_1_Adap!$E$1:$DH$1,1,MATCH(J7,Example_1_Adap!$E$11:$AF$11,0))&amp;ROW(Example_1_Adap!$E$12)&amp;":" &amp; INDEX(Example_1_Adap!$E$1:$DH$1,1,MATCH(J7,Example_1_Adap!$E$11:$AF$11,0))&amp;ROW(Example_1_Adap!$E$119)),0)</f>
        <v>54</v>
      </c>
      <c r="L7" s="25" t="str">
        <f>IF(LEFT(J7,5)="MuSIK",RIGHT(J7,LEN(J7)-2),IF(LEFT(J7,2)="Mu","St"&amp;RIGHT(J7,LEN(J7)-2),J7))</f>
        <v>SIK_1E-10_CPLRBF_AD</v>
      </c>
    </row>
    <row r="8" spans="1:14" ht="15" customHeight="1" x14ac:dyDescent="0.45">
      <c r="C8" s="46">
        <f>C7+1</f>
        <v>2</v>
      </c>
      <c r="D8" s="43">
        <f>SMALL(Example_1_Adap!$E$6:$AF$6,COUNTIF(Example_1_Adap!$E$6:$AF$6,0)+C8)</f>
        <v>2.5844701934119001E-9</v>
      </c>
      <c r="E8" s="1" cm="1">
        <f t="array" aca="1" ref="E8" ca="1">INDEX(Example_1_Adap!$AG$12:$BH$119,Analysis_1_Adap!$K8,MATCH(Analysis_1_Adap!$J8,Example_1_Adap!$AG$11:$BH$11,0))</f>
        <v>6.2709216602947599E-10</v>
      </c>
      <c r="F8" s="1" cm="1">
        <f t="array" aca="1" ref="F8" ca="1">INDEX(Example_1_Adap!$CK$12:$DH$119,Analysis_1_Adap!$K8,MATCH(Analysis_1_Adap!$L8,Example_1_Adap!$CK$11:$DH$11,0))</f>
        <v>3044284.8384799301</v>
      </c>
      <c r="G8" s="1" cm="1">
        <f t="array" aca="1" ref="G8" ca="1">INDEX(Example_1_Adap!$BI$12:$CJ$119,$K8,MATCH(Analysis_1_Adap!$J8,Example_1_Adap!$BI$11:$CJ$11,0))</f>
        <v>1433.8464759999999</v>
      </c>
      <c r="H8" s="48" cm="1">
        <f t="array" aca="1" ref="H8" ca="1">INDEX(Example_1_Adap!$D$12:$D$119,K8,1)</f>
        <v>10</v>
      </c>
      <c r="I8" s="52" cm="1">
        <f t="array" aca="1" ref="I8" ca="1">INDEX(Example_1_Adap!$C$12:$C$119,K8,1)</f>
        <v>3</v>
      </c>
      <c r="J8" s="44" t="str">
        <f>INDEX(Example_1_Adap!$E$5:$AF$5,1,MATCH(D8,Example_1_Adap!$E$6:$AF$6,0))</f>
        <v>MuSIK_1E-8_CPLRBF_AD</v>
      </c>
      <c r="K8" s="48">
        <f ca="1">MATCH(D8,INDIRECT($A$1&amp;INDEX(Example_1_Adap!$E$1:$DH$1,1,MATCH(J8,Example_1_Adap!$E$11:$AF$11,0))&amp;ROW(Example_1_Adap!$E$12)&amp;":" &amp; INDEX(Example_1_Adap!$E$1:$DH$1,1,MATCH(J8,Example_1_Adap!$E$11:$AF$11,0))&amp;ROW(Example_1_Adap!$E$119)),0)</f>
        <v>54</v>
      </c>
      <c r="L8" s="25" t="str">
        <f t="shared" ref="L8:L34" si="0">IF(LEFT(J8,5)="MuSIK",RIGHT(J8,LEN(J8)-2),IF(LEFT(J8,2)="Mu","St"&amp;RIGHT(J8,LEN(J8)-2),J8))</f>
        <v>SIK_1E-8_CPLRBF_AD</v>
      </c>
    </row>
    <row r="9" spans="1:14" ht="15" customHeight="1" x14ac:dyDescent="0.45">
      <c r="C9" s="46">
        <f t="shared" ref="C9:C34" si="1">C8+1</f>
        <v>3</v>
      </c>
      <c r="D9" s="43">
        <f>SMALL(Example_1_Adap!$E$6:$AF$6,COUNTIF(Example_1_Adap!$E$6:$AF$6,0)+C9)</f>
        <v>2.5939843606437299E-9</v>
      </c>
      <c r="E9" s="1" cm="1">
        <f t="array" aca="1" ref="E9" ca="1">INDEX(Example_1_Adap!$AG$12:$BH$119,Analysis_1_Adap!$K9,MATCH(Analysis_1_Adap!$J9,Example_1_Adap!$AG$11:$BH$11,0))</f>
        <v>7.2433448597386501E-10</v>
      </c>
      <c r="F9" s="1" cm="1">
        <f t="array" aca="1" ref="F9" ca="1">INDEX(Example_1_Adap!$CK$12:$DH$119,Analysis_1_Adap!$K9,MATCH(Analysis_1_Adap!$L9,Example_1_Adap!$CK$11:$DH$11,0))</f>
        <v>8188232.3053463204</v>
      </c>
      <c r="G9" s="1" cm="1">
        <f t="array" aca="1" ref="G9" ca="1">INDEX(Example_1_Adap!$BI$12:$CJ$119,$K9,MATCH(Analysis_1_Adap!$J9,Example_1_Adap!$BI$11:$CJ$11,0))</f>
        <v>1473.2885779999999</v>
      </c>
      <c r="H9" s="48" cm="1">
        <f t="array" aca="1" ref="H9" ca="1">INDEX(Example_1_Adap!$D$12:$D$119,K9,1)</f>
        <v>10</v>
      </c>
      <c r="I9" s="52" cm="1">
        <f t="array" aca="1" ref="I9" ca="1">INDEX(Example_1_Adap!$C$12:$C$119,K9,1)</f>
        <v>3</v>
      </c>
      <c r="J9" s="44" t="str">
        <f>INDEX(Example_1_Adap!$E$5:$AF$5,1,MATCH(D9,Example_1_Adap!$E$6:$AF$6,0))</f>
        <v>MuSIK_1E-9_CPLRBF_AD</v>
      </c>
      <c r="K9" s="48">
        <f ca="1">MATCH(D9,INDIRECT($A$1&amp;INDEX(Example_1_Adap!$E$1:$DH$1,1,MATCH(J9,Example_1_Adap!$E$11:$AF$11,0))&amp;ROW(Example_1_Adap!$E$12)&amp;":" &amp; INDEX(Example_1_Adap!$E$1:$DH$1,1,MATCH(J9,Example_1_Adap!$E$11:$AF$11,0))&amp;ROW(Example_1_Adap!$E$119)),0)</f>
        <v>54</v>
      </c>
      <c r="L9" s="25" t="str">
        <f t="shared" si="0"/>
        <v>SIK_1E-9_CPLRBF_AD</v>
      </c>
    </row>
    <row r="10" spans="1:14" ht="15" customHeight="1" x14ac:dyDescent="0.45">
      <c r="C10" s="46">
        <f t="shared" si="1"/>
        <v>4</v>
      </c>
      <c r="D10" s="43">
        <f>SMALL(Example_1_Adap!$E$6:$AF$6,COUNTIF(Example_1_Adap!$E$6:$AF$6,0)+C10)</f>
        <v>2.5944248971398999E-9</v>
      </c>
      <c r="E10" s="1" cm="1">
        <f t="array" aca="1" ref="E10" ca="1">INDEX(Example_1_Adap!$AG$12:$BH$119,Analysis_1_Adap!$K10,MATCH(Analysis_1_Adap!$J10,Example_1_Adap!$AG$11:$BH$11,0))</f>
        <v>5.5504567378722597E-10</v>
      </c>
      <c r="F10" s="1" cm="1">
        <f t="array" aca="1" ref="F10" ca="1">INDEX(Example_1_Adap!$CK$12:$DH$119,Analysis_1_Adap!$K10,MATCH(Analysis_1_Adap!$L10,Example_1_Adap!$CK$11:$DH$11,0))</f>
        <v>1.0880627152465799E+19</v>
      </c>
      <c r="G10" s="1" cm="1">
        <f t="array" aca="1" ref="G10" ca="1">INDEX(Example_1_Adap!$BI$12:$CJ$119,$K10,MATCH(Analysis_1_Adap!$J10,Example_1_Adap!$BI$11:$CJ$11,0))</f>
        <v>4291.2520500000001</v>
      </c>
      <c r="H10" s="48" cm="1">
        <f t="array" aca="1" ref="H10" ca="1">INDEX(Example_1_Adap!$D$12:$D$119,K10,1)</f>
        <v>10</v>
      </c>
      <c r="I10" s="52" cm="1">
        <f t="array" aca="1" ref="I10" ca="1">INDEX(Example_1_Adap!$C$12:$C$119,K10,1)</f>
        <v>3</v>
      </c>
      <c r="J10" s="44" t="str">
        <f>INDEX(Example_1_Adap!$E$5:$AF$5,1,MATCH(D10,Example_1_Adap!$E$6:$AF$6,0))</f>
        <v>MuSIK_RBF_AD</v>
      </c>
      <c r="K10" s="48">
        <f ca="1">MATCH(D10,INDIRECT($A$1&amp;INDEX(Example_1_Adap!$E$1:$DH$1,1,MATCH(J10,Example_1_Adap!$E$11:$AF$11,0))&amp;ROW(Example_1_Adap!$E$12)&amp;":" &amp; INDEX(Example_1_Adap!$E$1:$DH$1,1,MATCH(J10,Example_1_Adap!$E$11:$AF$11,0))&amp;ROW(Example_1_Adap!$E$119)),0)</f>
        <v>54</v>
      </c>
      <c r="L10" s="25" t="str">
        <f t="shared" si="0"/>
        <v>SIK_RBF_AD</v>
      </c>
    </row>
    <row r="11" spans="1:14" ht="15" customHeight="1" x14ac:dyDescent="0.45">
      <c r="C11" s="46">
        <f t="shared" si="1"/>
        <v>5</v>
      </c>
      <c r="D11" s="43">
        <f>SMALL(Example_1_Adap!$E$6:$AF$6,COUNTIF(Example_1_Adap!$E$6:$AF$6,0)+C11)</f>
        <v>2.6042054068753402E-9</v>
      </c>
      <c r="E11" s="1" cm="1">
        <f t="array" aca="1" ref="E11" ca="1">INDEX(Example_1_Adap!$AG$12:$BH$119,Analysis_1_Adap!$K11,MATCH(Analysis_1_Adap!$J11,Example_1_Adap!$AG$11:$BH$11,0))</f>
        <v>7.7274076301712798E-10</v>
      </c>
      <c r="F11" s="1" cm="1">
        <f t="array" aca="1" ref="F11" ca="1">INDEX(Example_1_Adap!$CK$12:$DH$119,Analysis_1_Adap!$K11,MATCH(Analysis_1_Adap!$L11,Example_1_Adap!$CK$11:$DH$11,0))</f>
        <v>1.88943041959581E+16</v>
      </c>
      <c r="G11" s="1" cm="1">
        <f t="array" aca="1" ref="G11" ca="1">INDEX(Example_1_Adap!$BI$12:$CJ$119,$K11,MATCH(Analysis_1_Adap!$J11,Example_1_Adap!$BI$11:$CJ$11,0))</f>
        <v>1612.9042609999999</v>
      </c>
      <c r="H11" s="48" cm="1">
        <f t="array" aca="1" ref="H11" ca="1">INDEX(Example_1_Adap!$D$12:$D$119,K11,1)</f>
        <v>10</v>
      </c>
      <c r="I11" s="52" cm="1">
        <f t="array" aca="1" ref="I11" ca="1">INDEX(Example_1_Adap!$C$12:$C$119,K11,1)</f>
        <v>3</v>
      </c>
      <c r="J11" s="44" t="str">
        <f>INDEX(Example_1_Adap!$E$5:$AF$5,1,MATCH(D11,Example_1_Adap!$E$6:$AF$6,0))</f>
        <v>MuSIK_LRBF_AD</v>
      </c>
      <c r="K11" s="48">
        <f ca="1">MATCH(D11,INDIRECT($A$1&amp;INDEX(Example_1_Adap!$E$1:$DH$1,1,MATCH(J11,Example_1_Adap!$E$11:$AF$11,0))&amp;ROW(Example_1_Adap!$E$12)&amp;":" &amp; INDEX(Example_1_Adap!$E$1:$DH$1,1,MATCH(J11,Example_1_Adap!$E$11:$AF$11,0))&amp;ROW(Example_1_Adap!$E$119)),0)</f>
        <v>54</v>
      </c>
      <c r="L11" s="25" t="str">
        <f t="shared" si="0"/>
        <v>SIK_LRBF_AD</v>
      </c>
    </row>
    <row r="12" spans="1:14" ht="15" customHeight="1" x14ac:dyDescent="0.45">
      <c r="C12" s="46">
        <f t="shared" si="1"/>
        <v>6</v>
      </c>
      <c r="D12" s="43">
        <f>SMALL(Example_1_Adap!$E$6:$AF$6,COUNTIF(Example_1_Adap!$E$6:$AF$6,0)+C12)</f>
        <v>2.6059593372096401E-9</v>
      </c>
      <c r="E12" s="1" cm="1">
        <f t="array" aca="1" ref="E12" ca="1">INDEX(Example_1_Adap!$AG$12:$BH$119,Analysis_1_Adap!$K12,MATCH(Analysis_1_Adap!$J12,Example_1_Adap!$AG$11:$BH$11,0))</f>
        <v>7.8837359075476302E-10</v>
      </c>
      <c r="F12" s="1" cm="1">
        <f t="array" aca="1" ref="F12" ca="1">INDEX(Example_1_Adap!$CK$12:$DH$119,Analysis_1_Adap!$K12,MATCH(Analysis_1_Adap!$L12,Example_1_Adap!$CK$11:$DH$11,0))</f>
        <v>502036.27055718802</v>
      </c>
      <c r="G12" s="1" cm="1">
        <f t="array" aca="1" ref="G12" ca="1">INDEX(Example_1_Adap!$BI$12:$CJ$119,$K12,MATCH(Analysis_1_Adap!$J12,Example_1_Adap!$BI$11:$CJ$11,0))</f>
        <v>1380.7936340000001</v>
      </c>
      <c r="H12" s="48" cm="1">
        <f t="array" aca="1" ref="H12" ca="1">INDEX(Example_1_Adap!$D$12:$D$119,K12,1)</f>
        <v>10</v>
      </c>
      <c r="I12" s="52" cm="1">
        <f t="array" aca="1" ref="I12" ca="1">INDEX(Example_1_Adap!$C$12:$C$119,K12,1)</f>
        <v>3</v>
      </c>
      <c r="J12" s="44" t="str">
        <f>INDEX(Example_1_Adap!$E$5:$AF$5,1,MATCH(D12,Example_1_Adap!$E$6:$AF$6,0))</f>
        <v>MuSIK_1E-6_CPLRBF_AD</v>
      </c>
      <c r="K12" s="48">
        <f ca="1">MATCH(D12,INDIRECT($A$1&amp;INDEX(Example_1_Adap!$E$1:$DH$1,1,MATCH(J12,Example_1_Adap!$E$11:$AF$11,0))&amp;ROW(Example_1_Adap!$E$12)&amp;":" &amp; INDEX(Example_1_Adap!$E$1:$DH$1,1,MATCH(J12,Example_1_Adap!$E$11:$AF$11,0))&amp;ROW(Example_1_Adap!$E$119)),0)</f>
        <v>54</v>
      </c>
      <c r="L12" s="25" t="str">
        <f t="shared" si="0"/>
        <v>SIK_1E-6_CPLRBF_AD</v>
      </c>
    </row>
    <row r="13" spans="1:14" ht="15" customHeight="1" x14ac:dyDescent="0.6">
      <c r="C13" s="46">
        <f t="shared" si="1"/>
        <v>7</v>
      </c>
      <c r="D13" s="43">
        <f>SMALL(Example_1_Adap!$E$6:$AF$6,COUNTIF(Example_1_Adap!$E$6:$AF$6,0)+C13)</f>
        <v>2.6171905753713498E-9</v>
      </c>
      <c r="E13" s="1" cm="1">
        <f t="array" aca="1" ref="E13" ca="1">INDEX(Example_1_Adap!$AG$12:$BH$119,Analysis_1_Adap!$K13,MATCH(Analysis_1_Adap!$J13,Example_1_Adap!$AG$11:$BH$11,0))</f>
        <v>7.3779216893053595E-10</v>
      </c>
      <c r="F13" s="1" cm="1">
        <f t="array" aca="1" ref="F13" ca="1">INDEX(Example_1_Adap!$CK$12:$DH$119,Analysis_1_Adap!$K13,MATCH(Analysis_1_Adap!$L13,Example_1_Adap!$CK$11:$DH$11,0))</f>
        <v>1476366.45340613</v>
      </c>
      <c r="G13" s="1" cm="1">
        <f t="array" aca="1" ref="G13" ca="1">INDEX(Example_1_Adap!$BI$12:$CJ$119,$K13,MATCH(Analysis_1_Adap!$J13,Example_1_Adap!$BI$11:$CJ$11,0))</f>
        <v>1358.9991660000001</v>
      </c>
      <c r="H13" s="48" cm="1">
        <f t="array" aca="1" ref="H13" ca="1">INDEX(Example_1_Adap!$D$12:$D$119,K13,1)</f>
        <v>10</v>
      </c>
      <c r="I13" s="52" cm="1">
        <f t="array" aca="1" ref="I13" ca="1">INDEX(Example_1_Adap!$C$12:$C$119,K13,1)</f>
        <v>3</v>
      </c>
      <c r="J13" s="44" t="str">
        <f>INDEX(Example_1_Adap!$E$5:$AF$5,1,MATCH(D13,Example_1_Adap!$E$6:$AF$6,0))</f>
        <v>MuSIK_1E-7_CPLRBF_AD</v>
      </c>
      <c r="K13" s="48">
        <f ca="1">MATCH(D13,INDIRECT($A$1&amp;INDEX(Example_1_Adap!$E$1:$DH$1,1,MATCH(J13,Example_1_Adap!$E$11:$AF$11,0))&amp;ROW(Example_1_Adap!$E$12)&amp;":" &amp; INDEX(Example_1_Adap!$E$1:$DH$1,1,MATCH(J13,Example_1_Adap!$E$11:$AF$11,0))&amp;ROW(Example_1_Adap!$E$119)),0)</f>
        <v>54</v>
      </c>
      <c r="L13" s="25" t="str">
        <f t="shared" si="0"/>
        <v>SIK_1E-7_CPLRBF_AD</v>
      </c>
      <c r="N13" s="47"/>
    </row>
    <row r="14" spans="1:14" ht="15" customHeight="1" x14ac:dyDescent="0.6">
      <c r="C14" s="46">
        <f t="shared" si="1"/>
        <v>8</v>
      </c>
      <c r="D14" s="43">
        <f>SMALL(Example_1_Adap!$E$6:$AF$6,COUNTIF(Example_1_Adap!$E$6:$AF$6,0)+C14)</f>
        <v>1.6761776812368501E-7</v>
      </c>
      <c r="E14" s="1" cm="1">
        <f t="array" aca="1" ref="E14" ca="1">INDEX(Example_1_Adap!$AG$12:$BH$119,Analysis_1_Adap!$K14,MATCH(Analysis_1_Adap!$J14,Example_1_Adap!$AG$11:$BH$11,0))</f>
        <v>5.0406406690019102E-9</v>
      </c>
      <c r="F14" s="1" cm="1">
        <f t="array" aca="1" ref="F14" ca="1">INDEX(Example_1_Adap!$CK$12:$DH$119,Analysis_1_Adap!$K14,MATCH(Analysis_1_Adap!$L14,Example_1_Adap!$CK$11:$DH$11,0))</f>
        <v>274626.16104341799</v>
      </c>
      <c r="G14" s="1" cm="1">
        <f t="array" aca="1" ref="G14" ca="1">INDEX(Example_1_Adap!$BI$12:$CJ$119,$K14,MATCH(Analysis_1_Adap!$J14,Example_1_Adap!$BI$11:$CJ$11,0))</f>
        <v>690.09598400000004</v>
      </c>
      <c r="H14" s="48" cm="1">
        <f t="array" aca="1" ref="H14" ca="1">INDEX(Example_1_Adap!$D$12:$D$119,K14,1)</f>
        <v>7</v>
      </c>
      <c r="I14" s="52" cm="1">
        <f t="array" aca="1" ref="I14" ca="1">INDEX(Example_1_Adap!$C$12:$C$119,K14,1)</f>
        <v>5</v>
      </c>
      <c r="J14" s="44" t="str">
        <f>INDEX(Example_1_Adap!$E$5:$AF$5,1,MATCH(D14,Example_1_Adap!$E$6:$AF$6,0))</f>
        <v>Mu_1E-6_CPLRBF_AD</v>
      </c>
      <c r="K14" s="48">
        <f ca="1">MATCH(D14,INDIRECT($A$1&amp;INDEX(Example_1_Adap!$E$1:$DH$1,1,MATCH(J14,Example_1_Adap!$E$11:$AF$11,0))&amp;ROW(Example_1_Adap!$E$12)&amp;":" &amp; INDEX(Example_1_Adap!$E$1:$DH$1,1,MATCH(J14,Example_1_Adap!$E$11:$AF$11,0))&amp;ROW(Example_1_Adap!$E$119)),0)</f>
        <v>69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SMALL(Example_1_Adap!$E$6:$AF$6,COUNTIF(Example_1_Adap!$E$6:$AF$6,0)+C15)</f>
        <v>1.83572492529899E-7</v>
      </c>
      <c r="E15" s="1" cm="1">
        <f t="array" aca="1" ref="E15" ca="1">INDEX(Example_1_Adap!$AG$12:$BH$119,Analysis_1_Adap!$K15,MATCH(Analysis_1_Adap!$J15,Example_1_Adap!$AG$11:$BH$11,0))</f>
        <v>8.0061447824418E-8</v>
      </c>
      <c r="F15" s="1" cm="1">
        <f t="array" aca="1" ref="F15" ca="1">INDEX(Example_1_Adap!$CK$12:$DH$119,Analysis_1_Adap!$K15,MATCH(Analysis_1_Adap!$L15,Example_1_Adap!$CK$11:$DH$11,0))</f>
        <v>764705339681092</v>
      </c>
      <c r="G15" s="1" cm="1">
        <f t="array" aca="1" ref="G15" ca="1">INDEX(Example_1_Adap!$BI$12:$CJ$119,$K15,MATCH(Analysis_1_Adap!$J15,Example_1_Adap!$BI$11:$CJ$11,0))</f>
        <v>629.16049599999997</v>
      </c>
      <c r="H15" s="48" cm="1">
        <f t="array" aca="1" ref="H15" ca="1">INDEX(Example_1_Adap!$D$12:$D$119,K15,1)</f>
        <v>7</v>
      </c>
      <c r="I15" s="52" cm="1">
        <f t="array" aca="1" ref="I15" ca="1">INDEX(Example_1_Adap!$C$12:$C$119,K15,1)</f>
        <v>3</v>
      </c>
      <c r="J15" s="44" t="str">
        <f>INDEX(Example_1_Adap!$E$5:$AF$5,1,MATCH(D15,Example_1_Adap!$E$6:$AF$6,0))</f>
        <v>Mu_1E-10_CPLRBF_AD</v>
      </c>
      <c r="K15" s="48">
        <f ca="1">MATCH(D15,INDIRECT($A$1&amp;INDEX(Example_1_Adap!$E$1:$DH$1,1,MATCH(J15,Example_1_Adap!$E$11:$AF$11,0))&amp;ROW(Example_1_Adap!$E$12)&amp;":" &amp; INDEX(Example_1_Adap!$E$1:$DH$1,1,MATCH(J15,Example_1_Adap!$E$11:$AF$11,0))&amp;ROW(Example_1_Adap!$E$119)),0)</f>
        <v>51</v>
      </c>
      <c r="L15" s="25" t="str">
        <f t="shared" si="0"/>
        <v>St_1E-10_CPLRBF_AD</v>
      </c>
      <c r="N15" s="47"/>
    </row>
    <row r="16" spans="1:14" ht="15" customHeight="1" x14ac:dyDescent="0.6">
      <c r="C16" s="46">
        <f t="shared" si="1"/>
        <v>10</v>
      </c>
      <c r="D16" s="43">
        <f>SMALL(Example_1_Adap!$E$6:$AF$6,COUNTIF(Example_1_Adap!$E$6:$AF$6,0)+C16)</f>
        <v>1.8376054815739299E-7</v>
      </c>
      <c r="E16" s="1" cm="1">
        <f t="array" aca="1" ref="E16" ca="1">INDEX(Example_1_Adap!$AG$12:$BH$119,Analysis_1_Adap!$K16,MATCH(Analysis_1_Adap!$J16,Example_1_Adap!$AG$11:$BH$11,0))</f>
        <v>8.0099694896376796E-8</v>
      </c>
      <c r="F16" s="1" cm="1">
        <f t="array" aca="1" ref="F16" ca="1">INDEX(Example_1_Adap!$CK$12:$DH$119,Analysis_1_Adap!$K16,MATCH(Analysis_1_Adap!$L16,Example_1_Adap!$CK$11:$DH$11,0))</f>
        <v>869644.57797696302</v>
      </c>
      <c r="G16" s="1" cm="1">
        <f t="array" aca="1" ref="G16" ca="1">INDEX(Example_1_Adap!$BI$12:$CJ$119,$K16,MATCH(Analysis_1_Adap!$J16,Example_1_Adap!$BI$11:$CJ$11,0))</f>
        <v>793.44104800000002</v>
      </c>
      <c r="H16" s="48" cm="1">
        <f t="array" aca="1" ref="H16" ca="1">INDEX(Example_1_Adap!$D$12:$D$119,K16,1)</f>
        <v>7</v>
      </c>
      <c r="I16" s="52" cm="1">
        <f t="array" aca="1" ref="I16" ca="1">INDEX(Example_1_Adap!$C$12:$C$119,K16,1)</f>
        <v>3</v>
      </c>
      <c r="J16" s="44" t="str">
        <f>INDEX(Example_1_Adap!$E$5:$AF$5,1,MATCH(D16,Example_1_Adap!$E$6:$AF$6,0))</f>
        <v>Mu_1E-7_CPLRBF_AD</v>
      </c>
      <c r="K16" s="48">
        <f ca="1">MATCH(D16,INDIRECT($A$1&amp;INDEX(Example_1_Adap!$E$1:$DH$1,1,MATCH(J16,Example_1_Adap!$E$11:$AF$11,0))&amp;ROW(Example_1_Adap!$E$12)&amp;":" &amp; INDEX(Example_1_Adap!$E$1:$DH$1,1,MATCH(J16,Example_1_Adap!$E$11:$AF$11,0))&amp;ROW(Example_1_Adap!$E$119)),0)</f>
        <v>51</v>
      </c>
      <c r="L16" s="25" t="str">
        <f t="shared" si="0"/>
        <v>St_1E-7_CPLRBF_AD</v>
      </c>
      <c r="N16" s="47"/>
    </row>
    <row r="17" spans="3:14" ht="15" customHeight="1" x14ac:dyDescent="0.6">
      <c r="C17" s="46">
        <f t="shared" si="1"/>
        <v>11</v>
      </c>
      <c r="D17" s="43">
        <f>SMALL(Example_1_Adap!$E$6:$AF$6,COUNTIF(Example_1_Adap!$E$6:$AF$6,0)+C17)</f>
        <v>1.83792309238137E-7</v>
      </c>
      <c r="E17" s="1" cm="1">
        <f t="array" aca="1" ref="E17" ca="1">INDEX(Example_1_Adap!$AG$12:$BH$119,Analysis_1_Adap!$K17,MATCH(Analysis_1_Adap!$J17,Example_1_Adap!$AG$11:$BH$11,0))</f>
        <v>8.0090302453903299E-8</v>
      </c>
      <c r="F17" s="1" cm="1">
        <f t="array" aca="1" ref="F17" ca="1">INDEX(Example_1_Adap!$CK$12:$DH$119,Analysis_1_Adap!$K17,MATCH(Analysis_1_Adap!$L17,Example_1_Adap!$CK$11:$DH$11,0))</f>
        <v>2750145.3135684198</v>
      </c>
      <c r="G17" s="1" cm="1">
        <f t="array" aca="1" ref="G17" ca="1">INDEX(Example_1_Adap!$BI$12:$CJ$119,$K17,MATCH(Analysis_1_Adap!$J17,Example_1_Adap!$BI$11:$CJ$11,0))</f>
        <v>711.76327400000002</v>
      </c>
      <c r="H17" s="48" cm="1">
        <f t="array" aca="1" ref="H17" ca="1">INDEX(Example_1_Adap!$D$12:$D$119,K17,1)</f>
        <v>7</v>
      </c>
      <c r="I17" s="52" cm="1">
        <f t="array" aca="1" ref="I17" ca="1">INDEX(Example_1_Adap!$C$12:$C$119,K17,1)</f>
        <v>3</v>
      </c>
      <c r="J17" s="44" t="str">
        <f>INDEX(Example_1_Adap!$E$5:$AF$5,1,MATCH(D17,Example_1_Adap!$E$6:$AF$6,0))</f>
        <v>Mu_1E-8_CPLRBF_AD</v>
      </c>
      <c r="K17" s="48">
        <f ca="1">MATCH(D17,INDIRECT($A$1&amp;INDEX(Example_1_Adap!$E$1:$DH$1,1,MATCH(J17,Example_1_Adap!$E$11:$AF$11,0))&amp;ROW(Example_1_Adap!$E$12)&amp;":" &amp; INDEX(Example_1_Adap!$E$1:$DH$1,1,MATCH(J17,Example_1_Adap!$E$11:$AF$11,0))&amp;ROW(Example_1_Adap!$E$119)),0)</f>
        <v>51</v>
      </c>
      <c r="L17" s="25" t="str">
        <f t="shared" si="0"/>
        <v>St_1E-8_CPLRBF_AD</v>
      </c>
      <c r="N17" s="47"/>
    </row>
    <row r="18" spans="3:14" ht="15" customHeight="1" x14ac:dyDescent="0.6">
      <c r="C18" s="46">
        <f t="shared" si="1"/>
        <v>12</v>
      </c>
      <c r="D18" s="43">
        <f>SMALL(Example_1_Adap!$E$6:$AF$6,COUNTIF(Example_1_Adap!$E$6:$AF$6,0)+C18)</f>
        <v>1.83797587060587E-7</v>
      </c>
      <c r="E18" s="1" cm="1">
        <f t="array" aca="1" ref="E18" ca="1">INDEX(Example_1_Adap!$AG$12:$BH$119,Analysis_1_Adap!$K18,MATCH(Analysis_1_Adap!$J18,Example_1_Adap!$AG$11:$BH$11,0))</f>
        <v>8.0069486183545902E-8</v>
      </c>
      <c r="F18" s="1" cm="1">
        <f t="array" aca="1" ref="F18" ca="1">INDEX(Example_1_Adap!$CK$12:$DH$119,Analysis_1_Adap!$K18,MATCH(Analysis_1_Adap!$L18,Example_1_Adap!$CK$11:$DH$11,0))</f>
        <v>2.7639023621062001E+18</v>
      </c>
      <c r="G18" s="1" cm="1">
        <f t="array" aca="1" ref="G18" ca="1">INDEX(Example_1_Adap!$BI$12:$CJ$119,$K18,MATCH(Analysis_1_Adap!$J18,Example_1_Adap!$BI$11:$CJ$11,0))</f>
        <v>3715.7194119999999</v>
      </c>
      <c r="H18" s="48" cm="1">
        <f t="array" aca="1" ref="H18" ca="1">INDEX(Example_1_Adap!$D$12:$D$119,K18,1)</f>
        <v>7</v>
      </c>
      <c r="I18" s="52" cm="1">
        <f t="array" aca="1" ref="I18" ca="1">INDEX(Example_1_Adap!$C$12:$C$119,K18,1)</f>
        <v>3</v>
      </c>
      <c r="J18" s="44" t="str">
        <f>INDEX(Example_1_Adap!$E$5:$AF$5,1,MATCH(D18,Example_1_Adap!$E$6:$AF$6,0))</f>
        <v>Mu_RBF_AD</v>
      </c>
      <c r="K18" s="48">
        <f ca="1">MATCH(D18,INDIRECT($A$1&amp;INDEX(Example_1_Adap!$E$1:$DH$1,1,MATCH(J18,Example_1_Adap!$E$11:$AF$11,0))&amp;ROW(Example_1_Adap!$E$12)&amp;":" &amp; INDEX(Example_1_Adap!$E$1:$DH$1,1,MATCH(J18,Example_1_Adap!$E$11:$AF$11,0))&amp;ROW(Example_1_Adap!$E$119)),0)</f>
        <v>51</v>
      </c>
      <c r="L18" s="25" t="str">
        <f t="shared" si="0"/>
        <v>St_RBF_AD</v>
      </c>
      <c r="N18" s="47"/>
    </row>
    <row r="19" spans="3:14" ht="16.5" x14ac:dyDescent="0.6">
      <c r="C19" s="46">
        <f t="shared" si="1"/>
        <v>13</v>
      </c>
      <c r="D19" s="43">
        <f>SMALL(Example_1_Adap!$E$6:$AF$6,COUNTIF(Example_1_Adap!$E$6:$AF$6,0)+C19)</f>
        <v>1.83873288736418E-7</v>
      </c>
      <c r="E19" s="1" cm="1">
        <f t="array" aca="1" ref="E19" ca="1">INDEX(Example_1_Adap!$AG$12:$BH$119,Analysis_1_Adap!$K19,MATCH(Analysis_1_Adap!$J19,Example_1_Adap!$AG$11:$BH$11,0))</f>
        <v>8.0095246601893601E-8</v>
      </c>
      <c r="F19" s="1" cm="1">
        <f t="array" aca="1" ref="F19" ca="1">INDEX(Example_1_Adap!$CK$12:$DH$119,Analysis_1_Adap!$K19,MATCH(Analysis_1_Adap!$L19,Example_1_Adap!$CK$11:$DH$11,0))</f>
        <v>8697798.3778020404</v>
      </c>
      <c r="G19" s="1" cm="1">
        <f t="array" aca="1" ref="G19" ca="1">INDEX(Example_1_Adap!$BI$12:$CJ$119,$K19,MATCH(Analysis_1_Adap!$J19,Example_1_Adap!$BI$11:$CJ$11,0))</f>
        <v>673.11496799999998</v>
      </c>
      <c r="H19" s="48" cm="1">
        <f t="array" aca="1" ref="H19" ca="1">INDEX(Example_1_Adap!$D$12:$D$119,K19,1)</f>
        <v>7</v>
      </c>
      <c r="I19" s="52" cm="1">
        <f t="array" aca="1" ref="I19" ca="1">INDEX(Example_1_Adap!$C$12:$C$119,K19,1)</f>
        <v>3</v>
      </c>
      <c r="J19" s="44" t="str">
        <f>INDEX(Example_1_Adap!$E$5:$AF$5,1,MATCH(D19,Example_1_Adap!$E$6:$AF$6,0))</f>
        <v>Mu_1E-9_CPLRBF_AD</v>
      </c>
      <c r="K19" s="48">
        <f ca="1">MATCH(D19,INDIRECT($A$1&amp;INDEX(Example_1_Adap!$E$1:$DH$1,1,MATCH(J19,Example_1_Adap!$E$11:$AF$11,0))&amp;ROW(Example_1_Adap!$E$12)&amp;":" &amp; INDEX(Example_1_Adap!$E$1:$DH$1,1,MATCH(J19,Example_1_Adap!$E$11:$AF$11,0))&amp;ROW(Example_1_Adap!$E$119)),0)</f>
        <v>51</v>
      </c>
      <c r="L19" s="25" t="str">
        <f t="shared" si="0"/>
        <v>St_1E-9_CPLRBF_AD</v>
      </c>
      <c r="N19" s="47"/>
    </row>
    <row r="20" spans="3:14" ht="15" customHeight="1" x14ac:dyDescent="0.45">
      <c r="C20" s="46">
        <f t="shared" si="1"/>
        <v>14</v>
      </c>
      <c r="D20" s="43">
        <f>SMALL(Example_1_Adap!$E$6:$AF$6,COUNTIF(Example_1_Adap!$E$6:$AF$6,0)+C20)</f>
        <v>1.8398379625968899E-7</v>
      </c>
      <c r="E20" s="1" cm="1">
        <f t="array" aca="1" ref="E20" ca="1">INDEX(Example_1_Adap!$AG$12:$BH$119,Analysis_1_Adap!$K20,MATCH(Analysis_1_Adap!$J20,Example_1_Adap!$AG$11:$BH$11,0))</f>
        <v>7.8116085932675999E-8</v>
      </c>
      <c r="F20" s="1" cm="1">
        <f t="array" aca="1" ref="F20" ca="1">INDEX(Example_1_Adap!$CK$12:$DH$119,Analysis_1_Adap!$K20,MATCH(Analysis_1_Adap!$L20,Example_1_Adap!$CK$11:$DH$11,0))</f>
        <v>4.3488515999179398E+17</v>
      </c>
      <c r="G20" s="1" cm="1">
        <f t="array" aca="1" ref="G20" ca="1">INDEX(Example_1_Adap!$BI$12:$CJ$119,$K20,MATCH(Analysis_1_Adap!$J20,Example_1_Adap!$BI$11:$CJ$11,0))</f>
        <v>665.39990299999999</v>
      </c>
      <c r="H20" s="48" cm="1">
        <f t="array" aca="1" ref="H20" ca="1">INDEX(Example_1_Adap!$D$12:$D$119,K20,1)</f>
        <v>7</v>
      </c>
      <c r="I20" s="52" cm="1">
        <f t="array" aca="1" ref="I20" ca="1">INDEX(Example_1_Adap!$C$12:$C$119,K20,1)</f>
        <v>3</v>
      </c>
      <c r="J20" s="44" t="str">
        <f>INDEX(Example_1_Adap!$E$5:$AF$5,1,MATCH(D20,Example_1_Adap!$E$6:$AF$6,0))</f>
        <v>Mu_LRBF_AD</v>
      </c>
      <c r="K20" s="48">
        <f ca="1">MATCH(D20,INDIRECT($A$1&amp;INDEX(Example_1_Adap!$E$1:$DH$1,1,MATCH(J20,Example_1_Adap!$E$11:$AF$11,0))&amp;ROW(Example_1_Adap!$E$12)&amp;":" &amp; INDEX(Example_1_Adap!$E$1:$DH$1,1,MATCH(J20,Example_1_Adap!$E$11:$AF$11,0))&amp;ROW(Example_1_Adap!$E$119)),0)</f>
        <v>51</v>
      </c>
      <c r="L20" s="25" t="str">
        <f t="shared" si="0"/>
        <v>St_LRBF_AD</v>
      </c>
    </row>
    <row r="21" spans="3:14" ht="15" customHeight="1" x14ac:dyDescent="0.45">
      <c r="C21" s="46">
        <f t="shared" si="1"/>
        <v>15</v>
      </c>
      <c r="D21" s="43">
        <f>SMALL(Example_1_Adap!$E$6:$AF$6,COUNTIF(Example_1_Adap!$E$6:$AF$6,0)+C21)</f>
        <v>2.3489502931628398E-6</v>
      </c>
      <c r="E21" s="1" cm="1">
        <f t="array" aca="1" ref="E21" ca="1">INDEX(Example_1_Adap!$AG$12:$BH$119,Analysis_1_Adap!$K21,MATCH(Analysis_1_Adap!$J21,Example_1_Adap!$AG$11:$BH$11,0))</f>
        <v>2.8629100628696899E-7</v>
      </c>
      <c r="F21" s="1" cm="1">
        <f t="array" aca="1" ref="F21" ca="1">INDEX(Example_1_Adap!$CK$12:$DH$119,Analysis_1_Adap!$K21,MATCH(Analysis_1_Adap!$L21,Example_1_Adap!$CK$11:$DH$11,0))</f>
        <v>269506.04005044303</v>
      </c>
      <c r="G21" s="1" cm="1">
        <f t="array" aca="1" ref="G21" ca="1">INDEX(Example_1_Adap!$BI$12:$CJ$119,$K21,MATCH(Analysis_1_Adap!$J21,Example_1_Adap!$BI$11:$CJ$11,0))</f>
        <v>250.77846600000001</v>
      </c>
      <c r="H21" s="48" cm="1">
        <f t="array" aca="1" ref="H21" ca="1">INDEX(Example_1_Adap!$D$12:$D$119,K21,1)</f>
        <v>7</v>
      </c>
      <c r="I21" s="52" cm="1">
        <f t="array" aca="1" ref="I21" ca="1">INDEX(Example_1_Adap!$C$12:$C$119,K21,1)</f>
        <v>16</v>
      </c>
      <c r="J21" s="44" t="str">
        <f>INDEX(Example_1_Adap!$E$5:$AF$5,1,MATCH(D21,Example_1_Adap!$E$6:$AF$6,0))</f>
        <v>St_1E-6_CPLRBF_AD</v>
      </c>
      <c r="K21" s="48">
        <f ca="1">MATCH(D21,INDIRECT($A$1&amp;INDEX(Example_1_Adap!$E$1:$DH$1,1,MATCH(J21,Example_1_Adap!$E$11:$AF$11,0))&amp;ROW(Example_1_Adap!$E$12)&amp;":" &amp; INDEX(Example_1_Adap!$E$1:$DH$1,1,MATCH(J21,Example_1_Adap!$E$11:$AF$11,0))&amp;ROW(Example_1_Adap!$E$119)),0)</f>
        <v>87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SMALL(Example_1_Adap!$E$6:$AF$6,COUNTIF(Example_1_Adap!$E$6:$AF$6,0)+C22)</f>
        <v>2.7280894206449499E-6</v>
      </c>
      <c r="E22" s="1" cm="1">
        <f t="array" aca="1" ref="E22" ca="1">INDEX(Example_1_Adap!$AG$12:$BH$119,Analysis_1_Adap!$K22,MATCH(Analysis_1_Adap!$J22,Example_1_Adap!$AG$11:$BH$11,0))</f>
        <v>5.0510953113460496E-7</v>
      </c>
      <c r="F22" s="1" cm="1">
        <f t="array" aca="1" ref="F22" ca="1">INDEX(Example_1_Adap!$CK$12:$DH$119,Analysis_1_Adap!$K22,MATCH(Analysis_1_Adap!$L22,Example_1_Adap!$CK$11:$DH$11,0))</f>
        <v>181517.68529378201</v>
      </c>
      <c r="G22" s="1" cm="1">
        <f t="array" aca="1" ref="G22" ca="1">INDEX(Example_1_Adap!$BI$12:$CJ$119,$K22,MATCH(Analysis_1_Adap!$J22,Example_1_Adap!$BI$11:$CJ$11,0))</f>
        <v>0.146037</v>
      </c>
      <c r="H22" s="48" cm="1">
        <f t="array" aca="1" ref="H22" ca="1">INDEX(Example_1_Adap!$D$12:$D$119,K22,1)</f>
        <v>5</v>
      </c>
      <c r="I22" s="52" cm="1">
        <f t="array" aca="1" ref="I22" ca="1">INDEX(Example_1_Adap!$C$12:$C$119,K22,1)</f>
        <v>16</v>
      </c>
      <c r="J22" s="44" t="str">
        <f>INDEX(Example_1_Adap!$E$5:$AF$5,1,MATCH(D22,Example_1_Adap!$E$6:$AF$6,0))</f>
        <v>St_1E-7_CPLRBF_AD</v>
      </c>
      <c r="K22" s="48">
        <f ca="1">MATCH(D22,INDIRECT($A$1&amp;INDEX(Example_1_Adap!$E$1:$DH$1,1,MATCH(J22,Example_1_Adap!$E$11:$AF$11,0))&amp;ROW(Example_1_Adap!$E$12)&amp;":" &amp; INDEX(Example_1_Adap!$E$1:$DH$1,1,MATCH(J22,Example_1_Adap!$E$11:$AF$11,0))&amp;ROW(Example_1_Adap!$E$119)),0)</f>
        <v>85</v>
      </c>
      <c r="L22" s="25" t="str">
        <f t="shared" si="0"/>
        <v>St_1E-7_CPLRBF_AD</v>
      </c>
    </row>
    <row r="23" spans="3:14" ht="15" customHeight="1" x14ac:dyDescent="0.45">
      <c r="C23" s="46">
        <f t="shared" si="1"/>
        <v>17</v>
      </c>
      <c r="D23" s="43">
        <f>SMALL(Example_1_Adap!$E$6:$AF$6,COUNTIF(Example_1_Adap!$E$6:$AF$6,0)+C23)</f>
        <v>6.39439390504037E-6</v>
      </c>
      <c r="E23" s="1" cm="1">
        <f t="array" aca="1" ref="E23" ca="1">INDEX(Example_1_Adap!$AG$12:$BH$119,Analysis_1_Adap!$K23,MATCH(Analysis_1_Adap!$J23,Example_1_Adap!$AG$11:$BH$11,0))</f>
        <v>1.2694785230191999E-6</v>
      </c>
      <c r="F23" s="1" cm="1">
        <f t="array" aca="1" ref="F23" ca="1">INDEX(Example_1_Adap!$CK$12:$DH$119,Analysis_1_Adap!$K23,MATCH(Analysis_1_Adap!$L23,Example_1_Adap!$CK$11:$DH$11,0))</f>
        <v>3.85075639057659E+20</v>
      </c>
      <c r="G23" s="1" cm="1">
        <f t="array" aca="1" ref="G23" ca="1">INDEX(Example_1_Adap!$BI$12:$CJ$119,$K23,MATCH(Analysis_1_Adap!$J23,Example_1_Adap!$BI$11:$CJ$11,0))</f>
        <v>0.148673</v>
      </c>
      <c r="H23" s="48" cm="1">
        <f t="array" aca="1" ref="H23" ca="1">INDEX(Example_1_Adap!$D$12:$D$119,K23,1)</f>
        <v>4</v>
      </c>
      <c r="I23" s="52" cm="1">
        <f t="array" aca="1" ref="I23" ca="1">INDEX(Example_1_Adap!$C$12:$C$119,K23,1)</f>
        <v>8</v>
      </c>
      <c r="J23" s="44" t="str">
        <f>INDEX(Example_1_Adap!$E$5:$AF$5,1,MATCH(D23,Example_1_Adap!$E$6:$AF$6,0))</f>
        <v>St_RBF_AD</v>
      </c>
      <c r="K23" s="48">
        <f ca="1">MATCH(D23,INDIRECT($A$1&amp;INDEX(Example_1_Adap!$E$1:$DH$1,1,MATCH(J23,Example_1_Adap!$E$11:$AF$11,0))&amp;ROW(Example_1_Adap!$E$12)&amp;":" &amp; INDEX(Example_1_Adap!$E$1:$DH$1,1,MATCH(J23,Example_1_Adap!$E$11:$AF$11,0))&amp;ROW(Example_1_Adap!$E$119)),0)</f>
        <v>75</v>
      </c>
      <c r="L23" s="25" t="str">
        <f t="shared" si="0"/>
        <v>St_RBF_AD</v>
      </c>
    </row>
    <row r="24" spans="3:14" ht="15" customHeight="1" x14ac:dyDescent="0.6">
      <c r="C24" s="46">
        <f t="shared" si="1"/>
        <v>18</v>
      </c>
      <c r="D24" s="43">
        <f>SMALL(Example_1_Adap!$E$6:$AF$6,COUNTIF(Example_1_Adap!$E$6:$AF$6,0)+C24)</f>
        <v>2.4170010940793899E-5</v>
      </c>
      <c r="E24" s="1" cm="1">
        <f t="array" aca="1" ref="E24" ca="1">INDEX(Example_1_Adap!$AG$12:$BH$119,Analysis_1_Adap!$K24,MATCH(Analysis_1_Adap!$J24,Example_1_Adap!$AG$11:$BH$11,0))</f>
        <v>8.9498171915228299E-6</v>
      </c>
      <c r="F24" s="1" cm="1">
        <f t="array" aca="1" ref="F24" ca="1">INDEX(Example_1_Adap!$CK$12:$DH$119,Analysis_1_Adap!$K24,MATCH(Analysis_1_Adap!$L24,Example_1_Adap!$CK$11:$DH$11,0))</f>
        <v>313378.64989917498</v>
      </c>
      <c r="G24" s="1" cm="1">
        <f t="array" aca="1" ref="G24" ca="1">INDEX(Example_1_Adap!$BI$12:$CJ$119,$K24,MATCH(Analysis_1_Adap!$J24,Example_1_Adap!$BI$11:$CJ$11,0))</f>
        <v>8.6077000000000001E-2</v>
      </c>
      <c r="H24" s="48" cm="1">
        <f t="array" aca="1" ref="H24" ca="1">INDEX(Example_1_Adap!$D$12:$D$119,K24,1)</f>
        <v>4</v>
      </c>
      <c r="I24" s="52" cm="1">
        <f t="array" aca="1" ref="I24" ca="1">INDEX(Example_1_Adap!$C$12:$C$119,K24,1)</f>
        <v>5</v>
      </c>
      <c r="J24" s="44" t="str">
        <f>INDEX(Example_1_Adap!$E$5:$AF$5,1,MATCH(D24,Example_1_Adap!$E$6:$AF$6,0))</f>
        <v>St_1E-8_CPLRBF_AD</v>
      </c>
      <c r="K24" s="48">
        <f ca="1">MATCH(D24,INDIRECT($A$1&amp;INDEX(Example_1_Adap!$E$1:$DH$1,1,MATCH(J24,Example_1_Adap!$E$11:$AF$11,0))&amp;ROW(Example_1_Adap!$E$12)&amp;":" &amp; INDEX(Example_1_Adap!$E$1:$DH$1,1,MATCH(J24,Example_1_Adap!$E$11:$AF$11,0))&amp;ROW(Example_1_Adap!$E$119)),0)</f>
        <v>66</v>
      </c>
      <c r="L24" s="25" t="str">
        <f t="shared" si="0"/>
        <v>St_1E-8_CPLRBF_AD</v>
      </c>
      <c r="N24" s="47"/>
    </row>
    <row r="25" spans="3:14" ht="15" customHeight="1" x14ac:dyDescent="0.6">
      <c r="C25" s="46">
        <f t="shared" si="1"/>
        <v>19</v>
      </c>
      <c r="D25" s="43">
        <f>SMALL(Example_1_Adap!$E$6:$AF$6,COUNTIF(Example_1_Adap!$E$6:$AF$6,0)+C25)</f>
        <v>3.12126854830619E-5</v>
      </c>
      <c r="E25" s="1" cm="1">
        <f t="array" aca="1" ref="E25" ca="1">INDEX(Example_1_Adap!$AG$12:$BH$119,Analysis_1_Adap!$K25,MATCH(Analysis_1_Adap!$J25,Example_1_Adap!$AG$11:$BH$11,0))</f>
        <v>1.2572241950070601E-5</v>
      </c>
      <c r="F25" s="1" cm="1">
        <f t="array" aca="1" ref="F25" ca="1">INDEX(Example_1_Adap!$CK$12:$DH$119,Analysis_1_Adap!$K25,MATCH(Analysis_1_Adap!$L25,Example_1_Adap!$CK$11:$DH$11,0))</f>
        <v>1248644.6499960001</v>
      </c>
      <c r="G25" s="1" cm="1">
        <f t="array" aca="1" ref="G25" ca="1">INDEX(Example_1_Adap!$BI$12:$CJ$119,$K25,MATCH(Analysis_1_Adap!$J25,Example_1_Adap!$BI$11:$CJ$11,0))</f>
        <v>114.854603</v>
      </c>
      <c r="H25" s="48" cm="1">
        <f t="array" aca="1" ref="H25" ca="1">INDEX(Example_1_Adap!$D$12:$D$119,K25,1)</f>
        <v>10</v>
      </c>
      <c r="I25" s="52" cm="1">
        <f t="array" aca="1" ref="I25" ca="1">INDEX(Example_1_Adap!$C$12:$C$119,K25,1)</f>
        <v>5</v>
      </c>
      <c r="J25" s="44" t="str">
        <f>INDEX(Example_1_Adap!$E$5:$AF$5,1,MATCH(D25,Example_1_Adap!$E$6:$AF$6,0))</f>
        <v>SIK_1E-6_CPLRBF_AD</v>
      </c>
      <c r="K25" s="48">
        <f ca="1">MATCH(D25,INDIRECT($A$1&amp;INDEX(Example_1_Adap!$E$1:$DH$1,1,MATCH(J25,Example_1_Adap!$E$11:$AF$11,0))&amp;ROW(Example_1_Adap!$E$12)&amp;":" &amp; INDEX(Example_1_Adap!$E$1:$DH$1,1,MATCH(J25,Example_1_Adap!$E$11:$AF$11,0))&amp;ROW(Example_1_Adap!$E$119)),0)</f>
        <v>72</v>
      </c>
      <c r="L25" s="25" t="str">
        <f t="shared" si="0"/>
        <v>SIK_1E-6_CPLRBF_AD</v>
      </c>
      <c r="N25" s="47"/>
    </row>
    <row r="26" spans="3:14" ht="15" customHeight="1" x14ac:dyDescent="0.6">
      <c r="C26" s="46">
        <f t="shared" si="1"/>
        <v>20</v>
      </c>
      <c r="D26" s="43">
        <f>SMALL(Example_1_Adap!$E$6:$AF$6,COUNTIF(Example_1_Adap!$E$6:$AF$6,0)+C26)</f>
        <v>4.9616719373646298E-5</v>
      </c>
      <c r="E26" s="1" cm="1">
        <f t="array" aca="1" ref="E26" ca="1">INDEX(Example_1_Adap!$AG$12:$BH$119,Analysis_1_Adap!$K26,MATCH(Analysis_1_Adap!$J26,Example_1_Adap!$AG$11:$BH$11,0))</f>
        <v>1.05457043996932E-5</v>
      </c>
      <c r="F26" s="1" cm="1">
        <f t="array" aca="1" ref="F26" ca="1">INDEX(Example_1_Adap!$CK$12:$DH$119,Analysis_1_Adap!$K26,MATCH(Analysis_1_Adap!$L26,Example_1_Adap!$CK$11:$DH$11,0))</f>
        <v>402191.425092227</v>
      </c>
      <c r="G26" s="1" cm="1">
        <f t="array" aca="1" ref="G26" ca="1">INDEX(Example_1_Adap!$BI$12:$CJ$119,$K26,MATCH(Analysis_1_Adap!$J26,Example_1_Adap!$BI$11:$CJ$11,0))</f>
        <v>6.254E-3</v>
      </c>
      <c r="H26" s="48" cm="1">
        <f t="array" aca="1" ref="H26" ca="1">INDEX(Example_1_Adap!$D$12:$D$119,K26,1)</f>
        <v>3</v>
      </c>
      <c r="I26" s="52" cm="1">
        <f t="array" aca="1" ref="I26" ca="1">INDEX(Example_1_Adap!$C$12:$C$119,K26,1)</f>
        <v>8</v>
      </c>
      <c r="J26" s="44" t="str">
        <f>INDEX(Example_1_Adap!$E$5:$AF$5,1,MATCH(D26,Example_1_Adap!$E$6:$AF$6,0))</f>
        <v>St_1E-9_CPLRBF_AD</v>
      </c>
      <c r="K26" s="48">
        <f ca="1">MATCH(D26,INDIRECT($A$1&amp;INDEX(Example_1_Adap!$E$1:$DH$1,1,MATCH(J26,Example_1_Adap!$E$11:$AF$11,0))&amp;ROW(Example_1_Adap!$E$12)&amp;":" &amp; INDEX(Example_1_Adap!$E$1:$DH$1,1,MATCH(J26,Example_1_Adap!$E$11:$AF$11,0))&amp;ROW(Example_1_Adap!$E$119)),0)</f>
        <v>74</v>
      </c>
      <c r="L26" s="25" t="str">
        <f t="shared" si="0"/>
        <v>St_1E-9_CPLRBF_AD</v>
      </c>
      <c r="N26" s="47"/>
    </row>
    <row r="27" spans="3:14" ht="15" customHeight="1" x14ac:dyDescent="0.6">
      <c r="C27" s="46">
        <f t="shared" si="1"/>
        <v>21</v>
      </c>
      <c r="D27" s="43">
        <f>SMALL(Example_1_Adap!$E$6:$AF$6,COUNTIF(Example_1_Adap!$E$6:$AF$6,0)+C27)</f>
        <v>8.20190519116165E-5</v>
      </c>
      <c r="E27" s="1" cm="1">
        <f t="array" aca="1" ref="E27" ca="1">INDEX(Example_1_Adap!$AG$12:$BH$119,Analysis_1_Adap!$K27,MATCH(Analysis_1_Adap!$J27,Example_1_Adap!$AG$11:$BH$11,0))</f>
        <v>1.88887131455112E-5</v>
      </c>
      <c r="F27" s="1" cm="1">
        <f t="array" aca="1" ref="F27" ca="1">INDEX(Example_1_Adap!$CK$12:$DH$119,Analysis_1_Adap!$K27,MATCH(Analysis_1_Adap!$L27,Example_1_Adap!$CK$11:$DH$11,0))</f>
        <v>3952630.0534355901</v>
      </c>
      <c r="G27" s="1" cm="1">
        <f t="array" aca="1" ref="G27" ca="1">INDEX(Example_1_Adap!$BI$12:$CJ$119,$K27,MATCH(Analysis_1_Adap!$J27,Example_1_Adap!$BI$11:$CJ$11,0))</f>
        <v>115.065382</v>
      </c>
      <c r="H27" s="48" cm="1">
        <f t="array" aca="1" ref="H27" ca="1">INDEX(Example_1_Adap!$D$12:$D$119,K27,1)</f>
        <v>10</v>
      </c>
      <c r="I27" s="52" cm="1">
        <f t="array" aca="1" ref="I27" ca="1">INDEX(Example_1_Adap!$C$12:$C$119,K27,1)</f>
        <v>5</v>
      </c>
      <c r="J27" s="44" t="str">
        <f>INDEX(Example_1_Adap!$E$5:$AF$5,1,MATCH(D27,Example_1_Adap!$E$6:$AF$6,0))</f>
        <v>SIK_1E-7_CPLRBF_AD</v>
      </c>
      <c r="K27" s="48">
        <f ca="1">MATCH(D27,INDIRECT($A$1&amp;INDEX(Example_1_Adap!$E$1:$DH$1,1,MATCH(J27,Example_1_Adap!$E$11:$AF$11,0))&amp;ROW(Example_1_Adap!$E$12)&amp;":" &amp; INDEX(Example_1_Adap!$E$1:$DH$1,1,MATCH(J27,Example_1_Adap!$E$11:$AF$11,0))&amp;ROW(Example_1_Adap!$E$119)),0)</f>
        <v>72</v>
      </c>
      <c r="L27" s="25" t="str">
        <f t="shared" si="0"/>
        <v>SIK_1E-7_CPLRBF_AD</v>
      </c>
      <c r="N27" s="47"/>
    </row>
    <row r="28" spans="3:14" ht="15" customHeight="1" x14ac:dyDescent="0.6">
      <c r="C28" s="46">
        <f t="shared" si="1"/>
        <v>22</v>
      </c>
      <c r="D28" s="43">
        <f>SMALL(Example_1_Adap!$E$6:$AF$6,COUNTIF(Example_1_Adap!$E$6:$AF$6,0)+C28)</f>
        <v>9.3138340918619305E-5</v>
      </c>
      <c r="E28" s="1" cm="1">
        <f t="array" aca="1" ref="E28" ca="1">INDEX(Example_1_Adap!$AG$12:$BH$119,Analysis_1_Adap!$K28,MATCH(Analysis_1_Adap!$J28,Example_1_Adap!$AG$11:$BH$11,0))</f>
        <v>4.0719800669900397E-5</v>
      </c>
      <c r="F28" s="1" cm="1">
        <f t="array" aca="1" ref="F28" ca="1">INDEX(Example_1_Adap!$CK$12:$DH$119,Analysis_1_Adap!$K28,MATCH(Analysis_1_Adap!$L28,Example_1_Adap!$CK$11:$DH$11,0))</f>
        <v>1426491.6378971899</v>
      </c>
      <c r="G28" s="1" cm="1">
        <f t="array" aca="1" ref="G28" ca="1">INDEX(Example_1_Adap!$BI$12:$CJ$119,$K28,MATCH(Analysis_1_Adap!$J28,Example_1_Adap!$BI$11:$CJ$11,0))</f>
        <v>5.8979999999999996E-3</v>
      </c>
      <c r="H28" s="48" cm="1">
        <f t="array" aca="1" ref="H28" ca="1">INDEX(Example_1_Adap!$D$12:$D$119,K28,1)</f>
        <v>3</v>
      </c>
      <c r="I28" s="52" cm="1">
        <f t="array" aca="1" ref="I28" ca="1">INDEX(Example_1_Adap!$C$12:$C$119,K28,1)</f>
        <v>5</v>
      </c>
      <c r="J28" s="44" t="str">
        <f>INDEX(Example_1_Adap!$E$5:$AF$5,1,MATCH(D28,Example_1_Adap!$E$6:$AF$6,0))</f>
        <v>St_1E-10_CPLRBF_AD</v>
      </c>
      <c r="K28" s="48">
        <f ca="1">MATCH(D28,INDIRECT($A$1&amp;INDEX(Example_1_Adap!$E$1:$DH$1,1,MATCH(J28,Example_1_Adap!$E$11:$AF$11,0))&amp;ROW(Example_1_Adap!$E$12)&amp;":" &amp; INDEX(Example_1_Adap!$E$1:$DH$1,1,MATCH(J28,Example_1_Adap!$E$11:$AF$11,0))&amp;ROW(Example_1_Adap!$E$119)),0)</f>
        <v>65</v>
      </c>
      <c r="L28" s="25" t="str">
        <f t="shared" si="0"/>
        <v>St_1E-10_CPLRBF_AD</v>
      </c>
      <c r="N28" s="47"/>
    </row>
    <row r="29" spans="3:14" ht="15" customHeight="1" x14ac:dyDescent="0.6">
      <c r="C29" s="46">
        <f t="shared" si="1"/>
        <v>23</v>
      </c>
      <c r="D29" s="43">
        <f>SMALL(Example_1_Adap!$E$6:$AF$6,COUNTIF(Example_1_Adap!$E$6:$AF$6,0)+C29)</f>
        <v>1.4495909327460999E-4</v>
      </c>
      <c r="E29" s="1" cm="1">
        <f t="array" aca="1" ref="E29" ca="1">INDEX(Example_1_Adap!$AG$12:$BH$119,Analysis_1_Adap!$K29,MATCH(Analysis_1_Adap!$J29,Example_1_Adap!$AG$11:$BH$11,0))</f>
        <v>4.6642891775320498E-5</v>
      </c>
      <c r="F29" s="1" cm="1">
        <f t="array" aca="1" ref="F29" ca="1">INDEX(Example_1_Adap!$CK$12:$DH$119,Analysis_1_Adap!$K29,MATCH(Analysis_1_Adap!$L29,Example_1_Adap!$CK$11:$DH$11,0))</f>
        <v>9.0697994122153296E+19</v>
      </c>
      <c r="G29" s="1" cm="1">
        <f t="array" aca="1" ref="G29" ca="1">INDEX(Example_1_Adap!$BI$12:$CJ$119,$K29,MATCH(Analysis_1_Adap!$J29,Example_1_Adap!$BI$11:$CJ$11,0))</f>
        <v>4.5024499999999996</v>
      </c>
      <c r="H29" s="48" cm="1">
        <f t="array" aca="1" ref="H29" ca="1">INDEX(Example_1_Adap!$D$12:$D$119,K29,1)</f>
        <v>5</v>
      </c>
      <c r="I29" s="52" cm="1">
        <f t="array" aca="1" ref="I29" ca="1">INDEX(Example_1_Adap!$C$12:$C$119,K29,1)</f>
        <v>4</v>
      </c>
      <c r="J29" s="44" t="str">
        <f>INDEX(Example_1_Adap!$E$5:$AF$5,1,MATCH(D29,Example_1_Adap!$E$6:$AF$6,0))</f>
        <v>SIK_RBF_AD</v>
      </c>
      <c r="K29" s="48">
        <f ca="1">MATCH(D29,INDIRECT($A$1&amp;INDEX(Example_1_Adap!$E$1:$DH$1,1,MATCH(J29,Example_1_Adap!$E$11:$AF$11,0))&amp;ROW(Example_1_Adap!$E$12)&amp;":" &amp; INDEX(Example_1_Adap!$E$1:$DH$1,1,MATCH(J29,Example_1_Adap!$E$11:$AF$11,0))&amp;ROW(Example_1_Adap!$E$119)),0)</f>
        <v>58</v>
      </c>
      <c r="L29" s="25" t="str">
        <f t="shared" si="0"/>
        <v>SIK_RBF_AD</v>
      </c>
      <c r="N29" s="47"/>
    </row>
    <row r="30" spans="3:14" ht="16.5" x14ac:dyDescent="0.6">
      <c r="C30" s="46">
        <f t="shared" si="1"/>
        <v>24</v>
      </c>
      <c r="D30" s="43">
        <f>SMALL(Example_1_Adap!$E$6:$AF$6,COUNTIF(Example_1_Adap!$E$6:$AF$6,0)+C30)</f>
        <v>1.5157210446037399E-4</v>
      </c>
      <c r="E30" s="1" cm="1">
        <f t="array" aca="1" ref="E30" ca="1">INDEX(Example_1_Adap!$AG$12:$BH$119,Analysis_1_Adap!$K30,MATCH(Analysis_1_Adap!$J30,Example_1_Adap!$AG$11:$BH$11,0))</f>
        <v>4.29587372008398E-5</v>
      </c>
      <c r="F30" s="1" cm="1">
        <f t="array" aca="1" ref="F30" ca="1">INDEX(Example_1_Adap!$CK$12:$DH$119,Analysis_1_Adap!$K30,MATCH(Analysis_1_Adap!$L30,Example_1_Adap!$CK$11:$DH$11,0))</f>
        <v>854294.12243947596</v>
      </c>
      <c r="G30" s="1" cm="1">
        <f t="array" aca="1" ref="G30" ca="1">INDEX(Example_1_Adap!$BI$12:$CJ$119,$K30,MATCH(Analysis_1_Adap!$J30,Example_1_Adap!$BI$11:$CJ$11,0))</f>
        <v>0.12883600000000001</v>
      </c>
      <c r="H30" s="48" cm="1">
        <f t="array" aca="1" ref="H30" ca="1">INDEX(Example_1_Adap!$D$12:$D$119,K30,1)</f>
        <v>6</v>
      </c>
      <c r="I30" s="52" cm="1">
        <f t="array" aca="1" ref="I30" ca="1">INDEX(Example_1_Adap!$C$12:$C$119,K30,1)</f>
        <v>4</v>
      </c>
      <c r="J30" s="44" t="str">
        <f>INDEX(Example_1_Adap!$E$5:$AF$5,1,MATCH(D30,Example_1_Adap!$E$6:$AF$6,0))</f>
        <v>SIK_1E-8_CPLRBF_AD</v>
      </c>
      <c r="K30" s="48">
        <f ca="1">MATCH(D30,INDIRECT($A$1&amp;INDEX(Example_1_Adap!$E$1:$DH$1,1,MATCH(J30,Example_1_Adap!$E$11:$AF$11,0))&amp;ROW(Example_1_Adap!$E$12)&amp;":" &amp; INDEX(Example_1_Adap!$E$1:$DH$1,1,MATCH(J30,Example_1_Adap!$E$11:$AF$11,0))&amp;ROW(Example_1_Adap!$E$119)),0)</f>
        <v>59</v>
      </c>
      <c r="L30" s="25" t="str">
        <f t="shared" si="0"/>
        <v>SIK_1E-8_CPLRBF_AD</v>
      </c>
      <c r="N30" s="47"/>
    </row>
    <row r="31" spans="3:14" ht="15" customHeight="1" x14ac:dyDescent="0.6">
      <c r="C31" s="46">
        <f t="shared" si="1"/>
        <v>25</v>
      </c>
      <c r="D31" s="43">
        <f>SMALL(Example_1_Adap!$E$6:$AF$6,COUNTIF(Example_1_Adap!$E$6:$AF$6,0)+C31)</f>
        <v>1.7573705720386201E-4</v>
      </c>
      <c r="E31" s="1" cm="1">
        <f t="array" aca="1" ref="E31" ca="1">INDEX(Example_1_Adap!$AG$12:$BH$119,Analysis_1_Adap!$K31,MATCH(Analysis_1_Adap!$J31,Example_1_Adap!$AG$11:$BH$11,0))</f>
        <v>7.06496812559828E-5</v>
      </c>
      <c r="F31" s="1" cm="1">
        <f t="array" aca="1" ref="F31" ca="1">INDEX(Example_1_Adap!$CK$12:$DH$119,Analysis_1_Adap!$K31,MATCH(Analysis_1_Adap!$L31,Example_1_Adap!$CK$11:$DH$11,0))</f>
        <v>1326925.0558416899</v>
      </c>
      <c r="G31" s="1" cm="1">
        <f t="array" aca="1" ref="G31" ca="1">INDEX(Example_1_Adap!$BI$12:$CJ$119,$K31,MATCH(Analysis_1_Adap!$J31,Example_1_Adap!$BI$11:$CJ$11,0))</f>
        <v>6.2743999999999994E-2</v>
      </c>
      <c r="H31" s="48" cm="1">
        <f t="array" aca="1" ref="H31" ca="1">INDEX(Example_1_Adap!$D$12:$D$119,K31,1)</f>
        <v>5</v>
      </c>
      <c r="I31" s="52" cm="1">
        <f t="array" aca="1" ref="I31" ca="1">INDEX(Example_1_Adap!$C$12:$C$119,K31,1)</f>
        <v>4</v>
      </c>
      <c r="J31" s="44" t="str">
        <f>INDEX(Example_1_Adap!$E$5:$AF$5,1,MATCH(D31,Example_1_Adap!$E$6:$AF$6,0))</f>
        <v>SIK_1E-9_CPLRBF_AD</v>
      </c>
      <c r="K31" s="48">
        <f ca="1">MATCH(D31,INDIRECT($A$1&amp;INDEX(Example_1_Adap!$E$1:$DH$1,1,MATCH(J31,Example_1_Adap!$E$11:$AF$11,0))&amp;ROW(Example_1_Adap!$E$12)&amp;":" &amp; INDEX(Example_1_Adap!$E$1:$DH$1,1,MATCH(J31,Example_1_Adap!$E$11:$AF$11,0))&amp;ROW(Example_1_Adap!$E$119)),0)</f>
        <v>58</v>
      </c>
      <c r="L31" s="25" t="str">
        <f t="shared" si="0"/>
        <v>SIK_1E-9_CPLRBF_AD</v>
      </c>
      <c r="N31" s="47"/>
    </row>
    <row r="32" spans="3:14" ht="15" customHeight="1" x14ac:dyDescent="0.6">
      <c r="C32" s="46">
        <f t="shared" si="1"/>
        <v>26</v>
      </c>
      <c r="D32" s="43">
        <f>SMALL(Example_1_Adap!$E$6:$AF$6,COUNTIF(Example_1_Adap!$E$6:$AF$6,0)+C32)</f>
        <v>2.8168359835789602E-4</v>
      </c>
      <c r="E32" s="1" cm="1">
        <f t="array" aca="1" ref="E32" ca="1">INDEX(Example_1_Adap!$AG$12:$BH$119,Analysis_1_Adap!$K32,MATCH(Analysis_1_Adap!$J32,Example_1_Adap!$AG$11:$BH$11,0))</f>
        <v>7.2799340928502394E-5</v>
      </c>
      <c r="F32" s="1" cm="1">
        <f t="array" aca="1" ref="F32" ca="1">INDEX(Example_1_Adap!$CK$12:$DH$119,Analysis_1_Adap!$K32,MATCH(Analysis_1_Adap!$L32,Example_1_Adap!$CK$11:$DH$11,0))</f>
        <v>1760820.15610851</v>
      </c>
      <c r="G32" s="1" cm="1">
        <f t="array" aca="1" ref="G32" ca="1">INDEX(Example_1_Adap!$BI$12:$CJ$119,$K32,MATCH(Analysis_1_Adap!$J32,Example_1_Adap!$BI$11:$CJ$11,0))</f>
        <v>1.8839000000000002E-2</v>
      </c>
      <c r="H32" s="48" cm="1">
        <f t="array" aca="1" ref="H32" ca="1">INDEX(Example_1_Adap!$D$12:$D$119,K32,1)</f>
        <v>4</v>
      </c>
      <c r="I32" s="52" cm="1">
        <f t="array" aca="1" ref="I32" ca="1">INDEX(Example_1_Adap!$C$12:$C$119,K32,1)</f>
        <v>5</v>
      </c>
      <c r="J32" s="44" t="str">
        <f>INDEX(Example_1_Adap!$E$5:$AF$5,1,MATCH(D32,Example_1_Adap!$E$6:$AF$6,0))</f>
        <v>SIK_1E-10_CPLRBF_AD</v>
      </c>
      <c r="K32" s="48">
        <f ca="1">MATCH(D32,INDIRECT($A$1&amp;INDEX(Example_1_Adap!$E$1:$DH$1,1,MATCH(J32,Example_1_Adap!$E$11:$AF$11,0))&amp;ROW(Example_1_Adap!$E$12)&amp;":" &amp; INDEX(Example_1_Adap!$E$1:$DH$1,1,MATCH(J32,Example_1_Adap!$E$11:$AF$11,0))&amp;ROW(Example_1_Adap!$E$119)),0)</f>
        <v>66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SMALL(Example_1_Adap!$E$6:$AF$6,COUNTIF(Example_1_Adap!$E$6:$AF$6,0)+C33)</f>
        <v>4.60404655182087E-4</v>
      </c>
      <c r="E33" s="1" cm="1">
        <f t="array" aca="1" ref="E33" ca="1">INDEX(Example_1_Adap!$AG$12:$BH$119,Analysis_1_Adap!$K33,MATCH(Analysis_1_Adap!$J33,Example_1_Adap!$AG$11:$BH$11,0))</f>
        <v>2.0741443310310799E-4</v>
      </c>
      <c r="F33" s="1" cm="1">
        <f t="array" aca="1" ref="F33" ca="1">INDEX(Example_1_Adap!$CK$12:$DH$119,Analysis_1_Adap!$K33,MATCH(Analysis_1_Adap!$L33,Example_1_Adap!$CK$11:$DH$11,0))</f>
        <v>39719261619263.703</v>
      </c>
      <c r="G33" s="1" cm="1">
        <f t="array" aca="1" ref="G33" ca="1">INDEX(Example_1_Adap!$BI$12:$CJ$119,$K33,MATCH(Analysis_1_Adap!$J33,Example_1_Adap!$BI$11:$CJ$11,0))</f>
        <v>4.5557E-2</v>
      </c>
      <c r="H33" s="48" cm="1">
        <f t="array" aca="1" ref="H33" ca="1">INDEX(Example_1_Adap!$D$12:$D$119,K33,1)</f>
        <v>3</v>
      </c>
      <c r="I33" s="52" cm="1">
        <f t="array" aca="1" ref="I33" ca="1">INDEX(Example_1_Adap!$C$12:$C$119,K33,1)</f>
        <v>4</v>
      </c>
      <c r="J33" s="44" t="str">
        <f>INDEX(Example_1_Adap!$E$5:$AF$5,1,MATCH(D33,Example_1_Adap!$E$6:$AF$6,0))</f>
        <v>St_LRBF_AD</v>
      </c>
      <c r="K33" s="48">
        <f ca="1">MATCH(D33,INDIRECT($A$1&amp;INDEX(Example_1_Adap!$E$1:$DH$1,1,MATCH(J33,Example_1_Adap!$E$11:$AF$11,0))&amp;ROW(Example_1_Adap!$E$12)&amp;":" &amp; INDEX(Example_1_Adap!$E$1:$DH$1,1,MATCH(J33,Example_1_Adap!$E$11:$AF$11,0))&amp;ROW(Example_1_Adap!$E$119)),0)</f>
        <v>56</v>
      </c>
      <c r="L33" s="25" t="str">
        <f t="shared" si="0"/>
        <v>St_LRBF_AD</v>
      </c>
      <c r="N33" s="47"/>
    </row>
    <row r="34" spans="2:22" x14ac:dyDescent="0.45">
      <c r="C34" s="46">
        <f t="shared" si="1"/>
        <v>28</v>
      </c>
      <c r="D34" s="43">
        <f>SMALL(Example_1_Adap!$E$6:$AF$6,COUNTIF(Example_1_Adap!$E$6:$AF$6,0)+C34)</f>
        <v>5.2476686848712496E-4</v>
      </c>
      <c r="E34" s="1" cm="1">
        <f t="array" aca="1" ref="E34" ca="1">INDEX(Example_1_Adap!$AG$12:$BH$119,Analysis_1_Adap!$K34,MATCH(Analysis_1_Adap!$J34,Example_1_Adap!$AG$11:$BH$11,0))</f>
        <v>1.8940469466330599E-4</v>
      </c>
      <c r="F34" s="1" cm="1">
        <f t="array" aca="1" ref="F34" ca="1">INDEX(Example_1_Adap!$CK$12:$DH$119,Analysis_1_Adap!$K34,MATCH(Analysis_1_Adap!$L34,Example_1_Adap!$CK$11:$DH$11,0))</f>
        <v>2085093954979.2</v>
      </c>
      <c r="G34" s="1" cm="1">
        <f t="array" aca="1" ref="G34" ca="1">INDEX(Example_1_Adap!$BI$12:$CJ$119,$K34,MATCH(Analysis_1_Adap!$J34,Example_1_Adap!$BI$11:$CJ$11,0))</f>
        <v>3.0027000000000002E-2</v>
      </c>
      <c r="H34" s="48" cm="1">
        <f t="array" aca="1" ref="H34" ca="1">INDEX(Example_1_Adap!$D$12:$D$119,K34,1)</f>
        <v>4</v>
      </c>
      <c r="I34" s="52" cm="1">
        <f t="array" aca="1" ref="I34" ca="1">INDEX(Example_1_Adap!$C$12:$C$119,K34,1)</f>
        <v>4</v>
      </c>
      <c r="J34" s="44" t="str">
        <f>INDEX(Example_1_Adap!$E$5:$AF$5,1,MATCH(D34,Example_1_Adap!$E$6:$AF$6,0))</f>
        <v>SIK_LRBF_AD</v>
      </c>
      <c r="K34" s="48">
        <f ca="1">MATCH(D34,INDIRECT($A$1&amp;INDEX(Example_1_Adap!$E$1:$DH$1,1,MATCH(J34,Example_1_Adap!$E$11:$AF$11,0))&amp;ROW(Example_1_Adap!$E$12)&amp;":" &amp; INDEX(Example_1_Adap!$E$1:$DH$1,1,MATCH(J34,Example_1_Adap!$E$11:$AF$11,0))&amp;ROW(Example_1_Adap!$E$119)),0)</f>
        <v>57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99</v>
      </c>
      <c r="F40" s="54" t="s">
        <v>18</v>
      </c>
      <c r="G40" s="54" t="s">
        <v>95</v>
      </c>
      <c r="H40" s="54" t="s">
        <v>98</v>
      </c>
      <c r="I40" s="54" t="s">
        <v>149</v>
      </c>
      <c r="J40" s="54" t="s">
        <v>149</v>
      </c>
      <c r="P40" t="str">
        <f t="shared" ref="P40:U40" si="2">E40</f>
        <v>Mu_1E-6_CPLRBF_AD</v>
      </c>
      <c r="Q40" t="str">
        <f t="shared" si="2"/>
        <v>Mu_RBF_AD</v>
      </c>
      <c r="R40" t="str">
        <f t="shared" si="2"/>
        <v>Mu_1E-10_CPLRBF_AD</v>
      </c>
      <c r="S40" t="str">
        <f t="shared" si="2"/>
        <v>Mu_1E-7_CPLRBF_AD</v>
      </c>
      <c r="T40" t="str">
        <f t="shared" si="2"/>
        <v>MuSIK_1E-6_CPLRBF_AD</v>
      </c>
      <c r="U40" t="str">
        <f t="shared" si="2"/>
        <v>MuSIK_1E-6_CPLRBF_AD</v>
      </c>
    </row>
    <row r="41" spans="2:22" x14ac:dyDescent="0.45">
      <c r="C41" s="53">
        <v>16</v>
      </c>
      <c r="D41" s="48">
        <v>2</v>
      </c>
      <c r="E41" s="1" cm="1">
        <f t="array" ref="E41">INDEX(Example_1_Adap!$E$12:$AF$119,MATCH(Analysis_1_Adap!$C41,Example_1_Adap!$C$12:$C$119)+Analysis_1_Adap!$D41-1-COUNT($C$41:$C$49),MATCH(Analysis_1_Adap!E$40,Example_1_Adap!$E$11:$AF$11,0))</f>
        <v>7.2239153061407504E-2</v>
      </c>
      <c r="F41" s="1" cm="1">
        <f t="array" ref="F41">INDEX(Example_1_Adap!$E$12:$AF$119,MATCH(Analysis_1_Adap!$C41,Example_1_Adap!$C$12:$C$119)+Analysis_1_Adap!$D41-1-COUNT($C$41:$C$49),MATCH(Analysis_1_Adap!F$40,Example_1_Adap!$E$11:$AF$11,0))</f>
        <v>1.6910733610140598E-2</v>
      </c>
      <c r="G41" s="1" cm="1">
        <f t="array" ref="G41">INDEX(Example_1_Adap!$E$12:$AF$119,MATCH(Analysis_1_Adap!$C41,Example_1_Adap!$C$12:$C$119)+Analysis_1_Adap!$D41-1-COUNT($C$41:$C$49),MATCH(Analysis_1_Adap!G$40,Example_1_Adap!$E$11:$AF$11,0))</f>
        <v>3.0859705644455501E-2</v>
      </c>
      <c r="H41" s="1" cm="1">
        <f t="array" ref="H41">INDEX(Example_1_Adap!$E$12:$AF$119,MATCH(Analysis_1_Adap!$C41,Example_1_Adap!$C$12:$C$119)+Analysis_1_Adap!$D41-1-COUNT($C$41:$C$49),MATCH(Analysis_1_Adap!H$40,Example_1_Adap!$E$11:$AF$11,0))</f>
        <v>6.9238554322181498E-2</v>
      </c>
      <c r="I41" s="1" cm="1">
        <f t="array" ref="I41">INDEX(Example_1_Adap!$E$12:$AF$119,MATCH(Analysis_1_Adap!$C41,Example_1_Adap!$C$12:$C$119)+Analysis_1_Adap!$D41-1-COUNT($C$41:$C$49),MATCH(Analysis_1_Adap!I$40,Example_1_Adap!$E$11:$AF$11,0))</f>
        <v>0.11172925540697699</v>
      </c>
      <c r="J41" s="1" cm="1">
        <f t="array" ref="J41">INDEX(Example_1_Adap!$E$12:$AF$119,MATCH(Analysis_1_Adap!$C41,Example_1_Adap!$C$12:$C$119)+Analysis_1_Adap!$D41-1-COUNT($C$41:$C$49),MATCH(Analysis_1_Adap!J$40,Example_1_Adap!$E$11:$AF$11,0))</f>
        <v>0.11172925540697699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16</v>
      </c>
      <c r="D42" s="48">
        <v>3</v>
      </c>
      <c r="E42" s="1" cm="1">
        <f t="array" ref="E42">INDEX(Example_1_Adap!$E$12:$AF$119,MATCH(Analysis_1_Adap!$C42,Example_1_Adap!$C$12:$C$119)+Analysis_1_Adap!$D42-1-COUNT($C$41:$C$49),MATCH(Analysis_1_Adap!E$40,Example_1_Adap!$E$11:$AF$11,0))</f>
        <v>1.6301549473054299E-2</v>
      </c>
      <c r="F42" s="1" cm="1">
        <f t="array" ref="F42">INDEX(Example_1_Adap!$E$12:$AF$119,MATCH(Analysis_1_Adap!$C42,Example_1_Adap!$C$12:$C$119)+Analysis_1_Adap!$D42-1-COUNT($C$41:$C$49),MATCH(Analysis_1_Adap!F$40,Example_1_Adap!$E$11:$AF$11,0))</f>
        <v>8.7418874594917498E-2</v>
      </c>
      <c r="G42" s="1" cm="1">
        <f t="array" ref="G42">INDEX(Example_1_Adap!$E$12:$AF$119,MATCH(Analysis_1_Adap!$C42,Example_1_Adap!$C$12:$C$119)+Analysis_1_Adap!$D42-1-COUNT($C$41:$C$49),MATCH(Analysis_1_Adap!G$40,Example_1_Adap!$E$11:$AF$11,0))</f>
        <v>6.9507641792077002E-4</v>
      </c>
      <c r="H42" s="1" cm="1">
        <f t="array" ref="H42">INDEX(Example_1_Adap!$E$12:$AF$119,MATCH(Analysis_1_Adap!$C42,Example_1_Adap!$C$12:$C$119)+Analysis_1_Adap!$D42-1-COUNT($C$41:$C$49),MATCH(Analysis_1_Adap!H$40,Example_1_Adap!$E$11:$AF$11,0))</f>
        <v>7.2512227966658998E-3</v>
      </c>
      <c r="I42" s="1" cm="1">
        <f t="array" ref="I42">INDEX(Example_1_Adap!$E$12:$AF$119,MATCH(Analysis_1_Adap!$C42,Example_1_Adap!$C$12:$C$119)+Analysis_1_Adap!$D42-1-COUNT($C$41:$C$49),MATCH(Analysis_1_Adap!I$40,Example_1_Adap!$E$11:$AF$11,0))</f>
        <v>0.16896013259866799</v>
      </c>
      <c r="J42" s="1" cm="1">
        <f t="array" ref="J42">INDEX(Example_1_Adap!$E$12:$AF$119,MATCH(Analysis_1_Adap!$C42,Example_1_Adap!$C$12:$C$119)+Analysis_1_Adap!$D42-1-COUNT($C$41:$C$49),MATCH(Analysis_1_Adap!J$40,Example_1_Adap!$E$11:$AF$11,0))</f>
        <v>0.16896013259866799</v>
      </c>
      <c r="P42" s="57">
        <f t="shared" ref="P42:U49" si="3">LOG(E41/E42)/LOG(2)</f>
        <v>2.1477718785349502</v>
      </c>
      <c r="Q42" s="57">
        <f t="shared" si="3"/>
        <v>-2.3700055582708708</v>
      </c>
      <c r="R42" s="57">
        <f t="shared" si="3"/>
        <v>5.4724088916114448</v>
      </c>
      <c r="S42" s="57">
        <f t="shared" si="3"/>
        <v>3.255279395040338</v>
      </c>
      <c r="T42" s="57">
        <f t="shared" si="3"/>
        <v>-0.59667587864558669</v>
      </c>
      <c r="U42" s="57">
        <f t="shared" si="3"/>
        <v>-0.59667587864558669</v>
      </c>
    </row>
    <row r="43" spans="2:22" x14ac:dyDescent="0.45">
      <c r="C43" s="48">
        <f t="shared" ref="C43:C49" si="4">C42</f>
        <v>16</v>
      </c>
      <c r="D43" s="48">
        <v>4</v>
      </c>
      <c r="E43" s="1" cm="1">
        <f t="array" ref="E43">INDEX(Example_1_Adap!$E$12:$AF$119,MATCH(Analysis_1_Adap!$C43,Example_1_Adap!$C$12:$C$119)+Analysis_1_Adap!$D43-1-COUNT($C$41:$C$49),MATCH(Analysis_1_Adap!E$40,Example_1_Adap!$E$11:$AF$11,0))</f>
        <v>1.2363634088583E-4</v>
      </c>
      <c r="F43" s="1" cm="1">
        <f t="array" ref="F43">INDEX(Example_1_Adap!$E$12:$AF$119,MATCH(Analysis_1_Adap!$C43,Example_1_Adap!$C$12:$C$119)+Analysis_1_Adap!$D43-1-COUNT($C$41:$C$49),MATCH(Analysis_1_Adap!F$40,Example_1_Adap!$E$11:$AF$11,0))</f>
        <v>1.3505669808421801</v>
      </c>
      <c r="G43" s="1" cm="1">
        <f t="array" ref="G43">INDEX(Example_1_Adap!$E$12:$AF$119,MATCH(Analysis_1_Adap!$C43,Example_1_Adap!$C$12:$C$119)+Analysis_1_Adap!$D43-1-COUNT($C$41:$C$49),MATCH(Analysis_1_Adap!G$40,Example_1_Adap!$E$11:$AF$11,0))</f>
        <v>2.3043595419342E-4</v>
      </c>
      <c r="H43" s="1" cm="1">
        <f t="array" ref="H43">INDEX(Example_1_Adap!$E$12:$AF$119,MATCH(Analysis_1_Adap!$C43,Example_1_Adap!$C$12:$C$119)+Analysis_1_Adap!$D43-1-COUNT($C$41:$C$49),MATCH(Analysis_1_Adap!H$40,Example_1_Adap!$E$11:$AF$11,0))</f>
        <v>1.07692544883964E-4</v>
      </c>
      <c r="I43" s="1" cm="1">
        <f t="array" ref="I43">INDEX(Example_1_Adap!$E$12:$AF$119,MATCH(Analysis_1_Adap!$C43,Example_1_Adap!$C$12:$C$119)+Analysis_1_Adap!$D43-1-COUNT($C$41:$C$49),MATCH(Analysis_1_Adap!I$40,Example_1_Adap!$E$11:$AF$11,0))</f>
        <v>3.7878555852170599E-2</v>
      </c>
      <c r="J43" s="1" cm="1">
        <f t="array" ref="J43">INDEX(Example_1_Adap!$E$12:$AF$119,MATCH(Analysis_1_Adap!$C43,Example_1_Adap!$C$12:$C$119)+Analysis_1_Adap!$D43-1-COUNT($C$41:$C$49),MATCH(Analysis_1_Adap!J$40,Example_1_Adap!$E$11:$AF$11,0))</f>
        <v>3.7878555852170599E-2</v>
      </c>
      <c r="P43" s="57">
        <f t="shared" si="3"/>
        <v>7.0427624276130594</v>
      </c>
      <c r="Q43" s="57">
        <f t="shared" si="3"/>
        <v>-3.9494765758851043</v>
      </c>
      <c r="R43" s="57">
        <f t="shared" si="3"/>
        <v>1.5928057654905654</v>
      </c>
      <c r="S43" s="57">
        <f t="shared" si="3"/>
        <v>6.0732340153241653</v>
      </c>
      <c r="T43" s="57">
        <f t="shared" si="3"/>
        <v>2.1572296388690515</v>
      </c>
      <c r="U43" s="57">
        <f t="shared" si="3"/>
        <v>2.1572296388690515</v>
      </c>
    </row>
    <row r="44" spans="2:22" x14ac:dyDescent="0.45">
      <c r="C44" s="48">
        <f t="shared" si="4"/>
        <v>16</v>
      </c>
      <c r="D44" s="48">
        <v>5</v>
      </c>
      <c r="E44" s="1" cm="1">
        <f t="array" ref="E44">INDEX(Example_1_Adap!$E$12:$AF$119,MATCH(Analysis_1_Adap!$C44,Example_1_Adap!$C$12:$C$119)+Analysis_1_Adap!$D44-1-COUNT($C$41:$C$49),MATCH(Analysis_1_Adap!E$40,Example_1_Adap!$E$11:$AF$11,0))</f>
        <v>5.4201962542843596E-4</v>
      </c>
      <c r="F44" s="1" cm="1">
        <f t="array" ref="F44">INDEX(Example_1_Adap!$E$12:$AF$119,MATCH(Analysis_1_Adap!$C44,Example_1_Adap!$C$12:$C$119)+Analysis_1_Adap!$D44-1-COUNT($C$41:$C$49),MATCH(Analysis_1_Adap!F$40,Example_1_Adap!$E$11:$AF$11,0))</f>
        <v>216.11296385767301</v>
      </c>
      <c r="G44" s="1" cm="1">
        <f t="array" ref="G44">INDEX(Example_1_Adap!$E$12:$AF$119,MATCH(Analysis_1_Adap!$C44,Example_1_Adap!$C$12:$C$119)+Analysis_1_Adap!$D44-1-COUNT($C$41:$C$49),MATCH(Analysis_1_Adap!G$40,Example_1_Adap!$E$11:$AF$11,0))</f>
        <v>4.1190428782893803E-3</v>
      </c>
      <c r="H44" s="1" cm="1">
        <f t="array" ref="H44">INDEX(Example_1_Adap!$E$12:$AF$119,MATCH(Analysis_1_Adap!$C44,Example_1_Adap!$C$12:$C$119)+Analysis_1_Adap!$D44-1-COUNT($C$41:$C$49),MATCH(Analysis_1_Adap!H$40,Example_1_Adap!$E$11:$AF$11,0))</f>
        <v>6.3349481716741901E-5</v>
      </c>
      <c r="I44" s="1" cm="1">
        <f t="array" ref="I44">INDEX(Example_1_Adap!$E$12:$AF$119,MATCH(Analysis_1_Adap!$C44,Example_1_Adap!$C$12:$C$119)+Analysis_1_Adap!$D44-1-COUNT($C$41:$C$49),MATCH(Analysis_1_Adap!I$40,Example_1_Adap!$E$11:$AF$11,0))</f>
        <v>3.9958554714440403E-2</v>
      </c>
      <c r="J44" s="1" cm="1">
        <f t="array" ref="J44">INDEX(Example_1_Adap!$E$12:$AF$119,MATCH(Analysis_1_Adap!$C44,Example_1_Adap!$C$12:$C$119)+Analysis_1_Adap!$D44-1-COUNT($C$41:$C$49),MATCH(Analysis_1_Adap!J$40,Example_1_Adap!$E$11:$AF$11,0))</f>
        <v>3.9958554714440403E-2</v>
      </c>
      <c r="P44" s="57">
        <f t="shared" si="3"/>
        <v>-2.1322422273256354</v>
      </c>
      <c r="Q44" s="57">
        <f t="shared" si="3"/>
        <v>-7.3220766152578838</v>
      </c>
      <c r="R44" s="57">
        <f t="shared" si="3"/>
        <v>-4.1598714058063733</v>
      </c>
      <c r="S44" s="57">
        <f t="shared" si="3"/>
        <v>0.76551366008285837</v>
      </c>
      <c r="T44" s="57">
        <f t="shared" si="3"/>
        <v>-7.7123074304900674E-2</v>
      </c>
      <c r="U44" s="57">
        <f t="shared" si="3"/>
        <v>-7.7123074304900674E-2</v>
      </c>
    </row>
    <row r="45" spans="2:22" x14ac:dyDescent="0.45">
      <c r="C45" s="48">
        <f t="shared" si="4"/>
        <v>16</v>
      </c>
      <c r="D45" s="48">
        <v>6</v>
      </c>
      <c r="E45" s="1" cm="1">
        <f t="array" ref="E45">INDEX(Example_1_Adap!$E$12:$AF$119,MATCH(Analysis_1_Adap!$C45,Example_1_Adap!$C$12:$C$119)+Analysis_1_Adap!$D45-1-COUNT($C$41:$C$49),MATCH(Analysis_1_Adap!E$40,Example_1_Adap!$E$11:$AF$11,0))</f>
        <v>6.0156632747928604E-3</v>
      </c>
      <c r="F45" s="1" cm="1">
        <f t="array" ref="F45">INDEX(Example_1_Adap!$E$12:$AF$119,MATCH(Analysis_1_Adap!$C45,Example_1_Adap!$C$12:$C$119)+Analysis_1_Adap!$D45-1-COUNT($C$41:$C$49),MATCH(Analysis_1_Adap!F$40,Example_1_Adap!$E$11:$AF$11,0))</f>
        <v>17255.343735852701</v>
      </c>
      <c r="G45" s="1" cm="1">
        <f t="array" ref="G45">INDEX(Example_1_Adap!$E$12:$AF$119,MATCH(Analysis_1_Adap!$C45,Example_1_Adap!$C$12:$C$119)+Analysis_1_Adap!$D45-1-COUNT($C$41:$C$49),MATCH(Analysis_1_Adap!G$40,Example_1_Adap!$E$11:$AF$11,0))</f>
        <v>6.8525824113825198E-2</v>
      </c>
      <c r="H45" s="1" cm="1">
        <f t="array" ref="H45">INDEX(Example_1_Adap!$E$12:$AF$119,MATCH(Analysis_1_Adap!$C45,Example_1_Adap!$C$12:$C$119)+Analysis_1_Adap!$D45-1-COUNT($C$41:$C$49),MATCH(Analysis_1_Adap!H$40,Example_1_Adap!$E$11:$AF$11,0))</f>
        <v>1.84303097935094E-3</v>
      </c>
      <c r="I45" s="1" cm="1">
        <f t="array" ref="I45">INDEX(Example_1_Adap!$E$12:$AF$119,MATCH(Analysis_1_Adap!$C45,Example_1_Adap!$C$12:$C$119)+Analysis_1_Adap!$D45-1-COUNT($C$41:$C$49),MATCH(Analysis_1_Adap!I$40,Example_1_Adap!$E$11:$AF$11,0))</f>
        <v>0.27341379761884999</v>
      </c>
      <c r="J45" s="1" cm="1">
        <f t="array" ref="J45">INDEX(Example_1_Adap!$E$12:$AF$119,MATCH(Analysis_1_Adap!$C45,Example_1_Adap!$C$12:$C$119)+Analysis_1_Adap!$D45-1-COUNT($C$41:$C$49),MATCH(Analysis_1_Adap!J$40,Example_1_Adap!$E$11:$AF$11,0))</f>
        <v>0.27341379761884999</v>
      </c>
      <c r="P45" s="57">
        <f t="shared" si="3"/>
        <v>-3.4723068200998988</v>
      </c>
      <c r="Q45" s="57">
        <f t="shared" si="3"/>
        <v>-6.3191137861043059</v>
      </c>
      <c r="R45" s="57">
        <f t="shared" si="3"/>
        <v>-4.0562667239540113</v>
      </c>
      <c r="S45" s="57">
        <f t="shared" si="3"/>
        <v>-4.8626036948407529</v>
      </c>
      <c r="T45" s="57">
        <f t="shared" si="3"/>
        <v>-2.7745097418246516</v>
      </c>
      <c r="U45" s="57">
        <f t="shared" si="3"/>
        <v>-2.7745097418246516</v>
      </c>
    </row>
    <row r="46" spans="2:22" x14ac:dyDescent="0.45">
      <c r="C46" s="48">
        <f t="shared" si="4"/>
        <v>16</v>
      </c>
      <c r="D46" s="48">
        <v>7</v>
      </c>
      <c r="E46" s="1" cm="1">
        <f t="array" ref="E46">INDEX(Example_1_Adap!$E$12:$AF$119,MATCH(Analysis_1_Adap!$C46,Example_1_Adap!$C$12:$C$119)+Analysis_1_Adap!$D46-1-COUNT($C$41:$C$49),MATCH(Analysis_1_Adap!E$40,Example_1_Adap!$E$11:$AF$11,0))</f>
        <v>6.0570369412049699E-2</v>
      </c>
      <c r="F46" s="1" cm="1">
        <f t="array" ref="F46">INDEX(Example_1_Adap!$E$12:$AF$119,MATCH(Analysis_1_Adap!$C46,Example_1_Adap!$C$12:$C$119)+Analysis_1_Adap!$D46-1-COUNT($C$41:$C$49),MATCH(Analysis_1_Adap!F$40,Example_1_Adap!$E$11:$AF$11,0))</f>
        <v>74852296.866023496</v>
      </c>
      <c r="G46" s="1" cm="1">
        <f t="array" ref="G46">INDEX(Example_1_Adap!$E$12:$AF$119,MATCH(Analysis_1_Adap!$C46,Example_1_Adap!$C$12:$C$119)+Analysis_1_Adap!$D46-1-COUNT($C$41:$C$49),MATCH(Analysis_1_Adap!G$40,Example_1_Adap!$E$11:$AF$11,0))</f>
        <v>1.59472962315348</v>
      </c>
      <c r="H46" s="1" cm="1">
        <f t="array" ref="H46">INDEX(Example_1_Adap!$E$12:$AF$119,MATCH(Analysis_1_Adap!$C46,Example_1_Adap!$C$12:$C$119)+Analysis_1_Adap!$D46-1-COUNT($C$41:$C$49),MATCH(Analysis_1_Adap!H$40,Example_1_Adap!$E$11:$AF$11,0))</f>
        <v>8.7120388255991305E-2</v>
      </c>
      <c r="I46" s="1" cm="1">
        <f t="array" ref="I46">INDEX(Example_1_Adap!$E$12:$AF$119,MATCH(Analysis_1_Adap!$C46,Example_1_Adap!$C$12:$C$119)+Analysis_1_Adap!$D46-1-COUNT($C$41:$C$49),MATCH(Analysis_1_Adap!I$40,Example_1_Adap!$E$11:$AF$11,0))</f>
        <v>13.0614246649256</v>
      </c>
      <c r="J46" s="1" cm="1">
        <f t="array" ref="J46">INDEX(Example_1_Adap!$E$12:$AF$119,MATCH(Analysis_1_Adap!$C46,Example_1_Adap!$C$12:$C$119)+Analysis_1_Adap!$D46-1-COUNT($C$41:$C$49),MATCH(Analysis_1_Adap!J$40,Example_1_Adap!$E$11:$AF$11,0))</f>
        <v>13.0614246649256</v>
      </c>
      <c r="P46" s="57">
        <f t="shared" si="3"/>
        <v>-3.3318164903526895</v>
      </c>
      <c r="Q46" s="57">
        <f t="shared" si="3"/>
        <v>-12.082787657840026</v>
      </c>
      <c r="R46" s="57">
        <f t="shared" si="3"/>
        <v>-4.5405202607284911</v>
      </c>
      <c r="S46" s="57">
        <f t="shared" si="3"/>
        <v>-5.5628581570822382</v>
      </c>
      <c r="T46" s="57">
        <f t="shared" si="3"/>
        <v>-5.578082406815688</v>
      </c>
      <c r="U46" s="57">
        <f t="shared" si="3"/>
        <v>-5.578082406815688</v>
      </c>
    </row>
    <row r="47" spans="2:22" x14ac:dyDescent="0.45">
      <c r="C47" s="48">
        <f t="shared" si="4"/>
        <v>16</v>
      </c>
      <c r="D47" s="48">
        <v>8</v>
      </c>
      <c r="E47" s="1" t="str" cm="1">
        <f t="array" ref="E47">INDEX(Example_1_Adap!$E$12:$AF$119,MATCH(Analysis_1_Adap!$C47,Example_1_Adap!$C$12:$C$119)+Analysis_1_Adap!$D47-1-COUNT($C$41:$C$49),MATCH(Analysis_1_Adap!E$40,Example_1_Adap!$E$11:$AF$11,0))</f>
        <v>NaN</v>
      </c>
      <c r="F47" s="1" t="str" cm="1">
        <f t="array" ref="F47">INDEX(Example_1_Adap!$E$12:$AF$119,MATCH(Analysis_1_Adap!$C47,Example_1_Adap!$C$12:$C$119)+Analysis_1_Adap!$D47-1-COUNT($C$41:$C$49),MATCH(Analysis_1_Adap!F$40,Example_1_Adap!$E$11:$AF$11,0))</f>
        <v>NaN</v>
      </c>
      <c r="G47" s="1" t="str" cm="1">
        <f t="array" ref="G47">INDEX(Example_1_Adap!$E$12:$AF$119,MATCH(Analysis_1_Adap!$C47,Example_1_Adap!$C$12:$C$119)+Analysis_1_Adap!$D47-1-COUNT($C$41:$C$49),MATCH(Analysis_1_Adap!G$40,Example_1_Adap!$E$11:$AF$11,0))</f>
        <v>NaN</v>
      </c>
      <c r="H47" s="1" t="str" cm="1">
        <f t="array" ref="H47">INDEX(Example_1_Adap!$E$12:$AF$119,MATCH(Analysis_1_Adap!$C47,Example_1_Adap!$C$12:$C$119)+Analysis_1_Adap!$D47-1-COUNT($C$41:$C$49),MATCH(Analysis_1_Adap!H$40,Example_1_Adap!$E$11:$AF$11,0))</f>
        <v>NaN</v>
      </c>
      <c r="I47" s="1" cm="1">
        <f t="array" ref="I47">INDEX(Example_1_Adap!$E$12:$AF$119,MATCH(Analysis_1_Adap!$C47,Example_1_Adap!$C$12:$C$119)+Analysis_1_Adap!$D47-1-COUNT($C$41:$C$49),MATCH(Analysis_1_Adap!I$40,Example_1_Adap!$E$11:$AF$11,0))</f>
        <v>4843.5141505588899</v>
      </c>
      <c r="J47" s="1" cm="1">
        <f t="array" ref="J47">INDEX(Example_1_Adap!$E$12:$AF$119,MATCH(Analysis_1_Adap!$C47,Example_1_Adap!$C$12:$C$119)+Analysis_1_Adap!$D47-1-COUNT($C$41:$C$49),MATCH(Analysis_1_Adap!J$40,Example_1_Adap!$E$11:$AF$11,0))</f>
        <v>4843.5141505588899</v>
      </c>
      <c r="P47" s="57" t="e">
        <f>LOG(E46/E47)/LOG(2)</f>
        <v>#VALUE!</v>
      </c>
      <c r="Q47" s="57" t="e">
        <f t="shared" si="3"/>
        <v>#VALUE!</v>
      </c>
      <c r="R47" s="57" t="e">
        <f t="shared" si="3"/>
        <v>#VALUE!</v>
      </c>
      <c r="S47" s="57" t="e">
        <f t="shared" si="3"/>
        <v>#VALUE!</v>
      </c>
      <c r="T47" s="57">
        <f t="shared" si="3"/>
        <v>-8.534598080029328</v>
      </c>
      <c r="U47" s="57">
        <f t="shared" si="3"/>
        <v>-8.534598080029328</v>
      </c>
    </row>
    <row r="48" spans="2:22" x14ac:dyDescent="0.45">
      <c r="C48" s="48">
        <f t="shared" si="4"/>
        <v>16</v>
      </c>
      <c r="D48" s="48">
        <v>9</v>
      </c>
      <c r="E48" s="1" t="str" cm="1">
        <f t="array" ref="E48">INDEX(Example_1_Adap!$E$12:$AF$119,MATCH(Analysis_1_Adap!$C48,Example_1_Adap!$C$12:$C$119)+Analysis_1_Adap!$D48-1-COUNT($C$41:$C$49),MATCH(Analysis_1_Adap!E$40,Example_1_Adap!$E$11:$AF$11,0))</f>
        <v>NaN</v>
      </c>
      <c r="F48" s="1" t="str" cm="1">
        <f t="array" ref="F48">INDEX(Example_1_Adap!$E$12:$AF$119,MATCH(Analysis_1_Adap!$C48,Example_1_Adap!$C$12:$C$119)+Analysis_1_Adap!$D48-1-COUNT($C$41:$C$49),MATCH(Analysis_1_Adap!F$40,Example_1_Adap!$E$11:$AF$11,0))</f>
        <v>NaN</v>
      </c>
      <c r="G48" s="1" t="str" cm="1">
        <f t="array" ref="G48">INDEX(Example_1_Adap!$E$12:$AF$119,MATCH(Analysis_1_Adap!$C48,Example_1_Adap!$C$12:$C$119)+Analysis_1_Adap!$D48-1-COUNT($C$41:$C$49),MATCH(Analysis_1_Adap!G$40,Example_1_Adap!$E$11:$AF$11,0))</f>
        <v>NaN</v>
      </c>
      <c r="H48" s="1" t="str" cm="1">
        <f t="array" ref="H48">INDEX(Example_1_Adap!$E$12:$AF$119,MATCH(Analysis_1_Adap!$C48,Example_1_Adap!$C$12:$C$119)+Analysis_1_Adap!$D48-1-COUNT($C$41:$C$49),MATCH(Analysis_1_Adap!H$40,Example_1_Adap!$E$11:$AF$11,0))</f>
        <v>NaN</v>
      </c>
      <c r="I48" s="1" cm="1">
        <f t="array" ref="I48">INDEX(Example_1_Adap!$E$12:$AF$119,MATCH(Analysis_1_Adap!$C48,Example_1_Adap!$C$12:$C$119)+Analysis_1_Adap!$D48-1-COUNT($C$41:$C$49),MATCH(Analysis_1_Adap!I$40,Example_1_Adap!$E$11:$AF$11,0))</f>
        <v>4332140.5025713602</v>
      </c>
      <c r="J48" s="1" cm="1">
        <f t="array" ref="J48">INDEX(Example_1_Adap!$E$12:$AF$119,MATCH(Analysis_1_Adap!$C48,Example_1_Adap!$C$12:$C$119)+Analysis_1_Adap!$D48-1-COUNT($C$41:$C$49),MATCH(Analysis_1_Adap!J$40,Example_1_Adap!$E$11:$AF$11,0))</f>
        <v>4332140.5025713602</v>
      </c>
      <c r="P48" s="57" t="e">
        <f>LOG(E47/E48)/LOG(2)</f>
        <v>#VALUE!</v>
      </c>
      <c r="Q48" s="57" t="e">
        <f t="shared" si="3"/>
        <v>#VALUE!</v>
      </c>
      <c r="R48" s="57" t="e">
        <f t="shared" si="3"/>
        <v>#VALUE!</v>
      </c>
      <c r="S48" s="57" t="e">
        <f t="shared" si="3"/>
        <v>#VALUE!</v>
      </c>
      <c r="T48" s="57">
        <f t="shared" si="3"/>
        <v>-9.8048101621334336</v>
      </c>
      <c r="U48" s="57">
        <f t="shared" si="3"/>
        <v>-9.8048101621334336</v>
      </c>
    </row>
    <row r="49" spans="3:22" x14ac:dyDescent="0.45">
      <c r="C49" s="48">
        <f t="shared" si="4"/>
        <v>16</v>
      </c>
      <c r="D49" s="48">
        <v>10</v>
      </c>
      <c r="E49" s="1" t="str" cm="1">
        <f t="array" ref="E49">INDEX(Example_1_Adap!$E$12:$AF$119,MATCH(Analysis_1_Adap!$C49,Example_1_Adap!$C$12:$C$119)+Analysis_1_Adap!$D49-1-COUNT($C$41:$C$49),MATCH(Analysis_1_Adap!E$40,Example_1_Adap!$E$11:$AF$11,0))</f>
        <v>NaN</v>
      </c>
      <c r="F49" s="1" t="str" cm="1">
        <f t="array" ref="F49">INDEX(Example_1_Adap!$E$12:$AF$119,MATCH(Analysis_1_Adap!$C49,Example_1_Adap!$C$12:$C$119)+Analysis_1_Adap!$D49-1-COUNT($C$41:$C$49),MATCH(Analysis_1_Adap!F$40,Example_1_Adap!$E$11:$AF$11,0))</f>
        <v>NaN</v>
      </c>
      <c r="G49" s="1" t="str" cm="1">
        <f t="array" ref="G49">INDEX(Example_1_Adap!$E$12:$AF$119,MATCH(Analysis_1_Adap!$C49,Example_1_Adap!$C$12:$C$119)+Analysis_1_Adap!$D49-1-COUNT($C$41:$C$49),MATCH(Analysis_1_Adap!G$40,Example_1_Adap!$E$11:$AF$11,0))</f>
        <v>NaN</v>
      </c>
      <c r="H49" s="1" t="str" cm="1">
        <f t="array" ref="H49">INDEX(Example_1_Adap!$E$12:$AF$119,MATCH(Analysis_1_Adap!$C49,Example_1_Adap!$C$12:$C$119)+Analysis_1_Adap!$D49-1-COUNT($C$41:$C$49),MATCH(Analysis_1_Adap!H$40,Example_1_Adap!$E$11:$AF$11,0))</f>
        <v>NaN</v>
      </c>
      <c r="I49" s="1" cm="1">
        <f t="array" ref="I49">INDEX(Example_1_Adap!$E$12:$AF$119,MATCH(Analysis_1_Adap!$C49,Example_1_Adap!$C$12:$C$119)+Analysis_1_Adap!$D49-1-COUNT($C$41:$C$49),MATCH(Analysis_1_Adap!I$40,Example_1_Adap!$E$11:$AF$11,0))</f>
        <v>6080316661.64855</v>
      </c>
      <c r="J49" s="1" cm="1">
        <f t="array" ref="J49">INDEX(Example_1_Adap!$E$12:$AF$119,MATCH(Analysis_1_Adap!$C49,Example_1_Adap!$C$12:$C$119)+Analysis_1_Adap!$D49-1-COUNT($C$41:$C$49),MATCH(Analysis_1_Adap!J$40,Example_1_Adap!$E$11:$AF$11,0))</f>
        <v>6080316661.64855</v>
      </c>
      <c r="P49" s="57" t="e">
        <f>LOG(E48/E49)/LOG(2)</f>
        <v>#VALUE!</v>
      </c>
      <c r="Q49" s="57" t="e">
        <f t="shared" si="3"/>
        <v>#VALUE!</v>
      </c>
      <c r="R49" s="57" t="e">
        <f t="shared" si="3"/>
        <v>#VALUE!</v>
      </c>
      <c r="S49" s="57" t="e">
        <f t="shared" si="3"/>
        <v>#VALUE!</v>
      </c>
      <c r="T49" s="57">
        <f t="shared" si="3"/>
        <v>-10.454850711496977</v>
      </c>
      <c r="U49" s="57">
        <f t="shared" si="3"/>
        <v>-10.454850711496977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59</v>
      </c>
      <c r="J52" s="54" t="s">
        <v>99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St_1E-6_CPLRBF_AD</v>
      </c>
      <c r="U52" t="str">
        <f t="shared" si="5"/>
        <v>Mu_1E-6_CPLRBF_AD</v>
      </c>
    </row>
    <row r="53" spans="3:22" x14ac:dyDescent="0.45">
      <c r="C53" s="53">
        <v>5</v>
      </c>
      <c r="D53" s="48">
        <v>2</v>
      </c>
      <c r="E53" s="1" cm="1">
        <f t="array" ref="E53">INDEX(Example_1_Adap!$E$12:$AF$119,MATCH(Analysis_1_Adap!$C53,Example_1_Adap!$C$12:$C$119)+Analysis_1_Adap!$D53-1-COUNT($C$53:$C$61),MATCH(Analysis_1_Adap!E$52,Example_1_Adap!$E$11:$AF$11,0))</f>
        <v>1.14823388244983E-3</v>
      </c>
      <c r="F53" s="1" cm="1">
        <f t="array" ref="F53">INDEX(Example_1_Adap!$E$12:$AF$119,MATCH(Analysis_1_Adap!$C53,Example_1_Adap!$C$12:$C$119)+Analysis_1_Adap!$D53-1-COUNT($C$53:$C$61),MATCH(Analysis_1_Adap!F$52,Example_1_Adap!$E$11:$AF$11,0))</f>
        <v>1.14823388244983E-3</v>
      </c>
      <c r="G53" s="1" cm="1">
        <f t="array" ref="G53">INDEX(Example_1_Adap!$E$12:$AF$119,MATCH(Analysis_1_Adap!$C53,Example_1_Adap!$C$12:$C$119)+Analysis_1_Adap!$D53-1-COUNT($C$53:$C$61),MATCH(Analysis_1_Adap!G$52,Example_1_Adap!$E$11:$AF$11,0))</f>
        <v>1.14825728738649E-3</v>
      </c>
      <c r="H53" s="1" cm="1">
        <f t="array" ref="H53">INDEX(Example_1_Adap!$E$12:$AF$119,MATCH(Analysis_1_Adap!$C53,Example_1_Adap!$C$12:$C$119)+Analysis_1_Adap!$D53-1-COUNT($C$53:$C$61),MATCH(Analysis_1_Adap!H$52,Example_1_Adap!$E$11:$AF$11,0))</f>
        <v>1.14825728738649E-3</v>
      </c>
      <c r="I53" s="1" cm="1">
        <f t="array" ref="I53">INDEX(Example_1_Adap!$E$12:$AF$119,MATCH(Analysis_1_Adap!$C53,Example_1_Adap!$C$12:$C$119)+Analysis_1_Adap!$D53-1-COUNT($C$53:$C$61),MATCH(Analysis_1_Adap!I$52,Example_1_Adap!$E$11:$AF$11,0))</f>
        <v>5.6357230128274401E-3</v>
      </c>
      <c r="J53" s="1" cm="1">
        <f t="array" ref="J53">INDEX(Example_1_Adap!$E$12:$AF$119,MATCH(Analysis_1_Adap!$C53,Example_1_Adap!$C$12:$C$119)+Analysis_1_Adap!$D53-1-COUNT($C$53:$C$61),MATCH(Analysis_1_Adap!J$52,Example_1_Adap!$E$11:$AF$11,0))</f>
        <v>5.6357230128274401E-3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5</v>
      </c>
      <c r="D54" s="48">
        <v>3</v>
      </c>
      <c r="E54" s="1" cm="1">
        <f t="array" ref="E54">INDEX(Example_1_Adap!$E$12:$AF$119,MATCH(Analysis_1_Adap!$C54,Example_1_Adap!$C$12:$C$119)+Analysis_1_Adap!$D54-1-COUNT($C$53:$C$61),MATCH(Analysis_1_Adap!E$52,Example_1_Adap!$E$11:$AF$11,0))</f>
        <v>9.0755564650934998E-5</v>
      </c>
      <c r="F54" s="1" cm="1">
        <f t="array" ref="F54">INDEX(Example_1_Adap!$E$12:$AF$119,MATCH(Analysis_1_Adap!$C54,Example_1_Adap!$C$12:$C$119)+Analysis_1_Adap!$D54-1-COUNT($C$53:$C$61),MATCH(Analysis_1_Adap!F$52,Example_1_Adap!$E$11:$AF$11,0))</f>
        <v>2.5987940655170002E-5</v>
      </c>
      <c r="G54" s="1" cm="1">
        <f t="array" ref="G54">INDEX(Example_1_Adap!$E$12:$AF$119,MATCH(Analysis_1_Adap!$C54,Example_1_Adap!$C$12:$C$119)+Analysis_1_Adap!$D54-1-COUNT($C$53:$C$61),MATCH(Analysis_1_Adap!G$52,Example_1_Adap!$E$11:$AF$11,0))</f>
        <v>4.69512726681902E-2</v>
      </c>
      <c r="H54" s="1" cm="1">
        <f t="array" ref="H54">INDEX(Example_1_Adap!$E$12:$AF$119,MATCH(Analysis_1_Adap!$C54,Example_1_Adap!$C$12:$C$119)+Analysis_1_Adap!$D54-1-COUNT($C$53:$C$61),MATCH(Analysis_1_Adap!H$52,Example_1_Adap!$E$11:$AF$11,0))</f>
        <v>1.5480249464361299E-4</v>
      </c>
      <c r="I54" s="1" cm="1">
        <f t="array" ref="I54">INDEX(Example_1_Adap!$E$12:$AF$119,MATCH(Analysis_1_Adap!$C54,Example_1_Adap!$C$12:$C$119)+Analysis_1_Adap!$D54-1-COUNT($C$53:$C$61),MATCH(Analysis_1_Adap!I$52,Example_1_Adap!$E$11:$AF$11,0))</f>
        <v>2.2625388669217399E-4</v>
      </c>
      <c r="J54" s="1" cm="1">
        <f t="array" ref="J54">INDEX(Example_1_Adap!$E$12:$AF$119,MATCH(Analysis_1_Adap!$C54,Example_1_Adap!$C$12:$C$119)+Analysis_1_Adap!$D54-1-COUNT($C$53:$C$61),MATCH(Analysis_1_Adap!J$52,Example_1_Adap!$E$11:$AF$11,0))</f>
        <v>8.9874849294013806E-5</v>
      </c>
      <c r="P54" s="57">
        <f t="shared" ref="P54:U61" si="6">LOG(E53/E54)/LOG(2)</f>
        <v>3.6612866183824222</v>
      </c>
      <c r="Q54" s="57">
        <f t="shared" si="6"/>
        <v>5.4654304067971289</v>
      </c>
      <c r="R54" s="57">
        <f t="shared" si="6"/>
        <v>-5.3536464195867657</v>
      </c>
      <c r="S54" s="57">
        <f t="shared" si="6"/>
        <v>2.8909453137902918</v>
      </c>
      <c r="T54" s="57">
        <f t="shared" si="6"/>
        <v>4.6385862263407303</v>
      </c>
      <c r="U54" s="57">
        <f t="shared" si="6"/>
        <v>5.970539450527113</v>
      </c>
    </row>
    <row r="55" spans="3:22" x14ac:dyDescent="0.45">
      <c r="C55" s="48">
        <f t="shared" ref="C55:C61" si="7">C54</f>
        <v>5</v>
      </c>
      <c r="D55" s="48">
        <v>4</v>
      </c>
      <c r="E55" s="1" cm="1">
        <f t="array" ref="E55">INDEX(Example_1_Adap!$E$12:$AF$119,MATCH(Analysis_1_Adap!$C55,Example_1_Adap!$C$12:$C$119)+Analysis_1_Adap!$D55-1-COUNT($C$53:$C$61),MATCH(Analysis_1_Adap!E$52,Example_1_Adap!$E$11:$AF$11,0))</f>
        <v>1.26543878752328E-5</v>
      </c>
      <c r="F55" s="1" cm="1">
        <f t="array" ref="F55">INDEX(Example_1_Adap!$E$12:$AF$119,MATCH(Analysis_1_Adap!$C55,Example_1_Adap!$C$12:$C$119)+Analysis_1_Adap!$D55-1-COUNT($C$53:$C$61),MATCH(Analysis_1_Adap!F$52,Example_1_Adap!$E$11:$AF$11,0))</f>
        <v>1.0457662839719099E-6</v>
      </c>
      <c r="G55" s="1" cm="1">
        <f t="array" ref="G55">INDEX(Example_1_Adap!$E$12:$AF$119,MATCH(Analysis_1_Adap!$C55,Example_1_Adap!$C$12:$C$119)+Analysis_1_Adap!$D55-1-COUNT($C$53:$C$61),MATCH(Analysis_1_Adap!G$52,Example_1_Adap!$E$11:$AF$11,0))</f>
        <v>5.3897159849704801</v>
      </c>
      <c r="H55" s="1" cm="1">
        <f t="array" ref="H55">INDEX(Example_1_Adap!$E$12:$AF$119,MATCH(Analysis_1_Adap!$C55,Example_1_Adap!$C$12:$C$119)+Analysis_1_Adap!$D55-1-COUNT($C$53:$C$61),MATCH(Analysis_1_Adap!H$52,Example_1_Adap!$E$11:$AF$11,0))</f>
        <v>8.7003891270603893E-3</v>
      </c>
      <c r="I55" s="1" cm="1">
        <f t="array" ref="I55">INDEX(Example_1_Adap!$E$12:$AF$119,MATCH(Analysis_1_Adap!$C55,Example_1_Adap!$C$12:$C$119)+Analysis_1_Adap!$D55-1-COUNT($C$53:$C$61),MATCH(Analysis_1_Adap!I$52,Example_1_Adap!$E$11:$AF$11,0))</f>
        <v>5.4435794661800199E-5</v>
      </c>
      <c r="J55" s="1" cm="1">
        <f t="array" ref="J55">INDEX(Example_1_Adap!$E$12:$AF$119,MATCH(Analysis_1_Adap!$C55,Example_1_Adap!$C$12:$C$119)+Analysis_1_Adap!$D55-1-COUNT($C$53:$C$61),MATCH(Analysis_1_Adap!J$52,Example_1_Adap!$E$11:$AF$11,0))</f>
        <v>3.2361459458840601E-6</v>
      </c>
      <c r="P55" s="57">
        <f t="shared" si="6"/>
        <v>2.842348381919261</v>
      </c>
      <c r="Q55" s="57">
        <f t="shared" si="6"/>
        <v>4.6352099478806243</v>
      </c>
      <c r="R55" s="57">
        <f t="shared" si="6"/>
        <v>-6.8429011765684278</v>
      </c>
      <c r="S55" s="57">
        <f t="shared" si="6"/>
        <v>-5.8125793014716454</v>
      </c>
      <c r="T55" s="57">
        <f t="shared" si="6"/>
        <v>2.0553150521994743</v>
      </c>
      <c r="U55" s="57">
        <f t="shared" si="6"/>
        <v>4.7955688684033584</v>
      </c>
    </row>
    <row r="56" spans="3:22" x14ac:dyDescent="0.45">
      <c r="C56" s="48">
        <f t="shared" si="7"/>
        <v>5</v>
      </c>
      <c r="D56" s="48">
        <v>5</v>
      </c>
      <c r="E56" s="1" cm="1">
        <f t="array" ref="E56">INDEX(Example_1_Adap!$E$12:$AF$119,MATCH(Analysis_1_Adap!$C56,Example_1_Adap!$C$12:$C$119)+Analysis_1_Adap!$D56-1-COUNT($C$53:$C$61),MATCH(Analysis_1_Adap!E$52,Example_1_Adap!$E$11:$AF$11,0))</f>
        <v>1.05620494443203E-3</v>
      </c>
      <c r="F56" s="1" cm="1">
        <f t="array" ref="F56">INDEX(Example_1_Adap!$E$12:$AF$119,MATCH(Analysis_1_Adap!$C56,Example_1_Adap!$C$12:$C$119)+Analysis_1_Adap!$D56-1-COUNT($C$53:$C$61),MATCH(Analysis_1_Adap!F$52,Example_1_Adap!$E$11:$AF$11,0))</f>
        <v>5.2432191439702501E-4</v>
      </c>
      <c r="G56" s="1" cm="1">
        <f t="array" ref="G56">INDEX(Example_1_Adap!$E$12:$AF$119,MATCH(Analysis_1_Adap!$C56,Example_1_Adap!$C$12:$C$119)+Analysis_1_Adap!$D56-1-COUNT($C$53:$C$61),MATCH(Analysis_1_Adap!G$52,Example_1_Adap!$E$11:$AF$11,0))</f>
        <v>11.331571663829701</v>
      </c>
      <c r="H56" s="1" cm="1">
        <f t="array" ref="H56">INDEX(Example_1_Adap!$E$12:$AF$119,MATCH(Analysis_1_Adap!$C56,Example_1_Adap!$C$12:$C$119)+Analysis_1_Adap!$D56-1-COUNT($C$53:$C$61),MATCH(Analysis_1_Adap!H$52,Example_1_Adap!$E$11:$AF$11,0))</f>
        <v>10.951571742160899</v>
      </c>
      <c r="I56" s="1" cm="1">
        <f t="array" ref="I56">INDEX(Example_1_Adap!$E$12:$AF$119,MATCH(Analysis_1_Adap!$C56,Example_1_Adap!$C$12:$C$119)+Analysis_1_Adap!$D56-1-COUNT($C$53:$C$61),MATCH(Analysis_1_Adap!I$52,Example_1_Adap!$E$11:$AF$11,0))</f>
        <v>4.1506730395268801E-5</v>
      </c>
      <c r="J56" s="1" cm="1">
        <f t="array" ref="J56">INDEX(Example_1_Adap!$E$12:$AF$119,MATCH(Analysis_1_Adap!$C56,Example_1_Adap!$C$12:$C$119)+Analysis_1_Adap!$D56-1-COUNT($C$53:$C$61),MATCH(Analysis_1_Adap!J$52,Example_1_Adap!$E$11:$AF$11,0))</f>
        <v>2.3365501383709699E-7</v>
      </c>
      <c r="P56" s="57">
        <f t="shared" si="6"/>
        <v>-6.3831082677017648</v>
      </c>
      <c r="Q56" s="57">
        <f t="shared" si="6"/>
        <v>-8.9697485724886921</v>
      </c>
      <c r="R56" s="57">
        <f t="shared" si="6"/>
        <v>-1.0720668174131387</v>
      </c>
      <c r="S56" s="57">
        <f t="shared" si="6"/>
        <v>-10.29777038891814</v>
      </c>
      <c r="T56" s="57">
        <f t="shared" si="6"/>
        <v>0.39121032719551085</v>
      </c>
      <c r="U56" s="57">
        <f t="shared" si="6"/>
        <v>3.791824772448916</v>
      </c>
    </row>
    <row r="57" spans="3:22" x14ac:dyDescent="0.45">
      <c r="C57" s="48">
        <f t="shared" si="7"/>
        <v>5</v>
      </c>
      <c r="D57" s="48">
        <v>6</v>
      </c>
      <c r="E57" s="1" cm="1">
        <f t="array" ref="E57">INDEX(Example_1_Adap!$E$12:$AF$119,MATCH(Analysis_1_Adap!$C57,Example_1_Adap!$C$12:$C$119)+Analysis_1_Adap!$D57-1-COUNT($C$53:$C$61),MATCH(Analysis_1_Adap!E$52,Example_1_Adap!$E$11:$AF$11,0))</f>
        <v>4.0291873190906498E-3</v>
      </c>
      <c r="F57" s="1" cm="1">
        <f t="array" ref="F57">INDEX(Example_1_Adap!$E$12:$AF$119,MATCH(Analysis_1_Adap!$C57,Example_1_Adap!$C$12:$C$119)+Analysis_1_Adap!$D57-1-COUNT($C$53:$C$61),MATCH(Analysis_1_Adap!F$52,Example_1_Adap!$E$11:$AF$11,0))</f>
        <v>4.64007449167168E-2</v>
      </c>
      <c r="G57" s="1" cm="1">
        <f t="array" ref="G57">INDEX(Example_1_Adap!$E$12:$AF$119,MATCH(Analysis_1_Adap!$C57,Example_1_Adap!$C$12:$C$119)+Analysis_1_Adap!$D57-1-COUNT($C$53:$C$61),MATCH(Analysis_1_Adap!G$52,Example_1_Adap!$E$11:$AF$11,0))</f>
        <v>212.40147986389599</v>
      </c>
      <c r="H57" s="1" cm="1">
        <f t="array" ref="H57">INDEX(Example_1_Adap!$E$12:$AF$119,MATCH(Analysis_1_Adap!$C57,Example_1_Adap!$C$12:$C$119)+Analysis_1_Adap!$D57-1-COUNT($C$53:$C$61),MATCH(Analysis_1_Adap!H$52,Example_1_Adap!$E$11:$AF$11,0))</f>
        <v>15662.112549175899</v>
      </c>
      <c r="I57" s="1" cm="1">
        <f t="array" ref="I57">INDEX(Example_1_Adap!$E$12:$AF$119,MATCH(Analysis_1_Adap!$C57,Example_1_Adap!$C$12:$C$119)+Analysis_1_Adap!$D57-1-COUNT($C$53:$C$61),MATCH(Analysis_1_Adap!I$52,Example_1_Adap!$E$11:$AF$11,0))</f>
        <v>3.3071357744440797E-5</v>
      </c>
      <c r="J57" s="1" cm="1">
        <f t="array" ref="J57">INDEX(Example_1_Adap!$E$12:$AF$119,MATCH(Analysis_1_Adap!$C57,Example_1_Adap!$C$12:$C$119)+Analysis_1_Adap!$D57-1-COUNT($C$53:$C$61),MATCH(Analysis_1_Adap!J$52,Example_1_Adap!$E$11:$AF$11,0))</f>
        <v>3.3788048067751E-7</v>
      </c>
      <c r="P57" s="57">
        <f t="shared" si="6"/>
        <v>-1.9315990784627151</v>
      </c>
      <c r="Q57" s="57">
        <f t="shared" si="6"/>
        <v>-6.4675513107621017</v>
      </c>
      <c r="R57" s="57">
        <f t="shared" si="6"/>
        <v>-4.2283739391120463</v>
      </c>
      <c r="S57" s="57">
        <f t="shared" si="6"/>
        <v>-10.481925168457686</v>
      </c>
      <c r="T57" s="57">
        <f t="shared" si="6"/>
        <v>0.32776301458949331</v>
      </c>
      <c r="U57" s="57">
        <f t="shared" si="6"/>
        <v>-0.5321330132531481</v>
      </c>
    </row>
    <row r="58" spans="3:22" x14ac:dyDescent="0.45">
      <c r="C58" s="48">
        <f t="shared" si="7"/>
        <v>5</v>
      </c>
      <c r="D58" s="48">
        <v>7</v>
      </c>
      <c r="E58" s="1" cm="1">
        <f t="array" ref="E58">INDEX(Example_1_Adap!$E$12:$AF$119,MATCH(Analysis_1_Adap!$C58,Example_1_Adap!$C$12:$C$119)+Analysis_1_Adap!$D58-1-COUNT($C$53:$C$61),MATCH(Analysis_1_Adap!E$52,Example_1_Adap!$E$11:$AF$11,0))</f>
        <v>0.110568635303071</v>
      </c>
      <c r="F58" s="1" cm="1">
        <f t="array" ref="F58">INDEX(Example_1_Adap!$E$12:$AF$119,MATCH(Analysis_1_Adap!$C58,Example_1_Adap!$C$12:$C$119)+Analysis_1_Adap!$D58-1-COUNT($C$53:$C$61),MATCH(Analysis_1_Adap!F$52,Example_1_Adap!$E$11:$AF$11,0))</f>
        <v>13.4904271424067</v>
      </c>
      <c r="G58" s="1" cm="1">
        <f t="array" ref="G58">INDEX(Example_1_Adap!$E$12:$AF$119,MATCH(Analysis_1_Adap!$C58,Example_1_Adap!$C$12:$C$119)+Analysis_1_Adap!$D58-1-COUNT($C$53:$C$61),MATCH(Analysis_1_Adap!G$52,Example_1_Adap!$E$11:$AF$11,0))</f>
        <v>77480.764411543103</v>
      </c>
      <c r="H58" s="1" cm="1">
        <f t="array" ref="H58">INDEX(Example_1_Adap!$E$12:$AF$119,MATCH(Analysis_1_Adap!$C58,Example_1_Adap!$C$12:$C$119)+Analysis_1_Adap!$D58-1-COUNT($C$53:$C$61),MATCH(Analysis_1_Adap!H$52,Example_1_Adap!$E$11:$AF$11,0))</f>
        <v>5947108282.3882103</v>
      </c>
      <c r="I58" s="1" cm="1">
        <f t="array" ref="I58">INDEX(Example_1_Adap!$E$12:$AF$119,MATCH(Analysis_1_Adap!$C58,Example_1_Adap!$C$12:$C$119)+Analysis_1_Adap!$D58-1-COUNT($C$53:$C$61),MATCH(Analysis_1_Adap!I$52,Example_1_Adap!$E$11:$AF$11,0))</f>
        <v>2.6311301748238602E-5</v>
      </c>
      <c r="J58" s="1" cm="1">
        <f t="array" ref="J58">INDEX(Example_1_Adap!$E$12:$AF$119,MATCH(Analysis_1_Adap!$C58,Example_1_Adap!$C$12:$C$119)+Analysis_1_Adap!$D58-1-COUNT($C$53:$C$61),MATCH(Analysis_1_Adap!J$52,Example_1_Adap!$E$11:$AF$11,0))</f>
        <v>1.6761776812368501E-7</v>
      </c>
      <c r="P58" s="57">
        <f t="shared" si="6"/>
        <v>-4.7783095093797519</v>
      </c>
      <c r="Q58" s="57">
        <f t="shared" si="6"/>
        <v>-8.183572346652344</v>
      </c>
      <c r="R58" s="57">
        <f t="shared" si="6"/>
        <v>-8.5109005593007883</v>
      </c>
      <c r="S58" s="57">
        <f t="shared" si="6"/>
        <v>-18.534549997898527</v>
      </c>
      <c r="T58" s="57">
        <f t="shared" si="6"/>
        <v>0.3298996491637764</v>
      </c>
      <c r="U58" s="57">
        <f t="shared" si="6"/>
        <v>1.0113379202282919</v>
      </c>
    </row>
    <row r="59" spans="3:22" x14ac:dyDescent="0.45">
      <c r="C59" s="48">
        <f t="shared" si="7"/>
        <v>5</v>
      </c>
      <c r="D59" s="48">
        <v>8</v>
      </c>
      <c r="E59" s="1" t="str" cm="1">
        <f t="array" ref="E59">INDEX(Example_1_Adap!$E$12:$AF$119,MATCH(Analysis_1_Adap!$C59,Example_1_Adap!$C$12:$C$119)+Analysis_1_Adap!$D59-1-COUNT($C$53:$C$61),MATCH(Analysis_1_Adap!E$52,Example_1_Adap!$E$11:$AF$11,0))</f>
        <v>NaN</v>
      </c>
      <c r="F59" s="1" t="str" cm="1">
        <f t="array" ref="F59">INDEX(Example_1_Adap!$E$12:$AF$119,MATCH(Analysis_1_Adap!$C59,Example_1_Adap!$C$12:$C$119)+Analysis_1_Adap!$D59-1-COUNT($C$53:$C$61),MATCH(Analysis_1_Adap!F$52,Example_1_Adap!$E$11:$AF$11,0))</f>
        <v>NaN</v>
      </c>
      <c r="G59" s="1" t="str" cm="1">
        <f t="array" ref="G59">INDEX(Example_1_Adap!$E$12:$AF$119,MATCH(Analysis_1_Adap!$C59,Example_1_Adap!$C$12:$C$119)+Analysis_1_Adap!$D59-1-COUNT($C$53:$C$61),MATCH(Analysis_1_Adap!G$52,Example_1_Adap!$E$11:$AF$11,0))</f>
        <v>NaN</v>
      </c>
      <c r="H59" s="1" t="str" cm="1">
        <f t="array" ref="H59">INDEX(Example_1_Adap!$E$12:$AF$119,MATCH(Analysis_1_Adap!$C59,Example_1_Adap!$C$12:$C$119)+Analysis_1_Adap!$D59-1-COUNT($C$53:$C$61),MATCH(Analysis_1_Adap!H$52,Example_1_Adap!$E$11:$AF$11,0))</f>
        <v>NaN</v>
      </c>
      <c r="I59" s="1" t="str" cm="1">
        <f t="array" ref="I59">INDEX(Example_1_Adap!$E$12:$AF$119,MATCH(Analysis_1_Adap!$C59,Example_1_Adap!$C$12:$C$119)+Analysis_1_Adap!$D59-1-COUNT($C$53:$C$61),MATCH(Analysis_1_Adap!I$52,Example_1_Adap!$E$11:$AF$11,0))</f>
        <v>NaN</v>
      </c>
      <c r="J59" s="1" t="str" cm="1">
        <f t="array" ref="J59">INDEX(Example_1_Adap!$E$12:$AF$119,MATCH(Analysis_1_Adap!$C59,Example_1_Adap!$C$12:$C$119)+Analysis_1_Adap!$D59-1-COUNT($C$53:$C$61),MATCH(Analysis_1_Adap!J$52,Example_1_Adap!$E$11:$AF$11,0))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5</v>
      </c>
      <c r="D60" s="48">
        <v>9</v>
      </c>
      <c r="E60" s="1" t="str" cm="1">
        <f t="array" ref="E60">INDEX(Example_1_Adap!$E$12:$AF$119,MATCH(Analysis_1_Adap!$C60,Example_1_Adap!$C$12:$C$119)+Analysis_1_Adap!$D60-1-COUNT($C$53:$C$61),MATCH(Analysis_1_Adap!E$52,Example_1_Adap!$E$11:$AF$11,0))</f>
        <v>NaN</v>
      </c>
      <c r="F60" s="1" t="str" cm="1">
        <f t="array" ref="F60">INDEX(Example_1_Adap!$E$12:$AF$119,MATCH(Analysis_1_Adap!$C60,Example_1_Adap!$C$12:$C$119)+Analysis_1_Adap!$D60-1-COUNT($C$53:$C$61),MATCH(Analysis_1_Adap!F$52,Example_1_Adap!$E$11:$AF$11,0))</f>
        <v>NaN</v>
      </c>
      <c r="G60" s="1" t="str" cm="1">
        <f t="array" ref="G60">INDEX(Example_1_Adap!$E$12:$AF$119,MATCH(Analysis_1_Adap!$C60,Example_1_Adap!$C$12:$C$119)+Analysis_1_Adap!$D60-1-COUNT($C$53:$C$61),MATCH(Analysis_1_Adap!G$52,Example_1_Adap!$E$11:$AF$11,0))</f>
        <v>NaN</v>
      </c>
      <c r="H60" s="1" t="str" cm="1">
        <f t="array" ref="H60">INDEX(Example_1_Adap!$E$12:$AF$119,MATCH(Analysis_1_Adap!$C60,Example_1_Adap!$C$12:$C$119)+Analysis_1_Adap!$D60-1-COUNT($C$53:$C$61),MATCH(Analysis_1_Adap!H$52,Example_1_Adap!$E$11:$AF$11,0))</f>
        <v>NaN</v>
      </c>
      <c r="I60" s="1" t="str" cm="1">
        <f t="array" ref="I60">INDEX(Example_1_Adap!$E$12:$AF$119,MATCH(Analysis_1_Adap!$C60,Example_1_Adap!$C$12:$C$119)+Analysis_1_Adap!$D60-1-COUNT($C$53:$C$61),MATCH(Analysis_1_Adap!I$52,Example_1_Adap!$E$11:$AF$11,0))</f>
        <v>NaN</v>
      </c>
      <c r="J60" s="1" t="str" cm="1">
        <f t="array" ref="J60">INDEX(Example_1_Adap!$E$12:$AF$119,MATCH(Analysis_1_Adap!$C60,Example_1_Adap!$C$12:$C$119)+Analysis_1_Adap!$D60-1-COUNT($C$53:$C$61),MATCH(Analysis_1_Adap!J$52,Example_1_Adap!$E$11:$AF$11,0))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5</v>
      </c>
      <c r="D61" s="48">
        <v>10</v>
      </c>
      <c r="E61" s="1" t="str" cm="1">
        <f t="array" ref="E61">INDEX(Example_1_Adap!$E$12:$AF$119,MATCH(Analysis_1_Adap!$C61,Example_1_Adap!$C$12:$C$119)+Analysis_1_Adap!$D61-1-COUNT($C$53:$C$61),MATCH(Analysis_1_Adap!E$52,Example_1_Adap!$E$11:$AF$11,0))</f>
        <v>NaN</v>
      </c>
      <c r="F61" s="1" t="str" cm="1">
        <f t="array" ref="F61">INDEX(Example_1_Adap!$E$12:$AF$119,MATCH(Analysis_1_Adap!$C61,Example_1_Adap!$C$12:$C$119)+Analysis_1_Adap!$D61-1-COUNT($C$53:$C$61),MATCH(Analysis_1_Adap!F$52,Example_1_Adap!$E$11:$AF$11,0))</f>
        <v>NaN</v>
      </c>
      <c r="G61" s="1" t="str" cm="1">
        <f t="array" ref="G61">INDEX(Example_1_Adap!$E$12:$AF$119,MATCH(Analysis_1_Adap!$C61,Example_1_Adap!$C$12:$C$119)+Analysis_1_Adap!$D61-1-COUNT($C$53:$C$61),MATCH(Analysis_1_Adap!G$52,Example_1_Adap!$E$11:$AF$11,0))</f>
        <v>NaN</v>
      </c>
      <c r="H61" s="1" t="str" cm="1">
        <f t="array" ref="H61">INDEX(Example_1_Adap!$E$12:$AF$119,MATCH(Analysis_1_Adap!$C61,Example_1_Adap!$C$12:$C$119)+Analysis_1_Adap!$D61-1-COUNT($C$53:$C$61),MATCH(Analysis_1_Adap!H$52,Example_1_Adap!$E$11:$AF$11,0))</f>
        <v>NaN</v>
      </c>
      <c r="I61" s="1" t="str" cm="1">
        <f t="array" ref="I61">INDEX(Example_1_Adap!$E$12:$AF$119,MATCH(Analysis_1_Adap!$C61,Example_1_Adap!$C$12:$C$119)+Analysis_1_Adap!$D61-1-COUNT($C$53:$C$61),MATCH(Analysis_1_Adap!I$52,Example_1_Adap!$E$11:$AF$11,0))</f>
        <v>NaN</v>
      </c>
      <c r="J61" s="1" t="str" cm="1">
        <f t="array" ref="J61">INDEX(Example_1_Adap!$E$12:$AF$119,MATCH(Analysis_1_Adap!$C61,Example_1_Adap!$C$12:$C$119)+Analysis_1_Adap!$D61-1-COUNT($C$53:$C$61),MATCH(Analysis_1_Adap!J$52,Example_1_Adap!$E$11:$AF$11,0))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MuSIK_1E-6_CPLRBF_AD</v>
      </c>
      <c r="S64" t="str">
        <f t="shared" si="8"/>
        <v>MuSIK_1E-7_CPLRBF_AD</v>
      </c>
      <c r="T64" t="str">
        <f t="shared" si="8"/>
        <v>MuSIK_1E-8_CPLRBF_AD</v>
      </c>
      <c r="U64" t="str">
        <f t="shared" si="8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INDEX(Example_1_Adap!$E$12:$AF$119,MATCH(Analysis_1_Adap!$C65,Example_1_Adap!$C$12:$C$119)+Analysis_1_Adap!$D65-1-COUNT($C$65:$C$73),MATCH(Analysis_1_Adap!E$64,Example_1_Adap!$E$11:$AF$11,0))</f>
        <v>2.31377075695702E-2</v>
      </c>
      <c r="F65" s="1" cm="1">
        <f t="array" ref="F65">INDEX(Example_1_Adap!$E$12:$AF$119,MATCH(Analysis_1_Adap!$C65,Example_1_Adap!$C$12:$C$119)+Analysis_1_Adap!$D65-1-COUNT($C$65:$C$73),MATCH(Analysis_1_Adap!F$64,Example_1_Adap!$E$11:$AF$11,0))</f>
        <v>2.3137707570080001E-2</v>
      </c>
      <c r="G65" s="1" cm="1">
        <f t="array" ref="G65">INDEX(Example_1_Adap!$E$12:$AF$119,MATCH(Analysis_1_Adap!$C65,Example_1_Adap!$C$12:$C$119)+Analysis_1_Adap!$D65-1-COUNT($C$65:$C$73),MATCH(Analysis_1_Adap!G$64,Example_1_Adap!$E$11:$AF$11,0))</f>
        <v>2.3140448619765899E-2</v>
      </c>
      <c r="H65" s="1" cm="1">
        <f t="array" ref="H65">INDEX(Example_1_Adap!$E$12:$AF$119,MATCH(Analysis_1_Adap!$C65,Example_1_Adap!$C$12:$C$119)+Analysis_1_Adap!$D65-1-COUNT($C$65:$C$73),MATCH(Analysis_1_Adap!H$64,Example_1_Adap!$E$11:$AF$11,0))</f>
        <v>2.3137981307935498E-2</v>
      </c>
      <c r="I65" s="1" cm="1">
        <f t="array" ref="I65">INDEX(Example_1_Adap!$E$12:$AF$119,MATCH(Analysis_1_Adap!$C65,Example_1_Adap!$C$12:$C$119)+Analysis_1_Adap!$D65-1-COUNT($C$65:$C$73),MATCH(Analysis_1_Adap!I$64,Example_1_Adap!$E$11:$AF$11,0))</f>
        <v>2.31377349368076E-2</v>
      </c>
      <c r="J65" s="1" cm="1">
        <f t="array" ref="J65">INDEX(Example_1_Adap!$E$12:$AF$119,MATCH(Analysis_1_Adap!$C65,Example_1_Adap!$C$12:$C$119)+Analysis_1_Adap!$D65-1-COUNT($C$65:$C$73),MATCH(Analysis_1_Adap!J$64,Example_1_Adap!$E$11:$AF$11,0))</f>
        <v>2.3137707844687098E-2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INDEX(Example_1_Adap!$E$12:$AF$119,MATCH(Analysis_1_Adap!$C66,Example_1_Adap!$C$12:$C$119)+Analysis_1_Adap!$D66-1-COUNT($C$65:$C$73),MATCH(Analysis_1_Adap!E$64,Example_1_Adap!$E$11:$AF$11,0))</f>
        <v>5.9730445971514197E-3</v>
      </c>
      <c r="F66" s="1" cm="1">
        <f t="array" ref="F66">INDEX(Example_1_Adap!$E$12:$AF$119,MATCH(Analysis_1_Adap!$C66,Example_1_Adap!$C$12:$C$119)+Analysis_1_Adap!$D66-1-COUNT($C$65:$C$73),MATCH(Analysis_1_Adap!F$64,Example_1_Adap!$E$11:$AF$11,0))</f>
        <v>5.9730445994863298E-3</v>
      </c>
      <c r="G66" s="1" cm="1">
        <f t="array" ref="G66">INDEX(Example_1_Adap!$E$12:$AF$119,MATCH(Analysis_1_Adap!$C66,Example_1_Adap!$C$12:$C$119)+Analysis_1_Adap!$D66-1-COUNT($C$65:$C$73),MATCH(Analysis_1_Adap!G$64,Example_1_Adap!$E$11:$AF$11,0))</f>
        <v>5.9870642622939004E-3</v>
      </c>
      <c r="H66" s="1" cm="1">
        <f t="array" ref="H66">INDEX(Example_1_Adap!$E$12:$AF$119,MATCH(Analysis_1_Adap!$C66,Example_1_Adap!$C$12:$C$119)+Analysis_1_Adap!$D66-1-COUNT($C$65:$C$73),MATCH(Analysis_1_Adap!H$64,Example_1_Adap!$E$11:$AF$11,0))</f>
        <v>5.97445788563589E-3</v>
      </c>
      <c r="I66" s="1" cm="1">
        <f t="array" ref="I66">INDEX(Example_1_Adap!$E$12:$AF$119,MATCH(Analysis_1_Adap!$C66,Example_1_Adap!$C$12:$C$119)+Analysis_1_Adap!$D66-1-COUNT($C$65:$C$73),MATCH(Analysis_1_Adap!I$64,Example_1_Adap!$E$11:$AF$11,0))</f>
        <v>5.9731860411275104E-3</v>
      </c>
      <c r="J66" s="1" cm="1">
        <f t="array" ref="J66">INDEX(Example_1_Adap!$E$12:$AF$119,MATCH(Analysis_1_Adap!$C66,Example_1_Adap!$C$12:$C$119)+Analysis_1_Adap!$D66-1-COUNT($C$65:$C$73),MATCH(Analysis_1_Adap!J$64,Example_1_Adap!$E$11:$AF$11,0))</f>
        <v>5.9730460106183197E-3</v>
      </c>
      <c r="P66" s="57">
        <f t="shared" ref="P66:U73" si="9">LOG(E65/E66)/LOG(2)</f>
        <v>1.9537075339722729</v>
      </c>
      <c r="Q66" s="57">
        <f t="shared" si="9"/>
        <v>1.9537075334400993</v>
      </c>
      <c r="R66" s="57">
        <f t="shared" si="9"/>
        <v>1.9504961733516211</v>
      </c>
      <c r="S66" s="57">
        <f t="shared" si="9"/>
        <v>1.953383284914213</v>
      </c>
      <c r="T66" s="57">
        <f t="shared" si="9"/>
        <v>1.9536750772234932</v>
      </c>
      <c r="U66" s="57">
        <f t="shared" si="9"/>
        <v>1.9537072097258394</v>
      </c>
    </row>
    <row r="67" spans="3:22" x14ac:dyDescent="0.45">
      <c r="C67" s="48">
        <f t="shared" ref="C67:C73" si="10">C66</f>
        <v>3</v>
      </c>
      <c r="D67" s="48">
        <v>4</v>
      </c>
      <c r="E67" s="1" cm="1">
        <f t="array" ref="E67">INDEX(Example_1_Adap!$E$12:$AF$119,MATCH(Analysis_1_Adap!$C67,Example_1_Adap!$C$12:$C$119)+Analysis_1_Adap!$D67-1-COUNT($C$65:$C$73),MATCH(Analysis_1_Adap!E$64,Example_1_Adap!$E$11:$AF$11,0))</f>
        <v>4.7535936804754498E-4</v>
      </c>
      <c r="F67" s="1" cm="1">
        <f t="array" ref="F67">INDEX(Example_1_Adap!$E$12:$AF$119,MATCH(Analysis_1_Adap!$C67,Example_1_Adap!$C$12:$C$119)+Analysis_1_Adap!$D67-1-COUNT($C$65:$C$73),MATCH(Analysis_1_Adap!F$64,Example_1_Adap!$E$11:$AF$11,0))</f>
        <v>4.7535936842202402E-4</v>
      </c>
      <c r="G67" s="1" cm="1">
        <f t="array" ref="G67">INDEX(Example_1_Adap!$E$12:$AF$119,MATCH(Analysis_1_Adap!$C67,Example_1_Adap!$C$12:$C$119)+Analysis_1_Adap!$D67-1-COUNT($C$65:$C$73),MATCH(Analysis_1_Adap!G$64,Example_1_Adap!$E$11:$AF$11,0))</f>
        <v>4.8355053529291998E-4</v>
      </c>
      <c r="H67" s="1" cm="1">
        <f t="array" ref="H67">INDEX(Example_1_Adap!$E$12:$AF$119,MATCH(Analysis_1_Adap!$C67,Example_1_Adap!$C$12:$C$119)+Analysis_1_Adap!$D67-1-COUNT($C$65:$C$73),MATCH(Analysis_1_Adap!H$64,Example_1_Adap!$E$11:$AF$11,0))</f>
        <v>4.7630957396627198E-4</v>
      </c>
      <c r="I67" s="1" cm="1">
        <f t="array" ref="I67">INDEX(Example_1_Adap!$E$12:$AF$119,MATCH(Analysis_1_Adap!$C67,Example_1_Adap!$C$12:$C$119)+Analysis_1_Adap!$D67-1-COUNT($C$65:$C$73),MATCH(Analysis_1_Adap!I$64,Example_1_Adap!$E$11:$AF$11,0))</f>
        <v>4.7545605876231399E-4</v>
      </c>
      <c r="J67" s="1" cm="1">
        <f t="array" ref="J67">INDEX(Example_1_Adap!$E$12:$AF$119,MATCH(Analysis_1_Adap!$C67,Example_1_Adap!$C$12:$C$119)+Analysis_1_Adap!$D67-1-COUNT($C$65:$C$73),MATCH(Analysis_1_Adap!J$64,Example_1_Adap!$E$11:$AF$11,0))</f>
        <v>4.75360336484543E-4</v>
      </c>
      <c r="P67" s="57">
        <f t="shared" si="9"/>
        <v>3.6513759961091359</v>
      </c>
      <c r="Q67" s="57">
        <f t="shared" si="9"/>
        <v>3.651375995536569</v>
      </c>
      <c r="R67" s="57">
        <f t="shared" si="9"/>
        <v>3.6301101784831746</v>
      </c>
      <c r="S67" s="57">
        <f t="shared" si="9"/>
        <v>3.6488363580906333</v>
      </c>
      <c r="T67" s="57">
        <f t="shared" si="9"/>
        <v>3.6511167369939521</v>
      </c>
      <c r="U67" s="57">
        <f t="shared" si="9"/>
        <v>3.6513733983485657</v>
      </c>
    </row>
    <row r="68" spans="3:22" x14ac:dyDescent="0.45">
      <c r="C68" s="48">
        <f t="shared" si="10"/>
        <v>3</v>
      </c>
      <c r="D68" s="48">
        <v>5</v>
      </c>
      <c r="E68" s="1" cm="1">
        <f t="array" ref="E68">INDEX(Example_1_Adap!$E$12:$AF$119,MATCH(Analysis_1_Adap!$C68,Example_1_Adap!$C$12:$C$119)+Analysis_1_Adap!$D68-1-COUNT($C$65:$C$73),MATCH(Analysis_1_Adap!E$64,Example_1_Adap!$E$11:$AF$11,0))</f>
        <v>5.5057508115297103E-5</v>
      </c>
      <c r="F68" s="1" cm="1">
        <f t="array" ref="F68">INDEX(Example_1_Adap!$E$12:$AF$119,MATCH(Analysis_1_Adap!$C68,Example_1_Adap!$C$12:$C$119)+Analysis_1_Adap!$D68-1-COUNT($C$65:$C$73),MATCH(Analysis_1_Adap!F$64,Example_1_Adap!$E$11:$AF$11,0))</f>
        <v>5.5057507897249301E-5</v>
      </c>
      <c r="G68" s="1" cm="1">
        <f t="array" ref="G68">INDEX(Example_1_Adap!$E$12:$AF$119,MATCH(Analysis_1_Adap!$C68,Example_1_Adap!$C$12:$C$119)+Analysis_1_Adap!$D68-1-COUNT($C$65:$C$73),MATCH(Analysis_1_Adap!G$64,Example_1_Adap!$E$11:$AF$11,0))</f>
        <v>5.63001770390592E-5</v>
      </c>
      <c r="H68" s="1" cm="1">
        <f t="array" ref="H68">INDEX(Example_1_Adap!$E$12:$AF$119,MATCH(Analysis_1_Adap!$C68,Example_1_Adap!$C$12:$C$119)+Analysis_1_Adap!$D68-1-COUNT($C$65:$C$73),MATCH(Analysis_1_Adap!H$64,Example_1_Adap!$E$11:$AF$11,0))</f>
        <v>5.5303584445498503E-5</v>
      </c>
      <c r="I68" s="1" cm="1">
        <f t="array" ref="I68">INDEX(Example_1_Adap!$E$12:$AF$119,MATCH(Analysis_1_Adap!$C68,Example_1_Adap!$C$12:$C$119)+Analysis_1_Adap!$D68-1-COUNT($C$65:$C$73),MATCH(Analysis_1_Adap!I$64,Example_1_Adap!$E$11:$AF$11,0))</f>
        <v>5.5086397189763102E-5</v>
      </c>
      <c r="J68" s="1" cm="1">
        <f t="array" ref="J68">INDEX(Example_1_Adap!$E$12:$AF$119,MATCH(Analysis_1_Adap!$C68,Example_1_Adap!$C$12:$C$119)+Analysis_1_Adap!$D68-1-COUNT($C$65:$C$73),MATCH(Analysis_1_Adap!J$64,Example_1_Adap!$E$11:$AF$11,0))</f>
        <v>5.5057803487357199E-5</v>
      </c>
      <c r="P68" s="57">
        <f t="shared" si="9"/>
        <v>3.1100073717181682</v>
      </c>
      <c r="Q68" s="57">
        <f t="shared" si="9"/>
        <v>3.1100073785682945</v>
      </c>
      <c r="R68" s="57">
        <f t="shared" si="9"/>
        <v>3.1024553078682651</v>
      </c>
      <c r="S68" s="57">
        <f t="shared" si="9"/>
        <v>3.1064546521866649</v>
      </c>
      <c r="T68" s="57">
        <f t="shared" si="9"/>
        <v>3.1095439999602155</v>
      </c>
      <c r="U68" s="57">
        <f t="shared" si="9"/>
        <v>3.1100025711418562</v>
      </c>
    </row>
    <row r="69" spans="3:22" x14ac:dyDescent="0.45">
      <c r="C69" s="48">
        <f t="shared" si="10"/>
        <v>3</v>
      </c>
      <c r="D69" s="48">
        <v>6</v>
      </c>
      <c r="E69" s="1" cm="1">
        <f t="array" ref="E69">INDEX(Example_1_Adap!$E$12:$AF$119,MATCH(Analysis_1_Adap!$C69,Example_1_Adap!$C$12:$C$119)+Analysis_1_Adap!$D69-1-COUNT($C$65:$C$73),MATCH(Analysis_1_Adap!E$64,Example_1_Adap!$E$11:$AF$11,0))</f>
        <v>8.0178097829897206E-6</v>
      </c>
      <c r="F69" s="1" cm="1">
        <f t="array" ref="F69">INDEX(Example_1_Adap!$E$12:$AF$119,MATCH(Analysis_1_Adap!$C69,Example_1_Adap!$C$12:$C$119)+Analysis_1_Adap!$D69-1-COUNT($C$65:$C$73),MATCH(Analysis_1_Adap!F$64,Example_1_Adap!$E$11:$AF$11,0))</f>
        <v>8.0178121286689202E-6</v>
      </c>
      <c r="G69" s="1" cm="1">
        <f t="array" ref="G69">INDEX(Example_1_Adap!$E$12:$AF$119,MATCH(Analysis_1_Adap!$C69,Example_1_Adap!$C$12:$C$119)+Analysis_1_Adap!$D69-1-COUNT($C$65:$C$73),MATCH(Analysis_1_Adap!G$64,Example_1_Adap!$E$11:$AF$11,0))</f>
        <v>7.8800767089326501E-6</v>
      </c>
      <c r="H69" s="1" cm="1">
        <f t="array" ref="H69">INDEX(Example_1_Adap!$E$12:$AF$119,MATCH(Analysis_1_Adap!$C69,Example_1_Adap!$C$12:$C$119)+Analysis_1_Adap!$D69-1-COUNT($C$65:$C$73),MATCH(Analysis_1_Adap!H$64,Example_1_Adap!$E$11:$AF$11,0))</f>
        <v>8.0144721243957696E-6</v>
      </c>
      <c r="I69" s="1" cm="1">
        <f t="array" ref="I69">INDEX(Example_1_Adap!$E$12:$AF$119,MATCH(Analysis_1_Adap!$C69,Example_1_Adap!$C$12:$C$119)+Analysis_1_Adap!$D69-1-COUNT($C$65:$C$73),MATCH(Analysis_1_Adap!I$64,Example_1_Adap!$E$11:$AF$11,0))</f>
        <v>8.0203579633231198E-6</v>
      </c>
      <c r="J69" s="1" cm="1">
        <f t="array" ref="J69">INDEX(Example_1_Adap!$E$12:$AF$119,MATCH(Analysis_1_Adap!$C69,Example_1_Adap!$C$12:$C$119)+Analysis_1_Adap!$D69-1-COUNT($C$65:$C$73),MATCH(Analysis_1_Adap!J$64,Example_1_Adap!$E$11:$AF$11,0))</f>
        <v>8.0178553829579596E-6</v>
      </c>
      <c r="P69" s="57">
        <f t="shared" si="9"/>
        <v>2.7796592194462231</v>
      </c>
      <c r="Q69" s="57">
        <f t="shared" si="9"/>
        <v>2.7796587916598456</v>
      </c>
      <c r="R69" s="57">
        <f t="shared" si="9"/>
        <v>2.8368578801107844</v>
      </c>
      <c r="S69" s="57">
        <f t="shared" si="9"/>
        <v>2.7866935852188521</v>
      </c>
      <c r="T69" s="57">
        <f t="shared" si="9"/>
        <v>2.7799575761838948</v>
      </c>
      <c r="U69" s="57">
        <f t="shared" si="9"/>
        <v>2.7796587541174631</v>
      </c>
    </row>
    <row r="70" spans="3:22" x14ac:dyDescent="0.45">
      <c r="C70" s="48">
        <f t="shared" si="10"/>
        <v>3</v>
      </c>
      <c r="D70" s="48">
        <v>7</v>
      </c>
      <c r="E70" s="1" cm="1">
        <f t="array" ref="E70">INDEX(Example_1_Adap!$E$12:$AF$119,MATCH(Analysis_1_Adap!$C70,Example_1_Adap!$C$12:$C$119)+Analysis_1_Adap!$D70-1-COUNT($C$65:$C$73),MATCH(Analysis_1_Adap!E$64,Example_1_Adap!$E$11:$AF$11,0))</f>
        <v>1.1126268891770199E-6</v>
      </c>
      <c r="F70" s="1" cm="1">
        <f t="array" ref="F70">INDEX(Example_1_Adap!$E$12:$AF$119,MATCH(Analysis_1_Adap!$C70,Example_1_Adap!$C$12:$C$119)+Analysis_1_Adap!$D70-1-COUNT($C$65:$C$73),MATCH(Analysis_1_Adap!F$64,Example_1_Adap!$E$11:$AF$11,0))</f>
        <v>1.1126381771475699E-6</v>
      </c>
      <c r="G70" s="1" cm="1">
        <f t="array" ref="G70">INDEX(Example_1_Adap!$E$12:$AF$119,MATCH(Analysis_1_Adap!$C70,Example_1_Adap!$C$12:$C$119)+Analysis_1_Adap!$D70-1-COUNT($C$65:$C$73),MATCH(Analysis_1_Adap!G$64,Example_1_Adap!$E$11:$AF$11,0))</f>
        <v>1.0731136124153599E-6</v>
      </c>
      <c r="H70" s="1" cm="1">
        <f t="array" ref="H70">INDEX(Example_1_Adap!$E$12:$AF$119,MATCH(Analysis_1_Adap!$C70,Example_1_Adap!$C$12:$C$119)+Analysis_1_Adap!$D70-1-COUNT($C$65:$C$73),MATCH(Analysis_1_Adap!H$64,Example_1_Adap!$E$11:$AF$11,0))</f>
        <v>1.1074304003821901E-6</v>
      </c>
      <c r="I70" s="1" cm="1">
        <f t="array" ref="I70">INDEX(Example_1_Adap!$E$12:$AF$119,MATCH(Analysis_1_Adap!$C70,Example_1_Adap!$C$12:$C$119)+Analysis_1_Adap!$D70-1-COUNT($C$65:$C$73),MATCH(Analysis_1_Adap!I$64,Example_1_Adap!$E$11:$AF$11,0))</f>
        <v>1.11227032939532E-6</v>
      </c>
      <c r="J70" s="1" cm="1">
        <f t="array" ref="J70">INDEX(Example_1_Adap!$E$12:$AF$119,MATCH(Analysis_1_Adap!$C70,Example_1_Adap!$C$12:$C$119)+Analysis_1_Adap!$D70-1-COUNT($C$65:$C$73),MATCH(Analysis_1_Adap!J$64,Example_1_Adap!$E$11:$AF$11,0))</f>
        <v>1.11263470181644E-6</v>
      </c>
      <c r="P70" s="57">
        <f t="shared" si="9"/>
        <v>2.8492383137939754</v>
      </c>
      <c r="Q70" s="57">
        <f t="shared" si="9"/>
        <v>2.8492240993190627</v>
      </c>
      <c r="R70" s="57">
        <f t="shared" si="9"/>
        <v>2.8764068488963823</v>
      </c>
      <c r="S70" s="57">
        <f t="shared" si="9"/>
        <v>2.8553914686182593</v>
      </c>
      <c r="T70" s="57">
        <f t="shared" si="9"/>
        <v>2.8501591607992123</v>
      </c>
      <c r="U70" s="57">
        <f t="shared" si="9"/>
        <v>2.849236388585096</v>
      </c>
    </row>
    <row r="71" spans="3:22" x14ac:dyDescent="0.45">
      <c r="C71" s="48">
        <f t="shared" si="10"/>
        <v>3</v>
      </c>
      <c r="D71" s="48">
        <v>8</v>
      </c>
      <c r="E71" s="1" cm="1">
        <f t="array" ref="E71">INDEX(Example_1_Adap!$E$12:$AF$119,MATCH(Analysis_1_Adap!$C71,Example_1_Adap!$C$12:$C$119)+Analysis_1_Adap!$D71-1-COUNT($C$65:$C$73),MATCH(Analysis_1_Adap!E$64,Example_1_Adap!$E$11:$AF$11,0))</f>
        <v>1.5044891643611901E-7</v>
      </c>
      <c r="F71" s="1" cm="1">
        <f t="array" ref="F71">INDEX(Example_1_Adap!$E$12:$AF$119,MATCH(Analysis_1_Adap!$C71,Example_1_Adap!$C$12:$C$119)+Analysis_1_Adap!$D71-1-COUNT($C$65:$C$73),MATCH(Analysis_1_Adap!F$64,Example_1_Adap!$E$11:$AF$11,0))</f>
        <v>1.5042407941478999E-7</v>
      </c>
      <c r="G71" s="1" cm="1">
        <f t="array" ref="G71">INDEX(Example_1_Adap!$E$12:$AF$119,MATCH(Analysis_1_Adap!$C71,Example_1_Adap!$C$12:$C$119)+Analysis_1_Adap!$D71-1-COUNT($C$65:$C$73),MATCH(Analysis_1_Adap!G$64,Example_1_Adap!$E$11:$AF$11,0))</f>
        <v>1.49579848063297E-7</v>
      </c>
      <c r="H71" s="1" cm="1">
        <f t="array" ref="H71">INDEX(Example_1_Adap!$E$12:$AF$119,MATCH(Analysis_1_Adap!$C71,Example_1_Adap!$C$12:$C$119)+Analysis_1_Adap!$D71-1-COUNT($C$65:$C$73),MATCH(Analysis_1_Adap!H$64,Example_1_Adap!$E$11:$AF$11,0))</f>
        <v>1.5019637145119399E-7</v>
      </c>
      <c r="I71" s="1" cm="1">
        <f t="array" ref="I71">INDEX(Example_1_Adap!$E$12:$AF$119,MATCH(Analysis_1_Adap!$C71,Example_1_Adap!$C$12:$C$119)+Analysis_1_Adap!$D71-1-COUNT($C$65:$C$73),MATCH(Analysis_1_Adap!I$64,Example_1_Adap!$E$11:$AF$11,0))</f>
        <v>1.5045084367226701E-7</v>
      </c>
      <c r="J71" s="1" cm="1">
        <f t="array" ref="J71">INDEX(Example_1_Adap!$E$12:$AF$119,MATCH(Analysis_1_Adap!$C71,Example_1_Adap!$C$12:$C$119)+Analysis_1_Adap!$D71-1-COUNT($C$65:$C$73),MATCH(Analysis_1_Adap!J$64,Example_1_Adap!$E$11:$AF$11,0))</f>
        <v>1.5044022971810699E-7</v>
      </c>
      <c r="P71" s="57">
        <f t="shared" si="9"/>
        <v>2.8866242559189215</v>
      </c>
      <c r="Q71" s="57">
        <f t="shared" si="9"/>
        <v>2.8868770809918534</v>
      </c>
      <c r="R71" s="57">
        <f t="shared" si="9"/>
        <v>2.8428150964784487</v>
      </c>
      <c r="S71" s="57">
        <f t="shared" si="9"/>
        <v>2.8822941665985495</v>
      </c>
      <c r="T71" s="57">
        <f t="shared" si="9"/>
        <v>2.886143365547591</v>
      </c>
      <c r="U71" s="57">
        <f t="shared" si="9"/>
        <v>2.8867176878695742</v>
      </c>
    </row>
    <row r="72" spans="3:22" x14ac:dyDescent="0.45">
      <c r="C72" s="48">
        <f t="shared" si="10"/>
        <v>3</v>
      </c>
      <c r="D72" s="48">
        <v>9</v>
      </c>
      <c r="E72" s="1" cm="1">
        <f t="array" ref="E72">INDEX(Example_1_Adap!$E$12:$AF$119,MATCH(Analysis_1_Adap!$C72,Example_1_Adap!$C$12:$C$119)+Analysis_1_Adap!$D72-1-COUNT($C$65:$C$73),MATCH(Analysis_1_Adap!E$64,Example_1_Adap!$E$11:$AF$11,0))</f>
        <v>1.9451549482241099E-8</v>
      </c>
      <c r="F72" s="1" cm="1">
        <f t="array" ref="F72">INDEX(Example_1_Adap!$E$12:$AF$119,MATCH(Analysis_1_Adap!$C72,Example_1_Adap!$C$12:$C$119)+Analysis_1_Adap!$D72-1-COUNT($C$65:$C$73),MATCH(Analysis_1_Adap!F$64,Example_1_Adap!$E$11:$AF$11,0))</f>
        <v>1.94187459445772E-8</v>
      </c>
      <c r="G72" s="1" cm="1">
        <f t="array" ref="G72">INDEX(Example_1_Adap!$E$12:$AF$119,MATCH(Analysis_1_Adap!$C72,Example_1_Adap!$C$12:$C$119)+Analysis_1_Adap!$D72-1-COUNT($C$65:$C$73),MATCH(Analysis_1_Adap!G$64,Example_1_Adap!$E$11:$AF$11,0))</f>
        <v>1.95009626224874E-8</v>
      </c>
      <c r="H72" s="1" cm="1">
        <f t="array" ref="H72">INDEX(Example_1_Adap!$E$12:$AF$119,MATCH(Analysis_1_Adap!$C72,Example_1_Adap!$C$12:$C$119)+Analysis_1_Adap!$D72-1-COUNT($C$65:$C$73),MATCH(Analysis_1_Adap!H$64,Example_1_Adap!$E$11:$AF$11,0))</f>
        <v>1.94542554288191E-8</v>
      </c>
      <c r="I72" s="1" cm="1">
        <f t="array" ref="I72">INDEX(Example_1_Adap!$E$12:$AF$119,MATCH(Analysis_1_Adap!$C72,Example_1_Adap!$C$12:$C$119)+Analysis_1_Adap!$D72-1-COUNT($C$65:$C$73),MATCH(Analysis_1_Adap!I$64,Example_1_Adap!$E$11:$AF$11,0))</f>
        <v>1.9478253121540899E-8</v>
      </c>
      <c r="J72" s="1" cm="1">
        <f t="array" ref="J72">INDEX(Example_1_Adap!$E$12:$AF$119,MATCH(Analysis_1_Adap!$C72,Example_1_Adap!$C$12:$C$119)+Analysis_1_Adap!$D72-1-COUNT($C$65:$C$73),MATCH(Analysis_1_Adap!J$64,Example_1_Adap!$E$11:$AF$11,0))</f>
        <v>1.9460621003553101E-8</v>
      </c>
      <c r="P72" s="57">
        <f t="shared" si="9"/>
        <v>2.9513167282260366</v>
      </c>
      <c r="Q72" s="57">
        <f t="shared" si="9"/>
        <v>2.9535135874320693</v>
      </c>
      <c r="R72" s="57">
        <f t="shared" si="9"/>
        <v>2.9392985768976931</v>
      </c>
      <c r="S72" s="57">
        <f t="shared" si="9"/>
        <v>2.948692289312413</v>
      </c>
      <c r="T72" s="57">
        <f t="shared" si="9"/>
        <v>2.9493559944367584</v>
      </c>
      <c r="U72" s="57">
        <f t="shared" si="9"/>
        <v>2.9505607609611824</v>
      </c>
    </row>
    <row r="73" spans="3:22" x14ac:dyDescent="0.45">
      <c r="C73" s="48">
        <f t="shared" si="10"/>
        <v>3</v>
      </c>
      <c r="D73" s="48">
        <v>10</v>
      </c>
      <c r="E73" s="1" cm="1">
        <f t="array" ref="E73">INDEX(Example_1_Adap!$E$12:$AF$119,MATCH(Analysis_1_Adap!$C73,Example_1_Adap!$C$12:$C$119)+Analysis_1_Adap!$D73-1-COUNT($C$65:$C$73),MATCH(Analysis_1_Adap!E$64,Example_1_Adap!$E$11:$AF$11,0))</f>
        <v>2.5944248971398999E-9</v>
      </c>
      <c r="F73" s="1" cm="1">
        <f t="array" ref="F73">INDEX(Example_1_Adap!$E$12:$AF$119,MATCH(Analysis_1_Adap!$C73,Example_1_Adap!$C$12:$C$119)+Analysis_1_Adap!$D73-1-COUNT($C$65:$C$73),MATCH(Analysis_1_Adap!F$64,Example_1_Adap!$E$11:$AF$11,0))</f>
        <v>2.6042054068753402E-9</v>
      </c>
      <c r="G73" s="1" cm="1">
        <f t="array" ref="G73">INDEX(Example_1_Adap!$E$12:$AF$119,MATCH(Analysis_1_Adap!$C73,Example_1_Adap!$C$12:$C$119)+Analysis_1_Adap!$D73-1-COUNT($C$65:$C$73),MATCH(Analysis_1_Adap!G$64,Example_1_Adap!$E$11:$AF$11,0))</f>
        <v>2.6059593372096401E-9</v>
      </c>
      <c r="H73" s="1" cm="1">
        <f t="array" ref="H73">INDEX(Example_1_Adap!$E$12:$AF$119,MATCH(Analysis_1_Adap!$C73,Example_1_Adap!$C$12:$C$119)+Analysis_1_Adap!$D73-1-COUNT($C$65:$C$73),MATCH(Analysis_1_Adap!H$64,Example_1_Adap!$E$11:$AF$11,0))</f>
        <v>2.6171905753713498E-9</v>
      </c>
      <c r="I73" s="1" cm="1">
        <f t="array" ref="I73">INDEX(Example_1_Adap!$E$12:$AF$119,MATCH(Analysis_1_Adap!$C73,Example_1_Adap!$C$12:$C$119)+Analysis_1_Adap!$D73-1-COUNT($C$65:$C$73),MATCH(Analysis_1_Adap!I$64,Example_1_Adap!$E$11:$AF$11,0))</f>
        <v>2.5844701934119001E-9</v>
      </c>
      <c r="J73" s="1" cm="1">
        <f t="array" ref="J73">INDEX(Example_1_Adap!$E$12:$AF$119,MATCH(Analysis_1_Adap!$C73,Example_1_Adap!$C$12:$C$119)+Analysis_1_Adap!$D73-1-COUNT($C$65:$C$73),MATCH(Analysis_1_Adap!J$64,Example_1_Adap!$E$11:$AF$11,0))</f>
        <v>2.53343457323751E-9</v>
      </c>
      <c r="P73" s="57">
        <f t="shared" si="9"/>
        <v>2.9063984040205351</v>
      </c>
      <c r="Q73" s="57">
        <f t="shared" si="9"/>
        <v>2.8985348842820335</v>
      </c>
      <c r="R73" s="57">
        <f t="shared" si="9"/>
        <v>2.903658863514166</v>
      </c>
      <c r="S73" s="57">
        <f t="shared" si="9"/>
        <v>2.8939948794935861</v>
      </c>
      <c r="T73" s="57">
        <f t="shared" si="9"/>
        <v>2.9139238282904953</v>
      </c>
      <c r="U73" s="57">
        <f t="shared" si="9"/>
        <v>2.9413912719836501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MuSIK_1E-6_CPLRBF_AD</v>
      </c>
      <c r="S76" t="str">
        <f t="shared" si="11"/>
        <v>MuSIK_1E-7_CPLRBF_AD</v>
      </c>
      <c r="T76" t="str">
        <f t="shared" si="11"/>
        <v>MuSIK_1E-8_CPLRBF_AD</v>
      </c>
      <c r="U76" t="str">
        <f t="shared" si="11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INDEX(Example_1_Adap!$AG$12:$BH$119,MATCH(Analysis_1_Adap!$C77,Example_1_Adap!$C$12:$C$119)+Analysis_1_Adap!$D77-1-COUNT($C$77:$C$85),MATCH(Analysis_1_Adap!E$76,Example_1_Adap!$AG$11:$BH$11,0))</f>
        <v>9.7725489116296197E-3</v>
      </c>
      <c r="F77" s="1" cm="1">
        <f t="array" ref="F77">INDEX(Example_1_Adap!$AG$12:$BH$119,MATCH(Analysis_1_Adap!$C77,Example_1_Adap!$C$12:$C$119)+Analysis_1_Adap!$D77-1-COUNT($C$77:$C$85),MATCH(Analysis_1_Adap!F$76,Example_1_Adap!$AG$11:$BH$11,0))</f>
        <v>9.7725489117625793E-3</v>
      </c>
      <c r="G77" s="1" cm="1">
        <f t="array" ref="G77">INDEX(Example_1_Adap!$AG$12:$BH$119,MATCH(Analysis_1_Adap!$C77,Example_1_Adap!$C$12:$C$119)+Analysis_1_Adap!$D77-1-COUNT($C$77:$C$85),MATCH(Analysis_1_Adap!G$76,Example_1_Adap!$AG$11:$BH$11,0))</f>
        <v>9.7680693533095195E-3</v>
      </c>
      <c r="H77" s="1" cm="1">
        <f t="array" ref="H77">INDEX(Example_1_Adap!$AG$12:$BH$119,MATCH(Analysis_1_Adap!$C77,Example_1_Adap!$C$12:$C$119)+Analysis_1_Adap!$D77-1-COUNT($C$77:$C$85),MATCH(Analysis_1_Adap!H$76,Example_1_Adap!$AG$11:$BH$11,0))</f>
        <v>9.7720999284263508E-3</v>
      </c>
      <c r="I77" s="1" cm="1">
        <f t="array" ref="I77">INDEX(Example_1_Adap!$AG$12:$BH$119,MATCH(Analysis_1_Adap!$C77,Example_1_Adap!$C$12:$C$119)+Analysis_1_Adap!$D77-1-COUNT($C$77:$C$85),MATCH(Analysis_1_Adap!I$76,Example_1_Adap!$AG$11:$BH$11,0))</f>
        <v>9.7725040030133895E-3</v>
      </c>
      <c r="J77" s="1" cm="1">
        <f t="array" ref="J77">INDEX(Example_1_Adap!$AG$12:$BH$119,MATCH(Analysis_1_Adap!$C77,Example_1_Adap!$C$12:$C$119)+Analysis_1_Adap!$D77-1-COUNT($C$77:$C$85),MATCH(Analysis_1_Adap!J$76,Example_1_Adap!$AG$11:$BH$11,0))</f>
        <v>9.7725484628612101E-3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INDEX(Example_1_Adap!$AG$12:$BH$119,MATCH(Analysis_1_Adap!$C78,Example_1_Adap!$C$12:$C$119)+Analysis_1_Adap!$D78-1-COUNT($C$77:$C$85),MATCH(Analysis_1_Adap!E$76,Example_1_Adap!$AG$11:$BH$11,0))</f>
        <v>1.59027176876069E-3</v>
      </c>
      <c r="F78" s="1" cm="1">
        <f t="array" ref="F78">INDEX(Example_1_Adap!$AG$12:$BH$119,MATCH(Analysis_1_Adap!$C78,Example_1_Adap!$C$12:$C$119)+Analysis_1_Adap!$D78-1-COUNT($C$77:$C$85),MATCH(Analysis_1_Adap!F$76,Example_1_Adap!$AG$11:$BH$11,0))</f>
        <v>1.5902717689236601E-3</v>
      </c>
      <c r="G78" s="1" cm="1">
        <f t="array" ref="G78">INDEX(Example_1_Adap!$AG$12:$BH$119,MATCH(Analysis_1_Adap!$C78,Example_1_Adap!$C$12:$C$119)+Analysis_1_Adap!$D78-1-COUNT($C$77:$C$85),MATCH(Analysis_1_Adap!G$76,Example_1_Adap!$AG$11:$BH$11,0))</f>
        <v>1.5914288130176499E-3</v>
      </c>
      <c r="H78" s="1" cm="1">
        <f t="array" ref="H78">INDEX(Example_1_Adap!$AG$12:$BH$119,MATCH(Analysis_1_Adap!$C78,Example_1_Adap!$C$12:$C$119)+Analysis_1_Adap!$D78-1-COUNT($C$77:$C$85),MATCH(Analysis_1_Adap!H$76,Example_1_Adap!$AG$11:$BH$11,0))</f>
        <v>1.5903873671111999E-3</v>
      </c>
      <c r="I78" s="1" cm="1">
        <f t="array" ref="I78">INDEX(Example_1_Adap!$AG$12:$BH$119,MATCH(Analysis_1_Adap!$C78,Example_1_Adap!$C$12:$C$119)+Analysis_1_Adap!$D78-1-COUNT($C$77:$C$85),MATCH(Analysis_1_Adap!I$76,Example_1_Adap!$AG$11:$BH$11,0))</f>
        <v>1.59028332742558E-3</v>
      </c>
      <c r="J78" s="1" cm="1">
        <f t="array" ref="J78">INDEX(Example_1_Adap!$AG$12:$BH$119,MATCH(Analysis_1_Adap!$C78,Example_1_Adap!$C$12:$C$119)+Analysis_1_Adap!$D78-1-COUNT($C$77:$C$85),MATCH(Analysis_1_Adap!J$76,Example_1_Adap!$AG$11:$BH$11,0))</f>
        <v>1.5902718843193199E-3</v>
      </c>
      <c r="P78" s="57">
        <f t="shared" ref="P78:U85" si="12">LOG(E77/E78)/LOG(2)</f>
        <v>2.6194615649418416</v>
      </c>
      <c r="Q78" s="57">
        <f t="shared" si="12"/>
        <v>2.6194615648136232</v>
      </c>
      <c r="R78" s="57">
        <f t="shared" si="12"/>
        <v>2.6177508189809373</v>
      </c>
      <c r="S78" s="57">
        <f t="shared" si="12"/>
        <v>2.6192904141917479</v>
      </c>
      <c r="T78" s="57">
        <f t="shared" si="12"/>
        <v>2.6194444492024469</v>
      </c>
      <c r="U78" s="57">
        <f t="shared" si="12"/>
        <v>2.6194613938565485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INDEX(Example_1_Adap!$AG$12:$BH$119,MATCH(Analysis_1_Adap!$C79,Example_1_Adap!$C$12:$C$119)+Analysis_1_Adap!$D79-1-COUNT($C$77:$C$85),MATCH(Analysis_1_Adap!E$76,Example_1_Adap!$AG$11:$BH$11,0))</f>
        <v>1.44698377971187E-4</v>
      </c>
      <c r="F79" s="1" cm="1">
        <f t="array" ref="F79">INDEX(Example_1_Adap!$AG$12:$BH$119,MATCH(Analysis_1_Adap!$C79,Example_1_Adap!$C$12:$C$119)+Analysis_1_Adap!$D79-1-COUNT($C$77:$C$85),MATCH(Analysis_1_Adap!F$76,Example_1_Adap!$AG$11:$BH$11,0))</f>
        <v>1.44698378029509E-4</v>
      </c>
      <c r="G79" s="1" cm="1">
        <f t="array" ref="G79">INDEX(Example_1_Adap!$AG$12:$BH$119,MATCH(Analysis_1_Adap!$C79,Example_1_Adap!$C$12:$C$119)+Analysis_1_Adap!$D79-1-COUNT($C$77:$C$85),MATCH(Analysis_1_Adap!G$76,Example_1_Adap!$AG$11:$BH$11,0))</f>
        <v>1.4523106802549E-4</v>
      </c>
      <c r="H79" s="1" cm="1">
        <f t="array" ref="H79">INDEX(Example_1_Adap!$AG$12:$BH$119,MATCH(Analysis_1_Adap!$C79,Example_1_Adap!$C$12:$C$119)+Analysis_1_Adap!$D79-1-COUNT($C$77:$C$85),MATCH(Analysis_1_Adap!H$76,Example_1_Adap!$AG$11:$BH$11,0))</f>
        <v>1.44753233443178E-4</v>
      </c>
      <c r="I79" s="1" cm="1">
        <f t="array" ref="I79">INDEX(Example_1_Adap!$AG$12:$BH$119,MATCH(Analysis_1_Adap!$C79,Example_1_Adap!$C$12:$C$119)+Analysis_1_Adap!$D79-1-COUNT($C$77:$C$85),MATCH(Analysis_1_Adap!I$76,Example_1_Adap!$AG$11:$BH$11,0))</f>
        <v>1.4470388056950499E-4</v>
      </c>
      <c r="J79" s="1" cm="1">
        <f t="array" ref="J79">INDEX(Example_1_Adap!$AG$12:$BH$119,MATCH(Analysis_1_Adap!$C79,Example_1_Adap!$C$12:$C$119)+Analysis_1_Adap!$D79-1-COUNT($C$77:$C$85),MATCH(Analysis_1_Adap!J$76,Example_1_Adap!$AG$11:$BH$11,0))</f>
        <v>1.4469843312070501E-4</v>
      </c>
      <c r="P79" s="57">
        <f t="shared" si="12"/>
        <v>3.4581526804224043</v>
      </c>
      <c r="Q79" s="57">
        <f t="shared" si="12"/>
        <v>3.4581526799887601</v>
      </c>
      <c r="R79" s="57">
        <f t="shared" si="12"/>
        <v>3.4539006097921097</v>
      </c>
      <c r="S79" s="57">
        <f t="shared" si="12"/>
        <v>3.4577107222655137</v>
      </c>
      <c r="T79" s="57">
        <f t="shared" si="12"/>
        <v>3.4581083045610299</v>
      </c>
      <c r="U79" s="57">
        <f t="shared" si="12"/>
        <v>3.458152235396736</v>
      </c>
    </row>
    <row r="80" spans="3:22" x14ac:dyDescent="0.45">
      <c r="C80" s="48">
        <f t="shared" ref="C80:C85" si="13">C79</f>
        <v>3</v>
      </c>
      <c r="D80" s="48">
        <v>5</v>
      </c>
      <c r="E80" s="1" cm="1">
        <f t="array" ref="E80">INDEX(Example_1_Adap!$AG$12:$BH$119,MATCH(Analysis_1_Adap!$C80,Example_1_Adap!$C$12:$C$119)+Analysis_1_Adap!$D80-1-COUNT($C$77:$C$85),MATCH(Analysis_1_Adap!E$76,Example_1_Adap!$AG$11:$BH$11,0))</f>
        <v>1.54878465879403E-5</v>
      </c>
      <c r="F80" s="1" cm="1">
        <f t="array" ref="F80">INDEX(Example_1_Adap!$AG$12:$BH$119,MATCH(Analysis_1_Adap!$C80,Example_1_Adap!$C$12:$C$119)+Analysis_1_Adap!$D80-1-COUNT($C$77:$C$85),MATCH(Analysis_1_Adap!F$76,Example_1_Adap!$AG$11:$BH$11,0))</f>
        <v>1.5487846006490499E-5</v>
      </c>
      <c r="G80" s="1" cm="1">
        <f t="array" ref="G80">INDEX(Example_1_Adap!$AG$12:$BH$119,MATCH(Analysis_1_Adap!$C80,Example_1_Adap!$C$12:$C$119)+Analysis_1_Adap!$D80-1-COUNT($C$77:$C$85),MATCH(Analysis_1_Adap!G$76,Example_1_Adap!$AG$11:$BH$11,0))</f>
        <v>1.57585190296748E-5</v>
      </c>
      <c r="H80" s="1" cm="1">
        <f t="array" ref="H80">INDEX(Example_1_Adap!$AG$12:$BH$119,MATCH(Analysis_1_Adap!$C80,Example_1_Adap!$C$12:$C$119)+Analysis_1_Adap!$D80-1-COUNT($C$77:$C$85),MATCH(Analysis_1_Adap!H$76,Example_1_Adap!$AG$11:$BH$11,0))</f>
        <v>1.5520569332028699E-5</v>
      </c>
      <c r="I80" s="1" cm="1">
        <f t="array" ref="I80">INDEX(Example_1_Adap!$AG$12:$BH$119,MATCH(Analysis_1_Adap!$C80,Example_1_Adap!$C$12:$C$119)+Analysis_1_Adap!$D80-1-COUNT($C$77:$C$85),MATCH(Analysis_1_Adap!I$76,Example_1_Adap!$AG$11:$BH$11,0))</f>
        <v>1.54912483298246E-5</v>
      </c>
      <c r="J80" s="1" cm="1">
        <f t="array" ref="J80">INDEX(Example_1_Adap!$AG$12:$BH$119,MATCH(Analysis_1_Adap!$C80,Example_1_Adap!$C$12:$C$119)+Analysis_1_Adap!$D80-1-COUNT($C$77:$C$85),MATCH(Analysis_1_Adap!J$76,Example_1_Adap!$AG$11:$BH$11,0))</f>
        <v>1.5487881049725299E-5</v>
      </c>
      <c r="P80" s="57">
        <f t="shared" si="12"/>
        <v>3.2238402771936401</v>
      </c>
      <c r="Q80" s="57">
        <f t="shared" si="12"/>
        <v>3.2238403319372617</v>
      </c>
      <c r="R80" s="57">
        <f t="shared" si="12"/>
        <v>3.2041462464156485</v>
      </c>
      <c r="S80" s="57">
        <f t="shared" si="12"/>
        <v>3.2213421898001364</v>
      </c>
      <c r="T80" s="57">
        <f t="shared" si="12"/>
        <v>3.2235783011104284</v>
      </c>
      <c r="U80" s="57">
        <f t="shared" si="12"/>
        <v>3.2238376169376863</v>
      </c>
    </row>
    <row r="81" spans="3:21" x14ac:dyDescent="0.45">
      <c r="C81" s="48">
        <f t="shared" si="13"/>
        <v>3</v>
      </c>
      <c r="D81" s="48">
        <v>6</v>
      </c>
      <c r="E81" s="1" cm="1">
        <f t="array" ref="E81">INDEX(Example_1_Adap!$AG$12:$BH$119,MATCH(Analysis_1_Adap!$C81,Example_1_Adap!$C$12:$C$119)+Analysis_1_Adap!$D81-1-COUNT($C$77:$C$85),MATCH(Analysis_1_Adap!E$76,Example_1_Adap!$AG$11:$BH$11,0))</f>
        <v>1.99181630885932E-6</v>
      </c>
      <c r="F81" s="1" cm="1">
        <f t="array" ref="F81">INDEX(Example_1_Adap!$AG$12:$BH$119,MATCH(Analysis_1_Adap!$C81,Example_1_Adap!$C$12:$C$119)+Analysis_1_Adap!$D81-1-COUNT($C$77:$C$85),MATCH(Analysis_1_Adap!F$76,Example_1_Adap!$AG$11:$BH$11,0))</f>
        <v>1.9918137617002099E-6</v>
      </c>
      <c r="G81" s="1" cm="1">
        <f t="array" ref="G81">INDEX(Example_1_Adap!$AG$12:$BH$119,MATCH(Analysis_1_Adap!$C81,Example_1_Adap!$C$12:$C$119)+Analysis_1_Adap!$D81-1-COUNT($C$77:$C$85),MATCH(Analysis_1_Adap!G$76,Example_1_Adap!$AG$11:$BH$11,0))</f>
        <v>2.00744778421477E-6</v>
      </c>
      <c r="H81" s="1" cm="1">
        <f t="array" ref="H81">INDEX(Example_1_Adap!$AG$12:$BH$119,MATCH(Analysis_1_Adap!$C81,Example_1_Adap!$C$12:$C$119)+Analysis_1_Adap!$D81-1-COUNT($C$77:$C$85),MATCH(Analysis_1_Adap!H$76,Example_1_Adap!$AG$11:$BH$11,0))</f>
        <v>1.9965852391228401E-6</v>
      </c>
      <c r="I81" s="1" cm="1">
        <f t="array" ref="I81">INDEX(Example_1_Adap!$AG$12:$BH$119,MATCH(Analysis_1_Adap!$C81,Example_1_Adap!$C$12:$C$119)+Analysis_1_Adap!$D81-1-COUNT($C$77:$C$85),MATCH(Analysis_1_Adap!I$76,Example_1_Adap!$AG$11:$BH$11,0))</f>
        <v>1.9923970227084001E-6</v>
      </c>
      <c r="J81" s="1" cm="1">
        <f t="array" ref="J81">INDEX(Example_1_Adap!$AG$12:$BH$119,MATCH(Analysis_1_Adap!$C81,Example_1_Adap!$C$12:$C$119)+Analysis_1_Adap!$D81-1-COUNT($C$77:$C$85),MATCH(Analysis_1_Adap!J$76,Example_1_Adap!$AG$11:$BH$11,0))</f>
        <v>1.9918211880137498E-6</v>
      </c>
      <c r="P81" s="57">
        <f t="shared" si="12"/>
        <v>2.9589800583552228</v>
      </c>
      <c r="Q81" s="57">
        <f t="shared" si="12"/>
        <v>2.9589818491303737</v>
      </c>
      <c r="R81" s="57">
        <f t="shared" si="12"/>
        <v>2.972697590726249</v>
      </c>
      <c r="S81" s="57">
        <f t="shared" si="12"/>
        <v>2.9585749094502085</v>
      </c>
      <c r="T81" s="57">
        <f t="shared" si="12"/>
        <v>2.9588763399922873</v>
      </c>
      <c r="U81" s="57">
        <f t="shared" si="12"/>
        <v>2.9589797344493531</v>
      </c>
    </row>
    <row r="82" spans="3:21" x14ac:dyDescent="0.45">
      <c r="C82" s="48">
        <f t="shared" si="13"/>
        <v>3</v>
      </c>
      <c r="D82" s="48">
        <v>7</v>
      </c>
      <c r="E82" s="1" cm="1">
        <f t="array" ref="E82">INDEX(Example_1_Adap!$AG$12:$BH$119,MATCH(Analysis_1_Adap!$C82,Example_1_Adap!$C$12:$C$119)+Analysis_1_Adap!$D82-1-COUNT($C$77:$C$85),MATCH(Analysis_1_Adap!E$76,Example_1_Adap!$AG$11:$BH$11,0))</f>
        <v>2.6184763361571499E-7</v>
      </c>
      <c r="F82" s="1" cm="1">
        <f t="array" ref="F82">INDEX(Example_1_Adap!$AG$12:$BH$119,MATCH(Analysis_1_Adap!$C82,Example_1_Adap!$C$12:$C$119)+Analysis_1_Adap!$D82-1-COUNT($C$77:$C$85),MATCH(Analysis_1_Adap!F$76,Example_1_Adap!$AG$11:$BH$11,0))</f>
        <v>2.61855801640507E-7</v>
      </c>
      <c r="G82" s="1" cm="1">
        <f t="array" ref="G82">INDEX(Example_1_Adap!$AG$12:$BH$119,MATCH(Analysis_1_Adap!$C82,Example_1_Adap!$C$12:$C$119)+Analysis_1_Adap!$D82-1-COUNT($C$77:$C$85),MATCH(Analysis_1_Adap!G$76,Example_1_Adap!$AG$11:$BH$11,0))</f>
        <v>2.5938806270065603E-7</v>
      </c>
      <c r="H82" s="1" cm="1">
        <f t="array" ref="H82">INDEX(Example_1_Adap!$AG$12:$BH$119,MATCH(Analysis_1_Adap!$C82,Example_1_Adap!$C$12:$C$119)+Analysis_1_Adap!$D82-1-COUNT($C$77:$C$85),MATCH(Analysis_1_Adap!H$76,Example_1_Adap!$AG$11:$BH$11,0))</f>
        <v>2.6196355434676102E-7</v>
      </c>
      <c r="I82" s="1" cm="1">
        <f t="array" ref="I82">INDEX(Example_1_Adap!$AG$12:$BH$119,MATCH(Analysis_1_Adap!$C82,Example_1_Adap!$C$12:$C$119)+Analysis_1_Adap!$D82-1-COUNT($C$77:$C$85),MATCH(Analysis_1_Adap!I$76,Example_1_Adap!$AG$11:$BH$11,0))</f>
        <v>2.6189630831264101E-7</v>
      </c>
      <c r="J82" s="1" cm="1">
        <f t="array" ref="J82">INDEX(Example_1_Adap!$AG$12:$BH$119,MATCH(Analysis_1_Adap!$C82,Example_1_Adap!$C$12:$C$119)+Analysis_1_Adap!$D82-1-COUNT($C$77:$C$85),MATCH(Analysis_1_Adap!J$76,Example_1_Adap!$AG$11:$BH$11,0))</f>
        <v>2.6184828212434099E-7</v>
      </c>
      <c r="P82" s="57">
        <f t="shared" si="12"/>
        <v>2.9272851320202182</v>
      </c>
      <c r="Q82" s="57">
        <f t="shared" si="12"/>
        <v>2.9272382846328133</v>
      </c>
      <c r="R82" s="57">
        <f t="shared" si="12"/>
        <v>2.952178470291936</v>
      </c>
      <c r="S82" s="57">
        <f t="shared" si="12"/>
        <v>2.9300966494436316</v>
      </c>
      <c r="T82" s="57">
        <f t="shared" si="12"/>
        <v>2.9274375315356469</v>
      </c>
      <c r="U82" s="57">
        <f t="shared" si="12"/>
        <v>2.9272850929759833</v>
      </c>
    </row>
    <row r="83" spans="3:21" x14ac:dyDescent="0.45">
      <c r="C83" s="48">
        <f t="shared" si="13"/>
        <v>3</v>
      </c>
      <c r="D83" s="48">
        <v>8</v>
      </c>
      <c r="E83" s="1" cm="1">
        <f t="array" ref="E83">INDEX(Example_1_Adap!$AG$12:$BH$119,MATCH(Analysis_1_Adap!$C83,Example_1_Adap!$C$12:$C$119)+Analysis_1_Adap!$D83-1-COUNT($C$77:$C$85),MATCH(Analysis_1_Adap!E$76,Example_1_Adap!$AG$11:$BH$11,0))</f>
        <v>3.4116510428805297E-8</v>
      </c>
      <c r="F83" s="1" cm="1">
        <f t="array" ref="F83">INDEX(Example_1_Adap!$AG$12:$BH$119,MATCH(Analysis_1_Adap!$C83,Example_1_Adap!$C$12:$C$119)+Analysis_1_Adap!$D83-1-COUNT($C$77:$C$85),MATCH(Analysis_1_Adap!F$76,Example_1_Adap!$AG$11:$BH$11,0))</f>
        <v>3.4107644893428597E-8</v>
      </c>
      <c r="G83" s="1" cm="1">
        <f t="array" ref="G83">INDEX(Example_1_Adap!$AG$12:$BH$119,MATCH(Analysis_1_Adap!$C83,Example_1_Adap!$C$12:$C$119)+Analysis_1_Adap!$D83-1-COUNT($C$77:$C$85),MATCH(Analysis_1_Adap!G$76,Example_1_Adap!$AG$11:$BH$11,0))</f>
        <v>3.4378350024323402E-8</v>
      </c>
      <c r="H83" s="1" cm="1">
        <f t="array" ref="H83">INDEX(Example_1_Adap!$AG$12:$BH$119,MATCH(Analysis_1_Adap!$C83,Example_1_Adap!$C$12:$C$119)+Analysis_1_Adap!$D83-1-COUNT($C$77:$C$85),MATCH(Analysis_1_Adap!H$76,Example_1_Adap!$AG$11:$BH$11,0))</f>
        <v>3.41511327208626E-8</v>
      </c>
      <c r="I83" s="1" cm="1">
        <f t="array" ref="I83">INDEX(Example_1_Adap!$AG$12:$BH$119,MATCH(Analysis_1_Adap!$C83,Example_1_Adap!$C$12:$C$119)+Analysis_1_Adap!$D83-1-COUNT($C$77:$C$85),MATCH(Analysis_1_Adap!I$76,Example_1_Adap!$AG$11:$BH$11,0))</f>
        <v>3.4137176384139798E-8</v>
      </c>
      <c r="J83" s="1" cm="1">
        <f t="array" ref="J83">INDEX(Example_1_Adap!$AG$12:$BH$119,MATCH(Analysis_1_Adap!$C83,Example_1_Adap!$C$12:$C$119)+Analysis_1_Adap!$D83-1-COUNT($C$77:$C$85),MATCH(Analysis_1_Adap!J$76,Example_1_Adap!$AG$11:$BH$11,0))</f>
        <v>3.4107329621581203E-8</v>
      </c>
      <c r="P83" s="57">
        <f t="shared" si="12"/>
        <v>2.940185572062429</v>
      </c>
      <c r="Q83" s="57">
        <f t="shared" si="12"/>
        <v>2.9406055227675911</v>
      </c>
      <c r="R83" s="57">
        <f t="shared" si="12"/>
        <v>2.9155398768445648</v>
      </c>
      <c r="S83" s="57">
        <f t="shared" si="12"/>
        <v>2.9393607753550697</v>
      </c>
      <c r="T83" s="57">
        <f t="shared" si="12"/>
        <v>2.9395800860068291</v>
      </c>
      <c r="U83" s="57">
        <f t="shared" si="12"/>
        <v>2.9405774289055482</v>
      </c>
    </row>
    <row r="84" spans="3:21" x14ac:dyDescent="0.45">
      <c r="C84" s="48">
        <f t="shared" si="13"/>
        <v>3</v>
      </c>
      <c r="D84" s="48">
        <v>9</v>
      </c>
      <c r="E84" s="1" cm="1">
        <f t="array" ref="E84">INDEX(Example_1_Adap!$AG$12:$BH$119,MATCH(Analysis_1_Adap!$C84,Example_1_Adap!$C$12:$C$119)+Analysis_1_Adap!$D84-1-COUNT($C$77:$C$85),MATCH(Analysis_1_Adap!E$76,Example_1_Adap!$AG$11:$BH$11,0))</f>
        <v>4.4261616157088204E-9</v>
      </c>
      <c r="F84" s="1" cm="1">
        <f t="array" ref="F84">INDEX(Example_1_Adap!$AG$12:$BH$119,MATCH(Analysis_1_Adap!$C84,Example_1_Adap!$C$12:$C$119)+Analysis_1_Adap!$D84-1-COUNT($C$77:$C$85),MATCH(Analysis_1_Adap!F$76,Example_1_Adap!$AG$11:$BH$11,0))</f>
        <v>4.4478738013388099E-9</v>
      </c>
      <c r="G84" s="1" cm="1">
        <f t="array" ref="G84">INDEX(Example_1_Adap!$AG$12:$BH$119,MATCH(Analysis_1_Adap!$C84,Example_1_Adap!$C$12:$C$119)+Analysis_1_Adap!$D84-1-COUNT($C$77:$C$85),MATCH(Analysis_1_Adap!G$76,Example_1_Adap!$AG$11:$BH$11,0))</f>
        <v>4.5488441519979504E-9</v>
      </c>
      <c r="H84" s="1" cm="1">
        <f t="array" ref="H84">INDEX(Example_1_Adap!$AG$12:$BH$119,MATCH(Analysis_1_Adap!$C84,Example_1_Adap!$C$12:$C$119)+Analysis_1_Adap!$D84-1-COUNT($C$77:$C$85),MATCH(Analysis_1_Adap!H$76,Example_1_Adap!$AG$11:$BH$11,0))</f>
        <v>4.4318410507509404E-9</v>
      </c>
      <c r="I84" s="1" cm="1">
        <f t="array" ref="I84">INDEX(Example_1_Adap!$AG$12:$BH$119,MATCH(Analysis_1_Adap!$C84,Example_1_Adap!$C$12:$C$119)+Analysis_1_Adap!$D84-1-COUNT($C$77:$C$85),MATCH(Analysis_1_Adap!I$76,Example_1_Adap!$AG$11:$BH$11,0))</f>
        <v>4.4338066503534598E-9</v>
      </c>
      <c r="J84" s="1" cm="1">
        <f t="array" ref="J84">INDEX(Example_1_Adap!$AG$12:$BH$119,MATCH(Analysis_1_Adap!$C84,Example_1_Adap!$C$12:$C$119)+Analysis_1_Adap!$D84-1-COUNT($C$77:$C$85),MATCH(Analysis_1_Adap!J$76,Example_1_Adap!$AG$11:$BH$11,0))</f>
        <v>4.48069991346958E-9</v>
      </c>
      <c r="P84" s="57">
        <f t="shared" si="12"/>
        <v>2.9463420542625491</v>
      </c>
      <c r="Q84" s="57">
        <f t="shared" si="12"/>
        <v>2.9389073809626267</v>
      </c>
      <c r="R84" s="57">
        <f t="shared" si="12"/>
        <v>2.917928392486913</v>
      </c>
      <c r="S84" s="57">
        <f t="shared" si="12"/>
        <v>2.9459553856963816</v>
      </c>
      <c r="T84" s="57">
        <f t="shared" si="12"/>
        <v>2.9447259689224552</v>
      </c>
      <c r="U84" s="57">
        <f t="shared" si="12"/>
        <v>2.9282857928636776</v>
      </c>
    </row>
    <row r="85" spans="3:21" x14ac:dyDescent="0.45">
      <c r="C85" s="48">
        <f t="shared" si="13"/>
        <v>3</v>
      </c>
      <c r="D85" s="48">
        <v>10</v>
      </c>
      <c r="E85" s="1" cm="1">
        <f t="array" ref="E85">INDEX(Example_1_Adap!$AG$12:$BH$119,MATCH(Analysis_1_Adap!$C85,Example_1_Adap!$C$12:$C$119)+Analysis_1_Adap!$D85-1-COUNT($C$77:$C$85),MATCH(Analysis_1_Adap!E$76,Example_1_Adap!$AG$11:$BH$11,0))</f>
        <v>5.5504567378722597E-10</v>
      </c>
      <c r="F85" s="1" cm="1">
        <f t="array" ref="F85">INDEX(Example_1_Adap!$AG$12:$BH$119,MATCH(Analysis_1_Adap!$C85,Example_1_Adap!$C$12:$C$119)+Analysis_1_Adap!$D85-1-COUNT($C$77:$C$85),MATCH(Analysis_1_Adap!F$76,Example_1_Adap!$AG$11:$BH$11,0))</f>
        <v>7.7274076301712798E-10</v>
      </c>
      <c r="G85" s="1" cm="1">
        <f t="array" ref="G85">INDEX(Example_1_Adap!$AG$12:$BH$119,MATCH(Analysis_1_Adap!$C85,Example_1_Adap!$C$12:$C$119)+Analysis_1_Adap!$D85-1-COUNT($C$77:$C$85),MATCH(Analysis_1_Adap!G$76,Example_1_Adap!$AG$11:$BH$11,0))</f>
        <v>7.8837359075476302E-10</v>
      </c>
      <c r="H85" s="1" cm="1">
        <f t="array" ref="H85">INDEX(Example_1_Adap!$AG$12:$BH$119,MATCH(Analysis_1_Adap!$C85,Example_1_Adap!$C$12:$C$119)+Analysis_1_Adap!$D85-1-COUNT($C$77:$C$85),MATCH(Analysis_1_Adap!H$76,Example_1_Adap!$AG$11:$BH$11,0))</f>
        <v>7.3779216893053595E-10</v>
      </c>
      <c r="I85" s="1" cm="1">
        <f t="array" ref="I85">INDEX(Example_1_Adap!$AG$12:$BH$119,MATCH(Analysis_1_Adap!$C85,Example_1_Adap!$C$12:$C$119)+Analysis_1_Adap!$D85-1-COUNT($C$77:$C$85),MATCH(Analysis_1_Adap!I$76,Example_1_Adap!$AG$11:$BH$11,0))</f>
        <v>6.2709216602947599E-10</v>
      </c>
      <c r="J85" s="1" cm="1">
        <f t="array" ref="J85">INDEX(Example_1_Adap!$AG$12:$BH$119,MATCH(Analysis_1_Adap!$C85,Example_1_Adap!$C$12:$C$119)+Analysis_1_Adap!$D85-1-COUNT($C$77:$C$85),MATCH(Analysis_1_Adap!J$76,Example_1_Adap!$AG$11:$BH$11,0))</f>
        <v>5.8165186009471401E-10</v>
      </c>
      <c r="P85" s="57">
        <f t="shared" si="12"/>
        <v>2.9953777318500023</v>
      </c>
      <c r="Q85" s="57">
        <f t="shared" si="12"/>
        <v>2.5250594463401694</v>
      </c>
      <c r="R85" s="57">
        <f t="shared" si="12"/>
        <v>2.5285486529410584</v>
      </c>
      <c r="S85" s="57">
        <f t="shared" si="12"/>
        <v>2.5866197584628732</v>
      </c>
      <c r="T85" s="57">
        <f t="shared" si="12"/>
        <v>2.8217964565736522</v>
      </c>
      <c r="U85" s="57">
        <f t="shared" si="12"/>
        <v>2.9454962970812102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AA042795-E5FF-4562-B215-4C0E97CA12BD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C4055-E219-4A2D-BCA6-33CADA6AC0AD}">
  <sheetPr>
    <tabColor theme="4" tint="0.79998168889431442"/>
  </sheetPr>
  <dimension ref="A1:DH119"/>
  <sheetViews>
    <sheetView showGridLines="0" topLeftCell="A52" zoomScale="78" zoomScaleNormal="40" workbookViewId="0">
      <selection activeCell="F114" sqref="F114"/>
    </sheetView>
  </sheetViews>
  <sheetFormatPr defaultRowHeight="14.25" outlineLevelCol="1" x14ac:dyDescent="0.45"/>
  <cols>
    <col min="1" max="1" width="4.398437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2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BP6" si="4">MIN(E12:E119)</f>
        <v>3.4695182327126902E-6</v>
      </c>
      <c r="F6" s="6">
        <f t="shared" si="4"/>
        <v>3.4680075655657598E-7</v>
      </c>
      <c r="G6" s="6">
        <f t="shared" si="4"/>
        <v>9.4051486532020805E-5</v>
      </c>
      <c r="H6" s="6">
        <f t="shared" si="4"/>
        <v>7.7073690658846495E-10</v>
      </c>
      <c r="I6" s="6">
        <f t="shared" si="4"/>
        <v>4.45105042841898E-4</v>
      </c>
      <c r="J6" s="6">
        <f t="shared" si="4"/>
        <v>3.4745284804849101E-7</v>
      </c>
      <c r="K6" s="6">
        <f t="shared" si="4"/>
        <v>2.6725442292485602E-4</v>
      </c>
      <c r="L6" s="6">
        <f t="shared" si="4"/>
        <v>1.2422605166762E-9</v>
      </c>
      <c r="M6" s="6">
        <f t="shared" si="4"/>
        <v>9.886464925612519E-7</v>
      </c>
      <c r="N6" s="6">
        <f t="shared" si="4"/>
        <v>1.81159762489835E-7</v>
      </c>
      <c r="O6" s="6">
        <f t="shared" si="4"/>
        <v>2.1295671741826401E-5</v>
      </c>
      <c r="P6" s="6">
        <f t="shared" si="4"/>
        <v>1.4383953889085499E-9</v>
      </c>
      <c r="Q6" s="6">
        <f t="shared" si="4"/>
        <v>5.8661056756559296E-6</v>
      </c>
      <c r="R6" s="6">
        <f t="shared" si="4"/>
        <v>3.4675978421994103E-7</v>
      </c>
      <c r="S6" s="6">
        <f t="shared" si="4"/>
        <v>6.1972780231234204E-5</v>
      </c>
      <c r="T6" s="6">
        <f t="shared" si="4"/>
        <v>1.6220211840334301E-9</v>
      </c>
      <c r="U6" s="6">
        <f t="shared" si="4"/>
        <v>8.0050770533412995E-6</v>
      </c>
      <c r="V6" s="6">
        <f t="shared" si="4"/>
        <v>3.46818736951526E-7</v>
      </c>
      <c r="W6" s="6">
        <f t="shared" si="4"/>
        <v>9.7240040141506598E-5</v>
      </c>
      <c r="X6" s="6">
        <f t="shared" si="4"/>
        <v>1.1576140046543099E-9</v>
      </c>
      <c r="Y6" s="6">
        <f t="shared" si="4"/>
        <v>1.7101841014804901E-5</v>
      </c>
      <c r="Z6" s="6">
        <f t="shared" si="4"/>
        <v>3.4682242566752601E-7</v>
      </c>
      <c r="AA6" s="6">
        <f t="shared" si="4"/>
        <v>1.2472096874638401E-4</v>
      </c>
      <c r="AB6" s="6">
        <f t="shared" si="4"/>
        <v>1.2347680655722101E-9</v>
      </c>
      <c r="AC6" s="6">
        <f t="shared" si="4"/>
        <v>1.3959030666771399E-4</v>
      </c>
      <c r="AD6" s="6">
        <f t="shared" si="4"/>
        <v>3.4622695410657698E-7</v>
      </c>
      <c r="AE6" s="6">
        <f t="shared" si="4"/>
        <v>2.1983634397138E-4</v>
      </c>
      <c r="AF6" s="6">
        <f t="shared" si="4"/>
        <v>1.63769264815983E-9</v>
      </c>
      <c r="AG6" s="6">
        <f t="shared" si="4"/>
        <v>7.8386374906388802E-7</v>
      </c>
      <c r="AH6" s="6">
        <f t="shared" si="4"/>
        <v>1.17960418162912E-7</v>
      </c>
      <c r="AI6" s="6">
        <f t="shared" si="4"/>
        <v>2.6848729785955501E-5</v>
      </c>
      <c r="AJ6" s="6">
        <f t="shared" si="4"/>
        <v>2.3639232873995002E-10</v>
      </c>
      <c r="AK6" s="6">
        <f t="shared" si="4"/>
        <v>1.8621182595468801E-4</v>
      </c>
      <c r="AL6" s="6">
        <f t="shared" si="4"/>
        <v>1.17155820751358E-7</v>
      </c>
      <c r="AM6" s="6">
        <f t="shared" si="4"/>
        <v>1.17140729873544E-4</v>
      </c>
      <c r="AN6" s="6">
        <f t="shared" si="4"/>
        <v>3.8976029465677198E-10</v>
      </c>
      <c r="AO6" s="6">
        <f t="shared" si="4"/>
        <v>1.9771133945429101E-7</v>
      </c>
      <c r="AP6" s="6">
        <f t="shared" si="4"/>
        <v>1.20692008985725E-8</v>
      </c>
      <c r="AQ6" s="6">
        <f t="shared" si="4"/>
        <v>5.1720520793704697E-6</v>
      </c>
      <c r="AR6" s="6">
        <f t="shared" si="4"/>
        <v>3.2352184741295201E-10</v>
      </c>
      <c r="AS6" s="6">
        <f t="shared" si="4"/>
        <v>1.7980254948091E-6</v>
      </c>
      <c r="AT6" s="6">
        <f t="shared" si="4"/>
        <v>5.8396635036298501E-8</v>
      </c>
      <c r="AU6" s="6">
        <f t="shared" si="4"/>
        <v>1.8272834382695501E-5</v>
      </c>
      <c r="AV6" s="6">
        <f t="shared" si="4"/>
        <v>3.72202394123408E-10</v>
      </c>
      <c r="AW6" s="6">
        <f t="shared" si="4"/>
        <v>2.6445300371926702E-6</v>
      </c>
      <c r="AX6" s="6">
        <f t="shared" si="4"/>
        <v>1.17963553836057E-7</v>
      </c>
      <c r="AY6" s="6">
        <f t="shared" si="4"/>
        <v>3.1972157590198403E-5</v>
      </c>
      <c r="AZ6" s="6">
        <f t="shared" si="4"/>
        <v>4.2996250167251898E-10</v>
      </c>
      <c r="BA6" s="6">
        <f t="shared" si="4"/>
        <v>6.9661902328152002E-6</v>
      </c>
      <c r="BB6" s="6">
        <f t="shared" si="4"/>
        <v>1.17973896879738E-7</v>
      </c>
      <c r="BC6" s="6">
        <f t="shared" si="4"/>
        <v>4.7956749410873797E-5</v>
      </c>
      <c r="BD6" s="6">
        <f t="shared" si="4"/>
        <v>3.7452924365659401E-10</v>
      </c>
      <c r="BE6" s="6">
        <f t="shared" si="4"/>
        <v>3.5229184747817601E-5</v>
      </c>
      <c r="BF6" s="6">
        <f t="shared" si="4"/>
        <v>1.17931434515334E-7</v>
      </c>
      <c r="BG6" s="6">
        <f t="shared" si="4"/>
        <v>6.7112219845642698E-5</v>
      </c>
      <c r="BH6" s="6">
        <f t="shared" si="4"/>
        <v>4.9174224729133504E-10</v>
      </c>
      <c r="BI6" s="6">
        <f t="shared" si="4"/>
        <v>1.6435999999999999E-2</v>
      </c>
      <c r="BJ6" s="6">
        <f t="shared" si="4"/>
        <v>3.9440000000000003E-2</v>
      </c>
      <c r="BK6" s="6">
        <f t="shared" si="4"/>
        <v>4.7649999999999998E-2</v>
      </c>
      <c r="BL6" s="6">
        <f t="shared" si="4"/>
        <v>6.8988999999999995E-2</v>
      </c>
      <c r="BM6" s="6">
        <f t="shared" si="4"/>
        <v>8.3370000000000007E-3</v>
      </c>
      <c r="BN6" s="6">
        <f t="shared" si="4"/>
        <v>4.0391999999999997E-2</v>
      </c>
      <c r="BO6" s="6">
        <f t="shared" si="4"/>
        <v>2.2883000000000001E-2</v>
      </c>
      <c r="BP6" s="6">
        <f t="shared" si="4"/>
        <v>7.7451999999999993E-2</v>
      </c>
      <c r="BQ6" s="6">
        <f t="shared" ref="BQ6:DH6" si="5">MIN(BQ12:BQ119)</f>
        <v>3.62E-3</v>
      </c>
      <c r="BR6" s="6">
        <f t="shared" si="5"/>
        <v>2.7959999999999999E-3</v>
      </c>
      <c r="BS6" s="6">
        <f t="shared" si="5"/>
        <v>8.9040000000000005E-3</v>
      </c>
      <c r="BT6" s="6">
        <f t="shared" si="5"/>
        <v>7.6530000000000001E-3</v>
      </c>
      <c r="BU6" s="6">
        <f t="shared" si="5"/>
        <v>3.421E-3</v>
      </c>
      <c r="BV6" s="6">
        <f t="shared" si="5"/>
        <v>2.1440000000000001E-3</v>
      </c>
      <c r="BW6" s="6">
        <f t="shared" si="5"/>
        <v>6.5550000000000001E-3</v>
      </c>
      <c r="BX6" s="6">
        <f t="shared" si="5"/>
        <v>5.9540000000000001E-3</v>
      </c>
      <c r="BY6" s="6">
        <f t="shared" si="5"/>
        <v>2.6480000000000002E-3</v>
      </c>
      <c r="BZ6" s="6">
        <f t="shared" si="5"/>
        <v>2.0010000000000002E-3</v>
      </c>
      <c r="CA6" s="6">
        <f t="shared" si="5"/>
        <v>6.6909999999999999E-3</v>
      </c>
      <c r="CB6" s="6">
        <f t="shared" si="5"/>
        <v>6.1050000000000002E-3</v>
      </c>
      <c r="CC6" s="6">
        <f t="shared" si="5"/>
        <v>2.6840000000000002E-3</v>
      </c>
      <c r="CD6" s="6">
        <f t="shared" si="5"/>
        <v>2.1299999999999999E-3</v>
      </c>
      <c r="CE6" s="6">
        <f t="shared" si="5"/>
        <v>5.8060000000000004E-3</v>
      </c>
      <c r="CF6" s="6">
        <f t="shared" si="5"/>
        <v>5.8230000000000001E-3</v>
      </c>
      <c r="CG6" s="6">
        <f t="shared" si="5"/>
        <v>2.545E-3</v>
      </c>
      <c r="CH6" s="6">
        <f t="shared" si="5"/>
        <v>2.1159999999999998E-3</v>
      </c>
      <c r="CI6" s="6">
        <f t="shared" si="5"/>
        <v>6.0639999999999999E-3</v>
      </c>
      <c r="CJ6" s="6">
        <f t="shared" si="5"/>
        <v>5.8539999999999998E-3</v>
      </c>
      <c r="CK6" s="6">
        <f t="shared" si="5"/>
        <v>265.92670600708198</v>
      </c>
      <c r="CL6" s="6">
        <f t="shared" si="5"/>
        <v>189.65132312993899</v>
      </c>
      <c r="CM6" s="6">
        <f t="shared" si="5"/>
        <v>1</v>
      </c>
      <c r="CN6" s="6">
        <f t="shared" si="5"/>
        <v>1</v>
      </c>
      <c r="CO6" s="6">
        <f t="shared" si="5"/>
        <v>1</v>
      </c>
      <c r="CP6" s="6">
        <f t="shared" si="5"/>
        <v>1</v>
      </c>
      <c r="CQ6" s="6">
        <f t="shared" si="5"/>
        <v>1</v>
      </c>
      <c r="CR6" s="6">
        <f t="shared" si="5"/>
        <v>1</v>
      </c>
      <c r="CS6" s="6">
        <f t="shared" si="5"/>
        <v>1</v>
      </c>
      <c r="CT6" s="6">
        <f t="shared" si="5"/>
        <v>1</v>
      </c>
      <c r="CU6" s="6">
        <f t="shared" si="5"/>
        <v>1</v>
      </c>
      <c r="CV6" s="6">
        <f t="shared" si="5"/>
        <v>1</v>
      </c>
      <c r="CW6" s="6">
        <f t="shared" si="5"/>
        <v>1</v>
      </c>
      <c r="CX6" s="6">
        <f t="shared" si="5"/>
        <v>1</v>
      </c>
      <c r="CY6" s="6">
        <f t="shared" si="5"/>
        <v>1</v>
      </c>
      <c r="CZ6" s="6">
        <f t="shared" si="5"/>
        <v>1</v>
      </c>
      <c r="DA6" s="6">
        <f t="shared" si="5"/>
        <v>1</v>
      </c>
      <c r="DB6" s="6">
        <f t="shared" si="5"/>
        <v>1</v>
      </c>
      <c r="DC6" s="6">
        <f t="shared" si="5"/>
        <v>1</v>
      </c>
      <c r="DD6" s="6">
        <f t="shared" si="5"/>
        <v>1</v>
      </c>
      <c r="DE6" s="6">
        <f t="shared" si="5"/>
        <v>1</v>
      </c>
      <c r="DF6" s="6">
        <f t="shared" si="5"/>
        <v>1</v>
      </c>
      <c r="DG6" s="6">
        <f t="shared" si="5"/>
        <v>1</v>
      </c>
      <c r="DH6" s="6">
        <f t="shared" si="5"/>
        <v>1</v>
      </c>
    </row>
    <row r="7" spans="1:112" s="4" customFormat="1" ht="33.6" customHeight="1" x14ac:dyDescent="0.45">
      <c r="D7" s="35" t="s">
        <v>12</v>
      </c>
      <c r="E7" s="6">
        <f t="shared" ref="E7:BP7" si="6">MAX(E12:E119)</f>
        <v>176.567507038305</v>
      </c>
      <c r="F7" s="6">
        <f t="shared" si="6"/>
        <v>4832911400.4167404</v>
      </c>
      <c r="G7" s="6">
        <f t="shared" si="6"/>
        <v>7783.7879173506999</v>
      </c>
      <c r="H7" s="6">
        <f t="shared" si="6"/>
        <v>7.8340962352257298E+27</v>
      </c>
      <c r="I7" s="6">
        <f t="shared" si="6"/>
        <v>182429.89791258899</v>
      </c>
      <c r="J7" s="6">
        <f t="shared" si="6"/>
        <v>5.03701827720514E+16</v>
      </c>
      <c r="K7" s="6">
        <f t="shared" si="6"/>
        <v>995163.56102001504</v>
      </c>
      <c r="L7" s="6">
        <f t="shared" si="6"/>
        <v>1.3229226102673101E+33</v>
      </c>
      <c r="M7" s="6">
        <f t="shared" si="6"/>
        <v>0.99980701373895497</v>
      </c>
      <c r="N7" s="6">
        <f t="shared" si="6"/>
        <v>54059.275344176298</v>
      </c>
      <c r="O7" s="6">
        <f t="shared" si="6"/>
        <v>1.9429139389008701</v>
      </c>
      <c r="P7" s="6">
        <f t="shared" si="6"/>
        <v>1.18259620623275</v>
      </c>
      <c r="Q7" s="6">
        <f t="shared" si="6"/>
        <v>0.99980701373895497</v>
      </c>
      <c r="R7" s="6">
        <f t="shared" si="6"/>
        <v>2311.9401657345402</v>
      </c>
      <c r="S7" s="6">
        <f t="shared" si="6"/>
        <v>1.9429139389008701</v>
      </c>
      <c r="T7" s="6">
        <f t="shared" si="6"/>
        <v>1.18259620623275</v>
      </c>
      <c r="U7" s="6">
        <f t="shared" si="6"/>
        <v>0.99980701373895497</v>
      </c>
      <c r="V7" s="6">
        <f t="shared" si="6"/>
        <v>5197414.3168339599</v>
      </c>
      <c r="W7" s="6">
        <f t="shared" si="6"/>
        <v>1.9429139389008701</v>
      </c>
      <c r="X7" s="6">
        <f t="shared" si="6"/>
        <v>1.18259620623275</v>
      </c>
      <c r="Y7" s="6">
        <f t="shared" si="6"/>
        <v>0.99980701373895497</v>
      </c>
      <c r="Z7" s="6">
        <f t="shared" si="6"/>
        <v>18810.2577618213</v>
      </c>
      <c r="AA7" s="6">
        <f t="shared" si="6"/>
        <v>1.9429139389008701</v>
      </c>
      <c r="AB7" s="6">
        <f t="shared" si="6"/>
        <v>1.18259620623275</v>
      </c>
      <c r="AC7" s="6">
        <f t="shared" si="6"/>
        <v>1.4829360499272</v>
      </c>
      <c r="AD7" s="6">
        <f t="shared" si="6"/>
        <v>45418.1983491067</v>
      </c>
      <c r="AE7" s="6">
        <f t="shared" si="6"/>
        <v>1.9429139389008701</v>
      </c>
      <c r="AF7" s="6">
        <f t="shared" si="6"/>
        <v>97.825377132652207</v>
      </c>
      <c r="AG7" s="6">
        <f t="shared" si="6"/>
        <v>45.320803032702102</v>
      </c>
      <c r="AH7" s="6">
        <f t="shared" si="6"/>
        <v>1339053322.67805</v>
      </c>
      <c r="AI7" s="6">
        <f t="shared" si="6"/>
        <v>463.11448705277502</v>
      </c>
      <c r="AJ7" s="6">
        <f t="shared" si="6"/>
        <v>2.54875639687096E+26</v>
      </c>
      <c r="AK7" s="6">
        <f t="shared" si="6"/>
        <v>46668.586790928603</v>
      </c>
      <c r="AL7" s="6">
        <f t="shared" si="6"/>
        <v>1.12994484715478E+16</v>
      </c>
      <c r="AM7" s="6">
        <f t="shared" si="6"/>
        <v>244915.46189362201</v>
      </c>
      <c r="AN7" s="6">
        <f t="shared" si="6"/>
        <v>3.47083664264577E+32</v>
      </c>
      <c r="AO7" s="6">
        <f t="shared" si="6"/>
        <v>0.49989432754729701</v>
      </c>
      <c r="AP7" s="6">
        <f t="shared" si="6"/>
        <v>12892.215060742599</v>
      </c>
      <c r="AQ7" s="6">
        <f t="shared" si="6"/>
        <v>0.85345288790969998</v>
      </c>
      <c r="AR7" s="6">
        <f t="shared" si="6"/>
        <v>0.49229834897952401</v>
      </c>
      <c r="AS7" s="6">
        <f t="shared" si="6"/>
        <v>0.49989432754729701</v>
      </c>
      <c r="AT7" s="6">
        <f t="shared" si="6"/>
        <v>576.98843951466904</v>
      </c>
      <c r="AU7" s="6">
        <f t="shared" si="6"/>
        <v>0.85345288974678701</v>
      </c>
      <c r="AV7" s="6">
        <f t="shared" si="6"/>
        <v>0.49229834897949198</v>
      </c>
      <c r="AW7" s="6">
        <f t="shared" si="6"/>
        <v>0.49989432754729701</v>
      </c>
      <c r="AX7" s="6">
        <f t="shared" si="6"/>
        <v>1281107.77726665</v>
      </c>
      <c r="AY7" s="6">
        <f t="shared" si="6"/>
        <v>0.85345288993049495</v>
      </c>
      <c r="AZ7" s="6">
        <f t="shared" si="6"/>
        <v>0.49229834897948899</v>
      </c>
      <c r="BA7" s="6">
        <f t="shared" si="6"/>
        <v>0.49989432754729701</v>
      </c>
      <c r="BB7" s="6">
        <f t="shared" si="6"/>
        <v>4203.8074092982097</v>
      </c>
      <c r="BC7" s="6">
        <f t="shared" si="6"/>
        <v>0.85345288994885604</v>
      </c>
      <c r="BD7" s="6">
        <f t="shared" si="6"/>
        <v>0.49229834897948799</v>
      </c>
      <c r="BE7" s="6">
        <f t="shared" si="6"/>
        <v>0.49989432754729701</v>
      </c>
      <c r="BF7" s="6">
        <f t="shared" si="6"/>
        <v>10588.15870082</v>
      </c>
      <c r="BG7" s="6">
        <f t="shared" si="6"/>
        <v>0.85345288995069901</v>
      </c>
      <c r="BH7" s="6">
        <f t="shared" si="6"/>
        <v>33.813671653871303</v>
      </c>
      <c r="BI7" s="6">
        <f t="shared" si="6"/>
        <v>7175.0156850000003</v>
      </c>
      <c r="BJ7" s="6">
        <f t="shared" si="6"/>
        <v>7486.4707930000004</v>
      </c>
      <c r="BK7" s="6">
        <f t="shared" si="6"/>
        <v>741.13387999999998</v>
      </c>
      <c r="BL7" s="6">
        <f t="shared" si="6"/>
        <v>4795.4695849999998</v>
      </c>
      <c r="BM7" s="6">
        <f t="shared" si="6"/>
        <v>375.44725599999998</v>
      </c>
      <c r="BN7" s="6">
        <f t="shared" si="6"/>
        <v>762.06199900000001</v>
      </c>
      <c r="BO7" s="6">
        <f t="shared" si="6"/>
        <v>148.425984</v>
      </c>
      <c r="BP7" s="6">
        <f t="shared" si="6"/>
        <v>17816.511476</v>
      </c>
      <c r="BQ7" s="6">
        <f t="shared" ref="BQ7:DH7" si="7">MAX(BQ12:BQ119)</f>
        <v>372.54667499999999</v>
      </c>
      <c r="BR7" s="6">
        <f t="shared" si="7"/>
        <v>713.81570599999998</v>
      </c>
      <c r="BS7" s="6">
        <f t="shared" si="7"/>
        <v>184.06608600000001</v>
      </c>
      <c r="BT7" s="6">
        <f t="shared" si="7"/>
        <v>1515.0734050000001</v>
      </c>
      <c r="BU7" s="6">
        <f t="shared" si="7"/>
        <v>378.509682</v>
      </c>
      <c r="BV7" s="6">
        <f t="shared" si="7"/>
        <v>716.61825399999998</v>
      </c>
      <c r="BW7" s="6">
        <f t="shared" si="7"/>
        <v>179.462391</v>
      </c>
      <c r="BX7" s="6">
        <f t="shared" si="7"/>
        <v>1472.3042740000001</v>
      </c>
      <c r="BY7" s="6">
        <f t="shared" si="7"/>
        <v>349.61852599999997</v>
      </c>
      <c r="BZ7" s="6">
        <f t="shared" si="7"/>
        <v>689.55498599999999</v>
      </c>
      <c r="CA7" s="6">
        <f t="shared" si="7"/>
        <v>178.965855</v>
      </c>
      <c r="CB7" s="6">
        <f t="shared" si="7"/>
        <v>1424.5583630000001</v>
      </c>
      <c r="CC7" s="6">
        <f t="shared" si="7"/>
        <v>341.22246100000001</v>
      </c>
      <c r="CD7" s="6">
        <f t="shared" si="7"/>
        <v>725.40499499999999</v>
      </c>
      <c r="CE7" s="6">
        <f t="shared" si="7"/>
        <v>187.72524000000001</v>
      </c>
      <c r="CF7" s="6">
        <f t="shared" si="7"/>
        <v>1427.467351</v>
      </c>
      <c r="CG7" s="6">
        <f t="shared" si="7"/>
        <v>340.60563000000002</v>
      </c>
      <c r="CH7" s="6">
        <f t="shared" si="7"/>
        <v>630.074747</v>
      </c>
      <c r="CI7" s="6">
        <f t="shared" si="7"/>
        <v>189.20318399999999</v>
      </c>
      <c r="CJ7" s="6">
        <f t="shared" si="7"/>
        <v>1394.922147</v>
      </c>
      <c r="CK7" s="6">
        <f t="shared" si="7"/>
        <v>2.3507436437423701E+23</v>
      </c>
      <c r="CL7" s="6">
        <f t="shared" si="7"/>
        <v>4.9499273770536599E+24</v>
      </c>
      <c r="CM7" s="6">
        <f t="shared" si="7"/>
        <v>1.77185811206731E+22</v>
      </c>
      <c r="CN7" s="6">
        <f t="shared" si="7"/>
        <v>5.9200423943336205E+21</v>
      </c>
      <c r="CO7" s="6">
        <f t="shared" si="7"/>
        <v>75627630293.560898</v>
      </c>
      <c r="CP7" s="6">
        <f t="shared" si="7"/>
        <v>1896707484178.27</v>
      </c>
      <c r="CQ7" s="6">
        <f t="shared" si="7"/>
        <v>275004.64996428997</v>
      </c>
      <c r="CR7" s="6">
        <f t="shared" si="7"/>
        <v>1377117.3842569101</v>
      </c>
      <c r="CS7" s="6">
        <f t="shared" si="7"/>
        <v>756287178359.79102</v>
      </c>
      <c r="CT7" s="6">
        <f t="shared" si="7"/>
        <v>18995878126189.199</v>
      </c>
      <c r="CU7" s="6">
        <f t="shared" si="7"/>
        <v>869644.57797696302</v>
      </c>
      <c r="CV7" s="6">
        <f t="shared" si="7"/>
        <v>4355168.13078757</v>
      </c>
      <c r="CW7" s="6">
        <f t="shared" si="7"/>
        <v>7634632788783.0098</v>
      </c>
      <c r="CX7" s="6">
        <f t="shared" si="7"/>
        <v>192169587727644</v>
      </c>
      <c r="CY7" s="6">
        <f t="shared" si="7"/>
        <v>2750145.3135684198</v>
      </c>
      <c r="CZ7" s="6">
        <f t="shared" si="7"/>
        <v>13785577.4436538</v>
      </c>
      <c r="DA7" s="6">
        <f t="shared" si="7"/>
        <v>86316264821589.5</v>
      </c>
      <c r="DB7" s="6">
        <f t="shared" si="7"/>
        <v>3947399937307450</v>
      </c>
      <c r="DC7" s="6">
        <f t="shared" si="7"/>
        <v>8714548.9838556796</v>
      </c>
      <c r="DD7" s="6">
        <f t="shared" si="7"/>
        <v>3947399937307450</v>
      </c>
      <c r="DE7" s="6">
        <f t="shared" si="7"/>
        <v>6677354341747690</v>
      </c>
      <c r="DF7" s="6">
        <f t="shared" si="7"/>
        <v>5.4977149530696704E+18</v>
      </c>
      <c r="DG7" s="6">
        <f t="shared" si="7"/>
        <v>2976988383448690</v>
      </c>
      <c r="DH7" s="6">
        <f t="shared" si="7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8">F8+1</f>
        <v>3</v>
      </c>
      <c r="H8">
        <f t="shared" si="8"/>
        <v>4</v>
      </c>
      <c r="I8">
        <f t="shared" si="8"/>
        <v>5</v>
      </c>
      <c r="J8">
        <f t="shared" si="8"/>
        <v>6</v>
      </c>
      <c r="K8">
        <f t="shared" si="8"/>
        <v>7</v>
      </c>
      <c r="L8">
        <f t="shared" si="8"/>
        <v>8</v>
      </c>
      <c r="M8">
        <f t="shared" si="8"/>
        <v>9</v>
      </c>
      <c r="N8">
        <f t="shared" si="8"/>
        <v>10</v>
      </c>
      <c r="O8">
        <f t="shared" si="8"/>
        <v>11</v>
      </c>
      <c r="P8">
        <f t="shared" si="8"/>
        <v>12</v>
      </c>
      <c r="Q8">
        <f t="shared" si="8"/>
        <v>13</v>
      </c>
      <c r="R8">
        <f t="shared" si="8"/>
        <v>14</v>
      </c>
      <c r="S8">
        <f t="shared" si="8"/>
        <v>15</v>
      </c>
      <c r="T8">
        <f t="shared" si="8"/>
        <v>16</v>
      </c>
      <c r="U8">
        <f t="shared" si="8"/>
        <v>17</v>
      </c>
      <c r="V8">
        <f t="shared" si="8"/>
        <v>18</v>
      </c>
      <c r="W8">
        <f t="shared" ref="W8:AL9" si="9">V8+1</f>
        <v>19</v>
      </c>
      <c r="X8">
        <f t="shared" si="9"/>
        <v>20</v>
      </c>
      <c r="Y8">
        <f t="shared" si="9"/>
        <v>21</v>
      </c>
      <c r="Z8">
        <f t="shared" si="9"/>
        <v>22</v>
      </c>
      <c r="AA8">
        <f t="shared" si="9"/>
        <v>23</v>
      </c>
      <c r="AB8">
        <f t="shared" si="9"/>
        <v>24</v>
      </c>
      <c r="AC8">
        <f t="shared" si="9"/>
        <v>25</v>
      </c>
      <c r="AD8">
        <f t="shared" si="9"/>
        <v>26</v>
      </c>
      <c r="AE8">
        <f t="shared" si="9"/>
        <v>27</v>
      </c>
      <c r="AF8">
        <f t="shared" si="9"/>
        <v>28</v>
      </c>
      <c r="AG8">
        <f t="shared" si="9"/>
        <v>29</v>
      </c>
      <c r="AH8">
        <f t="shared" si="9"/>
        <v>30</v>
      </c>
      <c r="AI8">
        <f t="shared" si="9"/>
        <v>31</v>
      </c>
      <c r="AJ8">
        <f t="shared" si="9"/>
        <v>32</v>
      </c>
      <c r="AK8">
        <f t="shared" si="9"/>
        <v>33</v>
      </c>
      <c r="AL8">
        <f t="shared" si="9"/>
        <v>34</v>
      </c>
      <c r="AM8">
        <f t="shared" ref="AM8:BB9" si="10">AL8+1</f>
        <v>35</v>
      </c>
      <c r="AN8">
        <f t="shared" si="10"/>
        <v>36</v>
      </c>
      <c r="AO8">
        <f t="shared" si="10"/>
        <v>37</v>
      </c>
      <c r="AP8">
        <f t="shared" si="10"/>
        <v>38</v>
      </c>
      <c r="AQ8">
        <f t="shared" si="10"/>
        <v>39</v>
      </c>
      <c r="AR8">
        <f t="shared" si="10"/>
        <v>40</v>
      </c>
      <c r="AS8">
        <f t="shared" si="10"/>
        <v>41</v>
      </c>
      <c r="AT8">
        <f t="shared" si="10"/>
        <v>42</v>
      </c>
      <c r="AU8">
        <f t="shared" si="10"/>
        <v>43</v>
      </c>
      <c r="AV8">
        <f t="shared" si="10"/>
        <v>44</v>
      </c>
      <c r="AW8">
        <f t="shared" si="10"/>
        <v>45</v>
      </c>
      <c r="AX8">
        <f t="shared" si="10"/>
        <v>46</v>
      </c>
      <c r="AY8">
        <f t="shared" si="10"/>
        <v>47</v>
      </c>
      <c r="AZ8">
        <f t="shared" si="10"/>
        <v>48</v>
      </c>
      <c r="BA8">
        <f t="shared" si="10"/>
        <v>49</v>
      </c>
      <c r="BB8">
        <f t="shared" si="10"/>
        <v>50</v>
      </c>
      <c r="BC8">
        <f t="shared" ref="BC8:BR9" si="11">BB8+1</f>
        <v>51</v>
      </c>
      <c r="BD8">
        <f t="shared" si="11"/>
        <v>52</v>
      </c>
      <c r="BE8">
        <f t="shared" si="11"/>
        <v>53</v>
      </c>
      <c r="BF8">
        <f t="shared" si="11"/>
        <v>54</v>
      </c>
      <c r="BG8">
        <f t="shared" si="11"/>
        <v>55</v>
      </c>
      <c r="BH8">
        <f t="shared" si="11"/>
        <v>56</v>
      </c>
      <c r="BI8">
        <f t="shared" si="11"/>
        <v>57</v>
      </c>
      <c r="BJ8">
        <f t="shared" si="11"/>
        <v>58</v>
      </c>
      <c r="BK8">
        <f t="shared" si="11"/>
        <v>59</v>
      </c>
      <c r="BL8">
        <f t="shared" si="11"/>
        <v>60</v>
      </c>
      <c r="BM8">
        <f t="shared" si="11"/>
        <v>61</v>
      </c>
      <c r="BN8">
        <f t="shared" si="11"/>
        <v>62</v>
      </c>
      <c r="BO8">
        <f t="shared" si="11"/>
        <v>63</v>
      </c>
      <c r="BP8">
        <f t="shared" si="11"/>
        <v>64</v>
      </c>
      <c r="BQ8">
        <f t="shared" si="11"/>
        <v>65</v>
      </c>
      <c r="BR8">
        <f t="shared" si="11"/>
        <v>66</v>
      </c>
      <c r="BS8">
        <f t="shared" ref="BS8:CH9" si="12">BR8+1</f>
        <v>67</v>
      </c>
      <c r="BT8">
        <f t="shared" si="12"/>
        <v>68</v>
      </c>
      <c r="BU8">
        <f t="shared" si="12"/>
        <v>69</v>
      </c>
      <c r="BV8">
        <f t="shared" si="12"/>
        <v>70</v>
      </c>
      <c r="BW8">
        <f t="shared" si="12"/>
        <v>71</v>
      </c>
      <c r="BX8">
        <f t="shared" si="12"/>
        <v>72</v>
      </c>
      <c r="BY8">
        <f t="shared" si="12"/>
        <v>73</v>
      </c>
      <c r="BZ8">
        <f t="shared" si="12"/>
        <v>74</v>
      </c>
      <c r="CA8">
        <f t="shared" si="12"/>
        <v>75</v>
      </c>
      <c r="CB8">
        <f t="shared" si="12"/>
        <v>76</v>
      </c>
      <c r="CC8">
        <f t="shared" si="12"/>
        <v>77</v>
      </c>
      <c r="CD8">
        <f t="shared" si="12"/>
        <v>78</v>
      </c>
      <c r="CE8">
        <f t="shared" si="12"/>
        <v>79</v>
      </c>
      <c r="CF8">
        <f t="shared" si="12"/>
        <v>80</v>
      </c>
      <c r="CG8">
        <f t="shared" si="12"/>
        <v>81</v>
      </c>
      <c r="CH8">
        <f t="shared" si="12"/>
        <v>82</v>
      </c>
      <c r="CI8">
        <f t="shared" ref="CI8:CX9" si="13">CH8+1</f>
        <v>83</v>
      </c>
      <c r="CJ8">
        <f t="shared" si="13"/>
        <v>84</v>
      </c>
      <c r="CK8">
        <f t="shared" si="13"/>
        <v>85</v>
      </c>
      <c r="CL8">
        <f t="shared" si="13"/>
        <v>86</v>
      </c>
      <c r="CM8">
        <f t="shared" si="13"/>
        <v>87</v>
      </c>
      <c r="CN8">
        <f t="shared" si="13"/>
        <v>88</v>
      </c>
      <c r="CO8">
        <f t="shared" si="13"/>
        <v>89</v>
      </c>
      <c r="CP8">
        <f t="shared" si="13"/>
        <v>90</v>
      </c>
      <c r="CQ8">
        <f t="shared" si="13"/>
        <v>91</v>
      </c>
      <c r="CR8">
        <f t="shared" si="13"/>
        <v>92</v>
      </c>
      <c r="CS8">
        <f t="shared" si="13"/>
        <v>93</v>
      </c>
      <c r="CT8">
        <f t="shared" si="13"/>
        <v>94</v>
      </c>
      <c r="CU8">
        <f t="shared" si="13"/>
        <v>95</v>
      </c>
      <c r="CV8">
        <f t="shared" si="13"/>
        <v>96</v>
      </c>
      <c r="CW8">
        <f t="shared" si="13"/>
        <v>97</v>
      </c>
      <c r="CX8">
        <f t="shared" si="13"/>
        <v>98</v>
      </c>
      <c r="CY8">
        <f t="shared" ref="CY8:DH8" si="14">CX8+1</f>
        <v>99</v>
      </c>
      <c r="CZ8">
        <f t="shared" si="14"/>
        <v>100</v>
      </c>
      <c r="DA8">
        <f t="shared" si="14"/>
        <v>101</v>
      </c>
      <c r="DB8">
        <f t="shared" si="14"/>
        <v>102</v>
      </c>
      <c r="DC8">
        <f t="shared" si="14"/>
        <v>103</v>
      </c>
      <c r="DD8">
        <f t="shared" si="14"/>
        <v>104</v>
      </c>
      <c r="DE8">
        <f t="shared" si="14"/>
        <v>105</v>
      </c>
      <c r="DF8">
        <f t="shared" si="14"/>
        <v>106</v>
      </c>
      <c r="DG8">
        <f t="shared" si="14"/>
        <v>107</v>
      </c>
      <c r="DH8">
        <f t="shared" si="14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5">C9+1</f>
        <v>3</v>
      </c>
      <c r="E9">
        <f t="shared" si="15"/>
        <v>4</v>
      </c>
      <c r="F9">
        <f t="shared" si="15"/>
        <v>5</v>
      </c>
      <c r="G9">
        <f t="shared" si="15"/>
        <v>6</v>
      </c>
      <c r="H9">
        <f t="shared" si="15"/>
        <v>7</v>
      </c>
      <c r="I9">
        <f t="shared" si="15"/>
        <v>8</v>
      </c>
      <c r="J9">
        <f t="shared" si="15"/>
        <v>9</v>
      </c>
      <c r="K9">
        <f t="shared" si="15"/>
        <v>10</v>
      </c>
      <c r="L9">
        <f t="shared" si="15"/>
        <v>11</v>
      </c>
      <c r="M9">
        <f t="shared" si="15"/>
        <v>12</v>
      </c>
      <c r="N9">
        <f t="shared" si="15"/>
        <v>13</v>
      </c>
      <c r="O9">
        <f t="shared" si="15"/>
        <v>14</v>
      </c>
      <c r="P9">
        <f t="shared" si="15"/>
        <v>15</v>
      </c>
      <c r="Q9">
        <f t="shared" si="15"/>
        <v>16</v>
      </c>
      <c r="R9">
        <f t="shared" si="15"/>
        <v>17</v>
      </c>
      <c r="S9">
        <f t="shared" si="15"/>
        <v>18</v>
      </c>
      <c r="T9">
        <f t="shared" si="15"/>
        <v>19</v>
      </c>
      <c r="U9">
        <f t="shared" si="15"/>
        <v>20</v>
      </c>
      <c r="V9">
        <f t="shared" si="15"/>
        <v>21</v>
      </c>
      <c r="W9">
        <f t="shared" si="15"/>
        <v>22</v>
      </c>
      <c r="X9">
        <f t="shared" si="15"/>
        <v>23</v>
      </c>
      <c r="Y9">
        <f t="shared" si="15"/>
        <v>24</v>
      </c>
      <c r="Z9">
        <f t="shared" si="15"/>
        <v>25</v>
      </c>
      <c r="AA9">
        <f t="shared" si="15"/>
        <v>26</v>
      </c>
      <c r="AB9">
        <f t="shared" si="15"/>
        <v>27</v>
      </c>
      <c r="AC9">
        <f t="shared" si="15"/>
        <v>28</v>
      </c>
      <c r="AD9">
        <f t="shared" si="15"/>
        <v>29</v>
      </c>
      <c r="AE9">
        <f t="shared" si="15"/>
        <v>30</v>
      </c>
      <c r="AF9">
        <f t="shared" si="15"/>
        <v>31</v>
      </c>
      <c r="AG9" t="e">
        <f>#REF!+1</f>
        <v>#REF!</v>
      </c>
      <c r="AH9" t="e">
        <f t="shared" si="9"/>
        <v>#REF!</v>
      </c>
      <c r="AI9" t="e">
        <f t="shared" si="9"/>
        <v>#REF!</v>
      </c>
      <c r="AJ9" t="e">
        <f t="shared" si="9"/>
        <v>#REF!</v>
      </c>
      <c r="AK9" t="e">
        <f t="shared" si="9"/>
        <v>#REF!</v>
      </c>
      <c r="AL9" t="e">
        <f t="shared" si="9"/>
        <v>#REF!</v>
      </c>
      <c r="AM9" t="e">
        <f t="shared" si="10"/>
        <v>#REF!</v>
      </c>
      <c r="AN9" t="e">
        <f t="shared" si="10"/>
        <v>#REF!</v>
      </c>
      <c r="AO9" t="e">
        <f t="shared" si="10"/>
        <v>#REF!</v>
      </c>
      <c r="AP9" t="e">
        <f t="shared" si="10"/>
        <v>#REF!</v>
      </c>
      <c r="AQ9" t="e">
        <f t="shared" si="10"/>
        <v>#REF!</v>
      </c>
      <c r="AR9" t="e">
        <f t="shared" si="10"/>
        <v>#REF!</v>
      </c>
      <c r="AS9" t="e">
        <f t="shared" si="10"/>
        <v>#REF!</v>
      </c>
      <c r="AT9" t="e">
        <f t="shared" si="10"/>
        <v>#REF!</v>
      </c>
      <c r="AU9" t="e">
        <f t="shared" si="10"/>
        <v>#REF!</v>
      </c>
      <c r="AV9" t="e">
        <f t="shared" si="10"/>
        <v>#REF!</v>
      </c>
      <c r="AW9" t="e">
        <f t="shared" si="10"/>
        <v>#REF!</v>
      </c>
      <c r="AX9" t="e">
        <f t="shared" si="10"/>
        <v>#REF!</v>
      </c>
      <c r="AY9" t="e">
        <f t="shared" si="10"/>
        <v>#REF!</v>
      </c>
      <c r="AZ9" t="e">
        <f t="shared" si="10"/>
        <v>#REF!</v>
      </c>
      <c r="BA9" t="e">
        <f t="shared" si="10"/>
        <v>#REF!</v>
      </c>
      <c r="BB9" t="e">
        <f t="shared" si="10"/>
        <v>#REF!</v>
      </c>
      <c r="BC9" t="e">
        <f t="shared" si="11"/>
        <v>#REF!</v>
      </c>
      <c r="BD9" t="e">
        <f t="shared" si="11"/>
        <v>#REF!</v>
      </c>
      <c r="BE9" t="e">
        <f t="shared" si="11"/>
        <v>#REF!</v>
      </c>
      <c r="BF9" t="e">
        <f t="shared" si="1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1"/>
        <v>#REF!</v>
      </c>
      <c r="BL9" t="e">
        <f t="shared" si="11"/>
        <v>#REF!</v>
      </c>
      <c r="BM9" t="e">
        <f t="shared" si="11"/>
        <v>#REF!</v>
      </c>
      <c r="BN9" t="e">
        <f t="shared" si="11"/>
        <v>#REF!</v>
      </c>
      <c r="BO9" t="e">
        <f t="shared" si="11"/>
        <v>#REF!</v>
      </c>
      <c r="BP9" t="e">
        <f t="shared" si="11"/>
        <v>#REF!</v>
      </c>
      <c r="BQ9" t="e">
        <f t="shared" si="11"/>
        <v>#REF!</v>
      </c>
      <c r="BR9" t="e">
        <f t="shared" si="11"/>
        <v>#REF!</v>
      </c>
      <c r="BS9" t="e">
        <f t="shared" si="12"/>
        <v>#REF!</v>
      </c>
      <c r="BT9" t="e">
        <f t="shared" si="12"/>
        <v>#REF!</v>
      </c>
      <c r="BU9" t="e">
        <f t="shared" si="12"/>
        <v>#REF!</v>
      </c>
      <c r="BV9" t="e">
        <f t="shared" si="12"/>
        <v>#REF!</v>
      </c>
      <c r="BW9" t="e">
        <f t="shared" si="12"/>
        <v>#REF!</v>
      </c>
      <c r="BX9" t="e">
        <f t="shared" si="12"/>
        <v>#REF!</v>
      </c>
      <c r="BY9" t="e">
        <f t="shared" si="12"/>
        <v>#REF!</v>
      </c>
      <c r="BZ9" t="e">
        <f t="shared" si="12"/>
        <v>#REF!</v>
      </c>
      <c r="CA9" t="e">
        <f t="shared" si="12"/>
        <v>#REF!</v>
      </c>
      <c r="CB9" t="e">
        <f t="shared" si="12"/>
        <v>#REF!</v>
      </c>
      <c r="CC9" t="e">
        <f t="shared" si="12"/>
        <v>#REF!</v>
      </c>
      <c r="CD9" t="e">
        <f t="shared" si="12"/>
        <v>#REF!</v>
      </c>
      <c r="CE9" t="e">
        <f t="shared" si="12"/>
        <v>#REF!</v>
      </c>
      <c r="CF9" t="e">
        <f t="shared" si="12"/>
        <v>#REF!</v>
      </c>
      <c r="CG9" t="e">
        <f t="shared" si="12"/>
        <v>#REF!</v>
      </c>
      <c r="CH9" t="e">
        <f t="shared" si="12"/>
        <v>#REF!</v>
      </c>
      <c r="CI9" t="e">
        <f t="shared" si="13"/>
        <v>#REF!</v>
      </c>
      <c r="CJ9" t="e">
        <f t="shared" si="1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6">E5</f>
        <v>St_RBF_AD</v>
      </c>
      <c r="F11" s="31" t="str">
        <f t="shared" si="16"/>
        <v>Mu_RBF_AD</v>
      </c>
      <c r="G11" s="31" t="str">
        <f t="shared" si="16"/>
        <v>SIK_RBF_AD</v>
      </c>
      <c r="H11" s="31" t="str">
        <f t="shared" si="16"/>
        <v>MuSIK_RBF_AD</v>
      </c>
      <c r="I11" s="32" t="str">
        <f t="shared" si="16"/>
        <v>St_LRBF_AD</v>
      </c>
      <c r="J11" s="32" t="str">
        <f t="shared" si="16"/>
        <v>Mu_LRBF_AD</v>
      </c>
      <c r="K11" s="32" t="str">
        <f t="shared" si="16"/>
        <v>SIK_LRBF_AD</v>
      </c>
      <c r="L11" s="32" t="str">
        <f t="shared" si="16"/>
        <v>MuSIK_LRBF_AD</v>
      </c>
      <c r="M11" s="29" t="str">
        <f t="shared" si="16"/>
        <v>St_1E-6_CPLRBF_AD</v>
      </c>
      <c r="N11" s="29" t="str">
        <f t="shared" si="16"/>
        <v>Mu_1E-6_CPLRBF_AD</v>
      </c>
      <c r="O11" s="29" t="str">
        <f t="shared" si="16"/>
        <v>SIK_1E-6_CPLRBF_AD</v>
      </c>
      <c r="P11" s="29" t="str">
        <f t="shared" si="16"/>
        <v>MuSIK_1E-6_CPLRBF_AD</v>
      </c>
      <c r="Q11" s="30" t="str">
        <f t="shared" si="16"/>
        <v>St_1E-7_CPLRBF_AD</v>
      </c>
      <c r="R11" s="30" t="str">
        <f t="shared" si="16"/>
        <v>Mu_1E-7_CPLRBF_AD</v>
      </c>
      <c r="S11" s="30" t="str">
        <f t="shared" si="16"/>
        <v>SIK_1E-7_CPLRBF_AD</v>
      </c>
      <c r="T11" s="30" t="str">
        <f t="shared" si="16"/>
        <v>MuSIK_1E-7_CPLRBF_AD</v>
      </c>
      <c r="U11" s="29" t="str">
        <f t="shared" si="16"/>
        <v>St_1E-8_CPLRBF_AD</v>
      </c>
      <c r="V11" s="29" t="str">
        <f t="shared" si="16"/>
        <v>Mu_1E-8_CPLRBF_AD</v>
      </c>
      <c r="W11" s="29" t="str">
        <f t="shared" si="16"/>
        <v>SIK_1E-8_CPLRBF_AD</v>
      </c>
      <c r="X11" s="29" t="str">
        <f t="shared" si="16"/>
        <v>MuSIK_1E-8_CPLRBF_AD</v>
      </c>
      <c r="Y11" s="30" t="str">
        <f t="shared" si="16"/>
        <v>St_1E-9_CPLRBF_AD</v>
      </c>
      <c r="Z11" s="30" t="str">
        <f t="shared" si="16"/>
        <v>Mu_1E-9_CPLRBF_AD</v>
      </c>
      <c r="AA11" s="30" t="str">
        <f t="shared" si="16"/>
        <v>SIK_1E-9_CPLRBF_AD</v>
      </c>
      <c r="AB11" s="30" t="str">
        <f t="shared" si="16"/>
        <v>MuSIK_1E-9_CPLRBF_AD</v>
      </c>
      <c r="AC11" s="29" t="str">
        <f t="shared" si="16"/>
        <v>St_1E-10_CPLRBF_AD</v>
      </c>
      <c r="AD11" s="29" t="str">
        <f t="shared" si="16"/>
        <v>Mu_1E-10_CPLRBF_AD</v>
      </c>
      <c r="AE11" s="29" t="str">
        <f t="shared" si="16"/>
        <v>SIK_1E-10_CPLRBF_AD</v>
      </c>
      <c r="AF11" s="29" t="str">
        <f t="shared" si="16"/>
        <v>MuSIK_1E-10_CPLRBF_AD</v>
      </c>
      <c r="AG11" s="31" t="str">
        <f t="shared" si="16"/>
        <v>St_RBF_AD</v>
      </c>
      <c r="AH11" s="31" t="str">
        <f t="shared" si="16"/>
        <v>Mu_RBF_AD</v>
      </c>
      <c r="AI11" s="31" t="str">
        <f t="shared" si="16"/>
        <v>SIK_RBF_AD</v>
      </c>
      <c r="AJ11" s="31" t="str">
        <f t="shared" si="16"/>
        <v>MuSIK_RBF_AD</v>
      </c>
      <c r="AK11" s="32" t="str">
        <f t="shared" si="16"/>
        <v>St_LRBF_AD</v>
      </c>
      <c r="AL11" s="32" t="str">
        <f t="shared" si="16"/>
        <v>Mu_LRBF_AD</v>
      </c>
      <c r="AM11" s="32" t="str">
        <f t="shared" si="16"/>
        <v>SIK_LRBF_AD</v>
      </c>
      <c r="AN11" s="32" t="str">
        <f t="shared" si="16"/>
        <v>MuSIK_LRBF_AD</v>
      </c>
      <c r="AO11" s="29" t="str">
        <f t="shared" si="16"/>
        <v>St_1E-6_CPLRBF_AD</v>
      </c>
      <c r="AP11" s="29" t="str">
        <f t="shared" si="16"/>
        <v>Mu_1E-6_CPLRBF_AD</v>
      </c>
      <c r="AQ11" s="29" t="str">
        <f t="shared" si="16"/>
        <v>SIK_1E-6_CPLRBF_AD</v>
      </c>
      <c r="AR11" s="29" t="str">
        <f t="shared" si="16"/>
        <v>MuSIK_1E-6_CPLRBF_AD</v>
      </c>
      <c r="AS11" s="30" t="str">
        <f t="shared" si="16"/>
        <v>St_1E-7_CPLRBF_AD</v>
      </c>
      <c r="AT11" s="30" t="str">
        <f t="shared" si="16"/>
        <v>Mu_1E-7_CPLRBF_AD</v>
      </c>
      <c r="AU11" s="30" t="str">
        <f t="shared" si="16"/>
        <v>SIK_1E-7_CPLRBF_AD</v>
      </c>
      <c r="AV11" s="30" t="str">
        <f t="shared" si="16"/>
        <v>MuSIK_1E-7_CPLRBF_AD</v>
      </c>
      <c r="AW11" s="29" t="str">
        <f t="shared" si="16"/>
        <v>St_1E-8_CPLRBF_AD</v>
      </c>
      <c r="AX11" s="29" t="str">
        <f t="shared" si="16"/>
        <v>Mu_1E-8_CPLRBF_AD</v>
      </c>
      <c r="AY11" s="29" t="str">
        <f t="shared" si="16"/>
        <v>SIK_1E-8_CPLRBF_AD</v>
      </c>
      <c r="AZ11" s="29" t="str">
        <f t="shared" si="16"/>
        <v>MuSIK_1E-8_CPLRBF_AD</v>
      </c>
      <c r="BA11" s="30" t="str">
        <f t="shared" si="16"/>
        <v>St_1E-9_CPLRBF_AD</v>
      </c>
      <c r="BB11" s="30" t="str">
        <f t="shared" si="16"/>
        <v>Mu_1E-9_CPLRBF_AD</v>
      </c>
      <c r="BC11" s="30" t="str">
        <f t="shared" si="16"/>
        <v>SIK_1E-9_CPLRBF_AD</v>
      </c>
      <c r="BD11" s="30" t="str">
        <f t="shared" si="16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7">BJ5</f>
        <v>Mu_RBF_AD</v>
      </c>
      <c r="BK11" s="31" t="str">
        <f t="shared" si="17"/>
        <v>SIK_RBF_AD</v>
      </c>
      <c r="BL11" s="31" t="str">
        <f t="shared" si="17"/>
        <v>MuSIK_RBF_AD</v>
      </c>
      <c r="BM11" s="32" t="str">
        <f t="shared" si="17"/>
        <v>St_LRBF_AD</v>
      </c>
      <c r="BN11" s="32" t="str">
        <f t="shared" si="17"/>
        <v>Mu_LRBF_AD</v>
      </c>
      <c r="BO11" s="32" t="str">
        <f t="shared" si="17"/>
        <v>SIK_LRBF_AD</v>
      </c>
      <c r="BP11" s="32" t="str">
        <f t="shared" si="17"/>
        <v>MuSIK_LRBF_AD</v>
      </c>
      <c r="BQ11" s="29" t="str">
        <f t="shared" si="17"/>
        <v>St_1E-6_CPLRBF_AD</v>
      </c>
      <c r="BR11" s="29" t="str">
        <f t="shared" si="17"/>
        <v>Mu_1E-6_CPLRBF_AD</v>
      </c>
      <c r="BS11" s="29" t="str">
        <f t="shared" si="17"/>
        <v>SIK_1E-6_CPLRBF_AD</v>
      </c>
      <c r="BT11" s="29" t="str">
        <f t="shared" si="17"/>
        <v>MuSIK_1E-6_CPLRBF_AD</v>
      </c>
      <c r="BU11" s="30" t="str">
        <f t="shared" si="17"/>
        <v>St_1E-7_CPLRBF_AD</v>
      </c>
      <c r="BV11" s="30" t="str">
        <f t="shared" si="17"/>
        <v>Mu_1E-7_CPLRBF_AD</v>
      </c>
      <c r="BW11" s="30" t="str">
        <f t="shared" si="17"/>
        <v>SIK_1E-7_CPLRBF_AD</v>
      </c>
      <c r="BX11" s="30" t="str">
        <f t="shared" si="17"/>
        <v>MuSIK_1E-7_CPLRBF_AD</v>
      </c>
      <c r="BY11" s="29" t="str">
        <f t="shared" si="17"/>
        <v>St_1E-8_CPLRBF_AD</v>
      </c>
      <c r="BZ11" s="29" t="str">
        <f t="shared" si="17"/>
        <v>Mu_1E-8_CPLRBF_AD</v>
      </c>
      <c r="CA11" s="29" t="str">
        <f t="shared" si="17"/>
        <v>SIK_1E-8_CPLRBF_AD</v>
      </c>
      <c r="CB11" s="29" t="str">
        <f t="shared" si="17"/>
        <v>MuSIK_1E-8_CPLRBF_AD</v>
      </c>
      <c r="CC11" s="30" t="str">
        <f t="shared" si="17"/>
        <v>St_1E-9_CPLRBF_AD</v>
      </c>
      <c r="CD11" s="30" t="str">
        <f t="shared" si="17"/>
        <v>Mu_1E-9_CPLRBF_AD</v>
      </c>
      <c r="CE11" s="30" t="str">
        <f t="shared" si="17"/>
        <v>SIK_1E-9_CPLRBF_AD</v>
      </c>
      <c r="CF11" s="30" t="str">
        <f t="shared" si="17"/>
        <v>MuSIK_1E-9_CPLRBF_AD</v>
      </c>
      <c r="CG11" s="29" t="str">
        <f t="shared" si="17"/>
        <v>St_1E-10_CPLRBF_AD</v>
      </c>
      <c r="CH11" s="29" t="str">
        <f t="shared" si="17"/>
        <v>Mu_1E-10_CPLRBF_AD</v>
      </c>
      <c r="CI11" s="29" t="str">
        <f t="shared" si="17"/>
        <v>SIK_1E-10_CPLRBF_AD</v>
      </c>
      <c r="CJ11" s="29" t="str">
        <f t="shared" si="17"/>
        <v>MuSIK_1E-10_CPLRBF_AD</v>
      </c>
      <c r="CK11" s="31" t="str">
        <f t="shared" si="17"/>
        <v>St_RBF_AD</v>
      </c>
      <c r="CL11" s="31" t="str">
        <f t="shared" si="17"/>
        <v>SIK_RBF_AD</v>
      </c>
      <c r="CM11" s="32" t="str">
        <f t="shared" si="17"/>
        <v>St_LRBF_AD</v>
      </c>
      <c r="CN11" s="32" t="str">
        <f t="shared" si="17"/>
        <v>SIK_LRBF_AD</v>
      </c>
      <c r="CO11" s="29" t="str">
        <f t="shared" si="17"/>
        <v>St_1E-6_PLRBF_AD</v>
      </c>
      <c r="CP11" s="29" t="str">
        <f t="shared" si="17"/>
        <v>SIK_1E-6_PLRBF_AD</v>
      </c>
      <c r="CQ11" s="41" t="str">
        <f t="shared" si="17"/>
        <v>St_1E-6_CPLRBF_AD</v>
      </c>
      <c r="CR11" s="41" t="str">
        <f t="shared" si="17"/>
        <v>SIK_1E-6_CPLRBF_AD</v>
      </c>
      <c r="CS11" s="30" t="str">
        <f t="shared" si="17"/>
        <v>St_1E-7_PLRBF_AD</v>
      </c>
      <c r="CT11" s="30" t="str">
        <f t="shared" si="17"/>
        <v>SIK_1E-7_PLRBF_AD</v>
      </c>
      <c r="CU11" s="40" t="str">
        <f t="shared" si="17"/>
        <v>St_1E-7_CPLRBF_AD</v>
      </c>
      <c r="CV11" s="40" t="str">
        <f t="shared" si="17"/>
        <v>SIK_1E-7_CPLRBF_AD</v>
      </c>
      <c r="CW11" s="29" t="str">
        <f t="shared" si="17"/>
        <v>St_1E-8_PLRBF_AD</v>
      </c>
      <c r="CX11" s="29" t="str">
        <f t="shared" si="17"/>
        <v>SIK_1E-8_PLRBF_AD</v>
      </c>
      <c r="CY11" s="41" t="str">
        <f t="shared" si="17"/>
        <v>St_1E-8_CPLRBF_AD</v>
      </c>
      <c r="CZ11" s="41" t="str">
        <f t="shared" si="17"/>
        <v>SIK_1E-8_CPLRBF_AD</v>
      </c>
      <c r="DA11" s="30" t="str">
        <f t="shared" si="17"/>
        <v>St_1E-9_PLRBF_AD</v>
      </c>
      <c r="DB11" s="30" t="str">
        <f t="shared" si="17"/>
        <v>SIK_1E-9_PLRBF_AD</v>
      </c>
      <c r="DC11" s="40" t="str">
        <f t="shared" si="17"/>
        <v>St_1E-9_CPLRBF_AD</v>
      </c>
      <c r="DD11" s="40" t="str">
        <f t="shared" si="17"/>
        <v>SIK_1E-9_CPLRBF_AD</v>
      </c>
      <c r="DE11" s="29" t="str">
        <f t="shared" si="17"/>
        <v>St_1E-10_PLRBF_AD</v>
      </c>
      <c r="DF11" s="29" t="str">
        <f t="shared" si="17"/>
        <v>SIK_1E-10_PLRBF_AD</v>
      </c>
      <c r="DG11" s="41" t="str">
        <f t="shared" si="17"/>
        <v>St_1E-10_CPLRBF_AD</v>
      </c>
      <c r="DH11" s="41" t="str">
        <f t="shared" si="17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0.96965904664264202</v>
      </c>
      <c r="F12" s="10">
        <v>0.96965904664264202</v>
      </c>
      <c r="G12" s="10">
        <v>1.18259620623275</v>
      </c>
      <c r="H12" s="10">
        <v>1.18259620623275</v>
      </c>
      <c r="I12" s="10">
        <v>0.96965904664264202</v>
      </c>
      <c r="J12" s="10">
        <v>0.96965904664264202</v>
      </c>
      <c r="K12" s="10">
        <v>1.18259620623275</v>
      </c>
      <c r="L12" s="10">
        <v>1.18259620623275</v>
      </c>
      <c r="M12" s="10">
        <v>0.96965904664264202</v>
      </c>
      <c r="N12" s="10">
        <v>0.96965904664264202</v>
      </c>
      <c r="O12" s="10">
        <v>1.18259620623275</v>
      </c>
      <c r="P12" s="10">
        <v>1.18259620623275</v>
      </c>
      <c r="Q12" s="10">
        <v>0.96965904664264202</v>
      </c>
      <c r="R12" s="10">
        <v>0.96965904664264202</v>
      </c>
      <c r="S12" s="10">
        <v>1.18259620623275</v>
      </c>
      <c r="T12" s="10">
        <v>1.18259620623275</v>
      </c>
      <c r="U12" s="10">
        <v>0.96965904664264202</v>
      </c>
      <c r="V12" s="10">
        <v>0.96965904664264202</v>
      </c>
      <c r="W12" s="10">
        <v>1.18259620623275</v>
      </c>
      <c r="X12" s="10">
        <v>1.18259620623275</v>
      </c>
      <c r="Y12" s="10">
        <v>0.96965904664264202</v>
      </c>
      <c r="Z12" s="10">
        <v>0.96965904664264202</v>
      </c>
      <c r="AA12" s="10">
        <v>1.18259620623275</v>
      </c>
      <c r="AB12" s="10">
        <v>1.18259620623275</v>
      </c>
      <c r="AC12" s="10">
        <v>0.96965904664264202</v>
      </c>
      <c r="AD12" s="10">
        <v>0.96965904664264202</v>
      </c>
      <c r="AE12" s="10">
        <v>1.18259620623275</v>
      </c>
      <c r="AF12" s="10">
        <v>1.18259620623275</v>
      </c>
      <c r="AG12" s="10">
        <v>0.49076718584883</v>
      </c>
      <c r="AH12" s="10">
        <v>0.49076718584883</v>
      </c>
      <c r="AI12" s="10">
        <v>0.49229834897948799</v>
      </c>
      <c r="AJ12" s="10">
        <v>0.49229834897948799</v>
      </c>
      <c r="AK12" s="10">
        <v>0.49076718584883</v>
      </c>
      <c r="AL12" s="10">
        <v>0.49076718584883</v>
      </c>
      <c r="AM12" s="10">
        <v>0.49229834897948799</v>
      </c>
      <c r="AN12" s="10">
        <v>0.49229834897948799</v>
      </c>
      <c r="AO12" s="10">
        <v>0.49076718584884399</v>
      </c>
      <c r="AP12" s="10">
        <v>0.49076718584884399</v>
      </c>
      <c r="AQ12" s="10">
        <v>0.49229834897952401</v>
      </c>
      <c r="AR12" s="10">
        <v>0.49229834897952401</v>
      </c>
      <c r="AS12" s="10">
        <v>0.490767185848831</v>
      </c>
      <c r="AT12" s="10">
        <v>0.490767185848831</v>
      </c>
      <c r="AU12" s="10">
        <v>0.49229834897949198</v>
      </c>
      <c r="AV12" s="10">
        <v>0.49229834897949198</v>
      </c>
      <c r="AW12" s="10">
        <v>0.49076718584883</v>
      </c>
      <c r="AX12" s="10">
        <v>0.49076718584883</v>
      </c>
      <c r="AY12" s="10">
        <v>0.49229834897948899</v>
      </c>
      <c r="AZ12" s="10">
        <v>0.49229834897948899</v>
      </c>
      <c r="BA12" s="10">
        <v>0.49076718584883</v>
      </c>
      <c r="BB12" s="10">
        <v>0.49076718584883</v>
      </c>
      <c r="BC12" s="10">
        <v>0.49229834897948799</v>
      </c>
      <c r="BD12" s="10">
        <v>0.49229834897948799</v>
      </c>
      <c r="BE12" s="10">
        <v>0.49076718584883</v>
      </c>
      <c r="BF12" s="10">
        <v>0.49076718584883</v>
      </c>
      <c r="BG12" s="10">
        <v>0.49229834897948799</v>
      </c>
      <c r="BH12" s="10">
        <v>0.49229834897948799</v>
      </c>
      <c r="BI12" s="10">
        <v>3.6045349999999998</v>
      </c>
      <c r="BJ12" s="10">
        <v>0.30066799999999999</v>
      </c>
      <c r="BK12" s="10">
        <v>0.120376</v>
      </c>
      <c r="BL12" s="10">
        <v>0.110619</v>
      </c>
      <c r="BM12" s="10">
        <v>0.42856300000000003</v>
      </c>
      <c r="BN12" s="10">
        <v>0.33079399999999998</v>
      </c>
      <c r="BO12" s="10">
        <v>0.11218</v>
      </c>
      <c r="BP12" s="10">
        <v>0.17899899999999999</v>
      </c>
      <c r="BQ12" s="10">
        <v>0.22395300000000001</v>
      </c>
      <c r="BR12" s="10">
        <v>0.110912</v>
      </c>
      <c r="BS12" s="10">
        <v>8.9040000000000005E-3</v>
      </c>
      <c r="BT12" s="10">
        <v>7.6530000000000001E-3</v>
      </c>
      <c r="BU12" s="10">
        <v>9.1920000000000002E-2</v>
      </c>
      <c r="BV12" s="10">
        <v>5.7450000000000001E-3</v>
      </c>
      <c r="BW12" s="10">
        <v>7.254E-3</v>
      </c>
      <c r="BX12" s="10">
        <v>6.1900000000000002E-3</v>
      </c>
      <c r="BY12" s="10">
        <v>0.23508499999999999</v>
      </c>
      <c r="BZ12" s="10">
        <v>0.153059</v>
      </c>
      <c r="CA12" s="10">
        <v>7.5370000000000003E-3</v>
      </c>
      <c r="CB12" s="10">
        <v>6.5380000000000004E-3</v>
      </c>
      <c r="CC12" s="10">
        <v>3.3149999999999998E-3</v>
      </c>
      <c r="CD12" s="10">
        <v>2.4740000000000001E-3</v>
      </c>
      <c r="CE12" s="10">
        <v>8.0569999999999999E-3</v>
      </c>
      <c r="CF12" s="10">
        <v>6.7759999999999999E-3</v>
      </c>
      <c r="CG12" s="10">
        <v>3.1380000000000002E-3</v>
      </c>
      <c r="CH12" s="10">
        <v>2.5079999999999998E-3</v>
      </c>
      <c r="CI12" s="10">
        <v>7.1669999999999998E-3</v>
      </c>
      <c r="CJ12" s="10">
        <v>6.0749999999999997E-3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76" si="18">2^(-D13)</f>
        <v>0.125</v>
      </c>
      <c r="C13" s="16">
        <v>0.125</v>
      </c>
      <c r="D13" s="17">
        <v>3</v>
      </c>
      <c r="E13" s="10">
        <v>0.99069272224043503</v>
      </c>
      <c r="F13" s="10">
        <v>0.96965904664056801</v>
      </c>
      <c r="G13" s="10">
        <v>1.48240637353051</v>
      </c>
      <c r="H13" s="10">
        <v>1.18259620622189</v>
      </c>
      <c r="I13" s="10">
        <v>0.99069272224043503</v>
      </c>
      <c r="J13" s="10">
        <v>0.96965904664056801</v>
      </c>
      <c r="K13" s="10">
        <v>1.48240637353051</v>
      </c>
      <c r="L13" s="10">
        <v>1.18259620622189</v>
      </c>
      <c r="M13" s="10">
        <v>0.99069272224043503</v>
      </c>
      <c r="N13" s="10">
        <v>0.96965904664056801</v>
      </c>
      <c r="O13" s="10">
        <v>1.48240637353051</v>
      </c>
      <c r="P13" s="10">
        <v>1.18259620622189</v>
      </c>
      <c r="Q13" s="10">
        <v>0.99069272224043503</v>
      </c>
      <c r="R13" s="10">
        <v>0.96965904664056801</v>
      </c>
      <c r="S13" s="10">
        <v>1.48240637353051</v>
      </c>
      <c r="T13" s="10">
        <v>1.18259620622189</v>
      </c>
      <c r="U13" s="10">
        <v>0.99069272224043503</v>
      </c>
      <c r="V13" s="10">
        <v>0.96965904664056801</v>
      </c>
      <c r="W13" s="10">
        <v>1.48240637353051</v>
      </c>
      <c r="X13" s="10">
        <v>1.18259620622189</v>
      </c>
      <c r="Y13" s="10">
        <v>0.99069272224043503</v>
      </c>
      <c r="Z13" s="10">
        <v>0.96965904664056801</v>
      </c>
      <c r="AA13" s="10">
        <v>1.48240637353051</v>
      </c>
      <c r="AB13" s="10">
        <v>1.18259620622189</v>
      </c>
      <c r="AC13" s="10">
        <v>0.99069272224043503</v>
      </c>
      <c r="AD13" s="10">
        <v>0.96965904664056801</v>
      </c>
      <c r="AE13" s="10">
        <v>1.48240637353051</v>
      </c>
      <c r="AF13" s="10">
        <v>1.18259620622189</v>
      </c>
      <c r="AG13" s="10">
        <v>0.495379537469051</v>
      </c>
      <c r="AH13" s="10">
        <v>0.48832551625528298</v>
      </c>
      <c r="AI13" s="10">
        <v>0.49886665355367299</v>
      </c>
      <c r="AJ13" s="10">
        <v>0.48285140345320199</v>
      </c>
      <c r="AK13" s="10">
        <v>0.495379537469051</v>
      </c>
      <c r="AL13" s="10">
        <v>0.48832551625528298</v>
      </c>
      <c r="AM13" s="10">
        <v>0.49886665355367299</v>
      </c>
      <c r="AN13" s="10">
        <v>0.48285140345320199</v>
      </c>
      <c r="AO13" s="10">
        <v>0.495379537469052</v>
      </c>
      <c r="AP13" s="10">
        <v>0.48832551625529702</v>
      </c>
      <c r="AQ13" s="10">
        <v>0.498866653553656</v>
      </c>
      <c r="AR13" s="10">
        <v>0.48285140345326599</v>
      </c>
      <c r="AS13" s="10">
        <v>0.495379537469051</v>
      </c>
      <c r="AT13" s="10">
        <v>0.48832551625528398</v>
      </c>
      <c r="AU13" s="10">
        <v>0.49886665355367099</v>
      </c>
      <c r="AV13" s="10">
        <v>0.48285140345320798</v>
      </c>
      <c r="AW13" s="10">
        <v>0.495379537469051</v>
      </c>
      <c r="AX13" s="10">
        <v>0.48832551625528298</v>
      </c>
      <c r="AY13" s="10">
        <v>0.49886665355367299</v>
      </c>
      <c r="AZ13" s="10">
        <v>0.48285140345320299</v>
      </c>
      <c r="BA13" s="10">
        <v>0.495379537469051</v>
      </c>
      <c r="BB13" s="10">
        <v>0.48832551625528298</v>
      </c>
      <c r="BC13" s="10">
        <v>0.49886665355367299</v>
      </c>
      <c r="BD13" s="10">
        <v>0.48285140345320199</v>
      </c>
      <c r="BE13" s="10">
        <v>0.495379537469051</v>
      </c>
      <c r="BF13" s="10">
        <v>0.48832551625528298</v>
      </c>
      <c r="BG13" s="10">
        <v>0.49886665355367299</v>
      </c>
      <c r="BH13" s="10">
        <v>0.48285140345320199</v>
      </c>
      <c r="BI13" s="10">
        <v>0.43053599999999997</v>
      </c>
      <c r="BJ13" s="10">
        <v>9.9489999999999995E-2</v>
      </c>
      <c r="BK13" s="10">
        <v>6.4334000000000002E-2</v>
      </c>
      <c r="BL13" s="10">
        <v>0.19792799999999999</v>
      </c>
      <c r="BM13" s="10">
        <v>1.2829999999999999E-2</v>
      </c>
      <c r="BN13" s="10">
        <v>9.2824000000000004E-2</v>
      </c>
      <c r="BO13" s="10">
        <v>2.2883000000000001E-2</v>
      </c>
      <c r="BP13" s="10">
        <v>0.15059800000000001</v>
      </c>
      <c r="BQ13" s="10">
        <v>0.48762699999999998</v>
      </c>
      <c r="BR13" s="10">
        <v>3.5619999999999999E-2</v>
      </c>
      <c r="BS13" s="10">
        <v>1.4533000000000001E-2</v>
      </c>
      <c r="BT13" s="10">
        <v>1.7791000000000001E-2</v>
      </c>
      <c r="BU13" s="10">
        <v>7.6229999999999996E-3</v>
      </c>
      <c r="BV13" s="10">
        <v>7.417E-3</v>
      </c>
      <c r="BW13" s="10">
        <v>1.3639999999999999E-2</v>
      </c>
      <c r="BX13" s="10">
        <v>1.6308E-2</v>
      </c>
      <c r="BY13" s="10">
        <v>0.43047400000000002</v>
      </c>
      <c r="BZ13" s="10">
        <v>0.130855</v>
      </c>
      <c r="CA13" s="10">
        <v>1.4532E-2</v>
      </c>
      <c r="CB13" s="10">
        <v>1.7805000000000001E-2</v>
      </c>
      <c r="CC13" s="10">
        <v>7.1009999999999997E-3</v>
      </c>
      <c r="CD13" s="10">
        <v>6.3959999999999998E-3</v>
      </c>
      <c r="CE13" s="10">
        <v>1.4257000000000001E-2</v>
      </c>
      <c r="CF13" s="10">
        <v>5.4775999999999998E-2</v>
      </c>
      <c r="CG13" s="10">
        <v>7.1539999999999998E-3</v>
      </c>
      <c r="CH13" s="10">
        <v>6.6E-3</v>
      </c>
      <c r="CI13" s="10">
        <v>1.3559E-2</v>
      </c>
      <c r="CJ13" s="10">
        <v>1.6541E-2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19">A13+1</f>
        <v>3</v>
      </c>
      <c r="B14" s="16">
        <f t="shared" si="18"/>
        <v>6.25E-2</v>
      </c>
      <c r="C14" s="16">
        <v>0.125</v>
      </c>
      <c r="D14" s="17">
        <v>4</v>
      </c>
      <c r="E14" s="10">
        <v>0.99725716701232103</v>
      </c>
      <c r="F14" s="10">
        <v>0.96965798502735601</v>
      </c>
      <c r="G14" s="10">
        <v>1.6825921371183199</v>
      </c>
      <c r="H14" s="10">
        <v>1.1803135192952301</v>
      </c>
      <c r="I14" s="10">
        <v>0.99725716701232103</v>
      </c>
      <c r="J14" s="10">
        <v>0.96965798502735601</v>
      </c>
      <c r="K14" s="10">
        <v>1.6825921371183199</v>
      </c>
      <c r="L14" s="10">
        <v>1.1803135192952301</v>
      </c>
      <c r="M14" s="10">
        <v>0.99725716701232103</v>
      </c>
      <c r="N14" s="10">
        <v>0.96965798502735601</v>
      </c>
      <c r="O14" s="10">
        <v>1.6825921371183199</v>
      </c>
      <c r="P14" s="10">
        <v>1.1803135192952301</v>
      </c>
      <c r="Q14" s="10">
        <v>0.99725716701232103</v>
      </c>
      <c r="R14" s="10">
        <v>0.96965798502735601</v>
      </c>
      <c r="S14" s="10">
        <v>1.6825921371183199</v>
      </c>
      <c r="T14" s="10">
        <v>1.1803135192952301</v>
      </c>
      <c r="U14" s="10">
        <v>0.99725716701232103</v>
      </c>
      <c r="V14" s="10">
        <v>0.96965798502735601</v>
      </c>
      <c r="W14" s="10">
        <v>1.6825921371183199</v>
      </c>
      <c r="X14" s="10">
        <v>1.1803135192952301</v>
      </c>
      <c r="Y14" s="10">
        <v>0.99725716701232103</v>
      </c>
      <c r="Z14" s="10">
        <v>0.96965798502735601</v>
      </c>
      <c r="AA14" s="10">
        <v>1.6825921371183199</v>
      </c>
      <c r="AB14" s="10">
        <v>1.1803135192952301</v>
      </c>
      <c r="AC14" s="10">
        <v>0.99725716701232103</v>
      </c>
      <c r="AD14" s="10">
        <v>0.96965798502735601</v>
      </c>
      <c r="AE14" s="10">
        <v>1.6825921371183199</v>
      </c>
      <c r="AF14" s="10">
        <v>1.1803135192952301</v>
      </c>
      <c r="AG14" s="10">
        <v>0.49765309274867098</v>
      </c>
      <c r="AH14" s="10">
        <v>0.48717960627064699</v>
      </c>
      <c r="AI14" s="10">
        <v>0.50232258380633299</v>
      </c>
      <c r="AJ14" s="10">
        <v>0.47319827685715299</v>
      </c>
      <c r="AK14" s="10">
        <v>0.49765309274867098</v>
      </c>
      <c r="AL14" s="10">
        <v>0.48717960627064699</v>
      </c>
      <c r="AM14" s="10">
        <v>0.50232258380633299</v>
      </c>
      <c r="AN14" s="10">
        <v>0.47319827685715299</v>
      </c>
      <c r="AO14" s="10">
        <v>0.49765309274867098</v>
      </c>
      <c r="AP14" s="10">
        <v>0.48717960627066098</v>
      </c>
      <c r="AQ14" s="10">
        <v>0.50232258380632</v>
      </c>
      <c r="AR14" s="10">
        <v>0.47319827685722499</v>
      </c>
      <c r="AS14" s="10">
        <v>0.49765309274867098</v>
      </c>
      <c r="AT14" s="10">
        <v>0.48717960627064799</v>
      </c>
      <c r="AU14" s="10">
        <v>0.50232258380633199</v>
      </c>
      <c r="AV14" s="10">
        <v>0.47319827685716098</v>
      </c>
      <c r="AW14" s="10">
        <v>0.49765309274867098</v>
      </c>
      <c r="AX14" s="10">
        <v>0.48717960627064699</v>
      </c>
      <c r="AY14" s="10">
        <v>0.50232258380633299</v>
      </c>
      <c r="AZ14" s="10">
        <v>0.47319827685715399</v>
      </c>
      <c r="BA14" s="10">
        <v>0.49765309274867098</v>
      </c>
      <c r="BB14" s="10">
        <v>0.48717960627064699</v>
      </c>
      <c r="BC14" s="10">
        <v>0.50232258380633299</v>
      </c>
      <c r="BD14" s="10">
        <v>0.47319827685715399</v>
      </c>
      <c r="BE14" s="10">
        <v>0.49765309274867098</v>
      </c>
      <c r="BF14" s="10">
        <v>0.48717960627064699</v>
      </c>
      <c r="BG14" s="10">
        <v>0.50232258380633299</v>
      </c>
      <c r="BH14" s="10">
        <v>0.47319827685715299</v>
      </c>
      <c r="BI14" s="10">
        <v>0.66262900000000002</v>
      </c>
      <c r="BJ14" s="10">
        <v>0.39652700000000002</v>
      </c>
      <c r="BK14" s="10">
        <v>6.8748000000000004E-2</v>
      </c>
      <c r="BL14" s="10">
        <v>0.725298</v>
      </c>
      <c r="BM14" s="10">
        <v>3.3196000000000003E-2</v>
      </c>
      <c r="BN14" s="10">
        <v>0.137377</v>
      </c>
      <c r="BO14" s="10">
        <v>3.2244000000000002E-2</v>
      </c>
      <c r="BP14" s="10">
        <v>0.15201799999999999</v>
      </c>
      <c r="BQ14" s="10">
        <v>1.302627</v>
      </c>
      <c r="BR14" s="10">
        <v>8.0193E-2</v>
      </c>
      <c r="BS14" s="10">
        <v>2.9314E-2</v>
      </c>
      <c r="BT14" s="10">
        <v>6.0003000000000001E-2</v>
      </c>
      <c r="BU14" s="10">
        <v>3.3903999999999997E-2</v>
      </c>
      <c r="BV14" s="10">
        <v>4.5282000000000003E-2</v>
      </c>
      <c r="BW14" s="10">
        <v>2.8604999999999998E-2</v>
      </c>
      <c r="BX14" s="10">
        <v>6.9968000000000002E-2</v>
      </c>
      <c r="BY14" s="10">
        <v>0.90893699999999999</v>
      </c>
      <c r="BZ14" s="10">
        <v>8.1028000000000003E-2</v>
      </c>
      <c r="CA14" s="10">
        <v>3.0470000000000001E-2</v>
      </c>
      <c r="CB14" s="10">
        <v>6.0575999999999998E-2</v>
      </c>
      <c r="CC14" s="10">
        <v>3.3114999999999999E-2</v>
      </c>
      <c r="CD14" s="10">
        <v>4.9270000000000001E-2</v>
      </c>
      <c r="CE14" s="10">
        <v>2.9860000000000001E-2</v>
      </c>
      <c r="CF14" s="10">
        <v>6.0187999999999998E-2</v>
      </c>
      <c r="CG14" s="10">
        <v>3.2541E-2</v>
      </c>
      <c r="CH14" s="10">
        <v>4.3096000000000002E-2</v>
      </c>
      <c r="CI14" s="10">
        <v>2.8292000000000001E-2</v>
      </c>
      <c r="CJ14" s="10">
        <v>5.7259999999999998E-2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19"/>
        <v>4</v>
      </c>
      <c r="B15" s="16">
        <f t="shared" si="18"/>
        <v>3.125E-2</v>
      </c>
      <c r="C15" s="16">
        <v>0.125</v>
      </c>
      <c r="D15" s="17">
        <v>5</v>
      </c>
      <c r="E15" s="10">
        <v>0.99916928584013998</v>
      </c>
      <c r="F15" s="10">
        <v>0.96965729334141304</v>
      </c>
      <c r="G15" s="10">
        <v>1.8352929577797601</v>
      </c>
      <c r="H15" s="10">
        <v>1.1794705707792601</v>
      </c>
      <c r="I15" s="10">
        <v>0.99916928584013998</v>
      </c>
      <c r="J15" s="10">
        <v>0.96965729334141304</v>
      </c>
      <c r="K15" s="10">
        <v>1.8352929577797601</v>
      </c>
      <c r="L15" s="10">
        <v>1.1794705707792601</v>
      </c>
      <c r="M15" s="10">
        <v>0.99916928584013998</v>
      </c>
      <c r="N15" s="10">
        <v>0.96965729334141304</v>
      </c>
      <c r="O15" s="10">
        <v>1.8352929577797601</v>
      </c>
      <c r="P15" s="10">
        <v>1.1794705707792601</v>
      </c>
      <c r="Q15" s="10">
        <v>0.99916928584013998</v>
      </c>
      <c r="R15" s="10">
        <v>0.96965729334141304</v>
      </c>
      <c r="S15" s="10">
        <v>1.8352929577797601</v>
      </c>
      <c r="T15" s="10">
        <v>1.1794705707792601</v>
      </c>
      <c r="U15" s="10">
        <v>0.99916928584013998</v>
      </c>
      <c r="V15" s="10">
        <v>0.96965729334141304</v>
      </c>
      <c r="W15" s="10">
        <v>1.8352929577797601</v>
      </c>
      <c r="X15" s="10">
        <v>1.1794705707792601</v>
      </c>
      <c r="Y15" s="10">
        <v>0.99916928584013998</v>
      </c>
      <c r="Z15" s="10">
        <v>0.96965729334141304</v>
      </c>
      <c r="AA15" s="10">
        <v>1.8352929577797701</v>
      </c>
      <c r="AB15" s="10">
        <v>1.1794705707792601</v>
      </c>
      <c r="AC15" s="10">
        <v>0.99916928584013998</v>
      </c>
      <c r="AD15" s="10">
        <v>0.96965729334141304</v>
      </c>
      <c r="AE15" s="10">
        <v>1.8352929577797701</v>
      </c>
      <c r="AF15" s="10">
        <v>1.1794705707792601</v>
      </c>
      <c r="AG15" s="10">
        <v>0.49874715167487199</v>
      </c>
      <c r="AH15" s="10">
        <v>0.48659202429607101</v>
      </c>
      <c r="AI15" s="10">
        <v>0.50392969826647704</v>
      </c>
      <c r="AJ15" s="10">
        <v>0.46559210235300702</v>
      </c>
      <c r="AK15" s="10">
        <v>0.49874715167487199</v>
      </c>
      <c r="AL15" s="10">
        <v>0.48659202429607101</v>
      </c>
      <c r="AM15" s="10">
        <v>0.50392969826647704</v>
      </c>
      <c r="AN15" s="10">
        <v>0.46559210235300702</v>
      </c>
      <c r="AO15" s="10">
        <v>0.49874715167487199</v>
      </c>
      <c r="AP15" s="10">
        <v>0.486592024296086</v>
      </c>
      <c r="AQ15" s="10">
        <v>0.50392969826647305</v>
      </c>
      <c r="AR15" s="10">
        <v>0.46559210235308002</v>
      </c>
      <c r="AS15" s="10">
        <v>0.49874715167487199</v>
      </c>
      <c r="AT15" s="10">
        <v>0.48659202429607201</v>
      </c>
      <c r="AU15" s="10">
        <v>0.50392969826647704</v>
      </c>
      <c r="AV15" s="10">
        <v>0.46559210235301401</v>
      </c>
      <c r="AW15" s="10">
        <v>0.49874715167487199</v>
      </c>
      <c r="AX15" s="10">
        <v>0.48659202429607101</v>
      </c>
      <c r="AY15" s="10">
        <v>0.50392969826647704</v>
      </c>
      <c r="AZ15" s="10">
        <v>0.46559210235300802</v>
      </c>
      <c r="BA15" s="10">
        <v>0.49874715167487199</v>
      </c>
      <c r="BB15" s="10">
        <v>0.48659202429607101</v>
      </c>
      <c r="BC15" s="10">
        <v>0.50392969826647704</v>
      </c>
      <c r="BD15" s="10">
        <v>0.46559210235300702</v>
      </c>
      <c r="BE15" s="10">
        <v>0.49874715167487199</v>
      </c>
      <c r="BF15" s="10">
        <v>0.48659202429607101</v>
      </c>
      <c r="BG15" s="10">
        <v>0.50392969826647704</v>
      </c>
      <c r="BH15" s="10">
        <v>0.46559210235300702</v>
      </c>
      <c r="BI15" s="10">
        <v>2.1856559999999998</v>
      </c>
      <c r="BJ15" s="10">
        <v>2.7071809999999998</v>
      </c>
      <c r="BK15" s="10">
        <v>0.11038100000000001</v>
      </c>
      <c r="BL15" s="10">
        <v>2.2923010000000001</v>
      </c>
      <c r="BM15" s="10">
        <v>0.22032099999999999</v>
      </c>
      <c r="BN15" s="10">
        <v>0.83397100000000002</v>
      </c>
      <c r="BO15" s="10">
        <v>0.148364</v>
      </c>
      <c r="BP15" s="10">
        <v>0.92437899999999995</v>
      </c>
      <c r="BQ15" s="10">
        <v>1.9152739999999999</v>
      </c>
      <c r="BR15" s="10">
        <v>0.68414900000000001</v>
      </c>
      <c r="BS15" s="10">
        <v>7.1126999999999996E-2</v>
      </c>
      <c r="BT15" s="10">
        <v>0.25317099999999998</v>
      </c>
      <c r="BU15" s="10">
        <v>6.6049509999999998</v>
      </c>
      <c r="BV15" s="10">
        <v>0.65868000000000004</v>
      </c>
      <c r="BW15" s="10">
        <v>6.9509000000000001E-2</v>
      </c>
      <c r="BX15" s="10">
        <v>0.24818999999999999</v>
      </c>
      <c r="BY15" s="10">
        <v>20.568460000000002</v>
      </c>
      <c r="BZ15" s="10">
        <v>0.68278899999999998</v>
      </c>
      <c r="CA15" s="10">
        <v>7.2903999999999997E-2</v>
      </c>
      <c r="CB15" s="10">
        <v>0.25565300000000002</v>
      </c>
      <c r="CC15" s="10">
        <v>0.19448699999999999</v>
      </c>
      <c r="CD15" s="10">
        <v>0.441305</v>
      </c>
      <c r="CE15" s="10">
        <v>7.1432999999999996E-2</v>
      </c>
      <c r="CF15" s="10">
        <v>0.25184499999999999</v>
      </c>
      <c r="CG15" s="10">
        <v>0.187252</v>
      </c>
      <c r="CH15" s="10">
        <v>0.42957099999999998</v>
      </c>
      <c r="CI15" s="10">
        <v>6.9101999999999997E-2</v>
      </c>
      <c r="CJ15" s="10">
        <v>0.251081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19"/>
        <v>5</v>
      </c>
      <c r="B16" s="16">
        <f t="shared" si="18"/>
        <v>1.5625E-2</v>
      </c>
      <c r="C16" s="16">
        <v>0.125</v>
      </c>
      <c r="D16" s="17">
        <v>6</v>
      </c>
      <c r="E16" s="10">
        <v>0.99977173929629104</v>
      </c>
      <c r="F16" s="10">
        <v>0.96965725586694396</v>
      </c>
      <c r="G16" s="10">
        <v>1.92127870211353</v>
      </c>
      <c r="H16" s="10">
        <v>1.1795178853670401</v>
      </c>
      <c r="I16" s="10">
        <v>0.99977173929629104</v>
      </c>
      <c r="J16" s="10">
        <v>0.96965725586694396</v>
      </c>
      <c r="K16" s="10">
        <v>1.92127870211353</v>
      </c>
      <c r="L16" s="10">
        <v>1.1795178853670401</v>
      </c>
      <c r="M16" s="10">
        <v>0.99977173929629104</v>
      </c>
      <c r="N16" s="10">
        <v>0.96965725586694396</v>
      </c>
      <c r="O16" s="10">
        <v>1.92127870211353</v>
      </c>
      <c r="P16" s="10">
        <v>1.1795178853670301</v>
      </c>
      <c r="Q16" s="10">
        <v>0.99977173929629104</v>
      </c>
      <c r="R16" s="10">
        <v>0.96965725586694396</v>
      </c>
      <c r="S16" s="10">
        <v>1.92127870211353</v>
      </c>
      <c r="T16" s="10">
        <v>1.1795178853670401</v>
      </c>
      <c r="U16" s="10">
        <v>0.99977173929629104</v>
      </c>
      <c r="V16" s="10">
        <v>0.96965725586694396</v>
      </c>
      <c r="W16" s="10">
        <v>1.92127870211353</v>
      </c>
      <c r="X16" s="10">
        <v>1.1795178853670401</v>
      </c>
      <c r="Y16" s="10">
        <v>0.99977173929629104</v>
      </c>
      <c r="Z16" s="10">
        <v>0.96965725586694396</v>
      </c>
      <c r="AA16" s="10">
        <v>1.92127870211353</v>
      </c>
      <c r="AB16" s="10">
        <v>1.1795178853670401</v>
      </c>
      <c r="AC16" s="10">
        <v>0.99977173929629104</v>
      </c>
      <c r="AD16" s="10">
        <v>0.96965725586694396</v>
      </c>
      <c r="AE16" s="10">
        <v>1.92127870211353</v>
      </c>
      <c r="AF16" s="10">
        <v>1.1795178853670401</v>
      </c>
      <c r="AG16" s="10">
        <v>0.49948476569047201</v>
      </c>
      <c r="AH16" s="10">
        <v>0.48648929423910903</v>
      </c>
      <c r="AI16" s="10">
        <v>0.50476858043259798</v>
      </c>
      <c r="AJ16" s="10">
        <v>0.45960077178776498</v>
      </c>
      <c r="AK16" s="10">
        <v>0.49948476569047201</v>
      </c>
      <c r="AL16" s="10">
        <v>0.48648929423910903</v>
      </c>
      <c r="AM16" s="10">
        <v>0.50476858043259798</v>
      </c>
      <c r="AN16" s="10">
        <v>0.45960077178776498</v>
      </c>
      <c r="AO16" s="10">
        <v>0.49948476569047201</v>
      </c>
      <c r="AP16" s="10">
        <v>0.48648929423912401</v>
      </c>
      <c r="AQ16" s="10">
        <v>0.50476858043259698</v>
      </c>
      <c r="AR16" s="10">
        <v>0.45960077178783099</v>
      </c>
      <c r="AS16" s="10">
        <v>0.49948476569047201</v>
      </c>
      <c r="AT16" s="10">
        <v>0.48648929423911103</v>
      </c>
      <c r="AU16" s="10">
        <v>0.50476858043259798</v>
      </c>
      <c r="AV16" s="10">
        <v>0.45960077178777198</v>
      </c>
      <c r="AW16" s="10">
        <v>0.49948476569047201</v>
      </c>
      <c r="AX16" s="10">
        <v>0.48648929423910903</v>
      </c>
      <c r="AY16" s="10">
        <v>0.50476858043259798</v>
      </c>
      <c r="AZ16" s="10">
        <v>0.45960077178776598</v>
      </c>
      <c r="BA16" s="10">
        <v>0.49948476569047201</v>
      </c>
      <c r="BB16" s="10">
        <v>0.48648929423910903</v>
      </c>
      <c r="BC16" s="10">
        <v>0.50476858043259798</v>
      </c>
      <c r="BD16" s="10">
        <v>0.45960077178776498</v>
      </c>
      <c r="BE16" s="10">
        <v>0.49948476569047201</v>
      </c>
      <c r="BF16" s="10">
        <v>0.48648929423910903</v>
      </c>
      <c r="BG16" s="10">
        <v>0.50476858043259798</v>
      </c>
      <c r="BH16" s="10">
        <v>0.45960077178776498</v>
      </c>
      <c r="BI16" s="10">
        <v>107.16372699999999</v>
      </c>
      <c r="BJ16" s="10">
        <v>120.268608</v>
      </c>
      <c r="BK16" s="10">
        <v>0.278669</v>
      </c>
      <c r="BL16" s="10">
        <v>8.8046399999999991</v>
      </c>
      <c r="BM16" s="10">
        <v>7.5220479999999998</v>
      </c>
      <c r="BN16" s="10">
        <v>12.607123</v>
      </c>
      <c r="BO16" s="10">
        <v>0.369782</v>
      </c>
      <c r="BP16" s="10">
        <v>1.8971880000000001</v>
      </c>
      <c r="BQ16" s="10">
        <v>20.118811000000001</v>
      </c>
      <c r="BR16" s="10">
        <v>18.446501999999999</v>
      </c>
      <c r="BS16" s="10">
        <v>0.184419</v>
      </c>
      <c r="BT16" s="10">
        <v>1.1689160000000001</v>
      </c>
      <c r="BU16" s="10">
        <v>25.042797</v>
      </c>
      <c r="BV16" s="10">
        <v>17.226741000000001</v>
      </c>
      <c r="BW16" s="10">
        <v>0.177782</v>
      </c>
      <c r="BX16" s="10">
        <v>1.1795580000000001</v>
      </c>
      <c r="BY16" s="10">
        <v>42.804682</v>
      </c>
      <c r="BZ16" s="10">
        <v>16.523837</v>
      </c>
      <c r="CA16" s="10">
        <v>0.18433099999999999</v>
      </c>
      <c r="CB16" s="10">
        <v>1.2096480000000001</v>
      </c>
      <c r="CC16" s="10">
        <v>7.2758750000000001</v>
      </c>
      <c r="CD16" s="10">
        <v>11.988670000000001</v>
      </c>
      <c r="CE16" s="10">
        <v>0.18484800000000001</v>
      </c>
      <c r="CF16" s="10">
        <v>1.202189</v>
      </c>
      <c r="CG16" s="10">
        <v>7.2880979999999997</v>
      </c>
      <c r="CH16" s="10">
        <v>12.117649</v>
      </c>
      <c r="CI16" s="10">
        <v>0.18157799999999999</v>
      </c>
      <c r="CJ16" s="10">
        <v>1.1436900000000001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19"/>
        <v>6</v>
      </c>
      <c r="B17" s="16">
        <f t="shared" si="18"/>
        <v>7.8125E-3</v>
      </c>
      <c r="C17" s="16">
        <v>0.125</v>
      </c>
      <c r="D17" s="17">
        <v>7</v>
      </c>
      <c r="E17" s="10">
        <v>0.99980701373895497</v>
      </c>
      <c r="F17" s="10">
        <v>0.96965725583088702</v>
      </c>
      <c r="G17" s="10">
        <v>1.85991378521453</v>
      </c>
      <c r="H17" s="10">
        <v>1.1679398784861601</v>
      </c>
      <c r="I17" s="10">
        <v>0.99980701373895497</v>
      </c>
      <c r="J17" s="10">
        <v>0.96965725583088702</v>
      </c>
      <c r="K17" s="10">
        <v>1.85991378521453</v>
      </c>
      <c r="L17" s="10">
        <v>1.1679398784861601</v>
      </c>
      <c r="M17" s="10">
        <v>0.99980701373895497</v>
      </c>
      <c r="N17" s="10">
        <v>0.96965725583088702</v>
      </c>
      <c r="O17" s="10">
        <v>1.85991378521453</v>
      </c>
      <c r="P17" s="10">
        <v>1.1679398784861299</v>
      </c>
      <c r="Q17" s="10">
        <v>0.99980701373895497</v>
      </c>
      <c r="R17" s="10">
        <v>0.96965725583088702</v>
      </c>
      <c r="S17" s="10">
        <v>1.85991378521453</v>
      </c>
      <c r="T17" s="10">
        <v>1.1679398784861501</v>
      </c>
      <c r="U17" s="10">
        <v>0.99980701373895497</v>
      </c>
      <c r="V17" s="10">
        <v>0.96965725583088702</v>
      </c>
      <c r="W17" s="10">
        <v>1.85991378521453</v>
      </c>
      <c r="X17" s="10">
        <v>1.1679398784861601</v>
      </c>
      <c r="Y17" s="10">
        <v>0.99980701373895497</v>
      </c>
      <c r="Z17" s="10">
        <v>0.96965725583088702</v>
      </c>
      <c r="AA17" s="10">
        <v>1.85991378521453</v>
      </c>
      <c r="AB17" s="10">
        <v>1.1679398784861601</v>
      </c>
      <c r="AC17" s="10">
        <v>0.99980701373895497</v>
      </c>
      <c r="AD17" s="10">
        <v>0.96965725583088702</v>
      </c>
      <c r="AE17" s="10">
        <v>1.85991378521453</v>
      </c>
      <c r="AF17" s="10">
        <v>1.1679398784861601</v>
      </c>
      <c r="AG17" s="10">
        <v>0.49989432754729701</v>
      </c>
      <c r="AH17" s="10">
        <v>0.48647712298092799</v>
      </c>
      <c r="AI17" s="10">
        <v>0.50525511541983703</v>
      </c>
      <c r="AJ17" s="10">
        <v>0.45542390366587798</v>
      </c>
      <c r="AK17" s="10">
        <v>0.49989432754729701</v>
      </c>
      <c r="AL17" s="10">
        <v>0.48647712298092799</v>
      </c>
      <c r="AM17" s="10">
        <v>0.50525511541983703</v>
      </c>
      <c r="AN17" s="10">
        <v>0.45542390366587798</v>
      </c>
      <c r="AO17" s="10">
        <v>0.49989432754729701</v>
      </c>
      <c r="AP17" s="10">
        <v>0.48647712298094398</v>
      </c>
      <c r="AQ17" s="10">
        <v>0.50525511541983703</v>
      </c>
      <c r="AR17" s="10">
        <v>0.45542390366593299</v>
      </c>
      <c r="AS17" s="10">
        <v>0.49989432754729701</v>
      </c>
      <c r="AT17" s="10">
        <v>0.48647712298092999</v>
      </c>
      <c r="AU17" s="10">
        <v>0.50525511541983703</v>
      </c>
      <c r="AV17" s="10">
        <v>0.45542390366588298</v>
      </c>
      <c r="AW17" s="10">
        <v>0.49989432754729701</v>
      </c>
      <c r="AX17" s="10">
        <v>0.48647712298092799</v>
      </c>
      <c r="AY17" s="10">
        <v>0.50525511541983703</v>
      </c>
      <c r="AZ17" s="10">
        <v>0.45542390366587898</v>
      </c>
      <c r="BA17" s="10">
        <v>0.49989432754729701</v>
      </c>
      <c r="BB17" s="10">
        <v>0.48647712298092799</v>
      </c>
      <c r="BC17" s="10">
        <v>0.50525511541983703</v>
      </c>
      <c r="BD17" s="10">
        <v>0.45542390366587798</v>
      </c>
      <c r="BE17" s="10">
        <v>0.49989432754729701</v>
      </c>
      <c r="BF17" s="10">
        <v>0.48647712298092799</v>
      </c>
      <c r="BG17" s="10">
        <v>0.50525511541983703</v>
      </c>
      <c r="BH17" s="10">
        <v>0.45542390366587798</v>
      </c>
      <c r="BI17" s="10">
        <v>7175.0156850000003</v>
      </c>
      <c r="BJ17" s="10">
        <v>7486.4707930000004</v>
      </c>
      <c r="BK17" s="10">
        <v>0.71352499999999996</v>
      </c>
      <c r="BL17" s="10">
        <v>38.865864000000002</v>
      </c>
      <c r="BM17" s="10">
        <v>259.93818900000002</v>
      </c>
      <c r="BN17" s="10">
        <v>600.82057599999996</v>
      </c>
      <c r="BO17" s="10">
        <v>0.537914</v>
      </c>
      <c r="BP17" s="10">
        <v>6.3151979999999996</v>
      </c>
      <c r="BQ17" s="10">
        <v>300.143754</v>
      </c>
      <c r="BR17" s="10">
        <v>622.89054899999996</v>
      </c>
      <c r="BS17" s="10">
        <v>0.53388899999999995</v>
      </c>
      <c r="BT17" s="10">
        <v>5.740691</v>
      </c>
      <c r="BU17" s="10">
        <v>283.83266800000001</v>
      </c>
      <c r="BV17" s="10">
        <v>649.83590900000002</v>
      </c>
      <c r="BW17" s="10">
        <v>0.54287399999999997</v>
      </c>
      <c r="BX17" s="10">
        <v>5.8537650000000001</v>
      </c>
      <c r="BY17" s="10">
        <v>267.54839199999998</v>
      </c>
      <c r="BZ17" s="10">
        <v>599.48188300000004</v>
      </c>
      <c r="CA17" s="10">
        <v>0.55791100000000005</v>
      </c>
      <c r="CB17" s="10">
        <v>6.0747799999999996</v>
      </c>
      <c r="CC17" s="10">
        <v>240.263182</v>
      </c>
      <c r="CD17" s="10">
        <v>517.86830299999997</v>
      </c>
      <c r="CE17" s="10">
        <v>0.54810800000000004</v>
      </c>
      <c r="CF17" s="10">
        <v>6.3718209999999997</v>
      </c>
      <c r="CG17" s="10">
        <v>239.284931</v>
      </c>
      <c r="CH17" s="10">
        <v>518.201731</v>
      </c>
      <c r="CI17" s="10">
        <v>0.54743699999999995</v>
      </c>
      <c r="CJ17" s="10">
        <v>5.8413659999999998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19"/>
        <v>7</v>
      </c>
      <c r="B18" s="16">
        <f t="shared" si="18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1.8707051924111899</v>
      </c>
      <c r="H18" s="10">
        <v>1.16746265897514</v>
      </c>
      <c r="I18" s="10" t="s">
        <v>147</v>
      </c>
      <c r="J18" s="10" t="s">
        <v>147</v>
      </c>
      <c r="K18" s="10">
        <v>1.8707051924111899</v>
      </c>
      <c r="L18" s="10">
        <v>1.16746265897514</v>
      </c>
      <c r="M18" s="10" t="s">
        <v>147</v>
      </c>
      <c r="N18" s="10" t="s">
        <v>147</v>
      </c>
      <c r="O18" s="10">
        <v>1.8707051924111899</v>
      </c>
      <c r="P18" s="10">
        <v>1.16746265897514</v>
      </c>
      <c r="Q18" s="10" t="s">
        <v>147</v>
      </c>
      <c r="R18" s="10" t="s">
        <v>147</v>
      </c>
      <c r="S18" s="10">
        <v>1.8707051924111899</v>
      </c>
      <c r="T18" s="10">
        <v>1.16746265897514</v>
      </c>
      <c r="U18" s="10" t="s">
        <v>147</v>
      </c>
      <c r="V18" s="10" t="s">
        <v>147</v>
      </c>
      <c r="W18" s="10">
        <v>1.8707051924111899</v>
      </c>
      <c r="X18" s="10">
        <v>1.16746265897514</v>
      </c>
      <c r="Y18" s="10" t="s">
        <v>147</v>
      </c>
      <c r="Z18" s="10" t="s">
        <v>147</v>
      </c>
      <c r="AA18" s="10">
        <v>1.8707051924111899</v>
      </c>
      <c r="AB18" s="10">
        <v>1.16746265897514</v>
      </c>
      <c r="AC18" s="10" t="s">
        <v>147</v>
      </c>
      <c r="AD18" s="10" t="s">
        <v>147</v>
      </c>
      <c r="AE18" s="10">
        <v>1.8707051924111899</v>
      </c>
      <c r="AF18" s="10">
        <v>1.16746265897514</v>
      </c>
      <c r="AG18" s="10" t="s">
        <v>147</v>
      </c>
      <c r="AH18" s="10" t="s">
        <v>147</v>
      </c>
      <c r="AI18" s="10">
        <v>0.50523064891484204</v>
      </c>
      <c r="AJ18" s="10">
        <v>0.45216480297545097</v>
      </c>
      <c r="AK18" s="10" t="s">
        <v>147</v>
      </c>
      <c r="AL18" s="10" t="s">
        <v>147</v>
      </c>
      <c r="AM18" s="10">
        <v>0.50523064891484204</v>
      </c>
      <c r="AN18" s="10">
        <v>0.45216480297545097</v>
      </c>
      <c r="AO18" s="10" t="s">
        <v>147</v>
      </c>
      <c r="AP18" s="10" t="s">
        <v>147</v>
      </c>
      <c r="AQ18" s="10">
        <v>0.50523064891484204</v>
      </c>
      <c r="AR18" s="10">
        <v>0.45216480297549799</v>
      </c>
      <c r="AS18" s="10" t="s">
        <v>147</v>
      </c>
      <c r="AT18" s="10" t="s">
        <v>147</v>
      </c>
      <c r="AU18" s="10">
        <v>0.50523064891484204</v>
      </c>
      <c r="AV18" s="10">
        <v>0.45216480297545603</v>
      </c>
      <c r="AW18" s="10" t="s">
        <v>147</v>
      </c>
      <c r="AX18" s="10" t="s">
        <v>147</v>
      </c>
      <c r="AY18" s="10">
        <v>0.50523064891484204</v>
      </c>
      <c r="AZ18" s="10">
        <v>0.45216480297545197</v>
      </c>
      <c r="BA18" s="10" t="s">
        <v>147</v>
      </c>
      <c r="BB18" s="10" t="s">
        <v>147</v>
      </c>
      <c r="BC18" s="10">
        <v>0.50523064891484204</v>
      </c>
      <c r="BD18" s="10">
        <v>0.45216480297545097</v>
      </c>
      <c r="BE18" s="10" t="s">
        <v>147</v>
      </c>
      <c r="BF18" s="10" t="s">
        <v>147</v>
      </c>
      <c r="BG18" s="10">
        <v>0.50523064891484204</v>
      </c>
      <c r="BH18" s="10">
        <v>0.45216480297545097</v>
      </c>
      <c r="BI18" s="10" t="s">
        <v>147</v>
      </c>
      <c r="BJ18" s="10" t="s">
        <v>147</v>
      </c>
      <c r="BK18" s="10">
        <v>3.1045500000000001</v>
      </c>
      <c r="BL18" s="10">
        <v>194.78247300000001</v>
      </c>
      <c r="BM18" s="10" t="s">
        <v>147</v>
      </c>
      <c r="BN18" s="10" t="s">
        <v>147</v>
      </c>
      <c r="BO18" s="10">
        <v>2.0020199999999999</v>
      </c>
      <c r="BP18" s="10">
        <v>33.975458000000003</v>
      </c>
      <c r="BQ18" s="10" t="s">
        <v>147</v>
      </c>
      <c r="BR18" s="10" t="s">
        <v>147</v>
      </c>
      <c r="BS18" s="10">
        <v>1.9205719999999999</v>
      </c>
      <c r="BT18" s="10">
        <v>40.832104999999999</v>
      </c>
      <c r="BU18" s="10" t="s">
        <v>147</v>
      </c>
      <c r="BV18" s="10" t="s">
        <v>147</v>
      </c>
      <c r="BW18" s="10">
        <v>1.9512579999999999</v>
      </c>
      <c r="BX18" s="10">
        <v>31.936990000000002</v>
      </c>
      <c r="BY18" s="10" t="s">
        <v>147</v>
      </c>
      <c r="BZ18" s="10" t="s">
        <v>147</v>
      </c>
      <c r="CA18" s="10">
        <v>1.9996480000000001</v>
      </c>
      <c r="CB18" s="10">
        <v>33.354033999999999</v>
      </c>
      <c r="CC18" s="10" t="s">
        <v>147</v>
      </c>
      <c r="CD18" s="10" t="s">
        <v>147</v>
      </c>
      <c r="CE18" s="10">
        <v>2.0943350000000001</v>
      </c>
      <c r="CF18" s="10">
        <v>35.246951000000003</v>
      </c>
      <c r="CG18" s="10" t="s">
        <v>147</v>
      </c>
      <c r="CH18" s="10" t="s">
        <v>147</v>
      </c>
      <c r="CI18" s="10">
        <v>1.979298</v>
      </c>
      <c r="CJ18" s="10">
        <v>33.639389000000001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19"/>
        <v>8</v>
      </c>
      <c r="B19" s="16">
        <f t="shared" si="18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1.7741795825528099</v>
      </c>
      <c r="H19" s="10">
        <v>1.15763825343695</v>
      </c>
      <c r="I19" s="10" t="s">
        <v>147</v>
      </c>
      <c r="J19" s="10" t="s">
        <v>147</v>
      </c>
      <c r="K19" s="10">
        <v>1.7741795825528099</v>
      </c>
      <c r="L19" s="10">
        <v>1.15763825343695</v>
      </c>
      <c r="M19" s="10" t="s">
        <v>147</v>
      </c>
      <c r="N19" s="10" t="s">
        <v>147</v>
      </c>
      <c r="O19" s="10">
        <v>1.7741795825528099</v>
      </c>
      <c r="P19" s="10">
        <v>1.15763825343695</v>
      </c>
      <c r="Q19" s="10" t="s">
        <v>147</v>
      </c>
      <c r="R19" s="10" t="s">
        <v>147</v>
      </c>
      <c r="S19" s="10">
        <v>1.7741795825528099</v>
      </c>
      <c r="T19" s="10">
        <v>1.15763825343695</v>
      </c>
      <c r="U19" s="10" t="s">
        <v>147</v>
      </c>
      <c r="V19" s="10" t="s">
        <v>147</v>
      </c>
      <c r="W19" s="10">
        <v>1.7741795825528099</v>
      </c>
      <c r="X19" s="10">
        <v>1.15763825343695</v>
      </c>
      <c r="Y19" s="10" t="s">
        <v>147</v>
      </c>
      <c r="Z19" s="10" t="s">
        <v>147</v>
      </c>
      <c r="AA19" s="10">
        <v>1.7741795825528099</v>
      </c>
      <c r="AB19" s="10">
        <v>1.15763825343695</v>
      </c>
      <c r="AC19" s="10" t="s">
        <v>147</v>
      </c>
      <c r="AD19" s="10" t="s">
        <v>147</v>
      </c>
      <c r="AE19" s="10">
        <v>1.7741795825528099</v>
      </c>
      <c r="AF19" s="10">
        <v>1.15763825343695</v>
      </c>
      <c r="AG19" s="10" t="s">
        <v>147</v>
      </c>
      <c r="AH19" s="10" t="s">
        <v>147</v>
      </c>
      <c r="AI19" s="10">
        <v>0.50405526200419903</v>
      </c>
      <c r="AJ19" s="10">
        <v>0.44981251214250101</v>
      </c>
      <c r="AK19" s="10" t="s">
        <v>147</v>
      </c>
      <c r="AL19" s="10" t="s">
        <v>147</v>
      </c>
      <c r="AM19" s="10">
        <v>0.50405526200419903</v>
      </c>
      <c r="AN19" s="10">
        <v>0.44981251214250101</v>
      </c>
      <c r="AO19" s="10" t="s">
        <v>147</v>
      </c>
      <c r="AP19" s="10" t="s">
        <v>147</v>
      </c>
      <c r="AQ19" s="10">
        <v>0.50405526200419903</v>
      </c>
      <c r="AR19" s="10">
        <v>0.44981251214254198</v>
      </c>
      <c r="AS19" s="10" t="s">
        <v>147</v>
      </c>
      <c r="AT19" s="10" t="s">
        <v>147</v>
      </c>
      <c r="AU19" s="10">
        <v>0.50405526200419903</v>
      </c>
      <c r="AV19" s="10">
        <v>0.44981251214250501</v>
      </c>
      <c r="AW19" s="10" t="s">
        <v>147</v>
      </c>
      <c r="AX19" s="10" t="s">
        <v>147</v>
      </c>
      <c r="AY19" s="10">
        <v>0.50405526200419903</v>
      </c>
      <c r="AZ19" s="10">
        <v>0.44981251214250101</v>
      </c>
      <c r="BA19" s="10" t="s">
        <v>147</v>
      </c>
      <c r="BB19" s="10" t="s">
        <v>147</v>
      </c>
      <c r="BC19" s="10">
        <v>0.50405526200419903</v>
      </c>
      <c r="BD19" s="10">
        <v>0.44981251214250101</v>
      </c>
      <c r="BE19" s="10" t="s">
        <v>147</v>
      </c>
      <c r="BF19" s="10" t="s">
        <v>147</v>
      </c>
      <c r="BG19" s="10">
        <v>0.50405526200419903</v>
      </c>
      <c r="BH19" s="10">
        <v>0.44981251214250101</v>
      </c>
      <c r="BI19" s="10" t="s">
        <v>147</v>
      </c>
      <c r="BJ19" s="10" t="s">
        <v>147</v>
      </c>
      <c r="BK19" s="10">
        <v>16.440397999999998</v>
      </c>
      <c r="BL19" s="10">
        <v>954.805114</v>
      </c>
      <c r="BM19" s="10" t="s">
        <v>147</v>
      </c>
      <c r="BN19" s="10" t="s">
        <v>147</v>
      </c>
      <c r="BO19" s="10">
        <v>12.629274000000001</v>
      </c>
      <c r="BP19" s="10">
        <v>218.30962400000001</v>
      </c>
      <c r="BQ19" s="10" t="s">
        <v>147</v>
      </c>
      <c r="BR19" s="10" t="s">
        <v>147</v>
      </c>
      <c r="BS19" s="10">
        <v>25.840060000000001</v>
      </c>
      <c r="BT19" s="10">
        <v>228.45163700000001</v>
      </c>
      <c r="BU19" s="10" t="s">
        <v>147</v>
      </c>
      <c r="BV19" s="10" t="s">
        <v>147</v>
      </c>
      <c r="BW19" s="10">
        <v>22.092299000000001</v>
      </c>
      <c r="BX19" s="10">
        <v>232.10431800000001</v>
      </c>
      <c r="BY19" s="10" t="s">
        <v>147</v>
      </c>
      <c r="BZ19" s="10" t="s">
        <v>147</v>
      </c>
      <c r="CA19" s="10">
        <v>15.9322</v>
      </c>
      <c r="CB19" s="10">
        <v>247.013215</v>
      </c>
      <c r="CC19" s="10" t="s">
        <v>147</v>
      </c>
      <c r="CD19" s="10" t="s">
        <v>147</v>
      </c>
      <c r="CE19" s="10">
        <v>18.416043999999999</v>
      </c>
      <c r="CF19" s="10">
        <v>266.09886899999998</v>
      </c>
      <c r="CG19" s="10" t="s">
        <v>147</v>
      </c>
      <c r="CH19" s="10" t="s">
        <v>147</v>
      </c>
      <c r="CI19" s="10">
        <v>15.104063</v>
      </c>
      <c r="CJ19" s="10">
        <v>242.20338000000001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19"/>
        <v>9</v>
      </c>
      <c r="B20" s="79">
        <f t="shared" si="18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1.7808399348003601</v>
      </c>
      <c r="H20" s="10">
        <v>1.1576495606849699</v>
      </c>
      <c r="I20" s="10" t="s">
        <v>147</v>
      </c>
      <c r="J20" s="10" t="s">
        <v>147</v>
      </c>
      <c r="K20" s="10">
        <v>1.7808399348003601</v>
      </c>
      <c r="L20" s="10">
        <v>1.1576495606849699</v>
      </c>
      <c r="M20" s="10" t="s">
        <v>147</v>
      </c>
      <c r="N20" s="10" t="s">
        <v>147</v>
      </c>
      <c r="O20" s="10">
        <v>1.7808399348003601</v>
      </c>
      <c r="P20" s="10">
        <v>1.1576495606849699</v>
      </c>
      <c r="Q20" s="10" t="s">
        <v>147</v>
      </c>
      <c r="R20" s="10" t="s">
        <v>147</v>
      </c>
      <c r="S20" s="10">
        <v>1.7808399348003601</v>
      </c>
      <c r="T20" s="10">
        <v>1.1576495606849699</v>
      </c>
      <c r="U20" s="10" t="s">
        <v>147</v>
      </c>
      <c r="V20" s="10" t="s">
        <v>147</v>
      </c>
      <c r="W20" s="10">
        <v>1.7808399348003601</v>
      </c>
      <c r="X20" s="10">
        <v>1.1576495606849699</v>
      </c>
      <c r="Y20" s="10" t="s">
        <v>147</v>
      </c>
      <c r="Z20" s="10" t="s">
        <v>147</v>
      </c>
      <c r="AA20" s="10">
        <v>1.7808399348003601</v>
      </c>
      <c r="AB20" s="10">
        <v>1.1576495606849699</v>
      </c>
      <c r="AC20" s="10" t="s">
        <v>147</v>
      </c>
      <c r="AD20" s="10" t="s">
        <v>147</v>
      </c>
      <c r="AE20" s="10">
        <v>1.7808399348003601</v>
      </c>
      <c r="AF20" s="10">
        <v>1.1576495606849699</v>
      </c>
      <c r="AG20" s="10" t="s">
        <v>147</v>
      </c>
      <c r="AH20" s="10" t="s">
        <v>147</v>
      </c>
      <c r="AI20" s="10">
        <v>0.502041434256285</v>
      </c>
      <c r="AJ20" s="10">
        <v>0.44779730121385802</v>
      </c>
      <c r="AK20" s="10" t="s">
        <v>147</v>
      </c>
      <c r="AL20" s="10" t="s">
        <v>147</v>
      </c>
      <c r="AM20" s="10">
        <v>0.502041434256285</v>
      </c>
      <c r="AN20" s="10">
        <v>0.44779730121385802</v>
      </c>
      <c r="AO20" s="10" t="s">
        <v>147</v>
      </c>
      <c r="AP20" s="10" t="s">
        <v>147</v>
      </c>
      <c r="AQ20" s="10">
        <v>0.502041434256285</v>
      </c>
      <c r="AR20" s="10">
        <v>0.44779730121389699</v>
      </c>
      <c r="AS20" s="10" t="s">
        <v>147</v>
      </c>
      <c r="AT20" s="10" t="s">
        <v>147</v>
      </c>
      <c r="AU20" s="10">
        <v>0.502041434256285</v>
      </c>
      <c r="AV20" s="10">
        <v>0.44779730121386202</v>
      </c>
      <c r="AW20" s="10" t="s">
        <v>147</v>
      </c>
      <c r="AX20" s="10" t="s">
        <v>147</v>
      </c>
      <c r="AY20" s="10">
        <v>0.502041434256285</v>
      </c>
      <c r="AZ20" s="10">
        <v>0.44779730121385802</v>
      </c>
      <c r="BA20" s="10" t="s">
        <v>147</v>
      </c>
      <c r="BB20" s="10" t="s">
        <v>147</v>
      </c>
      <c r="BC20" s="10">
        <v>0.502041434256285</v>
      </c>
      <c r="BD20" s="10">
        <v>0.44779730121385802</v>
      </c>
      <c r="BE20" s="10" t="s">
        <v>147</v>
      </c>
      <c r="BF20" s="10" t="s">
        <v>147</v>
      </c>
      <c r="BG20" s="10">
        <v>0.502041434256285</v>
      </c>
      <c r="BH20" s="10">
        <v>0.44779730121385802</v>
      </c>
      <c r="BI20" s="10" t="s">
        <v>147</v>
      </c>
      <c r="BJ20" s="10" t="s">
        <v>147</v>
      </c>
      <c r="BK20" s="10">
        <v>190.92113900000001</v>
      </c>
      <c r="BL20" s="10">
        <v>4656.9999280000002</v>
      </c>
      <c r="BM20" s="10" t="s">
        <v>147</v>
      </c>
      <c r="BN20" s="10" t="s">
        <v>147</v>
      </c>
      <c r="BO20" s="10">
        <v>128.13924299999999</v>
      </c>
      <c r="BP20" s="10">
        <v>1418.863267</v>
      </c>
      <c r="BQ20" s="10" t="s">
        <v>147</v>
      </c>
      <c r="BR20" s="10" t="s">
        <v>147</v>
      </c>
      <c r="BS20" s="10">
        <v>135.11299399999999</v>
      </c>
      <c r="BT20" s="10">
        <v>1353.020804</v>
      </c>
      <c r="BU20" s="10" t="s">
        <v>147</v>
      </c>
      <c r="BV20" s="10" t="s">
        <v>147</v>
      </c>
      <c r="BW20" s="10">
        <v>135.502307</v>
      </c>
      <c r="BX20" s="10">
        <v>1350.1054079999999</v>
      </c>
      <c r="BY20" s="10" t="s">
        <v>147</v>
      </c>
      <c r="BZ20" s="10" t="s">
        <v>147</v>
      </c>
      <c r="CA20" s="10">
        <v>130.660156</v>
      </c>
      <c r="CB20" s="10">
        <v>1390.717449</v>
      </c>
      <c r="CC20" s="10" t="s">
        <v>147</v>
      </c>
      <c r="CD20" s="10" t="s">
        <v>147</v>
      </c>
      <c r="CE20" s="10">
        <v>126.592945</v>
      </c>
      <c r="CF20" s="10">
        <v>1330.4962330000001</v>
      </c>
      <c r="CG20" s="10" t="s">
        <v>147</v>
      </c>
      <c r="CH20" s="10" t="s">
        <v>147</v>
      </c>
      <c r="CI20" s="10">
        <v>143.78384600000001</v>
      </c>
      <c r="CJ20" s="10">
        <v>1306.2622309999999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19"/>
        <v>10</v>
      </c>
      <c r="B21" s="11">
        <f t="shared" si="18"/>
        <v>0.25</v>
      </c>
      <c r="C21" s="11">
        <f>C12*2</f>
        <v>0.25</v>
      </c>
      <c r="D21" s="18">
        <f>D12</f>
        <v>2</v>
      </c>
      <c r="E21" s="10">
        <v>0.906452241074716</v>
      </c>
      <c r="F21" s="10">
        <v>0.906452241074716</v>
      </c>
      <c r="G21" s="10">
        <v>1.1284569682380701</v>
      </c>
      <c r="H21" s="10">
        <v>1.1284569682380701</v>
      </c>
      <c r="I21" s="10">
        <v>0.906452241074716</v>
      </c>
      <c r="J21" s="10">
        <v>0.906452241074716</v>
      </c>
      <c r="K21" s="10">
        <v>1.1284569682380701</v>
      </c>
      <c r="L21" s="10">
        <v>1.1284569682380701</v>
      </c>
      <c r="M21" s="10">
        <v>0.90645224107472</v>
      </c>
      <c r="N21" s="10">
        <v>0.90645224107472</v>
      </c>
      <c r="O21" s="10">
        <v>1.1284569682380901</v>
      </c>
      <c r="P21" s="10">
        <v>1.1284569682380901</v>
      </c>
      <c r="Q21" s="10">
        <v>0.906452241074716</v>
      </c>
      <c r="R21" s="10">
        <v>0.906452241074716</v>
      </c>
      <c r="S21" s="10">
        <v>1.1284569682380701</v>
      </c>
      <c r="T21" s="10">
        <v>1.1284569682380701</v>
      </c>
      <c r="U21" s="10">
        <v>0.906452241074716</v>
      </c>
      <c r="V21" s="10">
        <v>0.906452241074716</v>
      </c>
      <c r="W21" s="10">
        <v>1.1284569682380701</v>
      </c>
      <c r="X21" s="10">
        <v>1.1284569682380701</v>
      </c>
      <c r="Y21" s="10">
        <v>0.906452241074716</v>
      </c>
      <c r="Z21" s="10">
        <v>0.906452241074716</v>
      </c>
      <c r="AA21" s="10">
        <v>1.1284569682380701</v>
      </c>
      <c r="AB21" s="10">
        <v>1.1284569682380701</v>
      </c>
      <c r="AC21" s="10">
        <v>0.906452241074716</v>
      </c>
      <c r="AD21" s="10">
        <v>0.906452241074716</v>
      </c>
      <c r="AE21" s="10">
        <v>1.1284569682380701</v>
      </c>
      <c r="AF21" s="10">
        <v>1.1284569682380701</v>
      </c>
      <c r="AG21" s="10">
        <v>0.46180403893601402</v>
      </c>
      <c r="AH21" s="10">
        <v>0.46180403893601402</v>
      </c>
      <c r="AI21" s="10">
        <v>0.46623781749718102</v>
      </c>
      <c r="AJ21" s="10">
        <v>0.46623781749718102</v>
      </c>
      <c r="AK21" s="10">
        <v>0.46180403893601402</v>
      </c>
      <c r="AL21" s="10">
        <v>0.46180403893601402</v>
      </c>
      <c r="AM21" s="10">
        <v>0.46623781749718102</v>
      </c>
      <c r="AN21" s="10">
        <v>0.46623781749718102</v>
      </c>
      <c r="AO21" s="10">
        <v>0.46180403893698402</v>
      </c>
      <c r="AP21" s="10">
        <v>0.46180403893698402</v>
      </c>
      <c r="AQ21" s="10">
        <v>0.46623781749958798</v>
      </c>
      <c r="AR21" s="10">
        <v>0.46623781749958798</v>
      </c>
      <c r="AS21" s="10">
        <v>0.46180403893611199</v>
      </c>
      <c r="AT21" s="10">
        <v>0.46180403893611199</v>
      </c>
      <c r="AU21" s="10">
        <v>0.46623781749742099</v>
      </c>
      <c r="AV21" s="10">
        <v>0.46623781749742099</v>
      </c>
      <c r="AW21" s="10">
        <v>0.46180403893602401</v>
      </c>
      <c r="AX21" s="10">
        <v>0.46180403893602401</v>
      </c>
      <c r="AY21" s="10">
        <v>0.466237817497205</v>
      </c>
      <c r="AZ21" s="10">
        <v>0.466237817497205</v>
      </c>
      <c r="BA21" s="10">
        <v>0.46180403893601502</v>
      </c>
      <c r="BB21" s="10">
        <v>0.46180403893601502</v>
      </c>
      <c r="BC21" s="10">
        <v>0.46623781749718302</v>
      </c>
      <c r="BD21" s="10">
        <v>0.46623781749718302</v>
      </c>
      <c r="BE21" s="10">
        <v>0.46180403893601502</v>
      </c>
      <c r="BF21" s="10">
        <v>0.46180403893601502</v>
      </c>
      <c r="BG21" s="10">
        <v>0.46623781749718102</v>
      </c>
      <c r="BH21" s="10">
        <v>0.46623781749718102</v>
      </c>
      <c r="BI21" s="10">
        <v>5.9035999999999998E-2</v>
      </c>
      <c r="BJ21" s="10">
        <v>8.1071000000000004E-2</v>
      </c>
      <c r="BK21" s="10">
        <v>0.13684399999999999</v>
      </c>
      <c r="BL21" s="10">
        <v>8.4779999999999994E-2</v>
      </c>
      <c r="BM21" s="10">
        <v>5.0661999999999999E-2</v>
      </c>
      <c r="BN21" s="10">
        <v>8.5618E-2</v>
      </c>
      <c r="BO21" s="10">
        <v>0.14155000000000001</v>
      </c>
      <c r="BP21" s="10">
        <v>0.195052</v>
      </c>
      <c r="BQ21" s="10">
        <v>7.5988E-2</v>
      </c>
      <c r="BR21" s="10">
        <v>5.0219E-2</v>
      </c>
      <c r="BS21" s="10">
        <v>9.8969999999999995E-3</v>
      </c>
      <c r="BT21" s="10">
        <v>9.0840000000000001E-3</v>
      </c>
      <c r="BU21" s="10">
        <v>4.5760000000000002E-3</v>
      </c>
      <c r="BV21" s="10">
        <v>3.088E-3</v>
      </c>
      <c r="BW21" s="10">
        <v>7.6249999999999998E-3</v>
      </c>
      <c r="BX21" s="10">
        <v>7.2249999999999997E-3</v>
      </c>
      <c r="BY21" s="10">
        <v>0.13334099999999999</v>
      </c>
      <c r="BZ21" s="10">
        <v>0.12939000000000001</v>
      </c>
      <c r="CA21" s="10">
        <v>6.6959999999999997E-3</v>
      </c>
      <c r="CB21" s="10">
        <v>6.1050000000000002E-3</v>
      </c>
      <c r="CC21" s="10">
        <v>9.5148999999999997E-2</v>
      </c>
      <c r="CD21" s="10">
        <v>3.6268000000000002E-2</v>
      </c>
      <c r="CE21" s="10">
        <v>5.8060000000000004E-3</v>
      </c>
      <c r="CF21" s="10">
        <v>5.8230000000000001E-3</v>
      </c>
      <c r="CG21" s="10">
        <v>0.11677700000000001</v>
      </c>
      <c r="CH21" s="10">
        <v>9.4555E-2</v>
      </c>
      <c r="CI21" s="10">
        <v>6.0639999999999999E-3</v>
      </c>
      <c r="CJ21" s="10">
        <v>5.8539999999999998E-3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19"/>
        <v>11</v>
      </c>
      <c r="B22" s="11">
        <f t="shared" si="18"/>
        <v>0.125</v>
      </c>
      <c r="C22" s="11">
        <f t="shared" ref="C22:C29" si="20">C13*2</f>
        <v>0.25</v>
      </c>
      <c r="D22" s="18">
        <f>D13</f>
        <v>3</v>
      </c>
      <c r="E22" s="10">
        <v>0.96955563199346495</v>
      </c>
      <c r="F22" s="10">
        <v>0.90612818648134996</v>
      </c>
      <c r="G22" s="10">
        <v>1.4614833532340601</v>
      </c>
      <c r="H22" s="10">
        <v>1.0958991870795201</v>
      </c>
      <c r="I22" s="10">
        <v>0.96955563199346495</v>
      </c>
      <c r="J22" s="10">
        <v>0.90612818648134996</v>
      </c>
      <c r="K22" s="10">
        <v>1.4614833532340601</v>
      </c>
      <c r="L22" s="10">
        <v>1.0958991870795201</v>
      </c>
      <c r="M22" s="10">
        <v>0.96955563199346695</v>
      </c>
      <c r="N22" s="10">
        <v>0.90612818648142801</v>
      </c>
      <c r="O22" s="10">
        <v>1.4614833532340701</v>
      </c>
      <c r="P22" s="10">
        <v>1.09589918707566</v>
      </c>
      <c r="Q22" s="10">
        <v>0.96955563199346495</v>
      </c>
      <c r="R22" s="10">
        <v>0.90612818648135796</v>
      </c>
      <c r="S22" s="10">
        <v>1.4614833532340601</v>
      </c>
      <c r="T22" s="10">
        <v>1.0958991870791299</v>
      </c>
      <c r="U22" s="10">
        <v>0.96955563199346495</v>
      </c>
      <c r="V22" s="10">
        <v>0.90612818648135096</v>
      </c>
      <c r="W22" s="10">
        <v>1.4614833532340601</v>
      </c>
      <c r="X22" s="10">
        <v>1.0958991870794801</v>
      </c>
      <c r="Y22" s="10">
        <v>0.96955563199346495</v>
      </c>
      <c r="Z22" s="10">
        <v>0.90612818648134996</v>
      </c>
      <c r="AA22" s="10">
        <v>1.4614833532340601</v>
      </c>
      <c r="AB22" s="10">
        <v>1.0958991870795201</v>
      </c>
      <c r="AC22" s="10">
        <v>0.96955563199346495</v>
      </c>
      <c r="AD22" s="10">
        <v>0.90612818648134996</v>
      </c>
      <c r="AE22" s="10">
        <v>1.4614833532340601</v>
      </c>
      <c r="AF22" s="10">
        <v>1.0958991870795201</v>
      </c>
      <c r="AG22" s="10">
        <v>0.48099742035873</v>
      </c>
      <c r="AH22" s="10">
        <v>0.452067587499488</v>
      </c>
      <c r="AI22" s="10">
        <v>0.489910203735543</v>
      </c>
      <c r="AJ22" s="10">
        <v>0.42579864236576298</v>
      </c>
      <c r="AK22" s="10">
        <v>0.48099742035873</v>
      </c>
      <c r="AL22" s="10">
        <v>0.452067587499488</v>
      </c>
      <c r="AM22" s="10">
        <v>0.489910203735543</v>
      </c>
      <c r="AN22" s="10">
        <v>0.42579864236576298</v>
      </c>
      <c r="AO22" s="10">
        <v>0.48099742035881998</v>
      </c>
      <c r="AP22" s="10">
        <v>0.452067587500596</v>
      </c>
      <c r="AQ22" s="10">
        <v>0.48991020373446098</v>
      </c>
      <c r="AR22" s="10">
        <v>0.42579864237095599</v>
      </c>
      <c r="AS22" s="10">
        <v>0.48099742035873899</v>
      </c>
      <c r="AT22" s="10">
        <v>0.45206758749959902</v>
      </c>
      <c r="AU22" s="10">
        <v>0.48991020373543498</v>
      </c>
      <c r="AV22" s="10">
        <v>0.42579864236628201</v>
      </c>
      <c r="AW22" s="10">
        <v>0.480997420358731</v>
      </c>
      <c r="AX22" s="10">
        <v>0.45206758749949899</v>
      </c>
      <c r="AY22" s="10">
        <v>0.48991020373553201</v>
      </c>
      <c r="AZ22" s="10">
        <v>0.42579864236581499</v>
      </c>
      <c r="BA22" s="10">
        <v>0.48099742035873</v>
      </c>
      <c r="BB22" s="10">
        <v>0.452067587499489</v>
      </c>
      <c r="BC22" s="10">
        <v>0.489910203735542</v>
      </c>
      <c r="BD22" s="10">
        <v>0.42579864236576798</v>
      </c>
      <c r="BE22" s="10">
        <v>0.48099742035873</v>
      </c>
      <c r="BF22" s="10">
        <v>0.452067587499488</v>
      </c>
      <c r="BG22" s="10">
        <v>0.489910203735543</v>
      </c>
      <c r="BH22" s="10">
        <v>0.42579864236576298</v>
      </c>
      <c r="BI22" s="10">
        <v>4.1071000000000003E-2</v>
      </c>
      <c r="BJ22" s="10">
        <v>5.5078000000000002E-2</v>
      </c>
      <c r="BK22" s="10">
        <v>7.6519000000000004E-2</v>
      </c>
      <c r="BL22" s="10">
        <v>0.27185100000000001</v>
      </c>
      <c r="BM22" s="10">
        <v>2.5107999999999998E-2</v>
      </c>
      <c r="BN22" s="10">
        <v>7.4215000000000003E-2</v>
      </c>
      <c r="BO22" s="10">
        <v>5.7970000000000001E-2</v>
      </c>
      <c r="BP22" s="10">
        <v>0.230188</v>
      </c>
      <c r="BQ22" s="10">
        <v>8.0129999999999993E-3</v>
      </c>
      <c r="BR22" s="10">
        <v>7.0349999999999996E-3</v>
      </c>
      <c r="BS22" s="10">
        <v>1.6017E-2</v>
      </c>
      <c r="BT22" s="10">
        <v>2.1203E-2</v>
      </c>
      <c r="BU22" s="10">
        <v>6.1840000000000003E-3</v>
      </c>
      <c r="BV22" s="10">
        <v>6.4089999999999998E-3</v>
      </c>
      <c r="BW22" s="10">
        <v>1.4807000000000001E-2</v>
      </c>
      <c r="BX22" s="10">
        <v>1.9602000000000001E-2</v>
      </c>
      <c r="BY22" s="10">
        <v>6.4144000000000007E-2</v>
      </c>
      <c r="BZ22" s="10">
        <v>4.1604000000000002E-2</v>
      </c>
      <c r="CA22" s="10">
        <v>1.2758E-2</v>
      </c>
      <c r="CB22" s="10">
        <v>1.6241999999999999E-2</v>
      </c>
      <c r="CC22" s="10">
        <v>0.156725</v>
      </c>
      <c r="CD22" s="10">
        <v>7.0309999999999999E-3</v>
      </c>
      <c r="CE22" s="10">
        <v>1.2402E-2</v>
      </c>
      <c r="CF22" s="10">
        <v>2.0365999999999999E-2</v>
      </c>
      <c r="CG22" s="10">
        <v>5.2495E-2</v>
      </c>
      <c r="CH22" s="10">
        <v>2.8011999999999999E-2</v>
      </c>
      <c r="CI22" s="10">
        <v>1.0956E-2</v>
      </c>
      <c r="CJ22" s="10">
        <v>1.5694E-2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19"/>
        <v>12</v>
      </c>
      <c r="B23" s="11">
        <f t="shared" si="18"/>
        <v>6.25E-2</v>
      </c>
      <c r="C23" s="11">
        <f t="shared" si="20"/>
        <v>0.25</v>
      </c>
      <c r="D23" s="18">
        <f t="shared" ref="D23:D29" si="21">D14</f>
        <v>4</v>
      </c>
      <c r="E23" s="10">
        <v>0.99067457237055001</v>
      </c>
      <c r="F23" s="10">
        <v>0.90607826454293405</v>
      </c>
      <c r="G23" s="10">
        <v>1.6966506318905199</v>
      </c>
      <c r="H23" s="10">
        <v>0.99558030367214201</v>
      </c>
      <c r="I23" s="10">
        <v>0.99067457237055001</v>
      </c>
      <c r="J23" s="10">
        <v>0.90607826454293405</v>
      </c>
      <c r="K23" s="10">
        <v>1.6966506318905199</v>
      </c>
      <c r="L23" s="10">
        <v>0.99558030367214201</v>
      </c>
      <c r="M23" s="10">
        <v>0.99067457237055001</v>
      </c>
      <c r="N23" s="10">
        <v>0.90607826454301599</v>
      </c>
      <c r="O23" s="10">
        <v>1.6966506318905199</v>
      </c>
      <c r="P23" s="10">
        <v>0.99558030366239003</v>
      </c>
      <c r="Q23" s="10">
        <v>0.99067457237055001</v>
      </c>
      <c r="R23" s="10">
        <v>0.90607826454294205</v>
      </c>
      <c r="S23" s="10">
        <v>1.6966506318905199</v>
      </c>
      <c r="T23" s="10">
        <v>0.99558030367116601</v>
      </c>
      <c r="U23" s="10">
        <v>0.99067457237055001</v>
      </c>
      <c r="V23" s="10">
        <v>0.90607826454293505</v>
      </c>
      <c r="W23" s="10">
        <v>1.6966506318905199</v>
      </c>
      <c r="X23" s="10">
        <v>0.99558030367204398</v>
      </c>
      <c r="Y23" s="10">
        <v>0.99067457237055001</v>
      </c>
      <c r="Z23" s="10">
        <v>0.90607826454293405</v>
      </c>
      <c r="AA23" s="10">
        <v>1.6966506318905199</v>
      </c>
      <c r="AB23" s="10">
        <v>0.99558030367213202</v>
      </c>
      <c r="AC23" s="10">
        <v>0.99067457237055001</v>
      </c>
      <c r="AD23" s="10">
        <v>0.90607826454293405</v>
      </c>
      <c r="AE23" s="10">
        <v>1.6966506318905199</v>
      </c>
      <c r="AF23" s="10">
        <v>0.99558030367214101</v>
      </c>
      <c r="AG23" s="10">
        <v>0.49066618897174002</v>
      </c>
      <c r="AH23" s="10">
        <v>0.449823023435167</v>
      </c>
      <c r="AI23" s="10">
        <v>0.50217621774736898</v>
      </c>
      <c r="AJ23" s="10">
        <v>0.40397651741844798</v>
      </c>
      <c r="AK23" s="10">
        <v>0.49066618897174002</v>
      </c>
      <c r="AL23" s="10">
        <v>0.449823023435167</v>
      </c>
      <c r="AM23" s="10">
        <v>0.50217621774736898</v>
      </c>
      <c r="AN23" s="10">
        <v>0.40397651741844798</v>
      </c>
      <c r="AO23" s="10">
        <v>0.49066618897174702</v>
      </c>
      <c r="AP23" s="10">
        <v>0.44982302343629499</v>
      </c>
      <c r="AQ23" s="10">
        <v>0.50217621774655996</v>
      </c>
      <c r="AR23" s="10">
        <v>0.40397651742361701</v>
      </c>
      <c r="AS23" s="10">
        <v>0.49066618897174002</v>
      </c>
      <c r="AT23" s="10">
        <v>0.44982302343528002</v>
      </c>
      <c r="AU23" s="10">
        <v>0.50217621774728904</v>
      </c>
      <c r="AV23" s="10">
        <v>0.40397651741896601</v>
      </c>
      <c r="AW23" s="10">
        <v>0.49066618897174002</v>
      </c>
      <c r="AX23" s="10">
        <v>0.44982302343517799</v>
      </c>
      <c r="AY23" s="10">
        <v>0.50217621774736199</v>
      </c>
      <c r="AZ23" s="10">
        <v>0.40397651741849999</v>
      </c>
      <c r="BA23" s="10">
        <v>0.49066618897174002</v>
      </c>
      <c r="BB23" s="10">
        <v>0.449823023435168</v>
      </c>
      <c r="BC23" s="10">
        <v>0.50217621774736898</v>
      </c>
      <c r="BD23" s="10">
        <v>0.40397651741845297</v>
      </c>
      <c r="BE23" s="10">
        <v>0.49066618897174002</v>
      </c>
      <c r="BF23" s="10">
        <v>0.449823023435167</v>
      </c>
      <c r="BG23" s="10">
        <v>0.50217621774736898</v>
      </c>
      <c r="BH23" s="10">
        <v>0.40397651741844898</v>
      </c>
      <c r="BI23" s="10">
        <v>0.11667</v>
      </c>
      <c r="BJ23" s="10">
        <v>0.40959000000000001</v>
      </c>
      <c r="BK23" s="10">
        <v>7.9120999999999997E-2</v>
      </c>
      <c r="BL23" s="10">
        <v>0.88434500000000005</v>
      </c>
      <c r="BM23" s="10">
        <v>2.7517E-2</v>
      </c>
      <c r="BN23" s="10">
        <v>0.112731</v>
      </c>
      <c r="BO23" s="10">
        <v>7.2166999999999995E-2</v>
      </c>
      <c r="BP23" s="10">
        <v>0.152951</v>
      </c>
      <c r="BQ23" s="10">
        <v>2.6468999999999999E-2</v>
      </c>
      <c r="BR23" s="10">
        <v>3.7144000000000003E-2</v>
      </c>
      <c r="BS23" s="10">
        <v>2.9367000000000001E-2</v>
      </c>
      <c r="BT23" s="10">
        <v>6.3531000000000004E-2</v>
      </c>
      <c r="BU23" s="10">
        <v>2.596E-2</v>
      </c>
      <c r="BV23" s="10">
        <v>3.6686999999999997E-2</v>
      </c>
      <c r="BW23" s="10">
        <v>2.8458000000000001E-2</v>
      </c>
      <c r="BX23" s="10">
        <v>6.1622999999999997E-2</v>
      </c>
      <c r="BY23" s="10">
        <v>0.91718999999999995</v>
      </c>
      <c r="BZ23" s="10">
        <v>7.8137999999999999E-2</v>
      </c>
      <c r="CA23" s="10">
        <v>2.5363E-2</v>
      </c>
      <c r="CB23" s="10">
        <v>5.4854E-2</v>
      </c>
      <c r="CC23" s="10">
        <v>2.8115999999999999E-2</v>
      </c>
      <c r="CD23" s="10">
        <v>3.8559999999999997E-2</v>
      </c>
      <c r="CE23" s="10">
        <v>2.4457E-2</v>
      </c>
      <c r="CF23" s="10">
        <v>7.5010999999999994E-2</v>
      </c>
      <c r="CG23" s="10">
        <v>0.26410299999999998</v>
      </c>
      <c r="CH23" s="10">
        <v>0.14016200000000001</v>
      </c>
      <c r="CI23" s="10">
        <v>1.9668999999999999E-2</v>
      </c>
      <c r="CJ23" s="10">
        <v>5.2882999999999999E-2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19"/>
        <v>13</v>
      </c>
      <c r="B24" s="11">
        <f t="shared" si="18"/>
        <v>3.125E-2</v>
      </c>
      <c r="C24" s="11">
        <f t="shared" si="20"/>
        <v>0.25</v>
      </c>
      <c r="D24" s="18">
        <f t="shared" si="21"/>
        <v>5</v>
      </c>
      <c r="E24" s="10">
        <v>0.99724631389576401</v>
      </c>
      <c r="F24" s="10">
        <v>0.90591224018084704</v>
      </c>
      <c r="G24" s="10">
        <v>1.83366300213863</v>
      </c>
      <c r="H24" s="10">
        <v>0.98440262285914304</v>
      </c>
      <c r="I24" s="10">
        <v>0.99724631389576401</v>
      </c>
      <c r="J24" s="10">
        <v>0.90591224018084704</v>
      </c>
      <c r="K24" s="10">
        <v>1.83366300213863</v>
      </c>
      <c r="L24" s="10">
        <v>0.98440262285914304</v>
      </c>
      <c r="M24" s="10">
        <v>0.99724631389576401</v>
      </c>
      <c r="N24" s="10">
        <v>0.90591224018093297</v>
      </c>
      <c r="O24" s="10">
        <v>1.83366300213863</v>
      </c>
      <c r="P24" s="10">
        <v>0.98440262284422597</v>
      </c>
      <c r="Q24" s="10">
        <v>0.99724631389576401</v>
      </c>
      <c r="R24" s="10">
        <v>0.90591224018085503</v>
      </c>
      <c r="S24" s="10">
        <v>1.83366300213863</v>
      </c>
      <c r="T24" s="10">
        <v>0.98440262285765101</v>
      </c>
      <c r="U24" s="10">
        <v>0.99724631389576401</v>
      </c>
      <c r="V24" s="10">
        <v>0.90591224018084804</v>
      </c>
      <c r="W24" s="10">
        <v>1.83366300213863</v>
      </c>
      <c r="X24" s="10">
        <v>0.98440262285899405</v>
      </c>
      <c r="Y24" s="10">
        <v>0.99724631389576401</v>
      </c>
      <c r="Z24" s="10">
        <v>0.90591224018084704</v>
      </c>
      <c r="AA24" s="10">
        <v>1.83366300213863</v>
      </c>
      <c r="AB24" s="10">
        <v>0.98440262285912805</v>
      </c>
      <c r="AC24" s="10">
        <v>0.99724631389576401</v>
      </c>
      <c r="AD24" s="10">
        <v>0.90591224018084704</v>
      </c>
      <c r="AE24" s="10">
        <v>1.83366300213863</v>
      </c>
      <c r="AF24" s="10">
        <v>0.98440262285914104</v>
      </c>
      <c r="AG24" s="10">
        <v>0.49521149359733502</v>
      </c>
      <c r="AH24" s="10">
        <v>0.449272793047088</v>
      </c>
      <c r="AI24" s="10">
        <v>0.50767167790406598</v>
      </c>
      <c r="AJ24" s="10">
        <v>0.39537885066789002</v>
      </c>
      <c r="AK24" s="10">
        <v>0.49521149359733502</v>
      </c>
      <c r="AL24" s="10">
        <v>0.449272793047088</v>
      </c>
      <c r="AM24" s="10">
        <v>0.50767167790406598</v>
      </c>
      <c r="AN24" s="10">
        <v>0.39537885066789002</v>
      </c>
      <c r="AO24" s="10">
        <v>0.49521149359733602</v>
      </c>
      <c r="AP24" s="10">
        <v>0.44927279304821799</v>
      </c>
      <c r="AQ24" s="10">
        <v>0.50767167790380396</v>
      </c>
      <c r="AR24" s="10">
        <v>0.39537885067196199</v>
      </c>
      <c r="AS24" s="10">
        <v>0.49521149359733502</v>
      </c>
      <c r="AT24" s="10">
        <v>0.44927279304720102</v>
      </c>
      <c r="AU24" s="10">
        <v>0.50767167790404</v>
      </c>
      <c r="AV24" s="10">
        <v>0.39537885066829698</v>
      </c>
      <c r="AW24" s="10">
        <v>0.49521149359733502</v>
      </c>
      <c r="AX24" s="10">
        <v>0.44927279304709899</v>
      </c>
      <c r="AY24" s="10">
        <v>0.50767167790406298</v>
      </c>
      <c r="AZ24" s="10">
        <v>0.39537885066792999</v>
      </c>
      <c r="BA24" s="10">
        <v>0.49521149359733502</v>
      </c>
      <c r="BB24" s="10">
        <v>0.449272793047089</v>
      </c>
      <c r="BC24" s="10">
        <v>0.50767167790406598</v>
      </c>
      <c r="BD24" s="10">
        <v>0.39537885066789402</v>
      </c>
      <c r="BE24" s="10">
        <v>0.49521149359733502</v>
      </c>
      <c r="BF24" s="10">
        <v>0.449272793047088</v>
      </c>
      <c r="BG24" s="10">
        <v>0.50767167790406598</v>
      </c>
      <c r="BH24" s="10">
        <v>0.39537885066789002</v>
      </c>
      <c r="BI24" s="10">
        <v>1.280176</v>
      </c>
      <c r="BJ24" s="10">
        <v>2.6364160000000001</v>
      </c>
      <c r="BK24" s="10">
        <v>0.112299</v>
      </c>
      <c r="BL24" s="10">
        <v>2.3391199999999999</v>
      </c>
      <c r="BM24" s="10">
        <v>0.224523</v>
      </c>
      <c r="BN24" s="10">
        <v>0.79800700000000002</v>
      </c>
      <c r="BO24" s="10">
        <v>0.109569</v>
      </c>
      <c r="BP24" s="10">
        <v>0.88881500000000002</v>
      </c>
      <c r="BQ24" s="10">
        <v>0.42286299999999999</v>
      </c>
      <c r="BR24" s="10">
        <v>0.66496900000000003</v>
      </c>
      <c r="BS24" s="10">
        <v>5.1205000000000001E-2</v>
      </c>
      <c r="BT24" s="10">
        <v>0.256081</v>
      </c>
      <c r="BU24" s="10">
        <v>0.36821300000000001</v>
      </c>
      <c r="BV24" s="10">
        <v>0.62756800000000001</v>
      </c>
      <c r="BW24" s="10">
        <v>4.9769000000000001E-2</v>
      </c>
      <c r="BX24" s="10">
        <v>0.24851000000000001</v>
      </c>
      <c r="BY24" s="10">
        <v>14.650181999999999</v>
      </c>
      <c r="BZ24" s="10">
        <v>0.657609</v>
      </c>
      <c r="CA24" s="10">
        <v>4.4963999999999997E-2</v>
      </c>
      <c r="CB24" s="10">
        <v>0.23050300000000001</v>
      </c>
      <c r="CC24" s="10">
        <v>6.38544</v>
      </c>
      <c r="CD24" s="10">
        <v>0.70273300000000005</v>
      </c>
      <c r="CE24" s="10">
        <v>4.1208000000000002E-2</v>
      </c>
      <c r="CF24" s="10">
        <v>0.222328</v>
      </c>
      <c r="CG24" s="10">
        <v>2.3497020000000002</v>
      </c>
      <c r="CH24" s="10">
        <v>0.74444699999999997</v>
      </c>
      <c r="CI24" s="10">
        <v>0.04</v>
      </c>
      <c r="CJ24" s="10">
        <v>0.22143699999999999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19"/>
        <v>14</v>
      </c>
      <c r="B25" s="11">
        <f t="shared" si="18"/>
        <v>1.5625E-2</v>
      </c>
      <c r="C25" s="11">
        <f t="shared" si="20"/>
        <v>0.25</v>
      </c>
      <c r="D25" s="18">
        <f t="shared" si="21"/>
        <v>6</v>
      </c>
      <c r="E25" s="10">
        <v>0.99880073744229403</v>
      </c>
      <c r="F25" s="10">
        <v>0.90585483293095903</v>
      </c>
      <c r="G25" s="10">
        <v>1.8743057403198</v>
      </c>
      <c r="H25" s="10">
        <v>1.0041882708090599</v>
      </c>
      <c r="I25" s="10">
        <v>0.99880073744229403</v>
      </c>
      <c r="J25" s="10">
        <v>0.90585483293095903</v>
      </c>
      <c r="K25" s="10">
        <v>1.8743057403198</v>
      </c>
      <c r="L25" s="10">
        <v>1.0041882708090599</v>
      </c>
      <c r="M25" s="10">
        <v>0.99880073744229503</v>
      </c>
      <c r="N25" s="10">
        <v>0.90585483293104596</v>
      </c>
      <c r="O25" s="10">
        <v>1.8743057403198</v>
      </c>
      <c r="P25" s="10">
        <v>1.00418827078511</v>
      </c>
      <c r="Q25" s="10">
        <v>0.99880073744229403</v>
      </c>
      <c r="R25" s="10">
        <v>0.90585483293096802</v>
      </c>
      <c r="S25" s="10">
        <v>1.8743057403198</v>
      </c>
      <c r="T25" s="10">
        <v>1.0041882708066701</v>
      </c>
      <c r="U25" s="10">
        <v>0.99880073744229403</v>
      </c>
      <c r="V25" s="10">
        <v>0.90585483293096003</v>
      </c>
      <c r="W25" s="10">
        <v>1.8743057403198</v>
      </c>
      <c r="X25" s="10">
        <v>1.0041882708088199</v>
      </c>
      <c r="Y25" s="10">
        <v>0.99880073744229403</v>
      </c>
      <c r="Z25" s="10">
        <v>0.90585483293096003</v>
      </c>
      <c r="AA25" s="10">
        <v>1.8743057403198</v>
      </c>
      <c r="AB25" s="10">
        <v>1.0041882708090399</v>
      </c>
      <c r="AC25" s="10">
        <v>0.99880073744229403</v>
      </c>
      <c r="AD25" s="10">
        <v>0.90585483293095903</v>
      </c>
      <c r="AE25" s="10">
        <v>1.8743057403198</v>
      </c>
      <c r="AF25" s="10">
        <v>1.0041882708090599</v>
      </c>
      <c r="AG25" s="10">
        <v>0.49779446477876299</v>
      </c>
      <c r="AH25" s="10">
        <v>0.44917220266763902</v>
      </c>
      <c r="AI25" s="10">
        <v>0.51049299943969695</v>
      </c>
      <c r="AJ25" s="10">
        <v>0.39353510885584297</v>
      </c>
      <c r="AK25" s="10">
        <v>0.49779446477876299</v>
      </c>
      <c r="AL25" s="10">
        <v>0.44917220266763902</v>
      </c>
      <c r="AM25" s="10">
        <v>0.51049299943969695</v>
      </c>
      <c r="AN25" s="10">
        <v>0.39353510885584297</v>
      </c>
      <c r="AO25" s="10">
        <v>0.49779446477876299</v>
      </c>
      <c r="AP25" s="10">
        <v>0.44917220266876701</v>
      </c>
      <c r="AQ25" s="10">
        <v>0.51049299943960902</v>
      </c>
      <c r="AR25" s="10">
        <v>0.39353510885885901</v>
      </c>
      <c r="AS25" s="10">
        <v>0.49779446477876299</v>
      </c>
      <c r="AT25" s="10">
        <v>0.44917220266775099</v>
      </c>
      <c r="AU25" s="10">
        <v>0.51049299943968796</v>
      </c>
      <c r="AV25" s="10">
        <v>0.39353510885614601</v>
      </c>
      <c r="AW25" s="10">
        <v>0.49779446477876299</v>
      </c>
      <c r="AX25" s="10">
        <v>0.44917220266765001</v>
      </c>
      <c r="AY25" s="10">
        <v>0.51049299943969595</v>
      </c>
      <c r="AZ25" s="10">
        <v>0.39353510885587401</v>
      </c>
      <c r="BA25" s="10">
        <v>0.49779446477876299</v>
      </c>
      <c r="BB25" s="10">
        <v>0.44917220266764002</v>
      </c>
      <c r="BC25" s="10">
        <v>0.51049299943969695</v>
      </c>
      <c r="BD25" s="10">
        <v>0.39353510885584603</v>
      </c>
      <c r="BE25" s="10">
        <v>0.49779446477876299</v>
      </c>
      <c r="BF25" s="10">
        <v>0.44917220266763902</v>
      </c>
      <c r="BG25" s="10">
        <v>0.51049299943969695</v>
      </c>
      <c r="BH25" s="10">
        <v>0.39353510885584297</v>
      </c>
      <c r="BI25" s="10">
        <v>58.283454999999996</v>
      </c>
      <c r="BJ25" s="10">
        <v>73.133993000000004</v>
      </c>
      <c r="BK25" s="10">
        <v>0.32497399999999999</v>
      </c>
      <c r="BL25" s="10">
        <v>9.7190539999999999</v>
      </c>
      <c r="BM25" s="10">
        <v>7.946777</v>
      </c>
      <c r="BN25" s="10">
        <v>13.855089</v>
      </c>
      <c r="BO25" s="10">
        <v>0.35426400000000002</v>
      </c>
      <c r="BP25" s="10">
        <v>2.3558680000000001</v>
      </c>
      <c r="BQ25" s="10">
        <v>9.11815</v>
      </c>
      <c r="BR25" s="10">
        <v>17.992858999999999</v>
      </c>
      <c r="BS25" s="10">
        <v>0.15332599999999999</v>
      </c>
      <c r="BT25" s="10">
        <v>1.2290380000000001</v>
      </c>
      <c r="BU25" s="10">
        <v>8.6610569999999996</v>
      </c>
      <c r="BV25" s="10">
        <v>17.042749000000001</v>
      </c>
      <c r="BW25" s="10">
        <v>0.14976800000000001</v>
      </c>
      <c r="BX25" s="10">
        <v>1.1884170000000001</v>
      </c>
      <c r="BY25" s="10">
        <v>9.6017969999999995</v>
      </c>
      <c r="BZ25" s="10">
        <v>18.508652999999999</v>
      </c>
      <c r="CA25" s="10">
        <v>0.14118900000000001</v>
      </c>
      <c r="CB25" s="10">
        <v>1.0883929999999999</v>
      </c>
      <c r="CC25" s="10">
        <v>13.655637</v>
      </c>
      <c r="CD25" s="10">
        <v>19.068279</v>
      </c>
      <c r="CE25" s="10">
        <v>0.131915</v>
      </c>
      <c r="CF25" s="10">
        <v>1.0503610000000001</v>
      </c>
      <c r="CG25" s="10">
        <v>9.3060189999999992</v>
      </c>
      <c r="CH25" s="10">
        <v>18.962617000000002</v>
      </c>
      <c r="CI25" s="10">
        <v>0.116813</v>
      </c>
      <c r="CJ25" s="10">
        <v>1.0641419999999999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19"/>
        <v>15</v>
      </c>
      <c r="B26" s="11">
        <f t="shared" si="18"/>
        <v>7.8125E-3</v>
      </c>
      <c r="C26" s="11">
        <f t="shared" si="20"/>
        <v>0.25</v>
      </c>
      <c r="D26" s="18">
        <f t="shared" si="21"/>
        <v>7</v>
      </c>
      <c r="E26" s="10">
        <v>0.99975025667587802</v>
      </c>
      <c r="F26" s="10">
        <v>0.905845510926786</v>
      </c>
      <c r="G26" s="10">
        <v>1.9429139389008701</v>
      </c>
      <c r="H26" s="10">
        <v>0.99607538164773402</v>
      </c>
      <c r="I26" s="10">
        <v>0.99975025667587802</v>
      </c>
      <c r="J26" s="10">
        <v>0.905845510926786</v>
      </c>
      <c r="K26" s="10">
        <v>1.9429139389008701</v>
      </c>
      <c r="L26" s="10">
        <v>0.99607538164773402</v>
      </c>
      <c r="M26" s="10">
        <v>0.99975025667587802</v>
      </c>
      <c r="N26" s="10">
        <v>0.90584551092687304</v>
      </c>
      <c r="O26" s="10">
        <v>1.9429139389008701</v>
      </c>
      <c r="P26" s="10">
        <v>0.99607538162034504</v>
      </c>
      <c r="Q26" s="10">
        <v>0.99975025667587802</v>
      </c>
      <c r="R26" s="10">
        <v>0.90584551092679499</v>
      </c>
      <c r="S26" s="10">
        <v>1.9429139389008701</v>
      </c>
      <c r="T26" s="10">
        <v>0.99607538164499498</v>
      </c>
      <c r="U26" s="10">
        <v>0.99975025667587802</v>
      </c>
      <c r="V26" s="10">
        <v>0.905845510926787</v>
      </c>
      <c r="W26" s="10">
        <v>1.9429139389008701</v>
      </c>
      <c r="X26" s="10">
        <v>0.99607538164746101</v>
      </c>
      <c r="Y26" s="10">
        <v>0.99975025667587802</v>
      </c>
      <c r="Z26" s="10">
        <v>0.905845510926786</v>
      </c>
      <c r="AA26" s="10">
        <v>1.9429139389008701</v>
      </c>
      <c r="AB26" s="10">
        <v>0.99607538164770704</v>
      </c>
      <c r="AC26" s="10">
        <v>0.99975025667587802</v>
      </c>
      <c r="AD26" s="10">
        <v>0.905845510926786</v>
      </c>
      <c r="AE26" s="10">
        <v>1.9429139389008701</v>
      </c>
      <c r="AF26" s="10">
        <v>0.99607538164773102</v>
      </c>
      <c r="AG26" s="10">
        <v>0.49893380685202199</v>
      </c>
      <c r="AH26" s="10">
        <v>0.44915751735690301</v>
      </c>
      <c r="AI26" s="10">
        <v>0.51171162468809295</v>
      </c>
      <c r="AJ26" s="10">
        <v>0.39469990004066702</v>
      </c>
      <c r="AK26" s="10">
        <v>0.49893380685202199</v>
      </c>
      <c r="AL26" s="10">
        <v>0.44915751735690301</v>
      </c>
      <c r="AM26" s="10">
        <v>0.51171162468809295</v>
      </c>
      <c r="AN26" s="10">
        <v>0.39469990004066702</v>
      </c>
      <c r="AO26" s="10">
        <v>0.49893380685202199</v>
      </c>
      <c r="AP26" s="10">
        <v>0.449157517358033</v>
      </c>
      <c r="AQ26" s="10">
        <v>0.51171162468806997</v>
      </c>
      <c r="AR26" s="10">
        <v>0.39469990004314598</v>
      </c>
      <c r="AS26" s="10">
        <v>0.49893380685202199</v>
      </c>
      <c r="AT26" s="10">
        <v>0.44915751735701598</v>
      </c>
      <c r="AU26" s="10">
        <v>0.51171162468808995</v>
      </c>
      <c r="AV26" s="10">
        <v>0.39469990004091499</v>
      </c>
      <c r="AW26" s="10">
        <v>0.49893380685202199</v>
      </c>
      <c r="AX26" s="10">
        <v>0.449157517356914</v>
      </c>
      <c r="AY26" s="10">
        <v>0.51171162468809195</v>
      </c>
      <c r="AZ26" s="10">
        <v>0.394699900040692</v>
      </c>
      <c r="BA26" s="10">
        <v>0.49893380685202199</v>
      </c>
      <c r="BB26" s="10">
        <v>0.44915751735690401</v>
      </c>
      <c r="BC26" s="10">
        <v>0.51171162468809295</v>
      </c>
      <c r="BD26" s="10">
        <v>0.39469990004066902</v>
      </c>
      <c r="BE26" s="10">
        <v>0.49893380685202199</v>
      </c>
      <c r="BF26" s="10">
        <v>0.44915751735690301</v>
      </c>
      <c r="BG26" s="10">
        <v>0.51171162468809295</v>
      </c>
      <c r="BH26" s="10">
        <v>0.39469990004066702</v>
      </c>
      <c r="BI26" s="10">
        <v>3262.866012</v>
      </c>
      <c r="BJ26" s="10">
        <v>3542.6281330000002</v>
      </c>
      <c r="BK26" s="10">
        <v>0.91592700000000005</v>
      </c>
      <c r="BL26" s="10">
        <v>44.200383000000002</v>
      </c>
      <c r="BM26" s="10">
        <v>251.88020599999999</v>
      </c>
      <c r="BN26" s="10">
        <v>578.75327700000003</v>
      </c>
      <c r="BO26" s="10">
        <v>0.53059800000000001</v>
      </c>
      <c r="BP26" s="10">
        <v>8.241142</v>
      </c>
      <c r="BQ26" s="10">
        <v>286.771503</v>
      </c>
      <c r="BR26" s="10">
        <v>632.807005</v>
      </c>
      <c r="BS26" s="10">
        <v>0.56181800000000004</v>
      </c>
      <c r="BT26" s="10">
        <v>6.2832720000000002</v>
      </c>
      <c r="BU26" s="10">
        <v>273.704838</v>
      </c>
      <c r="BV26" s="10">
        <v>597.069885</v>
      </c>
      <c r="BW26" s="10">
        <v>0.54375899999999999</v>
      </c>
      <c r="BX26" s="10">
        <v>6.2221390000000003</v>
      </c>
      <c r="BY26" s="10">
        <v>293.83289300000001</v>
      </c>
      <c r="BZ26" s="10">
        <v>652.64996399999995</v>
      </c>
      <c r="CA26" s="10">
        <v>0.53348700000000004</v>
      </c>
      <c r="CB26" s="10">
        <v>5.3205109999999998</v>
      </c>
      <c r="CC26" s="10">
        <v>301.36884800000001</v>
      </c>
      <c r="CD26" s="10">
        <v>658.10902899999996</v>
      </c>
      <c r="CE26" s="10">
        <v>0.504193</v>
      </c>
      <c r="CF26" s="10">
        <v>5.2693070000000004</v>
      </c>
      <c r="CG26" s="10">
        <v>296.95284600000002</v>
      </c>
      <c r="CH26" s="10">
        <v>625.69566999999995</v>
      </c>
      <c r="CI26" s="10">
        <v>0.481294</v>
      </c>
      <c r="CJ26" s="10">
        <v>5.2877070000000002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19"/>
        <v>16</v>
      </c>
      <c r="B27" s="11">
        <f t="shared" si="18"/>
        <v>3.90625E-3</v>
      </c>
      <c r="C27" s="11">
        <f t="shared" si="20"/>
        <v>0.25</v>
      </c>
      <c r="D27" s="18">
        <f t="shared" si="21"/>
        <v>8</v>
      </c>
      <c r="E27" s="10" t="s">
        <v>147</v>
      </c>
      <c r="F27" s="10" t="s">
        <v>147</v>
      </c>
      <c r="G27" s="10">
        <v>1.84421405822601</v>
      </c>
      <c r="H27" s="10">
        <v>1.0171184536315701</v>
      </c>
      <c r="I27" s="10" t="s">
        <v>147</v>
      </c>
      <c r="J27" s="10" t="s">
        <v>147</v>
      </c>
      <c r="K27" s="10">
        <v>1.84421405822601</v>
      </c>
      <c r="L27" s="10">
        <v>1.0171184536315701</v>
      </c>
      <c r="M27" s="10" t="s">
        <v>147</v>
      </c>
      <c r="N27" s="10" t="s">
        <v>147</v>
      </c>
      <c r="O27" s="10">
        <v>1.84421405822601</v>
      </c>
      <c r="P27" s="10">
        <v>1.0171184536069999</v>
      </c>
      <c r="Q27" s="10" t="s">
        <v>147</v>
      </c>
      <c r="R27" s="10" t="s">
        <v>147</v>
      </c>
      <c r="S27" s="10">
        <v>1.84421405822601</v>
      </c>
      <c r="T27" s="10">
        <v>1.01711845362911</v>
      </c>
      <c r="U27" s="10" t="s">
        <v>147</v>
      </c>
      <c r="V27" s="10" t="s">
        <v>147</v>
      </c>
      <c r="W27" s="10">
        <v>1.84421405822601</v>
      </c>
      <c r="X27" s="10">
        <v>1.01711845363133</v>
      </c>
      <c r="Y27" s="10" t="s">
        <v>147</v>
      </c>
      <c r="Z27" s="10" t="s">
        <v>147</v>
      </c>
      <c r="AA27" s="10">
        <v>1.84421405822601</v>
      </c>
      <c r="AB27" s="10">
        <v>1.0171184536315501</v>
      </c>
      <c r="AC27" s="10" t="s">
        <v>147</v>
      </c>
      <c r="AD27" s="10" t="s">
        <v>147</v>
      </c>
      <c r="AE27" s="10">
        <v>1.84421405822601</v>
      </c>
      <c r="AF27" s="10">
        <v>1.0171184536315701</v>
      </c>
      <c r="AG27" s="10" t="s">
        <v>147</v>
      </c>
      <c r="AH27" s="10" t="s">
        <v>147</v>
      </c>
      <c r="AI27" s="10">
        <v>0.51358690893760295</v>
      </c>
      <c r="AJ27" s="10">
        <v>0.39690109843604598</v>
      </c>
      <c r="AK27" s="10" t="s">
        <v>147</v>
      </c>
      <c r="AL27" s="10" t="s">
        <v>147</v>
      </c>
      <c r="AM27" s="10">
        <v>0.51358690893760295</v>
      </c>
      <c r="AN27" s="10">
        <v>0.39690109843604598</v>
      </c>
      <c r="AO27" s="10" t="s">
        <v>147</v>
      </c>
      <c r="AP27" s="10" t="s">
        <v>147</v>
      </c>
      <c r="AQ27" s="10">
        <v>0.51358690893759695</v>
      </c>
      <c r="AR27" s="10">
        <v>0.39690109843828397</v>
      </c>
      <c r="AS27" s="10" t="s">
        <v>147</v>
      </c>
      <c r="AT27" s="10" t="s">
        <v>147</v>
      </c>
      <c r="AU27" s="10">
        <v>0.51358690893760195</v>
      </c>
      <c r="AV27" s="10">
        <v>0.39690109843626997</v>
      </c>
      <c r="AW27" s="10" t="s">
        <v>147</v>
      </c>
      <c r="AX27" s="10" t="s">
        <v>147</v>
      </c>
      <c r="AY27" s="10">
        <v>0.51358690893760295</v>
      </c>
      <c r="AZ27" s="10">
        <v>0.39690109843606902</v>
      </c>
      <c r="BA27" s="10" t="s">
        <v>147</v>
      </c>
      <c r="BB27" s="10" t="s">
        <v>147</v>
      </c>
      <c r="BC27" s="10">
        <v>0.51358690893760295</v>
      </c>
      <c r="BD27" s="10">
        <v>0.39690109843604798</v>
      </c>
      <c r="BE27" s="10" t="s">
        <v>147</v>
      </c>
      <c r="BF27" s="10" t="s">
        <v>147</v>
      </c>
      <c r="BG27" s="10">
        <v>0.51358690893760295</v>
      </c>
      <c r="BH27" s="10">
        <v>0.39690109843604698</v>
      </c>
      <c r="BI27" s="10" t="s">
        <v>147</v>
      </c>
      <c r="BJ27" s="10" t="s">
        <v>147</v>
      </c>
      <c r="BK27" s="10">
        <v>4.6865480000000002</v>
      </c>
      <c r="BL27" s="10">
        <v>205.99044900000001</v>
      </c>
      <c r="BM27" s="10" t="s">
        <v>147</v>
      </c>
      <c r="BN27" s="10" t="s">
        <v>147</v>
      </c>
      <c r="BO27" s="10">
        <v>3.8890690000000001</v>
      </c>
      <c r="BP27" s="10">
        <v>34.532389999999999</v>
      </c>
      <c r="BQ27" s="10" t="s">
        <v>147</v>
      </c>
      <c r="BR27" s="10" t="s">
        <v>147</v>
      </c>
      <c r="BS27" s="10">
        <v>2.2281089999999999</v>
      </c>
      <c r="BT27" s="10">
        <v>35.970706999999997</v>
      </c>
      <c r="BU27" s="10" t="s">
        <v>147</v>
      </c>
      <c r="BV27" s="10" t="s">
        <v>147</v>
      </c>
      <c r="BW27" s="10">
        <v>2.0994299999999999</v>
      </c>
      <c r="BX27" s="10">
        <v>34.291544000000002</v>
      </c>
      <c r="BY27" s="10" t="s">
        <v>147</v>
      </c>
      <c r="BZ27" s="10" t="s">
        <v>147</v>
      </c>
      <c r="CA27" s="10">
        <v>2.0390899999999998</v>
      </c>
      <c r="CB27" s="10">
        <v>29.389498</v>
      </c>
      <c r="CC27" s="10" t="s">
        <v>147</v>
      </c>
      <c r="CD27" s="10" t="s">
        <v>147</v>
      </c>
      <c r="CE27" s="10">
        <v>2.0333730000000001</v>
      </c>
      <c r="CF27" s="10">
        <v>28.953886000000001</v>
      </c>
      <c r="CG27" s="10" t="s">
        <v>147</v>
      </c>
      <c r="CH27" s="10" t="s">
        <v>147</v>
      </c>
      <c r="CI27" s="10">
        <v>2.0366300000000002</v>
      </c>
      <c r="CJ27" s="10">
        <v>28.586815000000001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19"/>
        <v>17</v>
      </c>
      <c r="B28" s="11">
        <f t="shared" si="18"/>
        <v>1.953125E-3</v>
      </c>
      <c r="C28" s="11">
        <f t="shared" si="20"/>
        <v>0.25</v>
      </c>
      <c r="D28" s="18">
        <f t="shared" si="21"/>
        <v>9</v>
      </c>
      <c r="E28" s="10" t="s">
        <v>147</v>
      </c>
      <c r="F28" s="10" t="s">
        <v>147</v>
      </c>
      <c r="G28" s="10">
        <v>1.8582294726308599</v>
      </c>
      <c r="H28" s="10">
        <v>1.01712159058745</v>
      </c>
      <c r="I28" s="10" t="s">
        <v>147</v>
      </c>
      <c r="J28" s="10" t="s">
        <v>147</v>
      </c>
      <c r="K28" s="10">
        <v>1.8582294726308599</v>
      </c>
      <c r="L28" s="10">
        <v>1.0171215905873201</v>
      </c>
      <c r="M28" s="10" t="s">
        <v>147</v>
      </c>
      <c r="N28" s="10" t="s">
        <v>147</v>
      </c>
      <c r="O28" s="10">
        <v>1.8582294726308599</v>
      </c>
      <c r="P28" s="10">
        <v>1.0171215905628801</v>
      </c>
      <c r="Q28" s="10" t="s">
        <v>147</v>
      </c>
      <c r="R28" s="10" t="s">
        <v>147</v>
      </c>
      <c r="S28" s="10">
        <v>1.8582294726308599</v>
      </c>
      <c r="T28" s="10">
        <v>1.0171215905848801</v>
      </c>
      <c r="U28" s="10" t="s">
        <v>147</v>
      </c>
      <c r="V28" s="10" t="s">
        <v>147</v>
      </c>
      <c r="W28" s="10">
        <v>1.8582294726308599</v>
      </c>
      <c r="X28" s="10">
        <v>1.0171215905870801</v>
      </c>
      <c r="Y28" s="10" t="s">
        <v>147</v>
      </c>
      <c r="Z28" s="10" t="s">
        <v>147</v>
      </c>
      <c r="AA28" s="10">
        <v>1.8582294726308599</v>
      </c>
      <c r="AB28" s="10">
        <v>1.0171215905872999</v>
      </c>
      <c r="AC28" s="10" t="s">
        <v>147</v>
      </c>
      <c r="AD28" s="10" t="s">
        <v>147</v>
      </c>
      <c r="AE28" s="10">
        <v>1.8582294726308599</v>
      </c>
      <c r="AF28" s="10">
        <v>1.0171215905873201</v>
      </c>
      <c r="AG28" s="10" t="s">
        <v>147</v>
      </c>
      <c r="AH28" s="10" t="s">
        <v>147</v>
      </c>
      <c r="AI28" s="10">
        <v>0.511329219442198</v>
      </c>
      <c r="AJ28" s="10">
        <v>0.39903991781897602</v>
      </c>
      <c r="AK28" s="10" t="s">
        <v>147</v>
      </c>
      <c r="AL28" s="10" t="s">
        <v>147</v>
      </c>
      <c r="AM28" s="10">
        <v>0.511329219442198</v>
      </c>
      <c r="AN28" s="10">
        <v>0.39903991781896803</v>
      </c>
      <c r="AO28" s="10" t="s">
        <v>147</v>
      </c>
      <c r="AP28" s="10" t="s">
        <v>147</v>
      </c>
      <c r="AQ28" s="10">
        <v>0.511329219442196</v>
      </c>
      <c r="AR28" s="10">
        <v>0.39903991782109199</v>
      </c>
      <c r="AS28" s="10" t="s">
        <v>147</v>
      </c>
      <c r="AT28" s="10" t="s">
        <v>147</v>
      </c>
      <c r="AU28" s="10">
        <v>0.511329219442198</v>
      </c>
      <c r="AV28" s="10">
        <v>0.39903991781918102</v>
      </c>
      <c r="AW28" s="10" t="s">
        <v>147</v>
      </c>
      <c r="AX28" s="10" t="s">
        <v>147</v>
      </c>
      <c r="AY28" s="10">
        <v>0.511329219442198</v>
      </c>
      <c r="AZ28" s="10">
        <v>0.39903991781898901</v>
      </c>
      <c r="BA28" s="10" t="s">
        <v>147</v>
      </c>
      <c r="BB28" s="10" t="s">
        <v>147</v>
      </c>
      <c r="BC28" s="10">
        <v>0.511329219442198</v>
      </c>
      <c r="BD28" s="10">
        <v>0.39903991781897002</v>
      </c>
      <c r="BE28" s="10" t="s">
        <v>147</v>
      </c>
      <c r="BF28" s="10" t="s">
        <v>147</v>
      </c>
      <c r="BG28" s="10">
        <v>0.511329219442198</v>
      </c>
      <c r="BH28" s="10">
        <v>0.39903991781896803</v>
      </c>
      <c r="BI28" s="10" t="s">
        <v>147</v>
      </c>
      <c r="BJ28" s="10" t="s">
        <v>147</v>
      </c>
      <c r="BK28" s="10">
        <v>21.712693999999999</v>
      </c>
      <c r="BL28" s="10">
        <v>968.74988199999996</v>
      </c>
      <c r="BM28" s="10" t="s">
        <v>147</v>
      </c>
      <c r="BN28" s="10" t="s">
        <v>147</v>
      </c>
      <c r="BO28" s="10">
        <v>19.302945000000001</v>
      </c>
      <c r="BP28" s="10">
        <v>217.34272000000001</v>
      </c>
      <c r="BQ28" s="10" t="s">
        <v>147</v>
      </c>
      <c r="BR28" s="10" t="s">
        <v>147</v>
      </c>
      <c r="BS28" s="10">
        <v>32.170513999999997</v>
      </c>
      <c r="BT28" s="10">
        <v>279.15855499999998</v>
      </c>
      <c r="BU28" s="10" t="s">
        <v>147</v>
      </c>
      <c r="BV28" s="10" t="s">
        <v>147</v>
      </c>
      <c r="BW28" s="10">
        <v>17.540424000000002</v>
      </c>
      <c r="BX28" s="10">
        <v>205.48099300000001</v>
      </c>
      <c r="BY28" s="10" t="s">
        <v>147</v>
      </c>
      <c r="BZ28" s="10" t="s">
        <v>147</v>
      </c>
      <c r="CA28" s="10">
        <v>13.237386000000001</v>
      </c>
      <c r="CB28" s="10">
        <v>195.74829399999999</v>
      </c>
      <c r="CC28" s="10" t="s">
        <v>147</v>
      </c>
      <c r="CD28" s="10" t="s">
        <v>147</v>
      </c>
      <c r="CE28" s="10">
        <v>14.14302</v>
      </c>
      <c r="CF28" s="10">
        <v>188.26902000000001</v>
      </c>
      <c r="CG28" s="10" t="s">
        <v>147</v>
      </c>
      <c r="CH28" s="10" t="s">
        <v>147</v>
      </c>
      <c r="CI28" s="10">
        <v>14.101696</v>
      </c>
      <c r="CJ28" s="10">
        <v>190.954465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19"/>
        <v>18</v>
      </c>
      <c r="B29" s="80">
        <v>9.765625E-4</v>
      </c>
      <c r="C29" s="11">
        <f t="shared" si="20"/>
        <v>0.25</v>
      </c>
      <c r="D29" s="18">
        <f t="shared" si="21"/>
        <v>10</v>
      </c>
      <c r="E29" s="10" t="s">
        <v>147</v>
      </c>
      <c r="F29" s="10" t="s">
        <v>147</v>
      </c>
      <c r="G29" s="10">
        <v>1.8248297688903701</v>
      </c>
      <c r="H29" s="10">
        <v>1.0191408535584801</v>
      </c>
      <c r="I29" s="10" t="s">
        <v>147</v>
      </c>
      <c r="J29" s="10" t="s">
        <v>147</v>
      </c>
      <c r="K29" s="10">
        <v>1.8248297688903701</v>
      </c>
      <c r="L29" s="10">
        <v>1.01914085355852</v>
      </c>
      <c r="M29" s="10" t="s">
        <v>147</v>
      </c>
      <c r="N29" s="10" t="s">
        <v>147</v>
      </c>
      <c r="O29" s="10">
        <v>1.8248297688903701</v>
      </c>
      <c r="P29" s="10">
        <v>1.0191408535344699</v>
      </c>
      <c r="Q29" s="10" t="s">
        <v>147</v>
      </c>
      <c r="R29" s="10" t="s">
        <v>147</v>
      </c>
      <c r="S29" s="10">
        <v>1.8248297688903701</v>
      </c>
      <c r="T29" s="10">
        <v>1.0191408535561099</v>
      </c>
      <c r="U29" s="10" t="s">
        <v>147</v>
      </c>
      <c r="V29" s="10" t="s">
        <v>147</v>
      </c>
      <c r="W29" s="10">
        <v>1.8248297688903701</v>
      </c>
      <c r="X29" s="10">
        <v>1.01914085355828</v>
      </c>
      <c r="Y29" s="10" t="s">
        <v>147</v>
      </c>
      <c r="Z29" s="10" t="s">
        <v>147</v>
      </c>
      <c r="AA29" s="10">
        <v>1.8248297688903701</v>
      </c>
      <c r="AB29" s="10">
        <v>1.01914085355849</v>
      </c>
      <c r="AC29" s="10" t="s">
        <v>147</v>
      </c>
      <c r="AD29" s="10" t="s">
        <v>147</v>
      </c>
      <c r="AE29" s="10">
        <v>1.8248297688903701</v>
      </c>
      <c r="AF29" s="10">
        <v>1.01914085355852</v>
      </c>
      <c r="AG29" s="10" t="s">
        <v>147</v>
      </c>
      <c r="AH29" s="10" t="s">
        <v>147</v>
      </c>
      <c r="AI29" s="10">
        <v>0.50933815079240696</v>
      </c>
      <c r="AJ29" s="10">
        <v>0.40096865216364802</v>
      </c>
      <c r="AK29" s="10" t="s">
        <v>147</v>
      </c>
      <c r="AL29" s="10" t="s">
        <v>147</v>
      </c>
      <c r="AM29" s="10">
        <v>0.50933815079240696</v>
      </c>
      <c r="AN29" s="10">
        <v>0.400968652163669</v>
      </c>
      <c r="AO29" s="10" t="s">
        <v>147</v>
      </c>
      <c r="AP29" s="10" t="s">
        <v>147</v>
      </c>
      <c r="AQ29" s="10">
        <v>0.50933815079240596</v>
      </c>
      <c r="AR29" s="10">
        <v>0.40096865216572902</v>
      </c>
      <c r="AS29" s="10" t="s">
        <v>147</v>
      </c>
      <c r="AT29" s="10" t="s">
        <v>147</v>
      </c>
      <c r="AU29" s="10">
        <v>0.50933815079240696</v>
      </c>
      <c r="AV29" s="10">
        <v>0.40096865216387501</v>
      </c>
      <c r="AW29" s="10" t="s">
        <v>147</v>
      </c>
      <c r="AX29" s="10" t="s">
        <v>147</v>
      </c>
      <c r="AY29" s="10">
        <v>0.50933815079240696</v>
      </c>
      <c r="AZ29" s="10">
        <v>0.40096865216368899</v>
      </c>
      <c r="BA29" s="10" t="s">
        <v>147</v>
      </c>
      <c r="BB29" s="10" t="s">
        <v>147</v>
      </c>
      <c r="BC29" s="10">
        <v>0.50933815079240696</v>
      </c>
      <c r="BD29" s="10">
        <v>0.400968652163671</v>
      </c>
      <c r="BE29" s="10" t="s">
        <v>147</v>
      </c>
      <c r="BF29" s="10" t="s">
        <v>147</v>
      </c>
      <c r="BG29" s="10">
        <v>0.50933815079240696</v>
      </c>
      <c r="BH29" s="10">
        <v>0.400968652163669</v>
      </c>
      <c r="BI29" s="10" t="s">
        <v>147</v>
      </c>
      <c r="BJ29" s="10" t="s">
        <v>147</v>
      </c>
      <c r="BK29" s="10">
        <v>200.194039</v>
      </c>
      <c r="BL29" s="10">
        <v>4795.4695849999998</v>
      </c>
      <c r="BM29" s="10" t="s">
        <v>147</v>
      </c>
      <c r="BN29" s="10" t="s">
        <v>147</v>
      </c>
      <c r="BO29" s="10">
        <v>148.425984</v>
      </c>
      <c r="BP29" s="10">
        <v>1527.294044</v>
      </c>
      <c r="BQ29" s="10" t="s">
        <v>147</v>
      </c>
      <c r="BR29" s="10" t="s">
        <v>147</v>
      </c>
      <c r="BS29" s="10">
        <v>150.26100500000001</v>
      </c>
      <c r="BT29" s="10">
        <v>1515.0734050000001</v>
      </c>
      <c r="BU29" s="10" t="s">
        <v>147</v>
      </c>
      <c r="BV29" s="10" t="s">
        <v>147</v>
      </c>
      <c r="BW29" s="10">
        <v>148.28903</v>
      </c>
      <c r="BX29" s="10">
        <v>1472.3042740000001</v>
      </c>
      <c r="BY29" s="10" t="s">
        <v>147</v>
      </c>
      <c r="BZ29" s="10" t="s">
        <v>147</v>
      </c>
      <c r="CA29" s="10">
        <v>133.14372399999999</v>
      </c>
      <c r="CB29" s="10">
        <v>1424.5583630000001</v>
      </c>
      <c r="CC29" s="10" t="s">
        <v>147</v>
      </c>
      <c r="CD29" s="10" t="s">
        <v>147</v>
      </c>
      <c r="CE29" s="10">
        <v>129.73173700000001</v>
      </c>
      <c r="CF29" s="10">
        <v>1363.6663149999999</v>
      </c>
      <c r="CG29" s="10" t="s">
        <v>147</v>
      </c>
      <c r="CH29" s="10" t="s">
        <v>147</v>
      </c>
      <c r="CI29" s="10">
        <v>173.592928</v>
      </c>
      <c r="CJ29" s="10">
        <v>1322.201035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19"/>
        <v>19</v>
      </c>
      <c r="B30" s="12">
        <f t="shared" si="18"/>
        <v>0.25</v>
      </c>
      <c r="C30" s="12">
        <f>C21*2</f>
        <v>0.5</v>
      </c>
      <c r="D30" s="19">
        <f>D21</f>
        <v>2</v>
      </c>
      <c r="E30" s="10">
        <v>0.65727291151109501</v>
      </c>
      <c r="F30" s="10">
        <v>0.65727291151109501</v>
      </c>
      <c r="G30" s="10">
        <v>0.69188743582811696</v>
      </c>
      <c r="H30" s="10">
        <v>0.69188743582811696</v>
      </c>
      <c r="I30" s="10">
        <v>0.65727291151109501</v>
      </c>
      <c r="J30" s="10">
        <v>0.65727291151109501</v>
      </c>
      <c r="K30" s="10">
        <v>0.69188743582811696</v>
      </c>
      <c r="L30" s="10">
        <v>0.69188743582811696</v>
      </c>
      <c r="M30" s="10">
        <v>0.65727291175896696</v>
      </c>
      <c r="N30" s="10">
        <v>0.65727291175896696</v>
      </c>
      <c r="O30" s="10">
        <v>0.69188743640535699</v>
      </c>
      <c r="P30" s="10">
        <v>0.69188743640535699</v>
      </c>
      <c r="Q30" s="10">
        <v>0.65727291153588197</v>
      </c>
      <c r="R30" s="10">
        <v>0.65727291153588197</v>
      </c>
      <c r="S30" s="10">
        <v>0.69188743588584101</v>
      </c>
      <c r="T30" s="10">
        <v>0.69188743588584101</v>
      </c>
      <c r="U30" s="10">
        <v>0.65727291151357303</v>
      </c>
      <c r="V30" s="10">
        <v>0.65727291151357303</v>
      </c>
      <c r="W30" s="10">
        <v>0.69188743583389001</v>
      </c>
      <c r="X30" s="10">
        <v>0.69188743583389001</v>
      </c>
      <c r="Y30" s="10">
        <v>0.65727291151134304</v>
      </c>
      <c r="Z30" s="10">
        <v>0.65727291151134304</v>
      </c>
      <c r="AA30" s="10">
        <v>0.69188743582869505</v>
      </c>
      <c r="AB30" s="10">
        <v>0.69188743582869505</v>
      </c>
      <c r="AC30" s="10">
        <v>0.657272911511119</v>
      </c>
      <c r="AD30" s="10">
        <v>0.657272911511119</v>
      </c>
      <c r="AE30" s="10">
        <v>0.69188743582817502</v>
      </c>
      <c r="AF30" s="10">
        <v>0.69188743582817502</v>
      </c>
      <c r="AG30" s="10">
        <v>0.321117456016483</v>
      </c>
      <c r="AH30" s="10">
        <v>0.321117456016483</v>
      </c>
      <c r="AI30" s="10">
        <v>0.29739839048567102</v>
      </c>
      <c r="AJ30" s="10">
        <v>0.29739839048567102</v>
      </c>
      <c r="AK30" s="10">
        <v>0.321117456016483</v>
      </c>
      <c r="AL30" s="10">
        <v>0.321117456016483</v>
      </c>
      <c r="AM30" s="10">
        <v>0.29739839048567002</v>
      </c>
      <c r="AN30" s="10">
        <v>0.29739839048567002</v>
      </c>
      <c r="AO30" s="10">
        <v>0.321117456172273</v>
      </c>
      <c r="AP30" s="10">
        <v>0.321117456172273</v>
      </c>
      <c r="AQ30" s="10">
        <v>0.29739839080235803</v>
      </c>
      <c r="AR30" s="10">
        <v>0.29739839080235803</v>
      </c>
      <c r="AS30" s="10">
        <v>0.32111745603206199</v>
      </c>
      <c r="AT30" s="10">
        <v>0.32111745603206199</v>
      </c>
      <c r="AU30" s="10">
        <v>0.29739839051733902</v>
      </c>
      <c r="AV30" s="10">
        <v>0.29739839051733902</v>
      </c>
      <c r="AW30" s="10">
        <v>0.32111745601804098</v>
      </c>
      <c r="AX30" s="10">
        <v>0.32111745601804098</v>
      </c>
      <c r="AY30" s="10">
        <v>0.29739839048883798</v>
      </c>
      <c r="AZ30" s="10">
        <v>0.29739839048883798</v>
      </c>
      <c r="BA30" s="10">
        <v>0.32111745601663899</v>
      </c>
      <c r="BB30" s="10">
        <v>0.32111745601663899</v>
      </c>
      <c r="BC30" s="10">
        <v>0.29739839048598798</v>
      </c>
      <c r="BD30" s="10">
        <v>0.29739839048598798</v>
      </c>
      <c r="BE30" s="10">
        <v>0.32111745601649899</v>
      </c>
      <c r="BF30" s="10">
        <v>0.32111745601649899</v>
      </c>
      <c r="BG30" s="10">
        <v>0.29739839048570199</v>
      </c>
      <c r="BH30" s="10">
        <v>0.29739839048570199</v>
      </c>
      <c r="BI30" s="10">
        <v>6.0548999999999999E-2</v>
      </c>
      <c r="BJ30" s="10">
        <v>6.2609999999999999E-2</v>
      </c>
      <c r="BK30" s="10">
        <v>32.702612000000002</v>
      </c>
      <c r="BL30" s="10">
        <v>4.2532629999999996</v>
      </c>
      <c r="BM30" s="10">
        <v>7.2298000000000001E-2</v>
      </c>
      <c r="BN30" s="10">
        <v>8.6155999999999996E-2</v>
      </c>
      <c r="BO30" s="10">
        <v>7.4484940000000002</v>
      </c>
      <c r="BP30" s="10">
        <v>4.5637530000000002</v>
      </c>
      <c r="BQ30" s="10">
        <v>1.8835000000000001E-2</v>
      </c>
      <c r="BR30" s="10">
        <v>4.3636000000000001E-2</v>
      </c>
      <c r="BS30" s="10">
        <v>5.5294999999999997E-2</v>
      </c>
      <c r="BT30" s="10">
        <v>2.5922000000000001E-2</v>
      </c>
      <c r="BU30" s="10">
        <v>0.31357600000000002</v>
      </c>
      <c r="BV30" s="10">
        <v>2.7893999999999999E-2</v>
      </c>
      <c r="BW30" s="10">
        <v>7.2230000000000003E-3</v>
      </c>
      <c r="BX30" s="10">
        <v>6.4000000000000003E-3</v>
      </c>
      <c r="BY30" s="10">
        <v>8.0867999999999995E-2</v>
      </c>
      <c r="BZ30" s="10">
        <v>4.4666999999999998E-2</v>
      </c>
      <c r="CA30" s="10">
        <v>7.1399999999999996E-3</v>
      </c>
      <c r="CB30" s="10">
        <v>6.3179999999999998E-3</v>
      </c>
      <c r="CC30" s="10">
        <v>2.7156E-2</v>
      </c>
      <c r="CD30" s="10">
        <v>1.6771000000000001E-2</v>
      </c>
      <c r="CE30" s="10">
        <v>7.5960000000000003E-3</v>
      </c>
      <c r="CF30" s="10">
        <v>6.6490000000000004E-3</v>
      </c>
      <c r="CG30" s="10">
        <v>0.105101</v>
      </c>
      <c r="CH30" s="10">
        <v>9.2549000000000006E-2</v>
      </c>
      <c r="CI30" s="10">
        <v>7.6150000000000002E-3</v>
      </c>
      <c r="CJ30" s="10">
        <v>6.8279999999999999E-3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19"/>
        <v>20</v>
      </c>
      <c r="B31" s="12">
        <f t="shared" si="18"/>
        <v>0.125</v>
      </c>
      <c r="C31" s="12">
        <f t="shared" ref="C31:C38" si="22">C22*2</f>
        <v>0.5</v>
      </c>
      <c r="D31" s="19">
        <f>D22</f>
        <v>3</v>
      </c>
      <c r="E31" s="10">
        <v>0.83766710587720705</v>
      </c>
      <c r="F31" s="10">
        <v>0.62331258022529901</v>
      </c>
      <c r="G31" s="10">
        <v>0.93706415629828399</v>
      </c>
      <c r="H31" s="10">
        <v>0.56084104548669</v>
      </c>
      <c r="I31" s="10">
        <v>0.83766710587720705</v>
      </c>
      <c r="J31" s="10">
        <v>0.62331258022529901</v>
      </c>
      <c r="K31" s="10">
        <v>0.93706415629828299</v>
      </c>
      <c r="L31" s="10">
        <v>0.560841045486689</v>
      </c>
      <c r="M31" s="10">
        <v>0.83766710594545002</v>
      </c>
      <c r="N31" s="10">
        <v>0.62331258058591699</v>
      </c>
      <c r="O31" s="10">
        <v>0.93706415639720297</v>
      </c>
      <c r="P31" s="10">
        <v>0.56084104695280601</v>
      </c>
      <c r="Q31" s="10">
        <v>0.83766710588403204</v>
      </c>
      <c r="R31" s="10">
        <v>0.62331258026136105</v>
      </c>
      <c r="S31" s="10">
        <v>0.93706415630817497</v>
      </c>
      <c r="T31" s="10">
        <v>0.56084104563330095</v>
      </c>
      <c r="U31" s="10">
        <v>0.83766710587788995</v>
      </c>
      <c r="V31" s="10">
        <v>0.62331258022890501</v>
      </c>
      <c r="W31" s="10">
        <v>0.93706415629927198</v>
      </c>
      <c r="X31" s="10">
        <v>0.56084104550135105</v>
      </c>
      <c r="Y31" s="10">
        <v>0.837667105877275</v>
      </c>
      <c r="Z31" s="10">
        <v>0.62331258022565905</v>
      </c>
      <c r="AA31" s="10">
        <v>0.93706415629838202</v>
      </c>
      <c r="AB31" s="10">
        <v>0.56084104548815605</v>
      </c>
      <c r="AC31" s="10">
        <v>0.83766710587721405</v>
      </c>
      <c r="AD31" s="10">
        <v>0.62331258022533498</v>
      </c>
      <c r="AE31" s="10">
        <v>0.93706415629829298</v>
      </c>
      <c r="AF31" s="10">
        <v>0.560841045486837</v>
      </c>
      <c r="AG31" s="10">
        <v>0.41081902074299897</v>
      </c>
      <c r="AH31" s="10">
        <v>0.297184514294969</v>
      </c>
      <c r="AI31" s="10">
        <v>0.40170518721460302</v>
      </c>
      <c r="AJ31" s="10">
        <v>0.244584724264336</v>
      </c>
      <c r="AK31" s="10">
        <v>0.41081902074299897</v>
      </c>
      <c r="AL31" s="10">
        <v>0.297184514294969</v>
      </c>
      <c r="AM31" s="10">
        <v>0.40170518721460302</v>
      </c>
      <c r="AN31" s="10">
        <v>0.244584724264336</v>
      </c>
      <c r="AO31" s="10">
        <v>0.41081902076621002</v>
      </c>
      <c r="AP31" s="10">
        <v>0.29718451446903199</v>
      </c>
      <c r="AQ31" s="10">
        <v>0.40170518712799902</v>
      </c>
      <c r="AR31" s="10">
        <v>0.24458472484218599</v>
      </c>
      <c r="AS31" s="10">
        <v>0.41081902074532201</v>
      </c>
      <c r="AT31" s="10">
        <v>0.29718451431237403</v>
      </c>
      <c r="AU31" s="10">
        <v>0.401705187205943</v>
      </c>
      <c r="AV31" s="10">
        <v>0.24458472432212</v>
      </c>
      <c r="AW31" s="10">
        <v>0.41081902074323101</v>
      </c>
      <c r="AX31" s="10">
        <v>0.297184514296709</v>
      </c>
      <c r="AY31" s="10">
        <v>0.40170518721373699</v>
      </c>
      <c r="AZ31" s="10">
        <v>0.24458472427011399</v>
      </c>
      <c r="BA31" s="10">
        <v>0.41081902074302201</v>
      </c>
      <c r="BB31" s="10">
        <v>0.29718451429514198</v>
      </c>
      <c r="BC31" s="10">
        <v>0.40170518721451698</v>
      </c>
      <c r="BD31" s="10">
        <v>0.24458472426491401</v>
      </c>
      <c r="BE31" s="10">
        <v>0.41081902074300097</v>
      </c>
      <c r="BF31" s="10">
        <v>0.29718451429498599</v>
      </c>
      <c r="BG31" s="10">
        <v>0.40170518721459503</v>
      </c>
      <c r="BH31" s="10">
        <v>0.24458472426439301</v>
      </c>
      <c r="BI31" s="10">
        <v>3.9926999999999997E-2</v>
      </c>
      <c r="BJ31" s="10">
        <v>6.6288E-2</v>
      </c>
      <c r="BK31" s="10">
        <v>3.8598330000000001</v>
      </c>
      <c r="BL31" s="10">
        <v>0.52488199999999996</v>
      </c>
      <c r="BM31" s="10">
        <v>2.4604999999999998E-2</v>
      </c>
      <c r="BN31" s="10">
        <v>5.2068999999999997E-2</v>
      </c>
      <c r="BO31" s="10">
        <v>0.114685</v>
      </c>
      <c r="BP31" s="10">
        <v>0.237765</v>
      </c>
      <c r="BQ31" s="10">
        <v>6.2680000000000001E-3</v>
      </c>
      <c r="BR31" s="10">
        <v>7.1500000000000001E-3</v>
      </c>
      <c r="BS31" s="10">
        <v>1.4762000000000001E-2</v>
      </c>
      <c r="BT31" s="10">
        <v>1.8192E-2</v>
      </c>
      <c r="BU31" s="10">
        <v>0.216172</v>
      </c>
      <c r="BV31" s="10">
        <v>1.5724999999999999E-2</v>
      </c>
      <c r="BW31" s="10">
        <v>1.4237E-2</v>
      </c>
      <c r="BX31" s="10">
        <v>1.7467E-2</v>
      </c>
      <c r="BY31" s="10">
        <v>7.6899999999999998E-3</v>
      </c>
      <c r="BZ31" s="10">
        <v>6.9309999999999997E-3</v>
      </c>
      <c r="CA31" s="10">
        <v>1.3991E-2</v>
      </c>
      <c r="CB31" s="10">
        <v>1.7602E-2</v>
      </c>
      <c r="CC31" s="10">
        <v>6.8339999999999998E-3</v>
      </c>
      <c r="CD31" s="10">
        <v>6.3099999999999996E-3</v>
      </c>
      <c r="CE31" s="10">
        <v>1.4321E-2</v>
      </c>
      <c r="CF31" s="10">
        <v>2.5603999999999998E-2</v>
      </c>
      <c r="CG31" s="10">
        <v>6.979E-3</v>
      </c>
      <c r="CH31" s="10">
        <v>7.025E-3</v>
      </c>
      <c r="CI31" s="10">
        <v>1.4489999999999999E-2</v>
      </c>
      <c r="CJ31" s="10">
        <v>1.8565999999999999E-2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19"/>
        <v>21</v>
      </c>
      <c r="B32" s="12">
        <f t="shared" si="18"/>
        <v>6.25E-2</v>
      </c>
      <c r="C32" s="12">
        <f t="shared" si="22"/>
        <v>0.5</v>
      </c>
      <c r="D32" s="19">
        <f t="shared" ref="D32:D38" si="23">D23</f>
        <v>4</v>
      </c>
      <c r="E32" s="10">
        <v>0.93152847882262302</v>
      </c>
      <c r="F32" s="10">
        <v>0.60572434916701401</v>
      </c>
      <c r="G32" s="10">
        <v>1.1235438367346899</v>
      </c>
      <c r="H32" s="10">
        <v>0.59351887206329401</v>
      </c>
      <c r="I32" s="10">
        <v>0.93152847882262302</v>
      </c>
      <c r="J32" s="10">
        <v>0.60572434916701401</v>
      </c>
      <c r="K32" s="10">
        <v>1.1235438367346899</v>
      </c>
      <c r="L32" s="10">
        <v>0.59351887206329401</v>
      </c>
      <c r="M32" s="10">
        <v>0.93152847882864298</v>
      </c>
      <c r="N32" s="10">
        <v>0.60572434956070798</v>
      </c>
      <c r="O32" s="10">
        <v>1.1235438365808399</v>
      </c>
      <c r="P32" s="10">
        <v>0.59351887322215502</v>
      </c>
      <c r="Q32" s="10">
        <v>0.93152847882322498</v>
      </c>
      <c r="R32" s="10">
        <v>0.60572434920638396</v>
      </c>
      <c r="S32" s="10">
        <v>1.12354383671931</v>
      </c>
      <c r="T32" s="10">
        <v>0.59351887217917998</v>
      </c>
      <c r="U32" s="10">
        <v>0.93152847882268297</v>
      </c>
      <c r="V32" s="10">
        <v>0.60572434917095097</v>
      </c>
      <c r="W32" s="10">
        <v>1.1235438367331501</v>
      </c>
      <c r="X32" s="10">
        <v>0.59351887207488296</v>
      </c>
      <c r="Y32" s="10">
        <v>0.93152847882262901</v>
      </c>
      <c r="Z32" s="10">
        <v>0.60572434916740803</v>
      </c>
      <c r="AA32" s="10">
        <v>1.1235438367345401</v>
      </c>
      <c r="AB32" s="10">
        <v>0.59351887206445297</v>
      </c>
      <c r="AC32" s="10">
        <v>0.93152847882262402</v>
      </c>
      <c r="AD32" s="10">
        <v>0.60572434916705398</v>
      </c>
      <c r="AE32" s="10">
        <v>1.1235438367346799</v>
      </c>
      <c r="AF32" s="10">
        <v>0.59351887206341003</v>
      </c>
      <c r="AG32" s="10">
        <v>0.457600762663459</v>
      </c>
      <c r="AH32" s="10">
        <v>0.292800259413807</v>
      </c>
      <c r="AI32" s="10">
        <v>0.46875188281472102</v>
      </c>
      <c r="AJ32" s="10">
        <v>0.26690342941221701</v>
      </c>
      <c r="AK32" s="10">
        <v>0.457600762663459</v>
      </c>
      <c r="AL32" s="10">
        <v>0.292800259413806</v>
      </c>
      <c r="AM32" s="10">
        <v>0.46875188281472102</v>
      </c>
      <c r="AN32" s="10">
        <v>0.26690342941221701</v>
      </c>
      <c r="AO32" s="10">
        <v>0.45760076266600302</v>
      </c>
      <c r="AP32" s="10">
        <v>0.292800259587358</v>
      </c>
      <c r="AQ32" s="10">
        <v>0.46875188268971402</v>
      </c>
      <c r="AR32" s="10">
        <v>0.26690342977389903</v>
      </c>
      <c r="AS32" s="10">
        <v>0.45760076266371402</v>
      </c>
      <c r="AT32" s="10">
        <v>0.292800259431162</v>
      </c>
      <c r="AU32" s="10">
        <v>0.46875188280222202</v>
      </c>
      <c r="AV32" s="10">
        <v>0.26690342944838602</v>
      </c>
      <c r="AW32" s="10">
        <v>0.45760076266348498</v>
      </c>
      <c r="AX32" s="10">
        <v>0.292800259415542</v>
      </c>
      <c r="AY32" s="10">
        <v>0.46875188281347102</v>
      </c>
      <c r="AZ32" s="10">
        <v>0.266903429415835</v>
      </c>
      <c r="BA32" s="10">
        <v>0.457600762663461</v>
      </c>
      <c r="BB32" s="10">
        <v>0.29280025941398002</v>
      </c>
      <c r="BC32" s="10">
        <v>0.46875188281459701</v>
      </c>
      <c r="BD32" s="10">
        <v>0.26690342941258</v>
      </c>
      <c r="BE32" s="10">
        <v>0.457600762663459</v>
      </c>
      <c r="BF32" s="10">
        <v>0.29280025941382398</v>
      </c>
      <c r="BG32" s="10">
        <v>0.46875188281470798</v>
      </c>
      <c r="BH32" s="10">
        <v>0.26690342941225398</v>
      </c>
      <c r="BI32" s="10">
        <v>0.123041</v>
      </c>
      <c r="BJ32" s="10">
        <v>0.39239299999999999</v>
      </c>
      <c r="BK32" s="10">
        <v>10.172250999999999</v>
      </c>
      <c r="BL32" s="10">
        <v>0.55522099999999996</v>
      </c>
      <c r="BM32" s="10">
        <v>2.8972999999999999E-2</v>
      </c>
      <c r="BN32" s="10">
        <v>0.133964</v>
      </c>
      <c r="BO32" s="10">
        <v>0.22494400000000001</v>
      </c>
      <c r="BP32" s="10">
        <v>0.215312</v>
      </c>
      <c r="BQ32" s="10">
        <v>3.0703000000000001E-2</v>
      </c>
      <c r="BR32" s="10">
        <v>4.1602E-2</v>
      </c>
      <c r="BS32" s="10">
        <v>2.7105000000000001E-2</v>
      </c>
      <c r="BT32" s="10">
        <v>5.5086000000000003E-2</v>
      </c>
      <c r="BU32" s="10">
        <v>1.5591569999999999</v>
      </c>
      <c r="BV32" s="10">
        <v>5.9205000000000001E-2</v>
      </c>
      <c r="BW32" s="10">
        <v>2.7359999999999999E-2</v>
      </c>
      <c r="BX32" s="10">
        <v>5.6180000000000001E-2</v>
      </c>
      <c r="BY32" s="10">
        <v>4.3521999999999998E-2</v>
      </c>
      <c r="BZ32" s="10">
        <v>4.0669999999999998E-2</v>
      </c>
      <c r="CA32" s="10">
        <v>2.7296999999999998E-2</v>
      </c>
      <c r="CB32" s="10">
        <v>5.5548E-2</v>
      </c>
      <c r="CC32" s="10">
        <v>6.3324000000000005E-2</v>
      </c>
      <c r="CD32" s="10">
        <v>4.0260999999999998E-2</v>
      </c>
      <c r="CE32" s="10">
        <v>2.8694999999999998E-2</v>
      </c>
      <c r="CF32" s="10">
        <v>7.9711000000000004E-2</v>
      </c>
      <c r="CG32" s="10">
        <v>5.7562000000000002E-2</v>
      </c>
      <c r="CH32" s="10">
        <v>3.9849000000000002E-2</v>
      </c>
      <c r="CI32" s="10">
        <v>2.7798E-2</v>
      </c>
      <c r="CJ32" s="10">
        <v>5.6503999999999999E-2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19"/>
        <v>22</v>
      </c>
      <c r="B33" s="12">
        <f t="shared" si="18"/>
        <v>3.125E-2</v>
      </c>
      <c r="C33" s="12">
        <f t="shared" si="22"/>
        <v>0.5</v>
      </c>
      <c r="D33" s="19">
        <f t="shared" si="23"/>
        <v>5</v>
      </c>
      <c r="E33" s="10">
        <v>0.97561439936487504</v>
      </c>
      <c r="F33" s="10">
        <v>0.60318361065229498</v>
      </c>
      <c r="G33" s="10">
        <v>1.2178111456938101</v>
      </c>
      <c r="H33" s="10">
        <v>0.60397068026966805</v>
      </c>
      <c r="I33" s="10">
        <v>0.97561439936487504</v>
      </c>
      <c r="J33" s="10">
        <v>0.60318361065229498</v>
      </c>
      <c r="K33" s="10">
        <v>1.2178111456938101</v>
      </c>
      <c r="L33" s="10">
        <v>0.60397068026966805</v>
      </c>
      <c r="M33" s="10">
        <v>0.97561439936552796</v>
      </c>
      <c r="N33" s="10">
        <v>0.603183611038139</v>
      </c>
      <c r="O33" s="10">
        <v>1.2178111456435401</v>
      </c>
      <c r="P33" s="10">
        <v>0.60397068130125098</v>
      </c>
      <c r="Q33" s="10">
        <v>0.97561439936493999</v>
      </c>
      <c r="R33" s="10">
        <v>0.60318361069088</v>
      </c>
      <c r="S33" s="10">
        <v>1.2178111456887799</v>
      </c>
      <c r="T33" s="10">
        <v>0.60397068037282697</v>
      </c>
      <c r="U33" s="10">
        <v>0.97561439936488104</v>
      </c>
      <c r="V33" s="10">
        <v>0.603183610656154</v>
      </c>
      <c r="W33" s="10">
        <v>1.2178111456933101</v>
      </c>
      <c r="X33" s="10">
        <v>0.60397068027998502</v>
      </c>
      <c r="Y33" s="10">
        <v>0.97561439936487604</v>
      </c>
      <c r="Z33" s="10">
        <v>0.603183610652681</v>
      </c>
      <c r="AA33" s="10">
        <v>1.2178111456937599</v>
      </c>
      <c r="AB33" s="10">
        <v>0.6039706802707</v>
      </c>
      <c r="AC33" s="10">
        <v>0.97561439936487504</v>
      </c>
      <c r="AD33" s="10">
        <v>0.60318361065233395</v>
      </c>
      <c r="AE33" s="10">
        <v>1.2178111456937999</v>
      </c>
      <c r="AF33" s="10">
        <v>0.60397068026977097</v>
      </c>
      <c r="AG33" s="10">
        <v>0.47958543115845498</v>
      </c>
      <c r="AH33" s="10">
        <v>0.29176588551770799</v>
      </c>
      <c r="AI33" s="10">
        <v>0.49683359599621102</v>
      </c>
      <c r="AJ33" s="10">
        <v>0.27026660712720002</v>
      </c>
      <c r="AK33" s="10">
        <v>0.47958543115845498</v>
      </c>
      <c r="AL33" s="10">
        <v>0.29176588551770799</v>
      </c>
      <c r="AM33" s="10">
        <v>0.49683359599621102</v>
      </c>
      <c r="AN33" s="10">
        <v>0.27026660712720002</v>
      </c>
      <c r="AO33" s="10">
        <v>0.47958543115873098</v>
      </c>
      <c r="AP33" s="10">
        <v>0.29176588569084799</v>
      </c>
      <c r="AQ33" s="10">
        <v>0.49683359594217902</v>
      </c>
      <c r="AR33" s="10">
        <v>0.27026660745914499</v>
      </c>
      <c r="AS33" s="10">
        <v>0.47958543115848201</v>
      </c>
      <c r="AT33" s="10">
        <v>0.29176588553502197</v>
      </c>
      <c r="AU33" s="10">
        <v>0.49683359599080801</v>
      </c>
      <c r="AV33" s="10">
        <v>0.27026660716039402</v>
      </c>
      <c r="AW33" s="10">
        <v>0.47958543115845698</v>
      </c>
      <c r="AX33" s="10">
        <v>0.29176588551943999</v>
      </c>
      <c r="AY33" s="10">
        <v>0.49683359599567101</v>
      </c>
      <c r="AZ33" s="10">
        <v>0.27026660713051898</v>
      </c>
      <c r="BA33" s="10">
        <v>0.47958543115845498</v>
      </c>
      <c r="BB33" s="10">
        <v>0.29176588551788102</v>
      </c>
      <c r="BC33" s="10">
        <v>0.49683359599615701</v>
      </c>
      <c r="BD33" s="10">
        <v>0.27026660712753098</v>
      </c>
      <c r="BE33" s="10">
        <v>0.47958543115845498</v>
      </c>
      <c r="BF33" s="10">
        <v>0.29176588551772498</v>
      </c>
      <c r="BG33" s="10">
        <v>0.49683359599620502</v>
      </c>
      <c r="BH33" s="10">
        <v>0.27026660712723299</v>
      </c>
      <c r="BI33" s="10">
        <v>1.2803720000000001</v>
      </c>
      <c r="BJ33" s="10">
        <v>2.627799</v>
      </c>
      <c r="BK33" s="10">
        <v>18.772369999999999</v>
      </c>
      <c r="BL33" s="10">
        <v>1.3193859999999999</v>
      </c>
      <c r="BM33" s="10">
        <v>0.29075699999999999</v>
      </c>
      <c r="BN33" s="10">
        <v>0.97119200000000006</v>
      </c>
      <c r="BO33" s="10">
        <v>1.3690599999999999</v>
      </c>
      <c r="BP33" s="10">
        <v>0.200796</v>
      </c>
      <c r="BQ33" s="10">
        <v>0.44205</v>
      </c>
      <c r="BR33" s="10">
        <v>0.70026699999999997</v>
      </c>
      <c r="BS33" s="10">
        <v>5.7607999999999999E-2</v>
      </c>
      <c r="BT33" s="10">
        <v>0.221466</v>
      </c>
      <c r="BU33" s="10">
        <v>1.372671</v>
      </c>
      <c r="BV33" s="10">
        <v>0.71595799999999998</v>
      </c>
      <c r="BW33" s="10">
        <v>5.7945999999999998E-2</v>
      </c>
      <c r="BX33" s="10">
        <v>0.22542699999999999</v>
      </c>
      <c r="BY33" s="10">
        <v>21.001988000000001</v>
      </c>
      <c r="BZ33" s="10">
        <v>0.67663300000000004</v>
      </c>
      <c r="CA33" s="10">
        <v>5.7944000000000002E-2</v>
      </c>
      <c r="CB33" s="10">
        <v>0.223242</v>
      </c>
      <c r="CC33" s="10">
        <v>0.73067499999999996</v>
      </c>
      <c r="CD33" s="10">
        <v>0.69001199999999996</v>
      </c>
      <c r="CE33" s="10">
        <v>5.9171000000000001E-2</v>
      </c>
      <c r="CF33" s="10">
        <v>0.23223099999999999</v>
      </c>
      <c r="CG33" s="10">
        <v>5.9544449999999998</v>
      </c>
      <c r="CH33" s="10">
        <v>0.69652199999999997</v>
      </c>
      <c r="CI33" s="10">
        <v>5.9397999999999999E-2</v>
      </c>
      <c r="CJ33" s="10">
        <v>0.229185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19"/>
        <v>23</v>
      </c>
      <c r="B34" s="12">
        <f t="shared" si="18"/>
        <v>1.5625E-2</v>
      </c>
      <c r="C34" s="12">
        <f t="shared" si="22"/>
        <v>0.5</v>
      </c>
      <c r="D34" s="19">
        <f t="shared" si="23"/>
        <v>6</v>
      </c>
      <c r="E34" s="10">
        <v>0.99063777074528903</v>
      </c>
      <c r="F34" s="10">
        <v>0.60243425162540298</v>
      </c>
      <c r="G34" s="10">
        <v>1.25870119666123</v>
      </c>
      <c r="H34" s="10">
        <v>0.60737318308640598</v>
      </c>
      <c r="I34" s="10">
        <v>0.99063777074528903</v>
      </c>
      <c r="J34" s="10">
        <v>0.60243425162540298</v>
      </c>
      <c r="K34" s="10">
        <v>1.25870119666123</v>
      </c>
      <c r="L34" s="10">
        <v>0.60737318308640698</v>
      </c>
      <c r="M34" s="10">
        <v>0.99063777074536696</v>
      </c>
      <c r="N34" s="10">
        <v>0.60243425201043099</v>
      </c>
      <c r="O34" s="10">
        <v>1.2587011966369599</v>
      </c>
      <c r="P34" s="10">
        <v>0.60737318408264895</v>
      </c>
      <c r="Q34" s="10">
        <v>0.99063777074529702</v>
      </c>
      <c r="R34" s="10">
        <v>0.60243425166390596</v>
      </c>
      <c r="S34" s="10">
        <v>1.2587011966588</v>
      </c>
      <c r="T34" s="10">
        <v>0.60737318318603095</v>
      </c>
      <c r="U34" s="10">
        <v>0.99063777074529002</v>
      </c>
      <c r="V34" s="10">
        <v>0.60243425162925301</v>
      </c>
      <c r="W34" s="10">
        <v>1.25870119666098</v>
      </c>
      <c r="X34" s="10">
        <v>0.60737318309637001</v>
      </c>
      <c r="Y34" s="10">
        <v>0.99063777074528903</v>
      </c>
      <c r="Z34" s="10">
        <v>0.60243425162578801</v>
      </c>
      <c r="AA34" s="10">
        <v>1.2587011966612001</v>
      </c>
      <c r="AB34" s="10">
        <v>0.60737318308740396</v>
      </c>
      <c r="AC34" s="10">
        <v>0.99063777074528903</v>
      </c>
      <c r="AD34" s="10">
        <v>0.60243425162544195</v>
      </c>
      <c r="AE34" s="10">
        <v>1.25870119666122</v>
      </c>
      <c r="AF34" s="10">
        <v>0.60737318308650501</v>
      </c>
      <c r="AG34" s="10">
        <v>0.490053884729652</v>
      </c>
      <c r="AH34" s="10">
        <v>0.291509924895756</v>
      </c>
      <c r="AI34" s="10">
        <v>0.50688706965955499</v>
      </c>
      <c r="AJ34" s="10">
        <v>0.27264775965231403</v>
      </c>
      <c r="AK34" s="10">
        <v>0.490053884729652</v>
      </c>
      <c r="AL34" s="10">
        <v>0.291509924895756</v>
      </c>
      <c r="AM34" s="10">
        <v>0.50688706965955499</v>
      </c>
      <c r="AN34" s="10">
        <v>0.27264775965231403</v>
      </c>
      <c r="AO34" s="10">
        <v>0.49005388472968398</v>
      </c>
      <c r="AP34" s="10">
        <v>0.29150992506877699</v>
      </c>
      <c r="AQ34" s="10">
        <v>0.50688706963750096</v>
      </c>
      <c r="AR34" s="10">
        <v>0.27264775997699597</v>
      </c>
      <c r="AS34" s="10">
        <v>0.490053884729655</v>
      </c>
      <c r="AT34" s="10">
        <v>0.29150992491305799</v>
      </c>
      <c r="AU34" s="10">
        <v>0.50688706965734898</v>
      </c>
      <c r="AV34" s="10">
        <v>0.272647759684782</v>
      </c>
      <c r="AW34" s="10">
        <v>0.490053884729653</v>
      </c>
      <c r="AX34" s="10">
        <v>0.291509924897487</v>
      </c>
      <c r="AY34" s="10">
        <v>0.50688706965933505</v>
      </c>
      <c r="AZ34" s="10">
        <v>0.27264775965555998</v>
      </c>
      <c r="BA34" s="10">
        <v>0.490053884729652</v>
      </c>
      <c r="BB34" s="10">
        <v>0.29150992489592897</v>
      </c>
      <c r="BC34" s="10">
        <v>0.50688706965953301</v>
      </c>
      <c r="BD34" s="10">
        <v>0.27264775965263899</v>
      </c>
      <c r="BE34" s="10">
        <v>0.490053884729652</v>
      </c>
      <c r="BF34" s="10">
        <v>0.29150992489577299</v>
      </c>
      <c r="BG34" s="10">
        <v>0.50688706965955299</v>
      </c>
      <c r="BH34" s="10">
        <v>0.272647759652347</v>
      </c>
      <c r="BI34" s="10">
        <v>72.633246</v>
      </c>
      <c r="BJ34" s="10">
        <v>88.079404999999994</v>
      </c>
      <c r="BK34" s="10">
        <v>53.986204000000001</v>
      </c>
      <c r="BL34" s="10">
        <v>6.7728609999999998</v>
      </c>
      <c r="BM34" s="10">
        <v>8.3815419999999996</v>
      </c>
      <c r="BN34" s="10">
        <v>16.892714000000002</v>
      </c>
      <c r="BO34" s="10">
        <v>0.54493199999999997</v>
      </c>
      <c r="BP34" s="10">
        <v>1.285094</v>
      </c>
      <c r="BQ34" s="10">
        <v>9.5547839999999997</v>
      </c>
      <c r="BR34" s="10">
        <v>19.097953</v>
      </c>
      <c r="BS34" s="10">
        <v>0.19741400000000001</v>
      </c>
      <c r="BT34" s="10">
        <v>1.0471619999999999</v>
      </c>
      <c r="BU34" s="10">
        <v>23.478259999999999</v>
      </c>
      <c r="BV34" s="10">
        <v>19.221184999999998</v>
      </c>
      <c r="BW34" s="10">
        <v>0.14571999999999999</v>
      </c>
      <c r="BX34" s="10">
        <v>1.065785</v>
      </c>
      <c r="BY34" s="10">
        <v>35.139960000000002</v>
      </c>
      <c r="BZ34" s="10">
        <v>18.293960999999999</v>
      </c>
      <c r="CA34" s="10">
        <v>0.14527999999999999</v>
      </c>
      <c r="CB34" s="10">
        <v>1.0364009999999999</v>
      </c>
      <c r="CC34" s="10">
        <v>8.8451880000000003</v>
      </c>
      <c r="CD34" s="10">
        <v>17.927851</v>
      </c>
      <c r="CE34" s="10">
        <v>0.14845</v>
      </c>
      <c r="CF34" s="10">
        <v>1.059488</v>
      </c>
      <c r="CG34" s="10">
        <v>25.615732000000001</v>
      </c>
      <c r="CH34" s="10">
        <v>18.200679999999998</v>
      </c>
      <c r="CI34" s="10">
        <v>0.14771000000000001</v>
      </c>
      <c r="CJ34" s="10">
        <v>1.048953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19"/>
        <v>24</v>
      </c>
      <c r="B35" s="12">
        <f t="shared" si="18"/>
        <v>7.8125E-3</v>
      </c>
      <c r="C35" s="12">
        <f t="shared" si="22"/>
        <v>0.5</v>
      </c>
      <c r="D35" s="19">
        <f t="shared" si="23"/>
        <v>7</v>
      </c>
      <c r="E35" s="10">
        <v>0.99687889242299499</v>
      </c>
      <c r="F35" s="10">
        <v>0.60222673877625599</v>
      </c>
      <c r="G35" s="10">
        <v>1.2779283287260199</v>
      </c>
      <c r="H35" s="10">
        <v>0.60800407780343702</v>
      </c>
      <c r="I35" s="10">
        <v>0.99687889242299499</v>
      </c>
      <c r="J35" s="10">
        <v>0.60222673877625599</v>
      </c>
      <c r="K35" s="10">
        <v>1.2779283287260199</v>
      </c>
      <c r="L35" s="10">
        <v>0.60800407780343102</v>
      </c>
      <c r="M35" s="10">
        <v>0.99687889242299998</v>
      </c>
      <c r="N35" s="10">
        <v>0.60222673916105496</v>
      </c>
      <c r="O35" s="10">
        <v>1.2779283287088501</v>
      </c>
      <c r="P35" s="10">
        <v>0.60800407879486096</v>
      </c>
      <c r="Q35" s="10">
        <v>0.99687889242299499</v>
      </c>
      <c r="R35" s="10">
        <v>0.60222673881473598</v>
      </c>
      <c r="S35" s="10">
        <v>1.2779283287243099</v>
      </c>
      <c r="T35" s="10">
        <v>0.60800407790257405</v>
      </c>
      <c r="U35" s="10">
        <v>0.99687889242299499</v>
      </c>
      <c r="V35" s="10">
        <v>0.60222673878010402</v>
      </c>
      <c r="W35" s="10">
        <v>1.27792832872585</v>
      </c>
      <c r="X35" s="10">
        <v>0.60800407781334798</v>
      </c>
      <c r="Y35" s="10">
        <v>0.99687889242299499</v>
      </c>
      <c r="Z35" s="10">
        <v>0.60222673877664101</v>
      </c>
      <c r="AA35" s="10">
        <v>1.2779283287260099</v>
      </c>
      <c r="AB35" s="10">
        <v>0.608004077804425</v>
      </c>
      <c r="AC35" s="10">
        <v>0.99687889242299499</v>
      </c>
      <c r="AD35" s="10">
        <v>0.60222673877629396</v>
      </c>
      <c r="AE35" s="10">
        <v>1.2779283287260199</v>
      </c>
      <c r="AF35" s="10">
        <v>0.60800407780352805</v>
      </c>
      <c r="AG35" s="10">
        <v>0.49511699328061698</v>
      </c>
      <c r="AH35" s="10">
        <v>0.29144600691553901</v>
      </c>
      <c r="AI35" s="10">
        <v>0.50878708456513599</v>
      </c>
      <c r="AJ35" s="10">
        <v>0.27322264127455398</v>
      </c>
      <c r="AK35" s="10">
        <v>0.49511699328061698</v>
      </c>
      <c r="AL35" s="10">
        <v>0.29144600691553901</v>
      </c>
      <c r="AM35" s="10">
        <v>0.50878708456513599</v>
      </c>
      <c r="AN35" s="10">
        <v>0.27322264127455398</v>
      </c>
      <c r="AO35" s="10">
        <v>0.49511699328061998</v>
      </c>
      <c r="AP35" s="10">
        <v>0.29144600708852902</v>
      </c>
      <c r="AQ35" s="10">
        <v>0.50878708455833099</v>
      </c>
      <c r="AR35" s="10">
        <v>0.27322264159644899</v>
      </c>
      <c r="AS35" s="10">
        <v>0.49511699328061698</v>
      </c>
      <c r="AT35" s="10">
        <v>0.29144600693283801</v>
      </c>
      <c r="AU35" s="10">
        <v>0.50878708456445598</v>
      </c>
      <c r="AV35" s="10">
        <v>0.27322264130674301</v>
      </c>
      <c r="AW35" s="10">
        <v>0.49511699328061698</v>
      </c>
      <c r="AX35" s="10">
        <v>0.29144600691727002</v>
      </c>
      <c r="AY35" s="10">
        <v>0.50878708456507005</v>
      </c>
      <c r="AZ35" s="10">
        <v>0.27322264127777302</v>
      </c>
      <c r="BA35" s="10">
        <v>0.49511699328061698</v>
      </c>
      <c r="BB35" s="10">
        <v>0.29144600691571299</v>
      </c>
      <c r="BC35" s="10">
        <v>0.50878708456513</v>
      </c>
      <c r="BD35" s="10">
        <v>0.273222641274876</v>
      </c>
      <c r="BE35" s="10">
        <v>0.49511699328061698</v>
      </c>
      <c r="BF35" s="10">
        <v>0.291446006915557</v>
      </c>
      <c r="BG35" s="10">
        <v>0.50878708456513599</v>
      </c>
      <c r="BH35" s="10">
        <v>0.27322264127458601</v>
      </c>
      <c r="BI35" s="10">
        <v>3586.2667280000001</v>
      </c>
      <c r="BJ35" s="10">
        <v>3834.6125870000001</v>
      </c>
      <c r="BK35" s="10">
        <v>116.683654</v>
      </c>
      <c r="BL35" s="10">
        <v>32.540895999999996</v>
      </c>
      <c r="BM35" s="10">
        <v>302.15394199999997</v>
      </c>
      <c r="BN35" s="10">
        <v>578.12176999999997</v>
      </c>
      <c r="BO35" s="10">
        <v>0.43386400000000003</v>
      </c>
      <c r="BP35" s="10">
        <v>4.7554759999999998</v>
      </c>
      <c r="BQ35" s="10">
        <v>303.40212700000001</v>
      </c>
      <c r="BR35" s="10">
        <v>657.00286200000005</v>
      </c>
      <c r="BS35" s="10">
        <v>0.45437</v>
      </c>
      <c r="BT35" s="10">
        <v>5.344754</v>
      </c>
      <c r="BU35" s="10">
        <v>297.44978500000002</v>
      </c>
      <c r="BV35" s="10">
        <v>659.77177200000006</v>
      </c>
      <c r="BW35" s="10">
        <v>0.46302399999999999</v>
      </c>
      <c r="BX35" s="10">
        <v>5.6255199999999999</v>
      </c>
      <c r="BY35" s="10">
        <v>280.89956799999999</v>
      </c>
      <c r="BZ35" s="10">
        <v>603.995048</v>
      </c>
      <c r="CA35" s="10">
        <v>0.47062399999999999</v>
      </c>
      <c r="CB35" s="10">
        <v>5.4902300000000004</v>
      </c>
      <c r="CC35" s="10">
        <v>289.471361</v>
      </c>
      <c r="CD35" s="10">
        <v>624.09236799999996</v>
      </c>
      <c r="CE35" s="10">
        <v>0.464617</v>
      </c>
      <c r="CF35" s="10">
        <v>5.9240019999999998</v>
      </c>
      <c r="CG35" s="10">
        <v>281.44336099999998</v>
      </c>
      <c r="CH35" s="10">
        <v>628.86250299999995</v>
      </c>
      <c r="CI35" s="10">
        <v>0.46346300000000001</v>
      </c>
      <c r="CJ35" s="10">
        <v>5.8897149999999998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19"/>
        <v>25</v>
      </c>
      <c r="B36" s="12">
        <f t="shared" si="18"/>
        <v>3.90625E-3</v>
      </c>
      <c r="C36" s="12">
        <f t="shared" si="22"/>
        <v>0.5</v>
      </c>
      <c r="D36" s="19">
        <f t="shared" si="23"/>
        <v>8</v>
      </c>
      <c r="E36" s="10" t="s">
        <v>147</v>
      </c>
      <c r="F36" s="10" t="s">
        <v>147</v>
      </c>
      <c r="G36" s="10">
        <v>1.2711809617962699</v>
      </c>
      <c r="H36" s="10">
        <v>0.60842836688957802</v>
      </c>
      <c r="I36" s="10" t="s">
        <v>147</v>
      </c>
      <c r="J36" s="10" t="s">
        <v>147</v>
      </c>
      <c r="K36" s="10">
        <v>1.2711809617962699</v>
      </c>
      <c r="L36" s="10">
        <v>0.60842836688957203</v>
      </c>
      <c r="M36" s="10" t="s">
        <v>147</v>
      </c>
      <c r="N36" s="10" t="s">
        <v>147</v>
      </c>
      <c r="O36" s="10">
        <v>1.27118096178347</v>
      </c>
      <c r="P36" s="10">
        <v>0.60842836787990995</v>
      </c>
      <c r="Q36" s="10" t="s">
        <v>147</v>
      </c>
      <c r="R36" s="10" t="s">
        <v>147</v>
      </c>
      <c r="S36" s="10">
        <v>1.2711809617949901</v>
      </c>
      <c r="T36" s="10">
        <v>0.60842836698860803</v>
      </c>
      <c r="U36" s="10" t="s">
        <v>147</v>
      </c>
      <c r="V36" s="10" t="s">
        <v>147</v>
      </c>
      <c r="W36" s="10">
        <v>1.27118096179615</v>
      </c>
      <c r="X36" s="10">
        <v>0.60842836689947699</v>
      </c>
      <c r="Y36" s="10" t="s">
        <v>147</v>
      </c>
      <c r="Z36" s="10" t="s">
        <v>147</v>
      </c>
      <c r="AA36" s="10">
        <v>1.2711809617962599</v>
      </c>
      <c r="AB36" s="10">
        <v>0.60842836689056701</v>
      </c>
      <c r="AC36" s="10" t="s">
        <v>147</v>
      </c>
      <c r="AD36" s="10" t="s">
        <v>147</v>
      </c>
      <c r="AE36" s="10">
        <v>1.2711809617962699</v>
      </c>
      <c r="AF36" s="10">
        <v>0.60842836688966995</v>
      </c>
      <c r="AG36" s="10" t="s">
        <v>147</v>
      </c>
      <c r="AH36" s="10" t="s">
        <v>147</v>
      </c>
      <c r="AI36" s="10">
        <v>0.50933784639720003</v>
      </c>
      <c r="AJ36" s="10">
        <v>0.27349925842964301</v>
      </c>
      <c r="AK36" s="10" t="s">
        <v>147</v>
      </c>
      <c r="AL36" s="10" t="s">
        <v>147</v>
      </c>
      <c r="AM36" s="10">
        <v>0.50933784639720003</v>
      </c>
      <c r="AN36" s="10">
        <v>0.27349925842964201</v>
      </c>
      <c r="AO36" s="10" t="s">
        <v>147</v>
      </c>
      <c r="AP36" s="10" t="s">
        <v>147</v>
      </c>
      <c r="AQ36" s="10">
        <v>0.50933784639473501</v>
      </c>
      <c r="AR36" s="10">
        <v>0.27349925875075398</v>
      </c>
      <c r="AS36" s="10" t="s">
        <v>147</v>
      </c>
      <c r="AT36" s="10" t="s">
        <v>147</v>
      </c>
      <c r="AU36" s="10">
        <v>0.50933784639695301</v>
      </c>
      <c r="AV36" s="10">
        <v>0.27349925846175299</v>
      </c>
      <c r="AW36" s="10" t="s">
        <v>147</v>
      </c>
      <c r="AX36" s="10" t="s">
        <v>147</v>
      </c>
      <c r="AY36" s="10">
        <v>0.50933784639717505</v>
      </c>
      <c r="AZ36" s="10">
        <v>0.273499258432853</v>
      </c>
      <c r="BA36" s="10" t="s">
        <v>147</v>
      </c>
      <c r="BB36" s="10" t="s">
        <v>147</v>
      </c>
      <c r="BC36" s="10">
        <v>0.50933784639719804</v>
      </c>
      <c r="BD36" s="10">
        <v>0.27349925842996398</v>
      </c>
      <c r="BE36" s="10" t="s">
        <v>147</v>
      </c>
      <c r="BF36" s="10" t="s">
        <v>147</v>
      </c>
      <c r="BG36" s="10">
        <v>0.50933784639720003</v>
      </c>
      <c r="BH36" s="10">
        <v>0.27349925842967399</v>
      </c>
      <c r="BI36" s="10" t="s">
        <v>147</v>
      </c>
      <c r="BJ36" s="10" t="s">
        <v>147</v>
      </c>
      <c r="BK36" s="10">
        <v>271.69684100000001</v>
      </c>
      <c r="BL36" s="10">
        <v>177.00132600000001</v>
      </c>
      <c r="BM36" s="10" t="s">
        <v>147</v>
      </c>
      <c r="BN36" s="10" t="s">
        <v>147</v>
      </c>
      <c r="BO36" s="10">
        <v>1.834147</v>
      </c>
      <c r="BP36" s="10">
        <v>25.439862000000002</v>
      </c>
      <c r="BQ36" s="10" t="s">
        <v>147</v>
      </c>
      <c r="BR36" s="10" t="s">
        <v>147</v>
      </c>
      <c r="BS36" s="10">
        <v>1.925988</v>
      </c>
      <c r="BT36" s="10">
        <v>32.101745000000001</v>
      </c>
      <c r="BU36" s="10" t="s">
        <v>147</v>
      </c>
      <c r="BV36" s="10" t="s">
        <v>147</v>
      </c>
      <c r="BW36" s="10">
        <v>1.9007430000000001</v>
      </c>
      <c r="BX36" s="10">
        <v>32.780743999999999</v>
      </c>
      <c r="BY36" s="10" t="s">
        <v>147</v>
      </c>
      <c r="BZ36" s="10" t="s">
        <v>147</v>
      </c>
      <c r="CA36" s="10">
        <v>1.9013850000000001</v>
      </c>
      <c r="CB36" s="10">
        <v>32.888016999999998</v>
      </c>
      <c r="CC36" s="10" t="s">
        <v>147</v>
      </c>
      <c r="CD36" s="10" t="s">
        <v>147</v>
      </c>
      <c r="CE36" s="10">
        <v>1.9079980000000001</v>
      </c>
      <c r="CF36" s="10">
        <v>33.261899999999997</v>
      </c>
      <c r="CG36" s="10" t="s">
        <v>147</v>
      </c>
      <c r="CH36" s="10" t="s">
        <v>147</v>
      </c>
      <c r="CI36" s="10">
        <v>1.9063140000000001</v>
      </c>
      <c r="CJ36" s="10">
        <v>33.187882000000002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19"/>
        <v>26</v>
      </c>
      <c r="B37" s="12">
        <f t="shared" si="18"/>
        <v>1.953125E-3</v>
      </c>
      <c r="C37" s="12">
        <f t="shared" si="22"/>
        <v>0.5</v>
      </c>
      <c r="D37" s="19">
        <f t="shared" si="23"/>
        <v>9</v>
      </c>
      <c r="E37" s="10" t="s">
        <v>147</v>
      </c>
      <c r="F37" s="10" t="s">
        <v>147</v>
      </c>
      <c r="G37" s="10">
        <v>1.3024714880211401</v>
      </c>
      <c r="H37" s="10">
        <v>0.60851722004624498</v>
      </c>
      <c r="I37" s="10" t="s">
        <v>147</v>
      </c>
      <c r="J37" s="10" t="s">
        <v>147</v>
      </c>
      <c r="K37" s="10">
        <v>1.3024714880211301</v>
      </c>
      <c r="L37" s="10">
        <v>0.60851722004626796</v>
      </c>
      <c r="M37" s="10" t="s">
        <v>147</v>
      </c>
      <c r="N37" s="10" t="s">
        <v>147</v>
      </c>
      <c r="O37" s="10">
        <v>1.30247148801845</v>
      </c>
      <c r="P37" s="10">
        <v>0.60851722103626904</v>
      </c>
      <c r="Q37" s="10" t="s">
        <v>147</v>
      </c>
      <c r="R37" s="10" t="s">
        <v>147</v>
      </c>
      <c r="S37" s="10">
        <v>1.3024714880208601</v>
      </c>
      <c r="T37" s="10">
        <v>0.60851722014526599</v>
      </c>
      <c r="U37" s="10" t="s">
        <v>147</v>
      </c>
      <c r="V37" s="10" t="s">
        <v>147</v>
      </c>
      <c r="W37" s="10">
        <v>1.3024714880210999</v>
      </c>
      <c r="X37" s="10">
        <v>0.60851722005617304</v>
      </c>
      <c r="Y37" s="10" t="s">
        <v>147</v>
      </c>
      <c r="Z37" s="10" t="s">
        <v>147</v>
      </c>
      <c r="AA37" s="10">
        <v>1.3024714880211199</v>
      </c>
      <c r="AB37" s="10">
        <v>0.60851722004726505</v>
      </c>
      <c r="AC37" s="10" t="s">
        <v>147</v>
      </c>
      <c r="AD37" s="10" t="s">
        <v>147</v>
      </c>
      <c r="AE37" s="10">
        <v>1.3024714880211301</v>
      </c>
      <c r="AF37" s="10">
        <v>0.608517220046356</v>
      </c>
      <c r="AG37" s="10" t="s">
        <v>147</v>
      </c>
      <c r="AH37" s="10" t="s">
        <v>147</v>
      </c>
      <c r="AI37" s="10">
        <v>0.50675790872436599</v>
      </c>
      <c r="AJ37" s="10">
        <v>0.27358269759459303</v>
      </c>
      <c r="AK37" s="10" t="s">
        <v>147</v>
      </c>
      <c r="AL37" s="10" t="s">
        <v>147</v>
      </c>
      <c r="AM37" s="10">
        <v>0.50675790872436599</v>
      </c>
      <c r="AN37" s="10">
        <v>0.27358269759459503</v>
      </c>
      <c r="AO37" s="10" t="s">
        <v>147</v>
      </c>
      <c r="AP37" s="10" t="s">
        <v>147</v>
      </c>
      <c r="AQ37" s="10">
        <v>0.50675790872364601</v>
      </c>
      <c r="AR37" s="10">
        <v>0.27358269791546502</v>
      </c>
      <c r="AS37" s="10" t="s">
        <v>147</v>
      </c>
      <c r="AT37" s="10" t="s">
        <v>147</v>
      </c>
      <c r="AU37" s="10">
        <v>0.50675790872429405</v>
      </c>
      <c r="AV37" s="10">
        <v>0.27358269762668003</v>
      </c>
      <c r="AW37" s="10" t="s">
        <v>147</v>
      </c>
      <c r="AX37" s="10" t="s">
        <v>147</v>
      </c>
      <c r="AY37" s="10">
        <v>0.506757908724359</v>
      </c>
      <c r="AZ37" s="10">
        <v>0.27358269759780302</v>
      </c>
      <c r="BA37" s="10" t="s">
        <v>147</v>
      </c>
      <c r="BB37" s="10" t="s">
        <v>147</v>
      </c>
      <c r="BC37" s="10">
        <v>0.50675790872436499</v>
      </c>
      <c r="BD37" s="10">
        <v>0.27358269759491499</v>
      </c>
      <c r="BE37" s="10" t="s">
        <v>147</v>
      </c>
      <c r="BF37" s="10" t="s">
        <v>147</v>
      </c>
      <c r="BG37" s="10">
        <v>0.50675790872436599</v>
      </c>
      <c r="BH37" s="10">
        <v>0.273582697594625</v>
      </c>
      <c r="BI37" s="10" t="s">
        <v>147</v>
      </c>
      <c r="BJ37" s="10" t="s">
        <v>147</v>
      </c>
      <c r="BK37" s="10">
        <v>199.63845900000001</v>
      </c>
      <c r="BL37" s="10">
        <v>876.81594600000005</v>
      </c>
      <c r="BM37" s="10" t="s">
        <v>147</v>
      </c>
      <c r="BN37" s="10" t="s">
        <v>147</v>
      </c>
      <c r="BO37" s="10">
        <v>12.354698000000001</v>
      </c>
      <c r="BP37" s="10">
        <v>184.323249</v>
      </c>
      <c r="BQ37" s="10" t="s">
        <v>147</v>
      </c>
      <c r="BR37" s="10" t="s">
        <v>147</v>
      </c>
      <c r="BS37" s="10">
        <v>18.610088999999999</v>
      </c>
      <c r="BT37" s="10">
        <v>195.814413</v>
      </c>
      <c r="BU37" s="10" t="s">
        <v>147</v>
      </c>
      <c r="BV37" s="10" t="s">
        <v>147</v>
      </c>
      <c r="BW37" s="10">
        <v>18.515384999999998</v>
      </c>
      <c r="BX37" s="10">
        <v>193.99144799999999</v>
      </c>
      <c r="BY37" s="10" t="s">
        <v>147</v>
      </c>
      <c r="BZ37" s="10" t="s">
        <v>147</v>
      </c>
      <c r="CA37" s="10">
        <v>19.093498</v>
      </c>
      <c r="CB37" s="10">
        <v>199.72761600000001</v>
      </c>
      <c r="CC37" s="10" t="s">
        <v>147</v>
      </c>
      <c r="CD37" s="10" t="s">
        <v>147</v>
      </c>
      <c r="CE37" s="10">
        <v>20.239968999999999</v>
      </c>
      <c r="CF37" s="10">
        <v>199.49189999999999</v>
      </c>
      <c r="CG37" s="10" t="s">
        <v>147</v>
      </c>
      <c r="CH37" s="10" t="s">
        <v>147</v>
      </c>
      <c r="CI37" s="10">
        <v>20.659106000000001</v>
      </c>
      <c r="CJ37" s="10">
        <v>200.23908499999999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19"/>
        <v>27</v>
      </c>
      <c r="B38" s="81">
        <f t="shared" si="18"/>
        <v>9.765625E-4</v>
      </c>
      <c r="C38" s="12">
        <f t="shared" si="22"/>
        <v>0.5</v>
      </c>
      <c r="D38" s="19">
        <f t="shared" si="23"/>
        <v>10</v>
      </c>
      <c r="E38" s="10" t="s">
        <v>147</v>
      </c>
      <c r="F38" s="10" t="s">
        <v>147</v>
      </c>
      <c r="G38" s="10">
        <v>1.3192657168749899</v>
      </c>
      <c r="H38" s="10">
        <v>0.60854222203336805</v>
      </c>
      <c r="I38" s="10" t="s">
        <v>147</v>
      </c>
      <c r="J38" s="10" t="s">
        <v>147</v>
      </c>
      <c r="K38" s="10">
        <v>1.3192657168749899</v>
      </c>
      <c r="L38" s="10">
        <v>0.60854222203335495</v>
      </c>
      <c r="M38" s="10" t="s">
        <v>147</v>
      </c>
      <c r="N38" s="10" t="s">
        <v>147</v>
      </c>
      <c r="O38" s="10">
        <v>1.3192657168714499</v>
      </c>
      <c r="P38" s="10">
        <v>0.60854222302328698</v>
      </c>
      <c r="Q38" s="10" t="s">
        <v>147</v>
      </c>
      <c r="R38" s="10" t="s">
        <v>147</v>
      </c>
      <c r="S38" s="10">
        <v>1.31926571687464</v>
      </c>
      <c r="T38" s="10">
        <v>0.60854222213235198</v>
      </c>
      <c r="U38" s="10" t="s">
        <v>147</v>
      </c>
      <c r="V38" s="10" t="s">
        <v>147</v>
      </c>
      <c r="W38" s="10">
        <v>1.31926571687495</v>
      </c>
      <c r="X38" s="10">
        <v>0.60854222204326303</v>
      </c>
      <c r="Y38" s="10" t="s">
        <v>147</v>
      </c>
      <c r="Z38" s="10" t="s">
        <v>147</v>
      </c>
      <c r="AA38" s="10">
        <v>1.3192657168749899</v>
      </c>
      <c r="AB38" s="10">
        <v>0.60854222203436004</v>
      </c>
      <c r="AC38" s="10" t="s">
        <v>147</v>
      </c>
      <c r="AD38" s="10" t="s">
        <v>147</v>
      </c>
      <c r="AE38" s="10">
        <v>1.3192657168749899</v>
      </c>
      <c r="AF38" s="10">
        <v>0.60854222203344099</v>
      </c>
      <c r="AG38" s="10" t="s">
        <v>147</v>
      </c>
      <c r="AH38" s="10" t="s">
        <v>147</v>
      </c>
      <c r="AI38" s="10">
        <v>0.504745175788475</v>
      </c>
      <c r="AJ38" s="10">
        <v>0.273616077145732</v>
      </c>
      <c r="AK38" s="10" t="s">
        <v>147</v>
      </c>
      <c r="AL38" s="10" t="s">
        <v>147</v>
      </c>
      <c r="AM38" s="10">
        <v>0.504745175788475</v>
      </c>
      <c r="AN38" s="10">
        <v>0.27361607714573799</v>
      </c>
      <c r="AO38" s="10" t="s">
        <v>147</v>
      </c>
      <c r="AP38" s="10" t="s">
        <v>147</v>
      </c>
      <c r="AQ38" s="10">
        <v>0.50474517578821199</v>
      </c>
      <c r="AR38" s="10">
        <v>0.27361607746654298</v>
      </c>
      <c r="AS38" s="10" t="s">
        <v>147</v>
      </c>
      <c r="AT38" s="10" t="s">
        <v>147</v>
      </c>
      <c r="AU38" s="10">
        <v>0.50474517578844802</v>
      </c>
      <c r="AV38" s="10">
        <v>0.273616077177818</v>
      </c>
      <c r="AW38" s="10" t="s">
        <v>147</v>
      </c>
      <c r="AX38" s="10" t="s">
        <v>147</v>
      </c>
      <c r="AY38" s="10">
        <v>0.504745175788473</v>
      </c>
      <c r="AZ38" s="10">
        <v>0.27361607714894698</v>
      </c>
      <c r="BA38" s="10" t="s">
        <v>147</v>
      </c>
      <c r="BB38" s="10" t="s">
        <v>147</v>
      </c>
      <c r="BC38" s="10">
        <v>0.504745175788475</v>
      </c>
      <c r="BD38" s="10">
        <v>0.27361607714605901</v>
      </c>
      <c r="BE38" s="10" t="s">
        <v>147</v>
      </c>
      <c r="BF38" s="10" t="s">
        <v>147</v>
      </c>
      <c r="BG38" s="10">
        <v>0.504745175788475</v>
      </c>
      <c r="BH38" s="10">
        <v>0.27361607714577002</v>
      </c>
      <c r="BI38" s="10" t="s">
        <v>147</v>
      </c>
      <c r="BJ38" s="10" t="s">
        <v>147</v>
      </c>
      <c r="BK38" s="10">
        <v>738.08729700000004</v>
      </c>
      <c r="BL38" s="10">
        <v>4226.886544</v>
      </c>
      <c r="BM38" s="10" t="s">
        <v>147</v>
      </c>
      <c r="BN38" s="10" t="s">
        <v>147</v>
      </c>
      <c r="BO38" s="10">
        <v>132.57960499999999</v>
      </c>
      <c r="BP38" s="10">
        <v>17816.511476</v>
      </c>
      <c r="BQ38" s="10" t="s">
        <v>147</v>
      </c>
      <c r="BR38" s="10" t="s">
        <v>147</v>
      </c>
      <c r="BS38" s="10">
        <v>146.19413800000001</v>
      </c>
      <c r="BT38" s="10">
        <v>1340.5391709999999</v>
      </c>
      <c r="BU38" s="10" t="s">
        <v>147</v>
      </c>
      <c r="BV38" s="10" t="s">
        <v>147</v>
      </c>
      <c r="BW38" s="10">
        <v>143.930755</v>
      </c>
      <c r="BX38" s="10">
        <v>1317.1495239999999</v>
      </c>
      <c r="BY38" s="10" t="s">
        <v>147</v>
      </c>
      <c r="BZ38" s="10" t="s">
        <v>147</v>
      </c>
      <c r="CA38" s="10">
        <v>152.36949100000001</v>
      </c>
      <c r="CB38" s="10">
        <v>1402.523267</v>
      </c>
      <c r="CC38" s="10" t="s">
        <v>147</v>
      </c>
      <c r="CD38" s="10" t="s">
        <v>147</v>
      </c>
      <c r="CE38" s="10">
        <v>154.56508099999999</v>
      </c>
      <c r="CF38" s="10">
        <v>1427.467351</v>
      </c>
      <c r="CG38" s="10" t="s">
        <v>147</v>
      </c>
      <c r="CH38" s="10" t="s">
        <v>147</v>
      </c>
      <c r="CI38" s="10">
        <v>155.89544900000001</v>
      </c>
      <c r="CJ38" s="10">
        <v>1256.258824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19"/>
        <v>28</v>
      </c>
      <c r="B39" s="13">
        <f t="shared" si="18"/>
        <v>0.25</v>
      </c>
      <c r="C39" s="13">
        <f>C30*2</f>
        <v>1</v>
      </c>
      <c r="D39" s="20">
        <f>D30</f>
        <v>2</v>
      </c>
      <c r="E39" s="10">
        <v>7.4532797622149996E-2</v>
      </c>
      <c r="F39" s="10">
        <v>7.4532797622149996E-2</v>
      </c>
      <c r="G39" s="10">
        <v>5.7453457152238603E-2</v>
      </c>
      <c r="H39" s="10">
        <v>5.7453457152238603E-2</v>
      </c>
      <c r="I39" s="10">
        <v>7.4532797622149705E-2</v>
      </c>
      <c r="J39" s="10">
        <v>7.4532797622149705E-2</v>
      </c>
      <c r="K39" s="10">
        <v>5.7453457152238797E-2</v>
      </c>
      <c r="L39" s="10">
        <v>5.7453457152238797E-2</v>
      </c>
      <c r="M39" s="10">
        <v>7.4532794943121303E-2</v>
      </c>
      <c r="N39" s="10">
        <v>7.4532794943121303E-2</v>
      </c>
      <c r="O39" s="10">
        <v>5.7453457162998198E-2</v>
      </c>
      <c r="P39" s="10">
        <v>5.7453457162998198E-2</v>
      </c>
      <c r="Q39" s="10">
        <v>7.4532797354246894E-2</v>
      </c>
      <c r="R39" s="10">
        <v>7.4532797354246894E-2</v>
      </c>
      <c r="S39" s="10">
        <v>5.7453457153314999E-2</v>
      </c>
      <c r="T39" s="10">
        <v>5.7453457153314999E-2</v>
      </c>
      <c r="U39" s="10">
        <v>7.4532797595359301E-2</v>
      </c>
      <c r="V39" s="10">
        <v>7.4532797595359301E-2</v>
      </c>
      <c r="W39" s="10">
        <v>5.7453457152346399E-2</v>
      </c>
      <c r="X39" s="10">
        <v>5.7453457152346399E-2</v>
      </c>
      <c r="Y39" s="10">
        <v>7.4532797619470695E-2</v>
      </c>
      <c r="Z39" s="10">
        <v>7.4532797619470695E-2</v>
      </c>
      <c r="AA39" s="10">
        <v>5.7453457152249802E-2</v>
      </c>
      <c r="AB39" s="10">
        <v>5.7453457152249802E-2</v>
      </c>
      <c r="AC39" s="10">
        <v>7.4532797621882002E-2</v>
      </c>
      <c r="AD39" s="10">
        <v>7.4532797621882002E-2</v>
      </c>
      <c r="AE39" s="10">
        <v>5.7453457152239998E-2</v>
      </c>
      <c r="AF39" s="10">
        <v>5.7453457152239998E-2</v>
      </c>
      <c r="AG39" s="10">
        <v>3.3716417003160998E-2</v>
      </c>
      <c r="AH39" s="10">
        <v>3.3716417003160998E-2</v>
      </c>
      <c r="AI39" s="10">
        <v>2.7859650353158301E-2</v>
      </c>
      <c r="AJ39" s="10">
        <v>2.7859650353158301E-2</v>
      </c>
      <c r="AK39" s="10">
        <v>3.3716417003160998E-2</v>
      </c>
      <c r="AL39" s="10">
        <v>3.3716417003160998E-2</v>
      </c>
      <c r="AM39" s="10">
        <v>2.78596503531582E-2</v>
      </c>
      <c r="AN39" s="10">
        <v>2.78596503531582E-2</v>
      </c>
      <c r="AO39" s="10">
        <v>3.3716416118516897E-2</v>
      </c>
      <c r="AP39" s="10">
        <v>3.3716416118516897E-2</v>
      </c>
      <c r="AQ39" s="10">
        <v>2.7859650519948102E-2</v>
      </c>
      <c r="AR39" s="10">
        <v>2.7859650519948102E-2</v>
      </c>
      <c r="AS39" s="10">
        <v>3.3716416914696699E-2</v>
      </c>
      <c r="AT39" s="10">
        <v>3.3716416914696699E-2</v>
      </c>
      <c r="AU39" s="10">
        <v>2.7859650369837199E-2</v>
      </c>
      <c r="AV39" s="10">
        <v>2.7859650369837199E-2</v>
      </c>
      <c r="AW39" s="10">
        <v>3.3716416994314498E-2</v>
      </c>
      <c r="AX39" s="10">
        <v>3.3716416994314498E-2</v>
      </c>
      <c r="AY39" s="10">
        <v>2.7859650354826099E-2</v>
      </c>
      <c r="AZ39" s="10">
        <v>2.7859650354826099E-2</v>
      </c>
      <c r="BA39" s="10">
        <v>3.3716417002276303E-2</v>
      </c>
      <c r="BB39" s="10">
        <v>3.3716417002276303E-2</v>
      </c>
      <c r="BC39" s="10">
        <v>2.7859650353325102E-2</v>
      </c>
      <c r="BD39" s="10">
        <v>2.7859650353325102E-2</v>
      </c>
      <c r="BE39" s="10">
        <v>3.3716417003072499E-2</v>
      </c>
      <c r="BF39" s="10">
        <v>3.3716417003072499E-2</v>
      </c>
      <c r="BG39" s="10">
        <v>2.7859650353174899E-2</v>
      </c>
      <c r="BH39" s="10">
        <v>2.7859650353174899E-2</v>
      </c>
      <c r="BI39" s="10">
        <v>3.5285340000000001</v>
      </c>
      <c r="BJ39" s="10">
        <v>0.59992500000000004</v>
      </c>
      <c r="BK39" s="10">
        <v>28.448215000000001</v>
      </c>
      <c r="BL39" s="10">
        <v>2.8853580000000001</v>
      </c>
      <c r="BM39" s="10">
        <v>1.7158249999999999</v>
      </c>
      <c r="BN39" s="10">
        <v>0.66730999999999996</v>
      </c>
      <c r="BO39" s="10">
        <v>4.0872359999999999</v>
      </c>
      <c r="BP39" s="10">
        <v>3.362587</v>
      </c>
      <c r="BQ39" s="10">
        <v>0.59138800000000002</v>
      </c>
      <c r="BR39" s="10">
        <v>0.32934099999999999</v>
      </c>
      <c r="BS39" s="10">
        <v>6.9903999999999994E-2</v>
      </c>
      <c r="BT39" s="10">
        <v>3.8571000000000001E-2</v>
      </c>
      <c r="BU39" s="10">
        <v>5.7210999999999998E-2</v>
      </c>
      <c r="BV39" s="10">
        <v>1.1854E-2</v>
      </c>
      <c r="BW39" s="10">
        <v>7.4450000000000002E-3</v>
      </c>
      <c r="BX39" s="10">
        <v>6.5230000000000002E-3</v>
      </c>
      <c r="BY39" s="10">
        <v>7.1984000000000006E-2</v>
      </c>
      <c r="BZ39" s="10">
        <v>6.5612000000000004E-2</v>
      </c>
      <c r="CA39" s="10">
        <v>7.6909999999999999E-3</v>
      </c>
      <c r="CB39" s="10">
        <v>6.8089999999999999E-3</v>
      </c>
      <c r="CC39" s="10">
        <v>3.2099000000000003E-2</v>
      </c>
      <c r="CD39" s="10">
        <v>1.7847999999999999E-2</v>
      </c>
      <c r="CE39" s="10">
        <v>8.097E-3</v>
      </c>
      <c r="CF39" s="10">
        <v>7.3769999999999999E-3</v>
      </c>
      <c r="CG39" s="10">
        <v>3.3479999999999998E-3</v>
      </c>
      <c r="CH39" s="10">
        <v>2.9810000000000001E-3</v>
      </c>
      <c r="CI39" s="10">
        <v>7.8480000000000008E-3</v>
      </c>
      <c r="CJ39" s="10">
        <v>7.0049999999999999E-3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19"/>
        <v>29</v>
      </c>
      <c r="B40" s="13">
        <f t="shared" si="18"/>
        <v>0.125</v>
      </c>
      <c r="C40" s="13">
        <f t="shared" ref="C40:C47" si="24">C31*2</f>
        <v>1</v>
      </c>
      <c r="D40" s="20">
        <f>D31</f>
        <v>3</v>
      </c>
      <c r="E40" s="10">
        <v>0.104685352855394</v>
      </c>
      <c r="F40" s="10">
        <v>3.0341945505199398E-2</v>
      </c>
      <c r="G40" s="10">
        <v>9.7610627572167805E-2</v>
      </c>
      <c r="H40" s="10">
        <v>3.3248709713650099E-2</v>
      </c>
      <c r="I40" s="10">
        <v>0.104685352855393</v>
      </c>
      <c r="J40" s="10">
        <v>3.03419455051996E-2</v>
      </c>
      <c r="K40" s="10">
        <v>9.7610627572168193E-2</v>
      </c>
      <c r="L40" s="10">
        <v>3.3248709713649703E-2</v>
      </c>
      <c r="M40" s="10">
        <v>0.10468535074919801</v>
      </c>
      <c r="N40" s="10">
        <v>3.0341945433608901E-2</v>
      </c>
      <c r="O40" s="10">
        <v>9.7610624499324894E-2</v>
      </c>
      <c r="P40" s="10">
        <v>3.3248709702486397E-2</v>
      </c>
      <c r="Q40" s="10">
        <v>0.10468535264477399</v>
      </c>
      <c r="R40" s="10">
        <v>3.0341945498040701E-2</v>
      </c>
      <c r="S40" s="10">
        <v>9.7610627264883995E-2</v>
      </c>
      <c r="T40" s="10">
        <v>3.3248709712533499E-2</v>
      </c>
      <c r="U40" s="10">
        <v>0.104685352834331</v>
      </c>
      <c r="V40" s="10">
        <v>3.0341945504483998E-2</v>
      </c>
      <c r="W40" s="10">
        <v>9.7610627541440606E-2</v>
      </c>
      <c r="X40" s="10">
        <v>3.32487097135378E-2</v>
      </c>
      <c r="Y40" s="10">
        <v>0.10468535285328701</v>
      </c>
      <c r="Z40" s="10">
        <v>3.0341945505128101E-2</v>
      </c>
      <c r="AA40" s="10">
        <v>9.7610627569095096E-2</v>
      </c>
      <c r="AB40" s="10">
        <v>3.3248709713638802E-2</v>
      </c>
      <c r="AC40" s="10">
        <v>0.104685352855183</v>
      </c>
      <c r="AD40" s="10">
        <v>3.0341945505193001E-2</v>
      </c>
      <c r="AE40" s="10">
        <v>9.7610627571860703E-2</v>
      </c>
      <c r="AF40" s="10">
        <v>3.3248709713648399E-2</v>
      </c>
      <c r="AG40" s="10">
        <v>3.3830921384270497E-2</v>
      </c>
      <c r="AH40" s="10">
        <v>1.19018280151954E-2</v>
      </c>
      <c r="AI40" s="10">
        <v>2.85478842303892E-2</v>
      </c>
      <c r="AJ40" s="10">
        <v>1.30438406603774E-2</v>
      </c>
      <c r="AK40" s="10">
        <v>3.3830921384270303E-2</v>
      </c>
      <c r="AL40" s="10">
        <v>1.19018280151954E-2</v>
      </c>
      <c r="AM40" s="10">
        <v>2.85478842303893E-2</v>
      </c>
      <c r="AN40" s="10">
        <v>1.30438406603774E-2</v>
      </c>
      <c r="AO40" s="10">
        <v>3.3830920031668599E-2</v>
      </c>
      <c r="AP40" s="10">
        <v>1.1901828021854599E-2</v>
      </c>
      <c r="AQ40" s="10">
        <v>2.8547882869714901E-2</v>
      </c>
      <c r="AR40" s="10">
        <v>1.3043840628044199E-2</v>
      </c>
      <c r="AS40" s="10">
        <v>3.383092124901E-2</v>
      </c>
      <c r="AT40" s="10">
        <v>1.19018280158613E-2</v>
      </c>
      <c r="AU40" s="10">
        <v>2.8547884094322001E-2</v>
      </c>
      <c r="AV40" s="10">
        <v>1.3043840657144101E-2</v>
      </c>
      <c r="AW40" s="10">
        <v>3.3830921370744102E-2</v>
      </c>
      <c r="AX40" s="10">
        <v>1.1901828015261901E-2</v>
      </c>
      <c r="AY40" s="10">
        <v>2.8547884216782501E-2</v>
      </c>
      <c r="AZ40" s="10">
        <v>1.3043840660054099E-2</v>
      </c>
      <c r="BA40" s="10">
        <v>3.38309213829176E-2</v>
      </c>
      <c r="BB40" s="10">
        <v>1.1901828015202001E-2</v>
      </c>
      <c r="BC40" s="10">
        <v>2.8547884229028601E-2</v>
      </c>
      <c r="BD40" s="10">
        <v>1.3043840660345101E-2</v>
      </c>
      <c r="BE40" s="10">
        <v>3.3830921384135001E-2</v>
      </c>
      <c r="BF40" s="10">
        <v>1.1901828015196099E-2</v>
      </c>
      <c r="BG40" s="10">
        <v>2.8547884230253302E-2</v>
      </c>
      <c r="BH40" s="10">
        <v>1.3043840660374201E-2</v>
      </c>
      <c r="BI40" s="10">
        <v>0.84644299999999995</v>
      </c>
      <c r="BJ40" s="10">
        <v>4.9954999999999999E-2</v>
      </c>
      <c r="BK40" s="10">
        <v>3.4473850000000001</v>
      </c>
      <c r="BL40" s="10">
        <v>0.34818500000000002</v>
      </c>
      <c r="BM40" s="10">
        <v>6.9946999999999995E-2</v>
      </c>
      <c r="BN40" s="10">
        <v>0.136874</v>
      </c>
      <c r="BO40" s="10">
        <v>0.15934999999999999</v>
      </c>
      <c r="BP40" s="10">
        <v>0.315189</v>
      </c>
      <c r="BQ40" s="10">
        <v>3.6964999999999998E-2</v>
      </c>
      <c r="BR40" s="10">
        <v>5.5940999999999998E-2</v>
      </c>
      <c r="BS40" s="10">
        <v>1.6438000000000001E-2</v>
      </c>
      <c r="BT40" s="10">
        <v>2.0802999999999999E-2</v>
      </c>
      <c r="BU40" s="10">
        <v>0.14761299999999999</v>
      </c>
      <c r="BV40" s="10">
        <v>6.8240000000000002E-3</v>
      </c>
      <c r="BW40" s="10">
        <v>1.3998E-2</v>
      </c>
      <c r="BX40" s="10">
        <v>1.7655000000000001E-2</v>
      </c>
      <c r="BY40" s="10">
        <v>1.0236E-2</v>
      </c>
      <c r="BZ40" s="10">
        <v>1.7526E-2</v>
      </c>
      <c r="CA40" s="10">
        <v>1.4141000000000001E-2</v>
      </c>
      <c r="CB40" s="10">
        <v>1.8207999999999998E-2</v>
      </c>
      <c r="CC40" s="10">
        <v>0.26297500000000001</v>
      </c>
      <c r="CD40" s="10">
        <v>6.3610000000000003E-3</v>
      </c>
      <c r="CE40" s="10">
        <v>1.4844E-2</v>
      </c>
      <c r="CF40" s="10">
        <v>4.9057999999999997E-2</v>
      </c>
      <c r="CG40" s="10">
        <v>6.5129999999999997E-3</v>
      </c>
      <c r="CH40" s="10">
        <v>6.1729999999999997E-3</v>
      </c>
      <c r="CI40" s="10">
        <v>1.4534E-2</v>
      </c>
      <c r="CJ40" s="10">
        <v>1.8620000000000001E-2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19"/>
        <v>30</v>
      </c>
      <c r="B41" s="13">
        <f t="shared" si="18"/>
        <v>6.25E-2</v>
      </c>
      <c r="C41" s="13">
        <f t="shared" si="24"/>
        <v>1</v>
      </c>
      <c r="D41" s="20">
        <f t="shared" ref="D41:D47" si="25">D32</f>
        <v>4</v>
      </c>
      <c r="E41" s="10">
        <v>0.115207189811802</v>
      </c>
      <c r="F41" s="10">
        <v>1.1897149097986099E-2</v>
      </c>
      <c r="G41" s="10">
        <v>0.115419743101566</v>
      </c>
      <c r="H41" s="10">
        <v>1.25382971004555E-2</v>
      </c>
      <c r="I41" s="10">
        <v>0.115207189811803</v>
      </c>
      <c r="J41" s="10">
        <v>1.18971490979859E-2</v>
      </c>
      <c r="K41" s="10">
        <v>0.115419743101564</v>
      </c>
      <c r="L41" s="10">
        <v>1.25382971004558E-2</v>
      </c>
      <c r="M41" s="10">
        <v>0.115207188549534</v>
      </c>
      <c r="N41" s="10">
        <v>1.18971490588496E-2</v>
      </c>
      <c r="O41" s="10">
        <v>0.115419741308578</v>
      </c>
      <c r="P41" s="10">
        <v>1.2538297030526601E-2</v>
      </c>
      <c r="Q41" s="10">
        <v>0.115207189685576</v>
      </c>
      <c r="R41" s="10">
        <v>1.1897149094073E-2</v>
      </c>
      <c r="S41" s="10">
        <v>0.11541974292226601</v>
      </c>
      <c r="T41" s="10">
        <v>1.2538297093463E-2</v>
      </c>
      <c r="U41" s="10">
        <v>0.115207189799181</v>
      </c>
      <c r="V41" s="10">
        <v>1.18971490975949E-2</v>
      </c>
      <c r="W41" s="10">
        <v>0.11541974308363701</v>
      </c>
      <c r="X41" s="10">
        <v>1.25382970997561E-2</v>
      </c>
      <c r="Y41" s="10">
        <v>0.115207189810541</v>
      </c>
      <c r="Z41" s="10">
        <v>1.1897149097947E-2</v>
      </c>
      <c r="AA41" s="10">
        <v>0.115419743099771</v>
      </c>
      <c r="AB41" s="10">
        <v>1.25382971003852E-2</v>
      </c>
      <c r="AC41" s="10">
        <v>0.115207189811677</v>
      </c>
      <c r="AD41" s="10">
        <v>1.18971490979826E-2</v>
      </c>
      <c r="AE41" s="10">
        <v>0.115419743101387</v>
      </c>
      <c r="AF41" s="10">
        <v>1.2538297100448501E-2</v>
      </c>
      <c r="AG41" s="10">
        <v>2.84258642353458E-2</v>
      </c>
      <c r="AH41" s="10">
        <v>4.1027693703907303E-3</v>
      </c>
      <c r="AI41" s="10">
        <v>2.8195443995380199E-2</v>
      </c>
      <c r="AJ41" s="10">
        <v>5.8262879213805503E-3</v>
      </c>
      <c r="AK41" s="10">
        <v>2.8425864235346699E-2</v>
      </c>
      <c r="AL41" s="10">
        <v>4.10276937039068E-3</v>
      </c>
      <c r="AM41" s="10">
        <v>2.8195443995379901E-2</v>
      </c>
      <c r="AN41" s="10">
        <v>5.8262879213808296E-3</v>
      </c>
      <c r="AO41" s="10">
        <v>2.84258634814782E-2</v>
      </c>
      <c r="AP41" s="10">
        <v>4.1027693761757902E-3</v>
      </c>
      <c r="AQ41" s="10">
        <v>2.8195442787983801E-2</v>
      </c>
      <c r="AR41" s="10">
        <v>5.8262879185313502E-3</v>
      </c>
      <c r="AS41" s="10">
        <v>2.8425864159959801E-2</v>
      </c>
      <c r="AT41" s="10">
        <v>4.1027693709692302E-3</v>
      </c>
      <c r="AU41" s="10">
        <v>2.8195443874640201E-2</v>
      </c>
      <c r="AV41" s="10">
        <v>5.8262879210956697E-3</v>
      </c>
      <c r="AW41" s="10">
        <v>2.8425864227808101E-2</v>
      </c>
      <c r="AX41" s="10">
        <v>4.1027693704485703E-3</v>
      </c>
      <c r="AY41" s="10">
        <v>2.81954439833061E-2</v>
      </c>
      <c r="AZ41" s="10">
        <v>5.8262879213523298E-3</v>
      </c>
      <c r="BA41" s="10">
        <v>2.8425864234592799E-2</v>
      </c>
      <c r="BB41" s="10">
        <v>4.1027693703965E-3</v>
      </c>
      <c r="BC41" s="10">
        <v>2.81954439941727E-2</v>
      </c>
      <c r="BD41" s="10">
        <v>5.82628792137791E-3</v>
      </c>
      <c r="BE41" s="10">
        <v>2.8425864235271301E-2</v>
      </c>
      <c r="BF41" s="10">
        <v>4.1027693703913001E-3</v>
      </c>
      <c r="BG41" s="10">
        <v>2.8195443995259199E-2</v>
      </c>
      <c r="BH41" s="10">
        <v>5.8262879213804497E-3</v>
      </c>
      <c r="BI41" s="10">
        <v>2.9941369999999998</v>
      </c>
      <c r="BJ41" s="10">
        <v>0.27989199999999997</v>
      </c>
      <c r="BK41" s="10">
        <v>6.5736749999999997</v>
      </c>
      <c r="BL41" s="10">
        <v>0.43851099999999998</v>
      </c>
      <c r="BM41" s="10">
        <v>5.2615000000000002E-2</v>
      </c>
      <c r="BN41" s="10">
        <v>8.6360999999999993E-2</v>
      </c>
      <c r="BO41" s="10">
        <v>0.211951</v>
      </c>
      <c r="BP41" s="10">
        <v>0.11744300000000001</v>
      </c>
      <c r="BQ41" s="10">
        <v>4.2099869999999999</v>
      </c>
      <c r="BR41" s="10">
        <v>7.4939000000000006E-2</v>
      </c>
      <c r="BS41" s="10">
        <v>3.0654000000000001E-2</v>
      </c>
      <c r="BT41" s="10">
        <v>6.1003000000000002E-2</v>
      </c>
      <c r="BU41" s="10">
        <v>2.8934999999999999E-2</v>
      </c>
      <c r="BV41" s="10">
        <v>3.6424999999999999E-2</v>
      </c>
      <c r="BW41" s="10">
        <v>2.7289999999999998E-2</v>
      </c>
      <c r="BX41" s="10">
        <v>5.5502999999999997E-2</v>
      </c>
      <c r="BY41" s="10">
        <v>0.47282400000000002</v>
      </c>
      <c r="BZ41" s="10">
        <v>5.6375000000000001E-2</v>
      </c>
      <c r="CA41" s="10">
        <v>2.8021999999999998E-2</v>
      </c>
      <c r="CB41" s="10">
        <v>5.7654999999999998E-2</v>
      </c>
      <c r="CC41" s="10">
        <v>3.1953000000000002E-2</v>
      </c>
      <c r="CD41" s="10">
        <v>3.7566000000000002E-2</v>
      </c>
      <c r="CE41" s="10">
        <v>3.0563E-2</v>
      </c>
      <c r="CF41" s="10">
        <v>6.1185999999999997E-2</v>
      </c>
      <c r="CG41" s="10">
        <v>2.4420000000000001E-2</v>
      </c>
      <c r="CH41" s="10">
        <v>3.4224999999999998E-2</v>
      </c>
      <c r="CI41" s="10">
        <v>2.8410999999999999E-2</v>
      </c>
      <c r="CJ41" s="10">
        <v>5.8146000000000003E-2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19"/>
        <v>31</v>
      </c>
      <c r="B42" s="13">
        <f t="shared" si="18"/>
        <v>3.125E-2</v>
      </c>
      <c r="C42" s="13">
        <f t="shared" si="24"/>
        <v>1</v>
      </c>
      <c r="D42" s="20">
        <f t="shared" si="25"/>
        <v>5</v>
      </c>
      <c r="E42" s="10">
        <v>0.113541940258944</v>
      </c>
      <c r="F42" s="10">
        <v>4.6332222653793203E-3</v>
      </c>
      <c r="G42" s="10">
        <v>0.11966760988667299</v>
      </c>
      <c r="H42" s="10">
        <v>6.8335403891490896E-3</v>
      </c>
      <c r="I42" s="10">
        <v>0.113541940258946</v>
      </c>
      <c r="J42" s="10">
        <v>4.6332222653802102E-3</v>
      </c>
      <c r="K42" s="10">
        <v>0.119667609886682</v>
      </c>
      <c r="L42" s="10">
        <v>6.83354038915048E-3</v>
      </c>
      <c r="M42" s="10">
        <v>0.11354193967981099</v>
      </c>
      <c r="N42" s="10">
        <v>4.6332222468803402E-3</v>
      </c>
      <c r="O42" s="10">
        <v>0.11966760910089901</v>
      </c>
      <c r="P42" s="10">
        <v>6.8335403848524302E-3</v>
      </c>
      <c r="Q42" s="10">
        <v>0.113541940201032</v>
      </c>
      <c r="R42" s="10">
        <v>4.6332222635307998E-3</v>
      </c>
      <c r="S42" s="10">
        <v>0.11966760980810499</v>
      </c>
      <c r="T42" s="10">
        <v>6.8335403887204898E-3</v>
      </c>
      <c r="U42" s="10">
        <v>0.11354194025315401</v>
      </c>
      <c r="V42" s="10">
        <v>4.6332222651952496E-3</v>
      </c>
      <c r="W42" s="10">
        <v>0.11966760987882399</v>
      </c>
      <c r="X42" s="10">
        <v>6.8335403891059601E-3</v>
      </c>
      <c r="Y42" s="10">
        <v>0.113541940258366</v>
      </c>
      <c r="Z42" s="10">
        <v>4.6332222653615602E-3</v>
      </c>
      <c r="AA42" s="10">
        <v>0.119667609885898</v>
      </c>
      <c r="AB42" s="10">
        <v>6.8335403891460096E-3</v>
      </c>
      <c r="AC42" s="10">
        <v>0.113541940258887</v>
      </c>
      <c r="AD42" s="10">
        <v>4.6332222653784304E-3</v>
      </c>
      <c r="AE42" s="10">
        <v>0.119667609886601</v>
      </c>
      <c r="AF42" s="10">
        <v>6.8335403891499101E-3</v>
      </c>
      <c r="AG42" s="10">
        <v>4.4415023641820997E-2</v>
      </c>
      <c r="AH42" s="10">
        <v>1.5382554945314599E-3</v>
      </c>
      <c r="AI42" s="10">
        <v>2.8534324532984E-2</v>
      </c>
      <c r="AJ42" s="10">
        <v>2.23283072221515E-3</v>
      </c>
      <c r="AK42" s="10">
        <v>4.4415023641819602E-2</v>
      </c>
      <c r="AL42" s="10">
        <v>1.5382554945314901E-3</v>
      </c>
      <c r="AM42" s="10">
        <v>2.8534324532985701E-2</v>
      </c>
      <c r="AN42" s="10">
        <v>2.2328307222160902E-3</v>
      </c>
      <c r="AO42" s="10">
        <v>4.4415025314423803E-2</v>
      </c>
      <c r="AP42" s="10">
        <v>1.53825549590725E-3</v>
      </c>
      <c r="AQ42" s="10">
        <v>2.85343253346661E-2</v>
      </c>
      <c r="AR42" s="10">
        <v>2.23283072855555E-3</v>
      </c>
      <c r="AS42" s="10">
        <v>4.4415023809080099E-2</v>
      </c>
      <c r="AT42" s="10">
        <v>1.5382554946690801E-3</v>
      </c>
      <c r="AU42" s="10">
        <v>2.8534324613153202E-2</v>
      </c>
      <c r="AV42" s="10">
        <v>2.2328307228498502E-3</v>
      </c>
      <c r="AW42" s="10">
        <v>4.4415023658545702E-2</v>
      </c>
      <c r="AX42" s="10">
        <v>1.5382554945452499E-3</v>
      </c>
      <c r="AY42" s="10">
        <v>2.8534324541002E-2</v>
      </c>
      <c r="AZ42" s="10">
        <v>2.2328307222793898E-3</v>
      </c>
      <c r="BA42" s="10">
        <v>4.4415023643493E-2</v>
      </c>
      <c r="BB42" s="10">
        <v>1.53825549453288E-3</v>
      </c>
      <c r="BC42" s="10">
        <v>2.8534324533787399E-2</v>
      </c>
      <c r="BD42" s="10">
        <v>2.2328307222221999E-3</v>
      </c>
      <c r="BE42" s="10">
        <v>4.4415023641987197E-2</v>
      </c>
      <c r="BF42" s="10">
        <v>1.53825549453162E-3</v>
      </c>
      <c r="BG42" s="10">
        <v>2.85343245330658E-2</v>
      </c>
      <c r="BH42" s="10">
        <v>2.2328307222163799E-3</v>
      </c>
      <c r="BI42" s="10">
        <v>5.8764779999999996</v>
      </c>
      <c r="BJ42" s="10">
        <v>2.7730079999999999</v>
      </c>
      <c r="BK42" s="10">
        <v>12.046498</v>
      </c>
      <c r="BL42" s="10">
        <v>1.4937450000000001</v>
      </c>
      <c r="BM42" s="10">
        <v>0.51340200000000003</v>
      </c>
      <c r="BN42" s="10">
        <v>1.3181799999999999</v>
      </c>
      <c r="BO42" s="10">
        <v>0.470974</v>
      </c>
      <c r="BP42" s="10">
        <v>0.42074</v>
      </c>
      <c r="BQ42" s="10">
        <v>18.762408000000001</v>
      </c>
      <c r="BR42" s="10">
        <v>0.80050200000000005</v>
      </c>
      <c r="BS42" s="10">
        <v>6.3636999999999999E-2</v>
      </c>
      <c r="BT42" s="10">
        <v>0.23905299999999999</v>
      </c>
      <c r="BU42" s="10">
        <v>3.12283</v>
      </c>
      <c r="BV42" s="10">
        <v>0.82949399999999995</v>
      </c>
      <c r="BW42" s="10">
        <v>5.8153999999999997E-2</v>
      </c>
      <c r="BX42" s="10">
        <v>0.225079</v>
      </c>
      <c r="BY42" s="10">
        <v>15.220062</v>
      </c>
      <c r="BZ42" s="10">
        <v>0.79014799999999996</v>
      </c>
      <c r="CA42" s="10">
        <v>5.9554000000000003E-2</v>
      </c>
      <c r="CB42" s="10">
        <v>0.22952800000000001</v>
      </c>
      <c r="CC42" s="10">
        <v>4.8279059999999996</v>
      </c>
      <c r="CD42" s="10">
        <v>0.73856100000000002</v>
      </c>
      <c r="CE42" s="10">
        <v>6.3099000000000002E-2</v>
      </c>
      <c r="CF42" s="10">
        <v>0.25034499999999998</v>
      </c>
      <c r="CG42" s="10">
        <v>0.44052799999999998</v>
      </c>
      <c r="CH42" s="10">
        <v>0.66217400000000004</v>
      </c>
      <c r="CI42" s="10">
        <v>5.8292999999999998E-2</v>
      </c>
      <c r="CJ42" s="10">
        <v>0.23141700000000001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19"/>
        <v>32</v>
      </c>
      <c r="B43" s="13">
        <f t="shared" si="18"/>
        <v>1.5625E-2</v>
      </c>
      <c r="C43" s="13">
        <f t="shared" si="24"/>
        <v>1</v>
      </c>
      <c r="D43" s="20">
        <f t="shared" si="25"/>
        <v>6</v>
      </c>
      <c r="E43" s="10">
        <v>0.31213815580207899</v>
      </c>
      <c r="F43" s="10">
        <v>1.7953258638593299E-3</v>
      </c>
      <c r="G43" s="10">
        <v>0.21507591252483901</v>
      </c>
      <c r="H43" s="10">
        <v>3.2243141969137E-3</v>
      </c>
      <c r="I43" s="10">
        <v>0.31213815580208398</v>
      </c>
      <c r="J43" s="10">
        <v>1.79532586386155E-3</v>
      </c>
      <c r="K43" s="10">
        <v>0.21507591252481101</v>
      </c>
      <c r="L43" s="10">
        <v>3.22431419691369E-3</v>
      </c>
      <c r="M43" s="10">
        <v>0.312138157853736</v>
      </c>
      <c r="N43" s="10">
        <v>1.7953258561750299E-3</v>
      </c>
      <c r="O43" s="10">
        <v>0.21507591313268001</v>
      </c>
      <c r="P43" s="10">
        <v>3.2243141995621201E-3</v>
      </c>
      <c r="Q43" s="10">
        <v>0.31213815600725198</v>
      </c>
      <c r="R43" s="10">
        <v>1.7953258630930601E-3</v>
      </c>
      <c r="S43" s="10">
        <v>0.21507591258560199</v>
      </c>
      <c r="T43" s="10">
        <v>3.2243141971766902E-3</v>
      </c>
      <c r="U43" s="10">
        <v>0.31213815582260401</v>
      </c>
      <c r="V43" s="10">
        <v>1.7953258637840601E-3</v>
      </c>
      <c r="W43" s="10">
        <v>0.215075912530897</v>
      </c>
      <c r="X43" s="10">
        <v>3.2243141969386202E-3</v>
      </c>
      <c r="Y43" s="10">
        <v>0.31213815580413701</v>
      </c>
      <c r="Z43" s="10">
        <v>1.79532586385356E-3</v>
      </c>
      <c r="AA43" s="10">
        <v>0.21507591252542299</v>
      </c>
      <c r="AB43" s="10">
        <v>3.2243141969159101E-3</v>
      </c>
      <c r="AC43" s="10">
        <v>0.31213815580228599</v>
      </c>
      <c r="AD43" s="10">
        <v>1.79532586386044E-3</v>
      </c>
      <c r="AE43" s="10">
        <v>0.21507591252487099</v>
      </c>
      <c r="AF43" s="10">
        <v>3.2243141969128899E-3</v>
      </c>
      <c r="AG43" s="10">
        <v>0.154461101063669</v>
      </c>
      <c r="AH43" s="10">
        <v>6.8053677249638699E-4</v>
      </c>
      <c r="AI43" s="10">
        <v>0.101425470847553</v>
      </c>
      <c r="AJ43" s="10">
        <v>9.3176545340443399E-4</v>
      </c>
      <c r="AK43" s="10">
        <v>0.15446110106368899</v>
      </c>
      <c r="AL43" s="10">
        <v>6.8053677249639197E-4</v>
      </c>
      <c r="AM43" s="10">
        <v>0.10142547084754</v>
      </c>
      <c r="AN43" s="10">
        <v>9.3176545340385004E-4</v>
      </c>
      <c r="AO43" s="10">
        <v>0.15446110209161101</v>
      </c>
      <c r="AP43" s="10">
        <v>6.8053677295304101E-4</v>
      </c>
      <c r="AQ43" s="10">
        <v>0.101425471272395</v>
      </c>
      <c r="AR43" s="10">
        <v>9.3176545839418197E-4</v>
      </c>
      <c r="AS43" s="10">
        <v>0.15446110116648101</v>
      </c>
      <c r="AT43" s="10">
        <v>6.8053677254207201E-4</v>
      </c>
      <c r="AU43" s="10">
        <v>0.101425470890026</v>
      </c>
      <c r="AV43" s="10">
        <v>9.3176545390294798E-4</v>
      </c>
      <c r="AW43" s="10">
        <v>0.15446110107396899</v>
      </c>
      <c r="AX43" s="10">
        <v>6.8053677250096405E-4</v>
      </c>
      <c r="AY43" s="10">
        <v>0.101425470851791</v>
      </c>
      <c r="AZ43" s="10">
        <v>9.3176545345363703E-4</v>
      </c>
      <c r="BA43" s="10">
        <v>0.154461101064717</v>
      </c>
      <c r="BB43" s="10">
        <v>6.8053677249685504E-4</v>
      </c>
      <c r="BC43" s="10">
        <v>0.10142547084796601</v>
      </c>
      <c r="BD43" s="10">
        <v>9.3176545340996602E-4</v>
      </c>
      <c r="BE43" s="10">
        <v>0.15446110106378999</v>
      </c>
      <c r="BF43" s="10">
        <v>6.8053677249644401E-4</v>
      </c>
      <c r="BG43" s="10">
        <v>0.10142547084758299</v>
      </c>
      <c r="BH43" s="10">
        <v>9.3176545340490204E-4</v>
      </c>
      <c r="BI43" s="10">
        <v>83.169855999999996</v>
      </c>
      <c r="BJ43" s="10">
        <v>91.833264999999997</v>
      </c>
      <c r="BK43" s="10">
        <v>39.999253000000003</v>
      </c>
      <c r="BL43" s="10">
        <v>6.9219410000000003</v>
      </c>
      <c r="BM43" s="10">
        <v>10.324467</v>
      </c>
      <c r="BN43" s="10">
        <v>19.898807000000001</v>
      </c>
      <c r="BO43" s="10">
        <v>0.61139500000000002</v>
      </c>
      <c r="BP43" s="10">
        <v>1.3549059999999999</v>
      </c>
      <c r="BQ43" s="10">
        <v>41.786445999999998</v>
      </c>
      <c r="BR43" s="10">
        <v>21.326042999999999</v>
      </c>
      <c r="BS43" s="10">
        <v>0.179787</v>
      </c>
      <c r="BT43" s="10">
        <v>1.1933199999999999</v>
      </c>
      <c r="BU43" s="10">
        <v>25.726786000000001</v>
      </c>
      <c r="BV43" s="10">
        <v>20.825175000000002</v>
      </c>
      <c r="BW43" s="10">
        <v>0.14819299999999999</v>
      </c>
      <c r="BX43" s="10">
        <v>1.0544009999999999</v>
      </c>
      <c r="BY43" s="10">
        <v>39.135376000000001</v>
      </c>
      <c r="BZ43" s="10">
        <v>19.272331000000001</v>
      </c>
      <c r="CA43" s="10">
        <v>0.15060000000000001</v>
      </c>
      <c r="CB43" s="10">
        <v>1.0689439999999999</v>
      </c>
      <c r="CC43" s="10">
        <v>10.198361999999999</v>
      </c>
      <c r="CD43" s="10">
        <v>19.232752000000001</v>
      </c>
      <c r="CE43" s="10">
        <v>0.16630800000000001</v>
      </c>
      <c r="CF43" s="10">
        <v>1.1661889999999999</v>
      </c>
      <c r="CG43" s="10">
        <v>9.0834989999999998</v>
      </c>
      <c r="CH43" s="10">
        <v>17.277743000000001</v>
      </c>
      <c r="CI43" s="10">
        <v>0.13688500000000001</v>
      </c>
      <c r="CJ43" s="10">
        <v>1.0933120000000001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19"/>
        <v>33</v>
      </c>
      <c r="B44" s="13">
        <f t="shared" si="18"/>
        <v>7.8125E-3</v>
      </c>
      <c r="C44" s="13">
        <f t="shared" si="24"/>
        <v>1</v>
      </c>
      <c r="D44" s="20">
        <f t="shared" si="25"/>
        <v>7</v>
      </c>
      <c r="E44" s="10">
        <v>0.61918596446945895</v>
      </c>
      <c r="F44" s="10">
        <v>9.1343269055821396E-4</v>
      </c>
      <c r="G44" s="10">
        <v>0.613326598702852</v>
      </c>
      <c r="H44" s="10">
        <v>1.4128207079765001E-3</v>
      </c>
      <c r="I44" s="10">
        <v>0.61918596446950602</v>
      </c>
      <c r="J44" s="10">
        <v>9.1343269055799202E-4</v>
      </c>
      <c r="K44" s="10">
        <v>0.61332659870279405</v>
      </c>
      <c r="L44" s="10">
        <v>1.4128207079790701E-3</v>
      </c>
      <c r="M44" s="10">
        <v>0.61918596494355305</v>
      </c>
      <c r="N44" s="10">
        <v>9.13432690810567E-4</v>
      </c>
      <c r="O44" s="10">
        <v>0.61332659479512996</v>
      </c>
      <c r="P44" s="10">
        <v>1.41282070941987E-3</v>
      </c>
      <c r="Q44" s="10">
        <v>0.61918596451690999</v>
      </c>
      <c r="R44" s="10">
        <v>9.1343269058319397E-4</v>
      </c>
      <c r="S44" s="10">
        <v>0.61332659831203395</v>
      </c>
      <c r="T44" s="10">
        <v>1.41282070812329E-3</v>
      </c>
      <c r="U44" s="10">
        <v>0.61918596447424401</v>
      </c>
      <c r="V44" s="10">
        <v>9.1343269056065601E-4</v>
      </c>
      <c r="W44" s="10">
        <v>0.61332659866371098</v>
      </c>
      <c r="X44" s="10">
        <v>1.41282070799237E-3</v>
      </c>
      <c r="Y44" s="10">
        <v>0.61918596446998098</v>
      </c>
      <c r="Z44" s="10">
        <v>9.13432690558436E-4</v>
      </c>
      <c r="AA44" s="10">
        <v>0.61332659869888595</v>
      </c>
      <c r="AB44" s="10">
        <v>1.41282070797705E-3</v>
      </c>
      <c r="AC44" s="10">
        <v>0.61918596446955299</v>
      </c>
      <c r="AD44" s="10">
        <v>9.1343269055810304E-4</v>
      </c>
      <c r="AE44" s="10">
        <v>0.61332659870241002</v>
      </c>
      <c r="AF44" s="10">
        <v>1.4128207079759599E-3</v>
      </c>
      <c r="AG44" s="10">
        <v>0.308569397580579</v>
      </c>
      <c r="AH44" s="10">
        <v>4.1703331287114802E-4</v>
      </c>
      <c r="AI44" s="10">
        <v>0.296791386901603</v>
      </c>
      <c r="AJ44" s="10">
        <v>4.7276510063796198E-4</v>
      </c>
      <c r="AK44" s="10">
        <v>0.308569397580578</v>
      </c>
      <c r="AL44" s="10">
        <v>4.17033312871169E-4</v>
      </c>
      <c r="AM44" s="10">
        <v>0.29679138690170198</v>
      </c>
      <c r="AN44" s="10">
        <v>4.7276510062190202E-4</v>
      </c>
      <c r="AO44" s="10">
        <v>0.30856939781410297</v>
      </c>
      <c r="AP44" s="10">
        <v>4.17033313076237E-4</v>
      </c>
      <c r="AQ44" s="10">
        <v>0.29679138509972403</v>
      </c>
      <c r="AR44" s="10">
        <v>4.7276510576652698E-4</v>
      </c>
      <c r="AS44" s="10">
        <v>0.30856939760393098</v>
      </c>
      <c r="AT44" s="10">
        <v>4.1703331289168801E-4</v>
      </c>
      <c r="AU44" s="10">
        <v>0.29679138672150701</v>
      </c>
      <c r="AV44" s="10">
        <v>4.7276510114564399E-4</v>
      </c>
      <c r="AW44" s="10">
        <v>0.30856939758291202</v>
      </c>
      <c r="AX44" s="10">
        <v>4.1703331287322101E-4</v>
      </c>
      <c r="AY44" s="10">
        <v>0.29679138688367801</v>
      </c>
      <c r="AZ44" s="10">
        <v>4.72765100672724E-4</v>
      </c>
      <c r="BA44" s="10">
        <v>0.30856939758081298</v>
      </c>
      <c r="BB44" s="10">
        <v>4.1703331287137998E-4</v>
      </c>
      <c r="BC44" s="10">
        <v>0.29679138689989798</v>
      </c>
      <c r="BD44" s="10">
        <v>4.7276510064128902E-4</v>
      </c>
      <c r="BE44" s="10">
        <v>0.30856939758060198</v>
      </c>
      <c r="BF44" s="10">
        <v>4.1703331287119898E-4</v>
      </c>
      <c r="BG44" s="10">
        <v>0.29679138690152301</v>
      </c>
      <c r="BH44" s="10">
        <v>4.7276510063061402E-4</v>
      </c>
      <c r="BI44" s="10">
        <v>4533.2991499999998</v>
      </c>
      <c r="BJ44" s="10">
        <v>4836.1587659999996</v>
      </c>
      <c r="BK44" s="10">
        <v>129.035043</v>
      </c>
      <c r="BL44" s="10">
        <v>31.606030000000001</v>
      </c>
      <c r="BM44" s="10">
        <v>304.349197</v>
      </c>
      <c r="BN44" s="10">
        <v>740.11714500000005</v>
      </c>
      <c r="BO44" s="10">
        <v>0.54473799999999994</v>
      </c>
      <c r="BP44" s="10">
        <v>4.7125969999999997</v>
      </c>
      <c r="BQ44" s="10">
        <v>324.51449300000002</v>
      </c>
      <c r="BR44" s="10">
        <v>713.81570599999998</v>
      </c>
      <c r="BS44" s="10">
        <v>0.53866000000000003</v>
      </c>
      <c r="BT44" s="10">
        <v>6.4901920000000004</v>
      </c>
      <c r="BU44" s="10">
        <v>318.198553</v>
      </c>
      <c r="BV44" s="10">
        <v>716.61825399999998</v>
      </c>
      <c r="BW44" s="10">
        <v>0.48475099999999999</v>
      </c>
      <c r="BX44" s="10">
        <v>6.1321110000000001</v>
      </c>
      <c r="BY44" s="10">
        <v>302.33913200000001</v>
      </c>
      <c r="BZ44" s="10">
        <v>683.46046100000001</v>
      </c>
      <c r="CA44" s="10">
        <v>0.48999900000000002</v>
      </c>
      <c r="CB44" s="10">
        <v>5.5549629999999999</v>
      </c>
      <c r="CC44" s="10">
        <v>292.03170699999998</v>
      </c>
      <c r="CD44" s="10">
        <v>657.18264999999997</v>
      </c>
      <c r="CE44" s="10">
        <v>0.48744900000000002</v>
      </c>
      <c r="CF44" s="10">
        <v>6.5186669999999998</v>
      </c>
      <c r="CG44" s="10">
        <v>267.60234500000001</v>
      </c>
      <c r="CH44" s="10">
        <v>602.44952000000001</v>
      </c>
      <c r="CI44" s="10">
        <v>0.48532599999999998</v>
      </c>
      <c r="CJ44" s="10">
        <v>6.0599759999999998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19"/>
        <v>34</v>
      </c>
      <c r="B45" s="13">
        <f t="shared" si="18"/>
        <v>3.90625E-3</v>
      </c>
      <c r="C45" s="13">
        <f t="shared" si="24"/>
        <v>1</v>
      </c>
      <c r="D45" s="20">
        <f t="shared" si="25"/>
        <v>8</v>
      </c>
      <c r="E45" s="10" t="s">
        <v>147</v>
      </c>
      <c r="F45" s="10" t="s">
        <v>147</v>
      </c>
      <c r="G45" s="10">
        <v>1.1168804618297099</v>
      </c>
      <c r="H45" s="10">
        <v>6.3797605408466595E-4</v>
      </c>
      <c r="I45" s="10" t="s">
        <v>147</v>
      </c>
      <c r="J45" s="10" t="s">
        <v>147</v>
      </c>
      <c r="K45" s="10">
        <v>1.1168804618297199</v>
      </c>
      <c r="L45" s="10">
        <v>6.3797605420357105E-4</v>
      </c>
      <c r="M45" s="10" t="s">
        <v>147</v>
      </c>
      <c r="N45" s="10" t="s">
        <v>147</v>
      </c>
      <c r="O45" s="10">
        <v>1.1168804564405601</v>
      </c>
      <c r="P45" s="10">
        <v>6.37976066913293E-4</v>
      </c>
      <c r="Q45" s="10" t="s">
        <v>147</v>
      </c>
      <c r="R45" s="10" t="s">
        <v>147</v>
      </c>
      <c r="S45" s="10">
        <v>1.1168804612908001</v>
      </c>
      <c r="T45" s="10">
        <v>6.3797605500759403E-4</v>
      </c>
      <c r="U45" s="10" t="s">
        <v>147</v>
      </c>
      <c r="V45" s="10" t="s">
        <v>147</v>
      </c>
      <c r="W45" s="10">
        <v>1.1168804617758299</v>
      </c>
      <c r="X45" s="10">
        <v>6.37976054082112E-4</v>
      </c>
      <c r="Y45" s="10" t="s">
        <v>147</v>
      </c>
      <c r="Z45" s="10" t="s">
        <v>147</v>
      </c>
      <c r="AA45" s="10">
        <v>1.11688046182433</v>
      </c>
      <c r="AB45" s="10">
        <v>6.3797605387294599E-4</v>
      </c>
      <c r="AC45" s="10" t="s">
        <v>147</v>
      </c>
      <c r="AD45" s="10" t="s">
        <v>147</v>
      </c>
      <c r="AE45" s="10">
        <v>1.1168804618291699</v>
      </c>
      <c r="AF45" s="10">
        <v>6.37976054171152E-4</v>
      </c>
      <c r="AG45" s="10" t="s">
        <v>147</v>
      </c>
      <c r="AH45" s="10" t="s">
        <v>147</v>
      </c>
      <c r="AI45" s="10">
        <v>0.55637007657298798</v>
      </c>
      <c r="AJ45" s="10">
        <v>3.2656109107594502E-4</v>
      </c>
      <c r="AK45" s="10" t="s">
        <v>147</v>
      </c>
      <c r="AL45" s="10" t="s">
        <v>147</v>
      </c>
      <c r="AM45" s="10">
        <v>0.55637007657287796</v>
      </c>
      <c r="AN45" s="10">
        <v>3.2656109107379299E-4</v>
      </c>
      <c r="AO45" s="10" t="s">
        <v>147</v>
      </c>
      <c r="AP45" s="10" t="s">
        <v>147</v>
      </c>
      <c r="AQ45" s="10">
        <v>0.55637007390698501</v>
      </c>
      <c r="AR45" s="10">
        <v>3.2656109693371302E-4</v>
      </c>
      <c r="AS45" s="10" t="s">
        <v>147</v>
      </c>
      <c r="AT45" s="10" t="s">
        <v>147</v>
      </c>
      <c r="AU45" s="10">
        <v>0.55637007630628998</v>
      </c>
      <c r="AV45" s="10">
        <v>3.2656109160415401E-4</v>
      </c>
      <c r="AW45" s="10" t="s">
        <v>147</v>
      </c>
      <c r="AX45" s="10" t="s">
        <v>147</v>
      </c>
      <c r="AY45" s="10">
        <v>0.55637007654622095</v>
      </c>
      <c r="AZ45" s="10">
        <v>3.2656109108161399E-4</v>
      </c>
      <c r="BA45" s="10" t="s">
        <v>147</v>
      </c>
      <c r="BB45" s="10" t="s">
        <v>147</v>
      </c>
      <c r="BC45" s="10">
        <v>0.55637007657021098</v>
      </c>
      <c r="BD45" s="10">
        <v>3.2656109101456698E-4</v>
      </c>
      <c r="BE45" s="10" t="s">
        <v>147</v>
      </c>
      <c r="BF45" s="10" t="s">
        <v>147</v>
      </c>
      <c r="BG45" s="10">
        <v>0.55637007657260795</v>
      </c>
      <c r="BH45" s="10">
        <v>3.2656109109360098E-4</v>
      </c>
      <c r="BI45" s="10" t="s">
        <v>147</v>
      </c>
      <c r="BJ45" s="10" t="s">
        <v>147</v>
      </c>
      <c r="BK45" s="10">
        <v>241.03942799999999</v>
      </c>
      <c r="BL45" s="10">
        <v>169.35095000000001</v>
      </c>
      <c r="BM45" s="10" t="s">
        <v>147</v>
      </c>
      <c r="BN45" s="10" t="s">
        <v>147</v>
      </c>
      <c r="BO45" s="10">
        <v>1.8498349999999999</v>
      </c>
      <c r="BP45" s="10">
        <v>25.384139000000001</v>
      </c>
      <c r="BQ45" s="10" t="s">
        <v>147</v>
      </c>
      <c r="BR45" s="10" t="s">
        <v>147</v>
      </c>
      <c r="BS45" s="10">
        <v>1.926342</v>
      </c>
      <c r="BT45" s="10">
        <v>35.712383000000003</v>
      </c>
      <c r="BU45" s="10" t="s">
        <v>147</v>
      </c>
      <c r="BV45" s="10" t="s">
        <v>147</v>
      </c>
      <c r="BW45" s="10">
        <v>1.8853390000000001</v>
      </c>
      <c r="BX45" s="10">
        <v>33.790349999999997</v>
      </c>
      <c r="BY45" s="10" t="s">
        <v>147</v>
      </c>
      <c r="BZ45" s="10" t="s">
        <v>147</v>
      </c>
      <c r="CA45" s="10">
        <v>1.882571</v>
      </c>
      <c r="CB45" s="10">
        <v>34.040618000000002</v>
      </c>
      <c r="CC45" s="10" t="s">
        <v>147</v>
      </c>
      <c r="CD45" s="10" t="s">
        <v>147</v>
      </c>
      <c r="CE45" s="10">
        <v>1.937956</v>
      </c>
      <c r="CF45" s="10">
        <v>35.379134000000001</v>
      </c>
      <c r="CG45" s="10" t="s">
        <v>147</v>
      </c>
      <c r="CH45" s="10" t="s">
        <v>147</v>
      </c>
      <c r="CI45" s="10">
        <v>1.8518349999999999</v>
      </c>
      <c r="CJ45" s="10">
        <v>33.918731000000001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19"/>
        <v>35</v>
      </c>
      <c r="B46" s="13">
        <f t="shared" si="18"/>
        <v>1.953125E-3</v>
      </c>
      <c r="C46" s="13">
        <f t="shared" si="24"/>
        <v>1</v>
      </c>
      <c r="D46" s="20">
        <f t="shared" si="25"/>
        <v>9</v>
      </c>
      <c r="E46" s="10" t="s">
        <v>147</v>
      </c>
      <c r="F46" s="10" t="s">
        <v>147</v>
      </c>
      <c r="G46" s="10">
        <v>1.4860400985240101</v>
      </c>
      <c r="H46" s="10">
        <v>6.1202619690414696E-4</v>
      </c>
      <c r="I46" s="10" t="s">
        <v>147</v>
      </c>
      <c r="J46" s="10" t="s">
        <v>147</v>
      </c>
      <c r="K46" s="10">
        <v>1.4860400985239699</v>
      </c>
      <c r="L46" s="10">
        <v>6.1202619611089304E-4</v>
      </c>
      <c r="M46" s="10" t="s">
        <v>147</v>
      </c>
      <c r="N46" s="10" t="s">
        <v>147</v>
      </c>
      <c r="O46" s="10">
        <v>1.4860400939843299</v>
      </c>
      <c r="P46" s="10">
        <v>6.1202620886446901E-4</v>
      </c>
      <c r="Q46" s="10" t="s">
        <v>147</v>
      </c>
      <c r="R46" s="10" t="s">
        <v>147</v>
      </c>
      <c r="S46" s="10">
        <v>1.4860400980700099</v>
      </c>
      <c r="T46" s="10">
        <v>6.1202619593603302E-4</v>
      </c>
      <c r="U46" s="10" t="s">
        <v>147</v>
      </c>
      <c r="V46" s="10" t="s">
        <v>147</v>
      </c>
      <c r="W46" s="10">
        <v>1.48604009847858</v>
      </c>
      <c r="X46" s="10">
        <v>6.1202619605826901E-4</v>
      </c>
      <c r="Y46" s="10" t="s">
        <v>147</v>
      </c>
      <c r="Z46" s="10" t="s">
        <v>147</v>
      </c>
      <c r="AA46" s="10">
        <v>1.48604009851946</v>
      </c>
      <c r="AB46" s="10">
        <v>6.1202619578326601E-4</v>
      </c>
      <c r="AC46" s="10" t="s">
        <v>147</v>
      </c>
      <c r="AD46" s="10" t="s">
        <v>147</v>
      </c>
      <c r="AE46" s="10">
        <v>1.48604009852355</v>
      </c>
      <c r="AF46" s="10">
        <v>6.1202619630962296E-4</v>
      </c>
      <c r="AG46" s="10" t="s">
        <v>147</v>
      </c>
      <c r="AH46" s="10" t="s">
        <v>147</v>
      </c>
      <c r="AI46" s="10">
        <v>0.75613905564997297</v>
      </c>
      <c r="AJ46" s="10">
        <v>2.9112127767449698E-4</v>
      </c>
      <c r="AK46" s="10" t="s">
        <v>147</v>
      </c>
      <c r="AL46" s="10" t="s">
        <v>147</v>
      </c>
      <c r="AM46" s="10">
        <v>0.75613905565001605</v>
      </c>
      <c r="AN46" s="10">
        <v>2.911212772773E-4</v>
      </c>
      <c r="AO46" s="10" t="s">
        <v>147</v>
      </c>
      <c r="AP46" s="10" t="s">
        <v>147</v>
      </c>
      <c r="AQ46" s="10">
        <v>0.75613905329752595</v>
      </c>
      <c r="AR46" s="10">
        <v>2.91121283597769E-4</v>
      </c>
      <c r="AS46" s="10" t="s">
        <v>147</v>
      </c>
      <c r="AT46" s="10" t="s">
        <v>147</v>
      </c>
      <c r="AU46" s="10">
        <v>0.756139055414774</v>
      </c>
      <c r="AV46" s="10">
        <v>2.9112127720101603E-4</v>
      </c>
      <c r="AW46" s="10" t="s">
        <v>147</v>
      </c>
      <c r="AX46" s="10" t="s">
        <v>147</v>
      </c>
      <c r="AY46" s="10">
        <v>0.75613905562649297</v>
      </c>
      <c r="AZ46" s="10">
        <v>2.9112127666418801E-4</v>
      </c>
      <c r="BA46" s="10" t="s">
        <v>147</v>
      </c>
      <c r="BB46" s="10" t="s">
        <v>147</v>
      </c>
      <c r="BC46" s="10">
        <v>0.75613905564767903</v>
      </c>
      <c r="BD46" s="10">
        <v>2.9112127687135698E-4</v>
      </c>
      <c r="BE46" s="10" t="s">
        <v>147</v>
      </c>
      <c r="BF46" s="10" t="s">
        <v>147</v>
      </c>
      <c r="BG46" s="10">
        <v>0.756139055649794</v>
      </c>
      <c r="BH46" s="10">
        <v>2.9112127720130898E-4</v>
      </c>
      <c r="BI46" s="10" t="s">
        <v>147</v>
      </c>
      <c r="BJ46" s="10" t="s">
        <v>147</v>
      </c>
      <c r="BK46" s="10">
        <v>118.600014</v>
      </c>
      <c r="BL46" s="10">
        <v>873.27631099999996</v>
      </c>
      <c r="BM46" s="10" t="s">
        <v>147</v>
      </c>
      <c r="BN46" s="10" t="s">
        <v>147</v>
      </c>
      <c r="BO46" s="10">
        <v>10.563138</v>
      </c>
      <c r="BP46" s="10">
        <v>183.366218</v>
      </c>
      <c r="BQ46" s="10" t="s">
        <v>147</v>
      </c>
      <c r="BR46" s="10" t="s">
        <v>147</v>
      </c>
      <c r="BS46" s="10">
        <v>21.730464999999999</v>
      </c>
      <c r="BT46" s="10">
        <v>220.927243</v>
      </c>
      <c r="BU46" s="10" t="s">
        <v>147</v>
      </c>
      <c r="BV46" s="10" t="s">
        <v>147</v>
      </c>
      <c r="BW46" s="10">
        <v>19.505918000000001</v>
      </c>
      <c r="BX46" s="10">
        <v>205.64707100000001</v>
      </c>
      <c r="BY46" s="10" t="s">
        <v>147</v>
      </c>
      <c r="BZ46" s="10" t="s">
        <v>147</v>
      </c>
      <c r="CA46" s="10">
        <v>19.492640999999999</v>
      </c>
      <c r="CB46" s="10">
        <v>200.00188399999999</v>
      </c>
      <c r="CC46" s="10" t="s">
        <v>147</v>
      </c>
      <c r="CD46" s="10" t="s">
        <v>147</v>
      </c>
      <c r="CE46" s="10">
        <v>20.786261</v>
      </c>
      <c r="CF46" s="10">
        <v>209.01988299999999</v>
      </c>
      <c r="CG46" s="10" t="s">
        <v>147</v>
      </c>
      <c r="CH46" s="10" t="s">
        <v>147</v>
      </c>
      <c r="CI46" s="10">
        <v>20.412575</v>
      </c>
      <c r="CJ46" s="10">
        <v>205.82114300000001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19"/>
        <v>36</v>
      </c>
      <c r="B47" s="82">
        <f t="shared" si="18"/>
        <v>9.765625E-4</v>
      </c>
      <c r="C47" s="13">
        <f t="shared" si="24"/>
        <v>1</v>
      </c>
      <c r="D47" s="20">
        <f t="shared" si="25"/>
        <v>10</v>
      </c>
      <c r="E47" s="10" t="s">
        <v>147</v>
      </c>
      <c r="F47" s="10" t="s">
        <v>147</v>
      </c>
      <c r="G47" s="10">
        <v>1.70247740762577</v>
      </c>
      <c r="H47" s="10">
        <v>6.03302014596241E-4</v>
      </c>
      <c r="I47" s="10" t="s">
        <v>147</v>
      </c>
      <c r="J47" s="10" t="s">
        <v>147</v>
      </c>
      <c r="K47" s="10">
        <v>1.7024774076254601</v>
      </c>
      <c r="L47" s="10">
        <v>6.0330201555058903E-4</v>
      </c>
      <c r="M47" s="10" t="s">
        <v>147</v>
      </c>
      <c r="N47" s="10" t="s">
        <v>147</v>
      </c>
      <c r="O47" s="10">
        <v>1.7024774037203501</v>
      </c>
      <c r="P47" s="10">
        <v>6.0330202515923603E-4</v>
      </c>
      <c r="Q47" s="10" t="s">
        <v>147</v>
      </c>
      <c r="R47" s="10" t="s">
        <v>147</v>
      </c>
      <c r="S47" s="10">
        <v>1.70247740723495</v>
      </c>
      <c r="T47" s="10">
        <v>6.0330201515856896E-4</v>
      </c>
      <c r="U47" s="10" t="s">
        <v>147</v>
      </c>
      <c r="V47" s="10" t="s">
        <v>147</v>
      </c>
      <c r="W47" s="10">
        <v>1.7024774075864</v>
      </c>
      <c r="X47" s="10">
        <v>6.0330201420255602E-4</v>
      </c>
      <c r="Y47" s="10" t="s">
        <v>147</v>
      </c>
      <c r="Z47" s="10" t="s">
        <v>147</v>
      </c>
      <c r="AA47" s="10">
        <v>1.7024774076215301</v>
      </c>
      <c r="AB47" s="10">
        <v>6.0330201354630297E-4</v>
      </c>
      <c r="AC47" s="10" t="s">
        <v>147</v>
      </c>
      <c r="AD47" s="10" t="s">
        <v>147</v>
      </c>
      <c r="AE47" s="10">
        <v>1.7024774076250599</v>
      </c>
      <c r="AF47" s="10">
        <v>6.0330201457725597E-4</v>
      </c>
      <c r="AG47" s="10" t="s">
        <v>147</v>
      </c>
      <c r="AH47" s="10" t="s">
        <v>147</v>
      </c>
      <c r="AI47" s="10">
        <v>0.85345288995114299</v>
      </c>
      <c r="AJ47" s="10">
        <v>2.8226390123170303E-4</v>
      </c>
      <c r="AK47" s="10" t="s">
        <v>147</v>
      </c>
      <c r="AL47" s="10" t="s">
        <v>147</v>
      </c>
      <c r="AM47" s="10">
        <v>0.85345288995091595</v>
      </c>
      <c r="AN47" s="10">
        <v>2.8226389989296499E-4</v>
      </c>
      <c r="AO47" s="10" t="s">
        <v>147</v>
      </c>
      <c r="AP47" s="10" t="s">
        <v>147</v>
      </c>
      <c r="AQ47" s="10">
        <v>0.85345288790969998</v>
      </c>
      <c r="AR47" s="10">
        <v>2.8226390522991299E-4</v>
      </c>
      <c r="AS47" s="10" t="s">
        <v>147</v>
      </c>
      <c r="AT47" s="10" t="s">
        <v>147</v>
      </c>
      <c r="AU47" s="10">
        <v>0.85345288974678701</v>
      </c>
      <c r="AV47" s="10">
        <v>2.82263900410366E-4</v>
      </c>
      <c r="AW47" s="10" t="s">
        <v>147</v>
      </c>
      <c r="AX47" s="10" t="s">
        <v>147</v>
      </c>
      <c r="AY47" s="10">
        <v>0.85345288993049495</v>
      </c>
      <c r="AZ47" s="10">
        <v>2.82263898859715E-4</v>
      </c>
      <c r="BA47" s="10" t="s">
        <v>147</v>
      </c>
      <c r="BB47" s="10" t="s">
        <v>147</v>
      </c>
      <c r="BC47" s="10">
        <v>0.85345288994885604</v>
      </c>
      <c r="BD47" s="10">
        <v>2.8226390081228099E-4</v>
      </c>
      <c r="BE47" s="10" t="s">
        <v>147</v>
      </c>
      <c r="BF47" s="10" t="s">
        <v>147</v>
      </c>
      <c r="BG47" s="10">
        <v>0.85345288995069901</v>
      </c>
      <c r="BH47" s="10">
        <v>2.8226389978163E-4</v>
      </c>
      <c r="BI47" s="10" t="s">
        <v>147</v>
      </c>
      <c r="BJ47" s="10" t="s">
        <v>147</v>
      </c>
      <c r="BK47" s="10">
        <v>127.75833799999999</v>
      </c>
      <c r="BL47" s="10">
        <v>4251.5469229999999</v>
      </c>
      <c r="BM47" s="10" t="s">
        <v>147</v>
      </c>
      <c r="BN47" s="10" t="s">
        <v>147</v>
      </c>
      <c r="BO47" s="10">
        <v>117.120318</v>
      </c>
      <c r="BP47" s="10">
        <v>17770.152133</v>
      </c>
      <c r="BQ47" s="10" t="s">
        <v>147</v>
      </c>
      <c r="BR47" s="10" t="s">
        <v>147</v>
      </c>
      <c r="BS47" s="10">
        <v>161.428676</v>
      </c>
      <c r="BT47" s="10">
        <v>1374.932548</v>
      </c>
      <c r="BU47" s="10" t="s">
        <v>147</v>
      </c>
      <c r="BV47" s="10" t="s">
        <v>147</v>
      </c>
      <c r="BW47" s="10">
        <v>143.223344</v>
      </c>
      <c r="BX47" s="10">
        <v>1343.9397449999999</v>
      </c>
      <c r="BY47" s="10" t="s">
        <v>147</v>
      </c>
      <c r="BZ47" s="10" t="s">
        <v>147</v>
      </c>
      <c r="CA47" s="10">
        <v>137.60721000000001</v>
      </c>
      <c r="CB47" s="10">
        <v>1390.191736</v>
      </c>
      <c r="CC47" s="10" t="s">
        <v>147</v>
      </c>
      <c r="CD47" s="10" t="s">
        <v>147</v>
      </c>
      <c r="CE47" s="10">
        <v>149.69540000000001</v>
      </c>
      <c r="CF47" s="10">
        <v>1419.3274699999999</v>
      </c>
      <c r="CG47" s="10" t="s">
        <v>147</v>
      </c>
      <c r="CH47" s="10" t="s">
        <v>147</v>
      </c>
      <c r="CI47" s="10">
        <v>156.035528</v>
      </c>
      <c r="CJ47" s="10">
        <v>1387.2309270000001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19"/>
        <v>37</v>
      </c>
      <c r="B48" s="14">
        <f t="shared" si="18"/>
        <v>0.25</v>
      </c>
      <c r="C48" s="14">
        <f>C39*2</f>
        <v>2</v>
      </c>
      <c r="D48" s="21">
        <f>D39</f>
        <v>2</v>
      </c>
      <c r="E48" s="10">
        <v>1.38716656659635E-2</v>
      </c>
      <c r="F48" s="10">
        <v>1.38716656659635E-2</v>
      </c>
      <c r="G48" s="10">
        <v>1.0847796088692499E-2</v>
      </c>
      <c r="H48" s="10">
        <v>1.0847796088692499E-2</v>
      </c>
      <c r="I48" s="10">
        <v>1.3871665665946199E-2</v>
      </c>
      <c r="J48" s="10">
        <v>1.3871665665946199E-2</v>
      </c>
      <c r="K48" s="10">
        <v>1.0847796088696701E-2</v>
      </c>
      <c r="L48" s="10">
        <v>1.0847796088696701E-2</v>
      </c>
      <c r="M48" s="10">
        <v>1.3871656118368001E-2</v>
      </c>
      <c r="N48" s="10">
        <v>1.3871656118368001E-2</v>
      </c>
      <c r="O48" s="10">
        <v>1.0847796153253699E-2</v>
      </c>
      <c r="P48" s="10">
        <v>1.0847796153253699E-2</v>
      </c>
      <c r="Q48" s="10">
        <v>1.3871664711196101E-2</v>
      </c>
      <c r="R48" s="10">
        <v>1.3871664711196101E-2</v>
      </c>
      <c r="S48" s="10">
        <v>1.08477960951446E-2</v>
      </c>
      <c r="T48" s="10">
        <v>1.08477960951446E-2</v>
      </c>
      <c r="U48" s="10">
        <v>1.3871665570491999E-2</v>
      </c>
      <c r="V48" s="10">
        <v>1.3871665570491999E-2</v>
      </c>
      <c r="W48" s="10">
        <v>1.0847796089338601E-2</v>
      </c>
      <c r="X48" s="10">
        <v>1.0847796089338601E-2</v>
      </c>
      <c r="Y48" s="10">
        <v>1.38716656564163E-2</v>
      </c>
      <c r="Z48" s="10">
        <v>1.38716656564163E-2</v>
      </c>
      <c r="AA48" s="10">
        <v>1.0847796088754901E-2</v>
      </c>
      <c r="AB48" s="10">
        <v>1.0847796088754901E-2</v>
      </c>
      <c r="AC48" s="10">
        <v>1.38716656650145E-2</v>
      </c>
      <c r="AD48" s="10">
        <v>1.38716656650145E-2</v>
      </c>
      <c r="AE48" s="10">
        <v>1.08477960887031E-2</v>
      </c>
      <c r="AF48" s="10">
        <v>1.08477960887031E-2</v>
      </c>
      <c r="AG48" s="10">
        <v>6.2652315883515901E-3</v>
      </c>
      <c r="AH48" s="10">
        <v>6.2652315883515901E-3</v>
      </c>
      <c r="AI48" s="10">
        <v>3.35170816918684E-3</v>
      </c>
      <c r="AJ48" s="10">
        <v>3.35170816918684E-3</v>
      </c>
      <c r="AK48" s="10">
        <v>6.2652315883513004E-3</v>
      </c>
      <c r="AL48" s="10">
        <v>6.2652315883513004E-3</v>
      </c>
      <c r="AM48" s="10">
        <v>3.35170816918752E-3</v>
      </c>
      <c r="AN48" s="10">
        <v>3.35170816918752E-3</v>
      </c>
      <c r="AO48" s="10">
        <v>6.26522722686989E-3</v>
      </c>
      <c r="AP48" s="10">
        <v>6.26522722686989E-3</v>
      </c>
      <c r="AQ48" s="10">
        <v>3.3517101590111401E-3</v>
      </c>
      <c r="AR48" s="10">
        <v>3.3517101590111401E-3</v>
      </c>
      <c r="AS48" s="10">
        <v>6.2652311522023796E-3</v>
      </c>
      <c r="AT48" s="10">
        <v>6.2652311522023796E-3</v>
      </c>
      <c r="AU48" s="10">
        <v>3.3517083681667901E-3</v>
      </c>
      <c r="AV48" s="10">
        <v>3.3517083681667901E-3</v>
      </c>
      <c r="AW48" s="10">
        <v>6.2652315447369097E-3</v>
      </c>
      <c r="AX48" s="10">
        <v>6.2652315447369097E-3</v>
      </c>
      <c r="AY48" s="10">
        <v>3.3517081890854102E-3</v>
      </c>
      <c r="AZ48" s="10">
        <v>3.3517081890854102E-3</v>
      </c>
      <c r="BA48" s="10">
        <v>6.2652315839917799E-3</v>
      </c>
      <c r="BB48" s="10">
        <v>6.2652315839917799E-3</v>
      </c>
      <c r="BC48" s="10">
        <v>3.35170817117724E-3</v>
      </c>
      <c r="BD48" s="10">
        <v>3.35170817117724E-3</v>
      </c>
      <c r="BE48" s="10">
        <v>6.2652315879159204E-3</v>
      </c>
      <c r="BF48" s="10">
        <v>6.2652315879159204E-3</v>
      </c>
      <c r="BG48" s="10">
        <v>3.3517081693859802E-3</v>
      </c>
      <c r="BH48" s="10">
        <v>3.3517081693859802E-3</v>
      </c>
      <c r="BI48" s="10">
        <v>5.9466109999999999</v>
      </c>
      <c r="BJ48" s="10">
        <v>1.8537539999999999</v>
      </c>
      <c r="BK48" s="10">
        <v>30.857171999999998</v>
      </c>
      <c r="BL48" s="10">
        <v>5.2140019999999998</v>
      </c>
      <c r="BM48" s="10">
        <v>2.1912120000000002</v>
      </c>
      <c r="BN48" s="10">
        <v>1.088819</v>
      </c>
      <c r="BO48" s="10">
        <v>6.7855639999999999</v>
      </c>
      <c r="BP48" s="10">
        <v>4.053973</v>
      </c>
      <c r="BQ48" s="10">
        <v>0.52531600000000001</v>
      </c>
      <c r="BR48" s="10">
        <v>0.45887600000000001</v>
      </c>
      <c r="BS48" s="10">
        <v>4.58E-2</v>
      </c>
      <c r="BT48" s="10">
        <v>1.4926999999999999E-2</v>
      </c>
      <c r="BU48" s="10">
        <v>1.0959E-2</v>
      </c>
      <c r="BV48" s="10">
        <v>3.0539999999999999E-3</v>
      </c>
      <c r="BW48" s="10">
        <v>6.9540000000000001E-3</v>
      </c>
      <c r="BX48" s="10">
        <v>6.6100000000000004E-3</v>
      </c>
      <c r="BY48" s="10">
        <v>2.9954000000000001E-2</v>
      </c>
      <c r="BZ48" s="10">
        <v>2.3581999999999999E-2</v>
      </c>
      <c r="CA48" s="10">
        <v>6.6909999999999999E-3</v>
      </c>
      <c r="CB48" s="10">
        <v>6.339E-3</v>
      </c>
      <c r="CC48" s="10">
        <v>9.2464000000000005E-2</v>
      </c>
      <c r="CD48" s="10">
        <v>4.3701999999999998E-2</v>
      </c>
      <c r="CE48" s="10">
        <v>7.3109999999999998E-3</v>
      </c>
      <c r="CF48" s="10">
        <v>6.862E-3</v>
      </c>
      <c r="CG48" s="10">
        <v>2.6830000000000001E-3</v>
      </c>
      <c r="CH48" s="10">
        <v>2.1159999999999998E-3</v>
      </c>
      <c r="CI48" s="10">
        <v>7.4960000000000001E-3</v>
      </c>
      <c r="CJ48" s="10">
        <v>1.0036E-2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19"/>
        <v>38</v>
      </c>
      <c r="B49" s="14">
        <f t="shared" si="18"/>
        <v>0.125</v>
      </c>
      <c r="C49" s="14">
        <f t="shared" ref="C49:C56" si="26">C40*2</f>
        <v>2</v>
      </c>
      <c r="D49" s="21">
        <f>D40</f>
        <v>3</v>
      </c>
      <c r="E49" s="10">
        <v>1.6143243364695099E-2</v>
      </c>
      <c r="F49" s="10">
        <v>3.8990744073865201E-3</v>
      </c>
      <c r="G49" s="10">
        <v>1.6277146586287001E-2</v>
      </c>
      <c r="H49" s="10">
        <v>5.0094772157444597E-3</v>
      </c>
      <c r="I49" s="10">
        <v>1.61432433646885E-2</v>
      </c>
      <c r="J49" s="10">
        <v>3.8990744073902602E-3</v>
      </c>
      <c r="K49" s="10">
        <v>1.6277146586278698E-2</v>
      </c>
      <c r="L49" s="10">
        <v>5.0094772157639996E-3</v>
      </c>
      <c r="M49" s="10">
        <v>1.61432353137239E-2</v>
      </c>
      <c r="N49" s="10">
        <v>3.8990724740853001E-3</v>
      </c>
      <c r="O49" s="10">
        <v>1.6277174062673299E-2</v>
      </c>
      <c r="P49" s="10">
        <v>5.0094618918912802E-3</v>
      </c>
      <c r="Q49" s="10">
        <v>1.61432425595875E-2</v>
      </c>
      <c r="R49" s="10">
        <v>3.89907421405467E-3</v>
      </c>
      <c r="S49" s="10">
        <v>1.62771493339448E-2</v>
      </c>
      <c r="T49" s="10">
        <v>5.0094756833576302E-3</v>
      </c>
      <c r="U49" s="10">
        <v>1.6143243284135501E-2</v>
      </c>
      <c r="V49" s="10">
        <v>3.89907438806586E-3</v>
      </c>
      <c r="W49" s="10">
        <v>1.6277146861052E-2</v>
      </c>
      <c r="X49" s="10">
        <v>5.0094770625113104E-3</v>
      </c>
      <c r="Y49" s="10">
        <v>1.6143243356614202E-2</v>
      </c>
      <c r="Z49" s="10">
        <v>3.89907440544562E-3</v>
      </c>
      <c r="AA49" s="10">
        <v>1.62771466137622E-2</v>
      </c>
      <c r="AB49" s="10">
        <v>5.0094772004250498E-3</v>
      </c>
      <c r="AC49" s="10">
        <v>1.6143243363857501E-2</v>
      </c>
      <c r="AD49" s="10">
        <v>3.8990744072033299E-3</v>
      </c>
      <c r="AE49" s="10">
        <v>1.6277146589049E-2</v>
      </c>
      <c r="AF49" s="10">
        <v>5.0094772142241801E-3</v>
      </c>
      <c r="AG49" s="10">
        <v>5.80634368638357E-3</v>
      </c>
      <c r="AH49" s="10">
        <v>1.42392360515639E-3</v>
      </c>
      <c r="AI49" s="10">
        <v>5.3951729087043298E-3</v>
      </c>
      <c r="AJ49" s="10">
        <v>2.5331940859515301E-3</v>
      </c>
      <c r="AK49" s="10">
        <v>5.8063436863785003E-3</v>
      </c>
      <c r="AL49" s="10">
        <v>1.42392360515535E-3</v>
      </c>
      <c r="AM49" s="10">
        <v>5.3951729087031303E-3</v>
      </c>
      <c r="AN49" s="10">
        <v>2.5331940859514399E-3</v>
      </c>
      <c r="AO49" s="10">
        <v>5.8063432217214999E-3</v>
      </c>
      <c r="AP49" s="10">
        <v>1.4239230915555499E-3</v>
      </c>
      <c r="AQ49" s="10">
        <v>5.3951770986366198E-3</v>
      </c>
      <c r="AR49" s="10">
        <v>2.5331876530380998E-3</v>
      </c>
      <c r="AS49" s="10">
        <v>5.8063436399153701E-3</v>
      </c>
      <c r="AT49" s="10">
        <v>1.4239235537959901E-3</v>
      </c>
      <c r="AU49" s="10">
        <v>5.3951733276985398E-3</v>
      </c>
      <c r="AV49" s="10">
        <v>2.53319344266008E-3</v>
      </c>
      <c r="AW49" s="10">
        <v>5.80634368173153E-3</v>
      </c>
      <c r="AX49" s="10">
        <v>1.42392360002091E-3</v>
      </c>
      <c r="AY49" s="10">
        <v>5.3951729506053802E-3</v>
      </c>
      <c r="AZ49" s="10">
        <v>2.5331940216227599E-3</v>
      </c>
      <c r="BA49" s="10">
        <v>5.8063436859154298E-3</v>
      </c>
      <c r="BB49" s="10">
        <v>1.4239236046429101E-3</v>
      </c>
      <c r="BC49" s="10">
        <v>5.39517291289389E-3</v>
      </c>
      <c r="BD49" s="10">
        <v>2.5331940795182998E-3</v>
      </c>
      <c r="BE49" s="10">
        <v>5.8063436863369199E-3</v>
      </c>
      <c r="BF49" s="10">
        <v>1.42392360510436E-3</v>
      </c>
      <c r="BG49" s="10">
        <v>5.3951729091257297E-3</v>
      </c>
      <c r="BH49" s="10">
        <v>2.5331940853062299E-3</v>
      </c>
      <c r="BI49" s="10">
        <v>0.35291400000000001</v>
      </c>
      <c r="BJ49" s="10">
        <v>0.10052999999999999</v>
      </c>
      <c r="BK49" s="10">
        <v>6.1241950000000003</v>
      </c>
      <c r="BL49" s="10">
        <v>0.48394199999999998</v>
      </c>
      <c r="BM49" s="10">
        <v>6.2163999999999997E-2</v>
      </c>
      <c r="BN49" s="10">
        <v>9.5453999999999997E-2</v>
      </c>
      <c r="BO49" s="10">
        <v>6.6555000000000003E-2</v>
      </c>
      <c r="BP49" s="10">
        <v>0.50368000000000002</v>
      </c>
      <c r="BQ49" s="10">
        <v>1.2178E-2</v>
      </c>
      <c r="BR49" s="10">
        <v>5.6016000000000003E-2</v>
      </c>
      <c r="BS49" s="10">
        <v>1.7121000000000001E-2</v>
      </c>
      <c r="BT49" s="10">
        <v>2.1047E-2</v>
      </c>
      <c r="BU49" s="10">
        <v>6.5189999999999996E-3</v>
      </c>
      <c r="BV49" s="10">
        <v>6.0089999999999996E-3</v>
      </c>
      <c r="BW49" s="10">
        <v>1.4324999999999999E-2</v>
      </c>
      <c r="BX49" s="10">
        <v>1.7748E-2</v>
      </c>
      <c r="BY49" s="10">
        <v>0.37110599999999999</v>
      </c>
      <c r="BZ49" s="10">
        <v>6.0070000000000002E-3</v>
      </c>
      <c r="CA49" s="10">
        <v>1.3918E-2</v>
      </c>
      <c r="CB49" s="10">
        <v>1.7523E-2</v>
      </c>
      <c r="CC49" s="10">
        <v>2.0593E-2</v>
      </c>
      <c r="CD49" s="10">
        <v>7.9579999999999998E-3</v>
      </c>
      <c r="CE49" s="10">
        <v>1.4825E-2</v>
      </c>
      <c r="CF49" s="10">
        <v>2.6349000000000001E-2</v>
      </c>
      <c r="CG49" s="10">
        <v>5.1630000000000001E-3</v>
      </c>
      <c r="CH49" s="10">
        <v>4.2139999999999999E-3</v>
      </c>
      <c r="CI49" s="10">
        <v>1.5409000000000001E-2</v>
      </c>
      <c r="CJ49" s="10">
        <v>1.9673E-2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19"/>
        <v>39</v>
      </c>
      <c r="B50" s="14">
        <f t="shared" si="18"/>
        <v>6.25E-2</v>
      </c>
      <c r="C50" s="14">
        <f t="shared" si="26"/>
        <v>2</v>
      </c>
      <c r="D50" s="21">
        <f t="shared" ref="D50:D56" si="27">D41</f>
        <v>4</v>
      </c>
      <c r="E50" s="10">
        <v>2.14166371550801E-2</v>
      </c>
      <c r="F50" s="10">
        <v>1.06989440991827E-3</v>
      </c>
      <c r="G50" s="10">
        <v>2.1538997706033399E-2</v>
      </c>
      <c r="H50" s="10">
        <v>1.7042207374849401E-3</v>
      </c>
      <c r="I50" s="10">
        <v>2.1416637155089902E-2</v>
      </c>
      <c r="J50" s="10">
        <v>1.0698944099147699E-3</v>
      </c>
      <c r="K50" s="10">
        <v>2.1538997706037399E-2</v>
      </c>
      <c r="L50" s="10">
        <v>1.7042207374819999E-3</v>
      </c>
      <c r="M50" s="10">
        <v>2.1416636137539E-2</v>
      </c>
      <c r="N50" s="10">
        <v>1.06989405605659E-3</v>
      </c>
      <c r="O50" s="10">
        <v>2.1538981916955399E-2</v>
      </c>
      <c r="P50" s="10">
        <v>1.7042053034544999E-3</v>
      </c>
      <c r="Q50" s="10">
        <v>2.1416637053299499E-2</v>
      </c>
      <c r="R50" s="10">
        <v>1.0698943745272699E-3</v>
      </c>
      <c r="S50" s="10">
        <v>2.1538996127112901E-2</v>
      </c>
      <c r="T50" s="10">
        <v>1.70421919406161E-3</v>
      </c>
      <c r="U50" s="10">
        <v>2.1416637144881401E-2</v>
      </c>
      <c r="V50" s="10">
        <v>1.0698944063708101E-3</v>
      </c>
      <c r="W50" s="10">
        <v>2.15389975481497E-2</v>
      </c>
      <c r="X50" s="10">
        <v>1.70422058314137E-3</v>
      </c>
      <c r="Y50" s="10">
        <v>2.1416637154056301E-2</v>
      </c>
      <c r="Z50" s="10">
        <v>1.0698944095643701E-3</v>
      </c>
      <c r="AA50" s="10">
        <v>2.1538997690226502E-2</v>
      </c>
      <c r="AB50" s="10">
        <v>1.70422072203191E-3</v>
      </c>
      <c r="AC50" s="10">
        <v>2.1416637154978699E-2</v>
      </c>
      <c r="AD50" s="10">
        <v>1.0698944098880699E-3</v>
      </c>
      <c r="AE50" s="10">
        <v>2.1538997704477501E-2</v>
      </c>
      <c r="AF50" s="10">
        <v>1.7042207359345999E-3</v>
      </c>
      <c r="AG50" s="10">
        <v>6.5763946333129101E-3</v>
      </c>
      <c r="AH50" s="10">
        <v>3.5078623405945098E-4</v>
      </c>
      <c r="AI50" s="10">
        <v>6.2535138649149396E-3</v>
      </c>
      <c r="AJ50" s="10">
        <v>6.6380858551102204E-4</v>
      </c>
      <c r="AK50" s="10">
        <v>6.57639463330783E-3</v>
      </c>
      <c r="AL50" s="10">
        <v>3.5078623405899502E-4</v>
      </c>
      <c r="AM50" s="10">
        <v>6.2535138649282302E-3</v>
      </c>
      <c r="AN50" s="10">
        <v>6.6380858551127304E-4</v>
      </c>
      <c r="AO50" s="10">
        <v>6.5763943229205602E-3</v>
      </c>
      <c r="AP50" s="10">
        <v>3.5078613519397999E-4</v>
      </c>
      <c r="AQ50" s="10">
        <v>6.2535079510921401E-3</v>
      </c>
      <c r="AR50" s="10">
        <v>6.6380305118046105E-4</v>
      </c>
      <c r="AS50" s="10">
        <v>6.5763946022695703E-3</v>
      </c>
      <c r="AT50" s="10">
        <v>3.5078622417269902E-4</v>
      </c>
      <c r="AU50" s="10">
        <v>6.2535132735424001E-3</v>
      </c>
      <c r="AV50" s="10">
        <v>6.6380803207589001E-4</v>
      </c>
      <c r="AW50" s="10">
        <v>6.5763946301964698E-3</v>
      </c>
      <c r="AX50" s="10">
        <v>3.5078623307064998E-4</v>
      </c>
      <c r="AY50" s="10">
        <v>6.2535138057877998E-3</v>
      </c>
      <c r="AZ50" s="10">
        <v>6.6380853016589903E-4</v>
      </c>
      <c r="BA50" s="10">
        <v>6.5763946329903296E-3</v>
      </c>
      <c r="BB50" s="10">
        <v>3.5078623396015503E-4</v>
      </c>
      <c r="BC50" s="10">
        <v>6.2535138590129298E-3</v>
      </c>
      <c r="BD50" s="10">
        <v>6.63808579976983E-4</v>
      </c>
      <c r="BE50" s="10">
        <v>6.5763946332798801E-3</v>
      </c>
      <c r="BF50" s="10">
        <v>3.5078623404918001E-4</v>
      </c>
      <c r="BG50" s="10">
        <v>6.25351386433307E-3</v>
      </c>
      <c r="BH50" s="10">
        <v>6.6380858495694703E-4</v>
      </c>
      <c r="BI50" s="10">
        <v>1.314808</v>
      </c>
      <c r="BJ50" s="10">
        <v>0.71701899999999996</v>
      </c>
      <c r="BK50" s="10">
        <v>9.984693</v>
      </c>
      <c r="BL50" s="10">
        <v>0.42578100000000002</v>
      </c>
      <c r="BM50" s="10">
        <v>2.5316000000000002E-2</v>
      </c>
      <c r="BN50" s="10">
        <v>0.106581</v>
      </c>
      <c r="BO50" s="10">
        <v>9.9962999999999996E-2</v>
      </c>
      <c r="BP50" s="10">
        <v>0.26085700000000001</v>
      </c>
      <c r="BQ50" s="10">
        <v>2.4306990000000002</v>
      </c>
      <c r="BR50" s="10">
        <v>6.7546999999999996E-2</v>
      </c>
      <c r="BS50" s="10">
        <v>3.0880999999999999E-2</v>
      </c>
      <c r="BT50" s="10">
        <v>6.0336000000000001E-2</v>
      </c>
      <c r="BU50" s="10">
        <v>2.3012999999999999E-2</v>
      </c>
      <c r="BV50" s="10">
        <v>3.2113999999999997E-2</v>
      </c>
      <c r="BW50" s="10">
        <v>2.7564000000000002E-2</v>
      </c>
      <c r="BX50" s="10">
        <v>5.5791E-2</v>
      </c>
      <c r="BY50" s="10">
        <v>2.818E-2</v>
      </c>
      <c r="BZ50" s="10">
        <v>3.3345E-2</v>
      </c>
      <c r="CA50" s="10">
        <v>2.7640999999999999E-2</v>
      </c>
      <c r="CB50" s="10">
        <v>5.5497999999999999E-2</v>
      </c>
      <c r="CC50" s="10">
        <v>0.50791799999999998</v>
      </c>
      <c r="CD50" s="10">
        <v>3.7830000000000003E-2</v>
      </c>
      <c r="CE50" s="10">
        <v>2.9741E-2</v>
      </c>
      <c r="CF50" s="10">
        <v>7.8265000000000001E-2</v>
      </c>
      <c r="CG50" s="10">
        <v>1.9986E-2</v>
      </c>
      <c r="CH50" s="10">
        <v>2.7459000000000001E-2</v>
      </c>
      <c r="CI50" s="10">
        <v>2.9544999999999998E-2</v>
      </c>
      <c r="CJ50" s="10">
        <v>5.8071999999999999E-2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19"/>
        <v>40</v>
      </c>
      <c r="B51" s="14">
        <f t="shared" si="18"/>
        <v>3.125E-2</v>
      </c>
      <c r="C51" s="14">
        <f t="shared" si="26"/>
        <v>2</v>
      </c>
      <c r="D51" s="21">
        <f t="shared" si="27"/>
        <v>5</v>
      </c>
      <c r="E51" s="10">
        <v>2.3641316349677401E-2</v>
      </c>
      <c r="F51" s="10">
        <v>2.8435638136227502E-4</v>
      </c>
      <c r="G51" s="10">
        <v>2.37060847279917E-2</v>
      </c>
      <c r="H51" s="10">
        <v>5.4946127200966599E-4</v>
      </c>
      <c r="I51" s="10">
        <v>2.3641316349688201E-2</v>
      </c>
      <c r="J51" s="10">
        <v>2.84356381350999E-4</v>
      </c>
      <c r="K51" s="10">
        <v>2.3706084727854699E-2</v>
      </c>
      <c r="L51" s="10">
        <v>5.4946127200235196E-4</v>
      </c>
      <c r="M51" s="10">
        <v>2.36413163065823E-2</v>
      </c>
      <c r="N51" s="10">
        <v>2.8435627448963202E-4</v>
      </c>
      <c r="O51" s="10">
        <v>2.3706073132765001E-2</v>
      </c>
      <c r="P51" s="10">
        <v>5.4945765852762495E-4</v>
      </c>
      <c r="Q51" s="10">
        <v>2.3641316345389199E-2</v>
      </c>
      <c r="R51" s="10">
        <v>2.8435637067703002E-4</v>
      </c>
      <c r="S51" s="10">
        <v>2.3706083568314499E-2</v>
      </c>
      <c r="T51" s="10">
        <v>5.4946091065499801E-4</v>
      </c>
      <c r="U51" s="10">
        <v>2.3641316349254999E-2</v>
      </c>
      <c r="V51" s="10">
        <v>2.8435638029467697E-4</v>
      </c>
      <c r="W51" s="10">
        <v>2.3706084611906798E-2</v>
      </c>
      <c r="X51" s="10">
        <v>5.4946123586653605E-4</v>
      </c>
      <c r="Y51" s="10">
        <v>2.3641316349640999E-2</v>
      </c>
      <c r="Z51" s="10">
        <v>2.8435638126314599E-4</v>
      </c>
      <c r="AA51" s="10">
        <v>2.37060847162547E-2</v>
      </c>
      <c r="AB51" s="10">
        <v>5.49461268376073E-4</v>
      </c>
      <c r="AC51" s="10">
        <v>2.36413163496925E-2</v>
      </c>
      <c r="AD51" s="10">
        <v>2.84356381360519E-4</v>
      </c>
      <c r="AE51" s="10">
        <v>2.37060847266393E-2</v>
      </c>
      <c r="AF51" s="10">
        <v>5.4946127163932302E-4</v>
      </c>
      <c r="AG51" s="10">
        <v>7.0245470085153403E-3</v>
      </c>
      <c r="AH51" s="10">
        <v>8.6785074566416806E-5</v>
      </c>
      <c r="AI51" s="10">
        <v>6.6985686047249197E-3</v>
      </c>
      <c r="AJ51" s="10">
        <v>1.6885888675683E-4</v>
      </c>
      <c r="AK51" s="10">
        <v>7.0245470085234796E-3</v>
      </c>
      <c r="AL51" s="10">
        <v>8.6785074565774606E-5</v>
      </c>
      <c r="AM51" s="10">
        <v>6.6985686046951397E-3</v>
      </c>
      <c r="AN51" s="10">
        <v>1.6885888675940999E-4</v>
      </c>
      <c r="AO51" s="10">
        <v>7.0245465416709603E-3</v>
      </c>
      <c r="AP51" s="10">
        <v>8.6785051007235602E-5</v>
      </c>
      <c r="AQ51" s="10">
        <v>6.6985641811849097E-3</v>
      </c>
      <c r="AR51" s="10">
        <v>1.6885801619612799E-4</v>
      </c>
      <c r="AS51" s="10">
        <v>7.0245469618385901E-3</v>
      </c>
      <c r="AT51" s="10">
        <v>8.6785072209374199E-5</v>
      </c>
      <c r="AU51" s="10">
        <v>6.6985681623461697E-3</v>
      </c>
      <c r="AV51" s="10">
        <v>1.68858799701226E-4</v>
      </c>
      <c r="AW51" s="10">
        <v>7.0245470038535398E-3</v>
      </c>
      <c r="AX51" s="10">
        <v>8.6785074330441206E-5</v>
      </c>
      <c r="AY51" s="10">
        <v>6.6985685604587404E-3</v>
      </c>
      <c r="AZ51" s="10">
        <v>1.6885887804324201E-4</v>
      </c>
      <c r="BA51" s="10">
        <v>7.02454700805162E-3</v>
      </c>
      <c r="BB51" s="10">
        <v>8.6785074542380301E-5</v>
      </c>
      <c r="BC51" s="10">
        <v>6.6985686002747399E-3</v>
      </c>
      <c r="BD51" s="10">
        <v>1.68858885887246E-4</v>
      </c>
      <c r="BE51" s="10">
        <v>7.0245470084717501E-3</v>
      </c>
      <c r="BF51" s="10">
        <v>8.6785074563179893E-5</v>
      </c>
      <c r="BG51" s="10">
        <v>6.6985686042587804E-3</v>
      </c>
      <c r="BH51" s="10">
        <v>1.68858886674352E-4</v>
      </c>
      <c r="BI51" s="10">
        <v>3.8874599999999999</v>
      </c>
      <c r="BJ51" s="10">
        <v>3.3314720000000002</v>
      </c>
      <c r="BK51" s="10">
        <v>22.109833999999999</v>
      </c>
      <c r="BL51" s="10">
        <v>1.4618679999999999</v>
      </c>
      <c r="BM51" s="10">
        <v>0.40625600000000001</v>
      </c>
      <c r="BN51" s="10">
        <v>0.95960500000000004</v>
      </c>
      <c r="BO51" s="10">
        <v>0.10371900000000001</v>
      </c>
      <c r="BP51" s="10">
        <v>0.19749800000000001</v>
      </c>
      <c r="BQ51" s="10">
        <v>4.2389710000000003</v>
      </c>
      <c r="BR51" s="10">
        <v>0.60395100000000002</v>
      </c>
      <c r="BS51" s="10">
        <v>6.8599999999999994E-2</v>
      </c>
      <c r="BT51" s="10">
        <v>0.23371400000000001</v>
      </c>
      <c r="BU51" s="10">
        <v>0.18970200000000001</v>
      </c>
      <c r="BV51" s="10">
        <v>0.38612600000000002</v>
      </c>
      <c r="BW51" s="10">
        <v>5.6875000000000002E-2</v>
      </c>
      <c r="BX51" s="10">
        <v>0.21965799999999999</v>
      </c>
      <c r="BY51" s="10">
        <v>4.5384849999999997</v>
      </c>
      <c r="BZ51" s="10">
        <v>0.57186700000000001</v>
      </c>
      <c r="CA51" s="10">
        <v>5.7970000000000001E-2</v>
      </c>
      <c r="CB51" s="10">
        <v>0.21817800000000001</v>
      </c>
      <c r="CC51" s="10">
        <v>4.8130449999999998</v>
      </c>
      <c r="CD51" s="10">
        <v>0.63519800000000004</v>
      </c>
      <c r="CE51" s="10">
        <v>5.9380000000000002E-2</v>
      </c>
      <c r="CF51" s="10">
        <v>0.230875</v>
      </c>
      <c r="CG51" s="10">
        <v>0.15232799999999999</v>
      </c>
      <c r="CH51" s="10">
        <v>0.329345</v>
      </c>
      <c r="CI51" s="10">
        <v>6.1512999999999998E-2</v>
      </c>
      <c r="CJ51" s="10">
        <v>0.22791600000000001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19"/>
        <v>41</v>
      </c>
      <c r="B52" s="14">
        <f t="shared" si="18"/>
        <v>1.5625E-2</v>
      </c>
      <c r="C52" s="14">
        <f t="shared" si="26"/>
        <v>2</v>
      </c>
      <c r="D52" s="21">
        <f t="shared" si="27"/>
        <v>6</v>
      </c>
      <c r="E52" s="10">
        <v>2.45615973971459E-2</v>
      </c>
      <c r="F52" s="10">
        <v>7.3262753512034999E-5</v>
      </c>
      <c r="G52" s="10">
        <v>2.4585912909986199E-2</v>
      </c>
      <c r="H52" s="10">
        <v>1.6200721638728901E-4</v>
      </c>
      <c r="I52" s="10">
        <v>2.4561597397192301E-2</v>
      </c>
      <c r="J52" s="10">
        <v>7.3262753495659304E-5</v>
      </c>
      <c r="K52" s="10">
        <v>2.4585912909552102E-2</v>
      </c>
      <c r="L52" s="10">
        <v>1.6200721635010299E-4</v>
      </c>
      <c r="M52" s="10">
        <v>2.4561597330487898E-2</v>
      </c>
      <c r="N52" s="10">
        <v>7.3262723755407295E-5</v>
      </c>
      <c r="O52" s="10">
        <v>2.4585910698560798E-2</v>
      </c>
      <c r="P52" s="10">
        <v>1.6200665515114099E-4</v>
      </c>
      <c r="Q52" s="10">
        <v>2.4561597390514299E-2</v>
      </c>
      <c r="R52" s="10">
        <v>7.3262750536418799E-5</v>
      </c>
      <c r="S52" s="10">
        <v>2.4585912688471701E-2</v>
      </c>
      <c r="T52" s="10">
        <v>1.6200716026441899E-4</v>
      </c>
      <c r="U52" s="10">
        <v>2.45615973965191E-2</v>
      </c>
      <c r="V52" s="10">
        <v>7.3262753205190198E-5</v>
      </c>
      <c r="W52" s="10">
        <v>2.4585912887500699E-2</v>
      </c>
      <c r="X52" s="10">
        <v>1.62007210802256E-4</v>
      </c>
      <c r="Y52" s="10">
        <v>2.4561597397113302E-2</v>
      </c>
      <c r="Z52" s="10">
        <v>7.3262753464014397E-5</v>
      </c>
      <c r="AA52" s="10">
        <v>2.4585912907357701E-2</v>
      </c>
      <c r="AB52" s="10">
        <v>1.62007215749348E-4</v>
      </c>
      <c r="AC52" s="10">
        <v>2.4561597397191701E-2</v>
      </c>
      <c r="AD52" s="10">
        <v>7.3262753501522601E-5</v>
      </c>
      <c r="AE52" s="10">
        <v>2.4585912909359402E-2</v>
      </c>
      <c r="AF52" s="10">
        <v>1.6200721632265999E-4</v>
      </c>
      <c r="AG52" s="10">
        <v>7.2393582699334198E-3</v>
      </c>
      <c r="AH52" s="10">
        <v>2.1459397516808301E-5</v>
      </c>
      <c r="AI52" s="10">
        <v>6.9842195626614E-3</v>
      </c>
      <c r="AJ52" s="10">
        <v>4.2259374892471399E-5</v>
      </c>
      <c r="AK52" s="10">
        <v>7.2393582699320398E-3</v>
      </c>
      <c r="AL52" s="10">
        <v>2.1459397516811899E-5</v>
      </c>
      <c r="AM52" s="10">
        <v>6.9842195625785799E-3</v>
      </c>
      <c r="AN52" s="10">
        <v>4.2259374888923002E-5</v>
      </c>
      <c r="AO52" s="10">
        <v>7.2393577527230498E-3</v>
      </c>
      <c r="AP52" s="10">
        <v>2.1459391701939001E-5</v>
      </c>
      <c r="AQ52" s="10">
        <v>6.98421750117619E-3</v>
      </c>
      <c r="AR52" s="10">
        <v>4.2259250528375202E-5</v>
      </c>
      <c r="AS52" s="10">
        <v>7.2393582182148E-3</v>
      </c>
      <c r="AT52" s="10">
        <v>2.1459396934961698E-5</v>
      </c>
      <c r="AU52" s="10">
        <v>6.9842193564294301E-3</v>
      </c>
      <c r="AV52" s="10">
        <v>4.2259362444138697E-5</v>
      </c>
      <c r="AW52" s="10">
        <v>7.2393582647628397E-3</v>
      </c>
      <c r="AX52" s="10">
        <v>2.1459397458836899E-5</v>
      </c>
      <c r="AY52" s="10">
        <v>6.9842195419528999E-3</v>
      </c>
      <c r="AZ52" s="10">
        <v>4.22593736534384E-5</v>
      </c>
      <c r="BA52" s="10">
        <v>7.2393582694179996E-3</v>
      </c>
      <c r="BB52" s="10">
        <v>2.1459397511004201E-5</v>
      </c>
      <c r="BC52" s="10">
        <v>6.9842195605212699E-3</v>
      </c>
      <c r="BD52" s="10">
        <v>4.2259374765486002E-5</v>
      </c>
      <c r="BE52" s="10">
        <v>7.2393582698798498E-3</v>
      </c>
      <c r="BF52" s="10">
        <v>2.1459397516571301E-5</v>
      </c>
      <c r="BG52" s="10">
        <v>6.9842195623509599E-3</v>
      </c>
      <c r="BH52" s="10">
        <v>4.22593748696945E-5</v>
      </c>
      <c r="BI52" s="10">
        <v>91.280016000000003</v>
      </c>
      <c r="BJ52" s="10">
        <v>97.051426000000006</v>
      </c>
      <c r="BK52" s="10">
        <v>52.148736999999997</v>
      </c>
      <c r="BL52" s="10">
        <v>6.7399199999999997</v>
      </c>
      <c r="BM52" s="10">
        <v>12.430348</v>
      </c>
      <c r="BN52" s="10">
        <v>22.224183</v>
      </c>
      <c r="BO52" s="10">
        <v>1.35179</v>
      </c>
      <c r="BP52" s="10">
        <v>1.3297300000000001</v>
      </c>
      <c r="BQ52" s="10">
        <v>37.852972999999999</v>
      </c>
      <c r="BR52" s="10">
        <v>19.640053999999999</v>
      </c>
      <c r="BS52" s="10">
        <v>0.15606400000000001</v>
      </c>
      <c r="BT52" s="10">
        <v>1.1241080000000001</v>
      </c>
      <c r="BU52" s="10">
        <v>10.505428</v>
      </c>
      <c r="BV52" s="10">
        <v>16.897856999999998</v>
      </c>
      <c r="BW52" s="10">
        <v>0.14336399999999999</v>
      </c>
      <c r="BX52" s="10">
        <v>0.99171100000000001</v>
      </c>
      <c r="BY52" s="10">
        <v>25.187906000000002</v>
      </c>
      <c r="BZ52" s="10">
        <v>18.099022000000001</v>
      </c>
      <c r="CA52" s="10">
        <v>0.14426900000000001</v>
      </c>
      <c r="CB52" s="10">
        <v>0.99906799999999996</v>
      </c>
      <c r="CC52" s="10">
        <v>34.833595000000003</v>
      </c>
      <c r="CD52" s="10">
        <v>20.231444</v>
      </c>
      <c r="CE52" s="10">
        <v>0.14966699999999999</v>
      </c>
      <c r="CF52" s="10">
        <v>1.034762</v>
      </c>
      <c r="CG52" s="10">
        <v>8.9205579999999998</v>
      </c>
      <c r="CH52" s="10">
        <v>12.530096</v>
      </c>
      <c r="CI52" s="10">
        <v>0.15099199999999999</v>
      </c>
      <c r="CJ52" s="10">
        <v>1.05613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19"/>
        <v>42</v>
      </c>
      <c r="B53" s="14">
        <f t="shared" si="18"/>
        <v>7.8125E-3</v>
      </c>
      <c r="C53" s="14">
        <f t="shared" si="26"/>
        <v>2</v>
      </c>
      <c r="D53" s="21">
        <f t="shared" si="27"/>
        <v>7</v>
      </c>
      <c r="E53" s="10">
        <v>2.4988362323282901E-2</v>
      </c>
      <c r="F53" s="10">
        <v>1.8483990168748801E-5</v>
      </c>
      <c r="G53" s="10">
        <v>2.4998088356569002E-2</v>
      </c>
      <c r="H53" s="10">
        <v>4.4698920022241697E-5</v>
      </c>
      <c r="I53" s="10">
        <v>2.4988362323299599E-2</v>
      </c>
      <c r="J53" s="10">
        <v>1.8483990169270899E-5</v>
      </c>
      <c r="K53" s="10">
        <v>2.49980883565089E-2</v>
      </c>
      <c r="L53" s="10">
        <v>4.4698920074207101E-5</v>
      </c>
      <c r="M53" s="10">
        <v>2.4988362274400499E-2</v>
      </c>
      <c r="N53" s="10">
        <v>1.8483982267886501E-5</v>
      </c>
      <c r="O53" s="10">
        <v>2.4998088450519401E-2</v>
      </c>
      <c r="P53" s="10">
        <v>4.4698807953845502E-5</v>
      </c>
      <c r="Q53" s="10">
        <v>2.4988362318391501E-2</v>
      </c>
      <c r="R53" s="10">
        <v>1.8483989387765901E-5</v>
      </c>
      <c r="S53" s="10">
        <v>2.4998088365893598E-2</v>
      </c>
      <c r="T53" s="10">
        <v>4.4698908725403199E-5</v>
      </c>
      <c r="U53" s="10">
        <v>2.4988362322796401E-2</v>
      </c>
      <c r="V53" s="10">
        <v>1.84839900862384E-5</v>
      </c>
      <c r="W53" s="10">
        <v>2.49980883574068E-2</v>
      </c>
      <c r="X53" s="10">
        <v>4.4698918892277499E-5</v>
      </c>
      <c r="Y53" s="10">
        <v>2.4988362323245E-2</v>
      </c>
      <c r="Z53" s="10">
        <v>1.8483990161319001E-5</v>
      </c>
      <c r="AA53" s="10">
        <v>2.4998088356583702E-2</v>
      </c>
      <c r="AB53" s="10">
        <v>4.4698919849414701E-5</v>
      </c>
      <c r="AC53" s="10">
        <v>2.4988362323281402E-2</v>
      </c>
      <c r="AD53" s="10">
        <v>1.84839901699336E-5</v>
      </c>
      <c r="AE53" s="10">
        <v>2.4998088356436202E-2</v>
      </c>
      <c r="AF53" s="10">
        <v>4.4698920040719999E-5</v>
      </c>
      <c r="AG53" s="10">
        <v>7.3409300048663303E-3</v>
      </c>
      <c r="AH53" s="10">
        <v>5.3040109248640699E-6</v>
      </c>
      <c r="AI53" s="10">
        <v>7.17243878087305E-3</v>
      </c>
      <c r="AJ53" s="10">
        <v>1.0711495079719201E-5</v>
      </c>
      <c r="AK53" s="10">
        <v>7.34093000493833E-3</v>
      </c>
      <c r="AL53" s="10">
        <v>5.3040109247872898E-6</v>
      </c>
      <c r="AM53" s="10">
        <v>7.1724387808712198E-3</v>
      </c>
      <c r="AN53" s="10">
        <v>1.07114951030636E-5</v>
      </c>
      <c r="AO53" s="10">
        <v>7.3409294723605998E-3</v>
      </c>
      <c r="AP53" s="10">
        <v>5.3040094855911697E-6</v>
      </c>
      <c r="AQ53" s="10">
        <v>7.1724377333278197E-3</v>
      </c>
      <c r="AR53" s="10">
        <v>1.0711473073484299E-5</v>
      </c>
      <c r="AS53" s="10">
        <v>7.3409299516813296E-3</v>
      </c>
      <c r="AT53" s="10">
        <v>5.3040107807508203E-6</v>
      </c>
      <c r="AU53" s="10">
        <v>7.1724386761198603E-3</v>
      </c>
      <c r="AV53" s="10">
        <v>1.0711492832468501E-5</v>
      </c>
      <c r="AW53" s="10">
        <v>7.3409299996118199E-3</v>
      </c>
      <c r="AX53" s="10">
        <v>5.3040109109724797E-6</v>
      </c>
      <c r="AY53" s="10">
        <v>7.1724387703916903E-3</v>
      </c>
      <c r="AZ53" s="10">
        <v>1.0711494874765E-5</v>
      </c>
      <c r="BA53" s="10">
        <v>7.3409300044067196E-3</v>
      </c>
      <c r="BB53" s="10">
        <v>5.3040109235702898E-6</v>
      </c>
      <c r="BC53" s="10">
        <v>7.1724387798071604E-3</v>
      </c>
      <c r="BD53" s="10">
        <v>1.07114950328254E-5</v>
      </c>
      <c r="BE53" s="10">
        <v>7.3409300048852804E-3</v>
      </c>
      <c r="BF53" s="10">
        <v>5.30401092498258E-6</v>
      </c>
      <c r="BG53" s="10">
        <v>7.1724387807770799E-3</v>
      </c>
      <c r="BH53" s="10">
        <v>1.07114951651506E-5</v>
      </c>
      <c r="BI53" s="10">
        <v>3908.743054</v>
      </c>
      <c r="BJ53" s="10">
        <v>4042.5984950000002</v>
      </c>
      <c r="BK53" s="10">
        <v>137.42132100000001</v>
      </c>
      <c r="BL53" s="10">
        <v>32.300708999999998</v>
      </c>
      <c r="BM53" s="10">
        <v>314.85853900000001</v>
      </c>
      <c r="BN53" s="10">
        <v>762.06199900000001</v>
      </c>
      <c r="BO53" s="10">
        <v>0.99455700000000002</v>
      </c>
      <c r="BP53" s="10">
        <v>4.3260949999999996</v>
      </c>
      <c r="BQ53" s="10">
        <v>303.62723999999997</v>
      </c>
      <c r="BR53" s="10">
        <v>674.71959200000003</v>
      </c>
      <c r="BS53" s="10">
        <v>0.49091299999999999</v>
      </c>
      <c r="BT53" s="10">
        <v>5.8771250000000004</v>
      </c>
      <c r="BU53" s="10">
        <v>283.23342300000002</v>
      </c>
      <c r="BV53" s="10">
        <v>610.96796700000004</v>
      </c>
      <c r="BW53" s="10">
        <v>0.47190599999999999</v>
      </c>
      <c r="BX53" s="10">
        <v>5.9096630000000001</v>
      </c>
      <c r="BY53" s="10">
        <v>301.28646500000002</v>
      </c>
      <c r="BZ53" s="10">
        <v>598.87039400000003</v>
      </c>
      <c r="CA53" s="10">
        <v>0.47242800000000001</v>
      </c>
      <c r="CB53" s="10">
        <v>5.5652059999999999</v>
      </c>
      <c r="CC53" s="10">
        <v>323.32693699999999</v>
      </c>
      <c r="CD53" s="10">
        <v>725.40499499999999</v>
      </c>
      <c r="CE53" s="10">
        <v>0.48356399999999999</v>
      </c>
      <c r="CF53" s="10">
        <v>5.9252399999999996</v>
      </c>
      <c r="CG53" s="10">
        <v>238.48794000000001</v>
      </c>
      <c r="CH53" s="10">
        <v>510.58504699999997</v>
      </c>
      <c r="CI53" s="10">
        <v>0.48224499999999998</v>
      </c>
      <c r="CJ53" s="10">
        <v>6.1243290000000004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19"/>
        <v>43</v>
      </c>
      <c r="B54" s="14">
        <f t="shared" si="18"/>
        <v>3.90625E-3</v>
      </c>
      <c r="C54" s="14">
        <f t="shared" si="26"/>
        <v>2</v>
      </c>
      <c r="D54" s="21">
        <f t="shared" si="27"/>
        <v>8</v>
      </c>
      <c r="E54" s="10" t="s">
        <v>147</v>
      </c>
      <c r="F54" s="10" t="s">
        <v>147</v>
      </c>
      <c r="G54" s="10">
        <v>2.5051829788667501E-2</v>
      </c>
      <c r="H54" s="10">
        <v>1.1768617571234299E-5</v>
      </c>
      <c r="I54" s="10" t="s">
        <v>147</v>
      </c>
      <c r="J54" s="10" t="s">
        <v>147</v>
      </c>
      <c r="K54" s="10">
        <v>2.5051829788586201E-2</v>
      </c>
      <c r="L54" s="10">
        <v>1.17686174067391E-5</v>
      </c>
      <c r="M54" s="10" t="s">
        <v>147</v>
      </c>
      <c r="N54" s="10" t="s">
        <v>147</v>
      </c>
      <c r="O54" s="10">
        <v>2.5051829892519299E-2</v>
      </c>
      <c r="P54" s="10">
        <v>1.17685939080899E-5</v>
      </c>
      <c r="Q54" s="10" t="s">
        <v>147</v>
      </c>
      <c r="R54" s="10" t="s">
        <v>147</v>
      </c>
      <c r="S54" s="10">
        <v>2.5051829798971199E-2</v>
      </c>
      <c r="T54" s="10">
        <v>1.1768615324887101E-5</v>
      </c>
      <c r="U54" s="10" t="s">
        <v>147</v>
      </c>
      <c r="V54" s="10" t="s">
        <v>147</v>
      </c>
      <c r="W54" s="10">
        <v>2.5051829789576301E-2</v>
      </c>
      <c r="X54" s="10">
        <v>1.17686174040538E-5</v>
      </c>
      <c r="Y54" s="10" t="s">
        <v>147</v>
      </c>
      <c r="Z54" s="10" t="s">
        <v>147</v>
      </c>
      <c r="AA54" s="10">
        <v>2.5051829788715702E-2</v>
      </c>
      <c r="AB54" s="10">
        <v>1.1768617602393401E-5</v>
      </c>
      <c r="AC54" s="10" t="s">
        <v>147</v>
      </c>
      <c r="AD54" s="10" t="s">
        <v>147</v>
      </c>
      <c r="AE54" s="10">
        <v>2.5051829788555399E-2</v>
      </c>
      <c r="AF54" s="10">
        <v>1.1768617570044299E-5</v>
      </c>
      <c r="AG54" s="10" t="s">
        <v>147</v>
      </c>
      <c r="AH54" s="10" t="s">
        <v>147</v>
      </c>
      <c r="AI54" s="10">
        <v>7.2832430374020901E-3</v>
      </c>
      <c r="AJ54" s="10">
        <v>2.7353498382016799E-6</v>
      </c>
      <c r="AK54" s="10" t="s">
        <v>147</v>
      </c>
      <c r="AL54" s="10" t="s">
        <v>147</v>
      </c>
      <c r="AM54" s="10">
        <v>7.2832430386882098E-3</v>
      </c>
      <c r="AN54" s="10">
        <v>2.7353499519682302E-6</v>
      </c>
      <c r="AO54" s="10" t="s">
        <v>147</v>
      </c>
      <c r="AP54" s="10" t="s">
        <v>147</v>
      </c>
      <c r="AQ54" s="10">
        <v>7.2832423378539598E-3</v>
      </c>
      <c r="AR54" s="10">
        <v>2.7353454887739498E-6</v>
      </c>
      <c r="AS54" s="10" t="s">
        <v>147</v>
      </c>
      <c r="AT54" s="10" t="s">
        <v>147</v>
      </c>
      <c r="AU54" s="10">
        <v>7.2832429685893698E-3</v>
      </c>
      <c r="AV54" s="10">
        <v>2.73534938328194E-6</v>
      </c>
      <c r="AW54" s="10" t="s">
        <v>147</v>
      </c>
      <c r="AX54" s="10" t="s">
        <v>147</v>
      </c>
      <c r="AY54" s="10">
        <v>7.2832430317165296E-3</v>
      </c>
      <c r="AZ54" s="10">
        <v>2.73534985428111E-6</v>
      </c>
      <c r="BA54" s="10" t="s">
        <v>147</v>
      </c>
      <c r="BB54" s="10" t="s">
        <v>147</v>
      </c>
      <c r="BC54" s="10">
        <v>7.2832430380421901E-3</v>
      </c>
      <c r="BD54" s="10">
        <v>2.73534986865794E-6</v>
      </c>
      <c r="BE54" s="10" t="s">
        <v>147</v>
      </c>
      <c r="BF54" s="10" t="s">
        <v>147</v>
      </c>
      <c r="BG54" s="10">
        <v>7.2832430385727396E-3</v>
      </c>
      <c r="BH54" s="10">
        <v>2.7353498247419299E-6</v>
      </c>
      <c r="BI54" s="10" t="s">
        <v>147</v>
      </c>
      <c r="BJ54" s="10" t="s">
        <v>147</v>
      </c>
      <c r="BK54" s="10">
        <v>253.45810499999999</v>
      </c>
      <c r="BL54" s="10">
        <v>175.30193600000001</v>
      </c>
      <c r="BM54" s="10" t="s">
        <v>147</v>
      </c>
      <c r="BN54" s="10" t="s">
        <v>147</v>
      </c>
      <c r="BO54" s="10">
        <v>1.8525130000000001</v>
      </c>
      <c r="BP54" s="10">
        <v>24.595258000000001</v>
      </c>
      <c r="BQ54" s="10" t="s">
        <v>147</v>
      </c>
      <c r="BR54" s="10" t="s">
        <v>147</v>
      </c>
      <c r="BS54" s="10">
        <v>2.0315629999999998</v>
      </c>
      <c r="BT54" s="10">
        <v>34.81521</v>
      </c>
      <c r="BU54" s="10" t="s">
        <v>147</v>
      </c>
      <c r="BV54" s="10" t="s">
        <v>147</v>
      </c>
      <c r="BW54" s="10">
        <v>1.9167110000000001</v>
      </c>
      <c r="BX54" s="10">
        <v>32.227041</v>
      </c>
      <c r="BY54" s="10" t="s">
        <v>147</v>
      </c>
      <c r="BZ54" s="10" t="s">
        <v>147</v>
      </c>
      <c r="CA54" s="10">
        <v>1.8602380000000001</v>
      </c>
      <c r="CB54" s="10">
        <v>31.932259999999999</v>
      </c>
      <c r="CC54" s="10" t="s">
        <v>147</v>
      </c>
      <c r="CD54" s="10" t="s">
        <v>147</v>
      </c>
      <c r="CE54" s="10">
        <v>1.9620759999999999</v>
      </c>
      <c r="CF54" s="10">
        <v>32.746371000000003</v>
      </c>
      <c r="CG54" s="10" t="s">
        <v>147</v>
      </c>
      <c r="CH54" s="10" t="s">
        <v>147</v>
      </c>
      <c r="CI54" s="10">
        <v>2.0284420000000001</v>
      </c>
      <c r="CJ54" s="10">
        <v>34.319488999999997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19"/>
        <v>44</v>
      </c>
      <c r="B55" s="14">
        <f t="shared" si="18"/>
        <v>1.953125E-3</v>
      </c>
      <c r="C55" s="14">
        <f t="shared" si="26"/>
        <v>2</v>
      </c>
      <c r="D55" s="21">
        <f t="shared" si="27"/>
        <v>9</v>
      </c>
      <c r="E55" s="10" t="s">
        <v>147</v>
      </c>
      <c r="F55" s="10" t="s">
        <v>147</v>
      </c>
      <c r="G55" s="10">
        <v>2.47904769383827E-2</v>
      </c>
      <c r="H55" s="10">
        <v>3.0007307594177899E-6</v>
      </c>
      <c r="I55" s="10" t="s">
        <v>147</v>
      </c>
      <c r="J55" s="10" t="s">
        <v>147</v>
      </c>
      <c r="K55" s="10">
        <v>2.4790476937065702E-2</v>
      </c>
      <c r="L55" s="10">
        <v>3.0007305559711499E-6</v>
      </c>
      <c r="M55" s="10" t="s">
        <v>147</v>
      </c>
      <c r="N55" s="10" t="s">
        <v>147</v>
      </c>
      <c r="O55" s="10">
        <v>2.4790476920442801E-2</v>
      </c>
      <c r="P55" s="10">
        <v>3.0007245173397498E-6</v>
      </c>
      <c r="Q55" s="10" t="s">
        <v>147</v>
      </c>
      <c r="R55" s="10" t="s">
        <v>147</v>
      </c>
      <c r="S55" s="10">
        <v>2.4790476935395898E-2</v>
      </c>
      <c r="T55" s="10">
        <v>3.0007304589862302E-6</v>
      </c>
      <c r="U55" s="10" t="s">
        <v>147</v>
      </c>
      <c r="V55" s="10" t="s">
        <v>147</v>
      </c>
      <c r="W55" s="10">
        <v>2.4790476936872301E-2</v>
      </c>
      <c r="X55" s="10">
        <v>3.0007303193843601E-6</v>
      </c>
      <c r="Y55" s="10" t="s">
        <v>147</v>
      </c>
      <c r="Z55" s="10" t="s">
        <v>147</v>
      </c>
      <c r="AA55" s="10">
        <v>2.4790476937001801E-2</v>
      </c>
      <c r="AB55" s="10">
        <v>3.0007307042744E-6</v>
      </c>
      <c r="AC55" s="10" t="s">
        <v>147</v>
      </c>
      <c r="AD55" s="10" t="s">
        <v>147</v>
      </c>
      <c r="AE55" s="10">
        <v>2.47904769370728E-2</v>
      </c>
      <c r="AF55" s="10">
        <v>3.00073079829294E-6</v>
      </c>
      <c r="AG55" s="10" t="s">
        <v>147</v>
      </c>
      <c r="AH55" s="10" t="s">
        <v>147</v>
      </c>
      <c r="AI55" s="10">
        <v>7.3487879089255996E-3</v>
      </c>
      <c r="AJ55" s="10">
        <v>6.9254687129557005E-7</v>
      </c>
      <c r="AK55" s="10" t="s">
        <v>147</v>
      </c>
      <c r="AL55" s="10" t="s">
        <v>147</v>
      </c>
      <c r="AM55" s="10">
        <v>7.3487879085009098E-3</v>
      </c>
      <c r="AN55" s="10">
        <v>6.9254673508585998E-7</v>
      </c>
      <c r="AO55" s="10" t="s">
        <v>147</v>
      </c>
      <c r="AP55" s="10" t="s">
        <v>147</v>
      </c>
      <c r="AQ55" s="10">
        <v>7.3487873154854796E-3</v>
      </c>
      <c r="AR55" s="10">
        <v>6.9254577546125101E-7</v>
      </c>
      <c r="AS55" s="10" t="s">
        <v>147</v>
      </c>
      <c r="AT55" s="10" t="s">
        <v>147</v>
      </c>
      <c r="AU55" s="10">
        <v>7.3487878492102098E-3</v>
      </c>
      <c r="AV55" s="10">
        <v>6.9254706137314699E-7</v>
      </c>
      <c r="AW55" s="10" t="s">
        <v>147</v>
      </c>
      <c r="AX55" s="10" t="s">
        <v>147</v>
      </c>
      <c r="AY55" s="10">
        <v>7.34878790232693E-3</v>
      </c>
      <c r="AZ55" s="10">
        <v>6.9254655621247498E-7</v>
      </c>
      <c r="BA55" s="10" t="s">
        <v>147</v>
      </c>
      <c r="BB55" s="10" t="s">
        <v>147</v>
      </c>
      <c r="BC55" s="10">
        <v>7.3487879080182403E-3</v>
      </c>
      <c r="BD55" s="10">
        <v>6.9254672678482603E-7</v>
      </c>
      <c r="BE55" s="10" t="s">
        <v>147</v>
      </c>
      <c r="BF55" s="10" t="s">
        <v>147</v>
      </c>
      <c r="BG55" s="10">
        <v>7.3487879086668101E-3</v>
      </c>
      <c r="BH55" s="10">
        <v>6.9254676373689299E-7</v>
      </c>
      <c r="BI55" s="10" t="s">
        <v>147</v>
      </c>
      <c r="BJ55" s="10" t="s">
        <v>147</v>
      </c>
      <c r="BK55" s="10">
        <v>181.902151</v>
      </c>
      <c r="BL55" s="10">
        <v>868.30551500000001</v>
      </c>
      <c r="BM55" s="10" t="s">
        <v>147</v>
      </c>
      <c r="BN55" s="10" t="s">
        <v>147</v>
      </c>
      <c r="BO55" s="10">
        <v>10.941392</v>
      </c>
      <c r="BP55" s="10">
        <v>181.49689599999999</v>
      </c>
      <c r="BQ55" s="10" t="s">
        <v>147</v>
      </c>
      <c r="BR55" s="10" t="s">
        <v>147</v>
      </c>
      <c r="BS55" s="10">
        <v>21.151803999999998</v>
      </c>
      <c r="BT55" s="10">
        <v>209.095213</v>
      </c>
      <c r="BU55" s="10" t="s">
        <v>147</v>
      </c>
      <c r="BV55" s="10" t="s">
        <v>147</v>
      </c>
      <c r="BW55" s="10">
        <v>19.343333999999999</v>
      </c>
      <c r="BX55" s="10">
        <v>189.61973800000001</v>
      </c>
      <c r="BY55" s="10" t="s">
        <v>147</v>
      </c>
      <c r="BZ55" s="10" t="s">
        <v>147</v>
      </c>
      <c r="CA55" s="10">
        <v>18.343267000000001</v>
      </c>
      <c r="CB55" s="10">
        <v>193.39055200000001</v>
      </c>
      <c r="CC55" s="10" t="s">
        <v>147</v>
      </c>
      <c r="CD55" s="10" t="s">
        <v>147</v>
      </c>
      <c r="CE55" s="10">
        <v>20.553739</v>
      </c>
      <c r="CF55" s="10">
        <v>204.68138099999999</v>
      </c>
      <c r="CG55" s="10" t="s">
        <v>147</v>
      </c>
      <c r="CH55" s="10" t="s">
        <v>147</v>
      </c>
      <c r="CI55" s="10">
        <v>21.635075000000001</v>
      </c>
      <c r="CJ55" s="10">
        <v>203.793665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19"/>
        <v>45</v>
      </c>
      <c r="B56" s="83">
        <f t="shared" si="18"/>
        <v>9.765625E-4</v>
      </c>
      <c r="C56" s="14">
        <f t="shared" si="26"/>
        <v>2</v>
      </c>
      <c r="D56" s="21">
        <f t="shared" si="27"/>
        <v>10</v>
      </c>
      <c r="E56" s="10" t="s">
        <v>147</v>
      </c>
      <c r="F56" s="10" t="s">
        <v>147</v>
      </c>
      <c r="G56" s="10">
        <v>2.3283866070922098E-2</v>
      </c>
      <c r="H56" s="10">
        <v>7.5608846185608997E-7</v>
      </c>
      <c r="I56" s="10" t="s">
        <v>147</v>
      </c>
      <c r="J56" s="10" t="s">
        <v>147</v>
      </c>
      <c r="K56" s="10">
        <v>2.3283866192869901E-2</v>
      </c>
      <c r="L56" s="10">
        <v>7.5608832748180797E-7</v>
      </c>
      <c r="M56" s="10" t="s">
        <v>147</v>
      </c>
      <c r="N56" s="10" t="s">
        <v>147</v>
      </c>
      <c r="O56" s="10">
        <v>2.3283866160792699E-2</v>
      </c>
      <c r="P56" s="10">
        <v>7.5608691650283499E-7</v>
      </c>
      <c r="Q56" s="10" t="s">
        <v>147</v>
      </c>
      <c r="R56" s="10" t="s">
        <v>147</v>
      </c>
      <c r="S56" s="10">
        <v>2.3283866189767698E-2</v>
      </c>
      <c r="T56" s="10">
        <v>7.56088168278428E-7</v>
      </c>
      <c r="U56" s="10" t="s">
        <v>147</v>
      </c>
      <c r="V56" s="10" t="s">
        <v>147</v>
      </c>
      <c r="W56" s="10">
        <v>2.32838661924956E-2</v>
      </c>
      <c r="X56" s="10">
        <v>7.5608818132224697E-7</v>
      </c>
      <c r="Y56" s="10" t="s">
        <v>147</v>
      </c>
      <c r="Z56" s="10" t="s">
        <v>147</v>
      </c>
      <c r="AA56" s="10">
        <v>2.3283866192850299E-2</v>
      </c>
      <c r="AB56" s="10">
        <v>7.5608848759114695E-7</v>
      </c>
      <c r="AC56" s="10" t="s">
        <v>147</v>
      </c>
      <c r="AD56" s="10" t="s">
        <v>147</v>
      </c>
      <c r="AE56" s="10">
        <v>2.32838661929766E-2</v>
      </c>
      <c r="AF56" s="10">
        <v>7.5608908859650301E-7</v>
      </c>
      <c r="AG56" s="10" t="s">
        <v>147</v>
      </c>
      <c r="AH56" s="10" t="s">
        <v>147</v>
      </c>
      <c r="AI56" s="10">
        <v>7.38888436201025E-3</v>
      </c>
      <c r="AJ56" s="10">
        <v>1.73075882843667E-7</v>
      </c>
      <c r="AK56" s="10" t="s">
        <v>147</v>
      </c>
      <c r="AL56" s="10" t="s">
        <v>147</v>
      </c>
      <c r="AM56" s="10">
        <v>7.3888843488312504E-3</v>
      </c>
      <c r="AN56" s="10">
        <v>1.7307737631251201E-7</v>
      </c>
      <c r="AO56" s="10" t="s">
        <v>147</v>
      </c>
      <c r="AP56" s="10" t="s">
        <v>147</v>
      </c>
      <c r="AQ56" s="10">
        <v>7.3888837897561604E-3</v>
      </c>
      <c r="AR56" s="10">
        <v>1.7307510476733499E-7</v>
      </c>
      <c r="AS56" s="10" t="s">
        <v>147</v>
      </c>
      <c r="AT56" s="10" t="s">
        <v>147</v>
      </c>
      <c r="AU56" s="10">
        <v>7.3888842929047604E-3</v>
      </c>
      <c r="AV56" s="10">
        <v>1.7307520192160501E-7</v>
      </c>
      <c r="AW56" s="10" t="s">
        <v>147</v>
      </c>
      <c r="AX56" s="10" t="s">
        <v>147</v>
      </c>
      <c r="AY56" s="10">
        <v>7.3888843433797301E-3</v>
      </c>
      <c r="AZ56" s="10">
        <v>1.7307544769022299E-7</v>
      </c>
      <c r="BA56" s="10" t="s">
        <v>147</v>
      </c>
      <c r="BB56" s="10" t="s">
        <v>147</v>
      </c>
      <c r="BC56" s="10">
        <v>7.3888843473964303E-3</v>
      </c>
      <c r="BD56" s="10">
        <v>1.73075493626626E-7</v>
      </c>
      <c r="BE56" s="10" t="s">
        <v>147</v>
      </c>
      <c r="BF56" s="10" t="s">
        <v>147</v>
      </c>
      <c r="BG56" s="10">
        <v>7.38888434845967E-3</v>
      </c>
      <c r="BH56" s="10">
        <v>1.7307560911578799E-7</v>
      </c>
      <c r="BI56" s="10" t="s">
        <v>147</v>
      </c>
      <c r="BJ56" s="10" t="s">
        <v>147</v>
      </c>
      <c r="BK56" s="10">
        <v>371.46227499999998</v>
      </c>
      <c r="BL56" s="10">
        <v>4230.9544720000004</v>
      </c>
      <c r="BM56" s="10" t="s">
        <v>147</v>
      </c>
      <c r="BN56" s="10" t="s">
        <v>147</v>
      </c>
      <c r="BO56" s="10">
        <v>146.985071</v>
      </c>
      <c r="BP56" s="10">
        <v>17777.861132999999</v>
      </c>
      <c r="BQ56" s="10" t="s">
        <v>147</v>
      </c>
      <c r="BR56" s="10" t="s">
        <v>147</v>
      </c>
      <c r="BS56" s="10">
        <v>147.15689699999999</v>
      </c>
      <c r="BT56" s="10">
        <v>1315.9694099999999</v>
      </c>
      <c r="BU56" s="10" t="s">
        <v>147</v>
      </c>
      <c r="BV56" s="10" t="s">
        <v>147</v>
      </c>
      <c r="BW56" s="10">
        <v>143.90892099999999</v>
      </c>
      <c r="BX56" s="10">
        <v>1313.9928729999999</v>
      </c>
      <c r="BY56" s="10" t="s">
        <v>147</v>
      </c>
      <c r="BZ56" s="10" t="s">
        <v>147</v>
      </c>
      <c r="CA56" s="10">
        <v>145.824817</v>
      </c>
      <c r="CB56" s="10">
        <v>1371.1642810000001</v>
      </c>
      <c r="CC56" s="10" t="s">
        <v>147</v>
      </c>
      <c r="CD56" s="10" t="s">
        <v>147</v>
      </c>
      <c r="CE56" s="10">
        <v>156.59532799999999</v>
      </c>
      <c r="CF56" s="10">
        <v>1388.1179709999999</v>
      </c>
      <c r="CG56" s="10" t="s">
        <v>147</v>
      </c>
      <c r="CH56" s="10" t="s">
        <v>147</v>
      </c>
      <c r="CI56" s="10">
        <v>153.013293</v>
      </c>
      <c r="CJ56" s="10">
        <v>1344.5236500000001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19"/>
        <v>46</v>
      </c>
      <c r="B57" s="15">
        <f t="shared" si="18"/>
        <v>0.25</v>
      </c>
      <c r="C57" s="15">
        <f>3</f>
        <v>3</v>
      </c>
      <c r="D57" s="22">
        <f>D48</f>
        <v>2</v>
      </c>
      <c r="E57" s="10">
        <v>9.7180412185256006E-3</v>
      </c>
      <c r="F57" s="10">
        <v>9.7180412185256006E-3</v>
      </c>
      <c r="G57" s="10">
        <v>1.20026517403348E-2</v>
      </c>
      <c r="H57" s="10">
        <v>1.20026517403348E-2</v>
      </c>
      <c r="I57" s="10">
        <v>9.7180412123332206E-3</v>
      </c>
      <c r="J57" s="10">
        <v>9.7180412123332206E-3</v>
      </c>
      <c r="K57" s="10">
        <v>1.20026517405085E-2</v>
      </c>
      <c r="L57" s="10">
        <v>1.20026517405085E-2</v>
      </c>
      <c r="M57" s="10">
        <v>9.7178470817051998E-3</v>
      </c>
      <c r="N57" s="10">
        <v>9.7178470817051998E-3</v>
      </c>
      <c r="O57" s="10">
        <v>1.20002945604349E-2</v>
      </c>
      <c r="P57" s="10">
        <v>1.20002945604349E-2</v>
      </c>
      <c r="Q57" s="10">
        <v>9.7180217979644396E-3</v>
      </c>
      <c r="R57" s="10">
        <v>9.7180217979644396E-3</v>
      </c>
      <c r="S57" s="10">
        <v>1.20024160152238E-2</v>
      </c>
      <c r="T57" s="10">
        <v>1.20024160152238E-2</v>
      </c>
      <c r="U57" s="10">
        <v>9.7180392668494396E-3</v>
      </c>
      <c r="V57" s="10">
        <v>9.7180392668494396E-3</v>
      </c>
      <c r="W57" s="10">
        <v>1.20026281678253E-2</v>
      </c>
      <c r="X57" s="10">
        <v>1.20026281678253E-2</v>
      </c>
      <c r="Y57" s="10">
        <v>9.7180410196944199E-3</v>
      </c>
      <c r="Z57" s="10">
        <v>9.7180410196944199E-3</v>
      </c>
      <c r="AA57" s="10">
        <v>1.20026493835017E-2</v>
      </c>
      <c r="AB57" s="10">
        <v>1.20026493835017E-2</v>
      </c>
      <c r="AC57" s="10">
        <v>9.7180411914539206E-3</v>
      </c>
      <c r="AD57" s="10">
        <v>9.7180411914539206E-3</v>
      </c>
      <c r="AE57" s="10">
        <v>1.20026515057527E-2</v>
      </c>
      <c r="AF57" s="10">
        <v>1.20026515057527E-2</v>
      </c>
      <c r="AG57" s="10">
        <v>4.1683253529461797E-3</v>
      </c>
      <c r="AH57" s="10">
        <v>4.1683253529461797E-3</v>
      </c>
      <c r="AI57" s="10">
        <v>6.74043620918785E-3</v>
      </c>
      <c r="AJ57" s="10">
        <v>6.74043620918785E-3</v>
      </c>
      <c r="AK57" s="10">
        <v>4.1683253525432399E-3</v>
      </c>
      <c r="AL57" s="10">
        <v>4.1683253525432399E-3</v>
      </c>
      <c r="AM57" s="10">
        <v>6.7404362091911599E-3</v>
      </c>
      <c r="AN57" s="10">
        <v>6.7404362091911599E-3</v>
      </c>
      <c r="AO57" s="10">
        <v>4.16844987392926E-3</v>
      </c>
      <c r="AP57" s="10">
        <v>4.16844987392926E-3</v>
      </c>
      <c r="AQ57" s="10">
        <v>6.7389928717817198E-3</v>
      </c>
      <c r="AR57" s="10">
        <v>6.7389928717817198E-3</v>
      </c>
      <c r="AS57" s="10">
        <v>4.1683378084101403E-3</v>
      </c>
      <c r="AT57" s="10">
        <v>4.1683378084101403E-3</v>
      </c>
      <c r="AU57" s="10">
        <v>6.7402918678126601E-3</v>
      </c>
      <c r="AV57" s="10">
        <v>6.7402918678126601E-3</v>
      </c>
      <c r="AW57" s="10">
        <v>4.1683265998817502E-3</v>
      </c>
      <c r="AX57" s="10">
        <v>4.1683265998817502E-3</v>
      </c>
      <c r="AY57" s="10">
        <v>6.7404217751348703E-3</v>
      </c>
      <c r="AZ57" s="10">
        <v>6.7404217751348703E-3</v>
      </c>
      <c r="BA57" s="10">
        <v>4.1683254782155796E-3</v>
      </c>
      <c r="BB57" s="10">
        <v>4.1683254782155796E-3</v>
      </c>
      <c r="BC57" s="10">
        <v>6.7404347656088099E-3</v>
      </c>
      <c r="BD57" s="10">
        <v>6.7404347656088099E-3</v>
      </c>
      <c r="BE57" s="10">
        <v>4.1683253652971602E-3</v>
      </c>
      <c r="BF57" s="10">
        <v>4.1683253652971602E-3</v>
      </c>
      <c r="BG57" s="10">
        <v>6.7404360646123101E-3</v>
      </c>
      <c r="BH57" s="10">
        <v>6.7404360646123101E-3</v>
      </c>
      <c r="BI57" s="10">
        <v>3.9747469999999998</v>
      </c>
      <c r="BJ57" s="10">
        <v>0.76639000000000002</v>
      </c>
      <c r="BK57" s="10">
        <v>63.281039999999997</v>
      </c>
      <c r="BL57" s="10">
        <v>7.4536930000000003</v>
      </c>
      <c r="BM57" s="10">
        <v>2.7325430000000002</v>
      </c>
      <c r="BN57" s="10">
        <v>1.1230690000000001</v>
      </c>
      <c r="BO57" s="10">
        <v>10.774698000000001</v>
      </c>
      <c r="BP57" s="10">
        <v>3.877094</v>
      </c>
      <c r="BQ57" s="10">
        <v>0.53562200000000004</v>
      </c>
      <c r="BR57" s="10">
        <v>0.42092200000000002</v>
      </c>
      <c r="BS57" s="10">
        <v>1.6417000000000001E-2</v>
      </c>
      <c r="BT57" s="10">
        <v>1.8554000000000001E-2</v>
      </c>
      <c r="BU57" s="10">
        <v>4.6489999999999997E-2</v>
      </c>
      <c r="BV57" s="10">
        <v>3.8869999999999998E-3</v>
      </c>
      <c r="BW57" s="10">
        <v>7.1609999999999998E-3</v>
      </c>
      <c r="BX57" s="10">
        <v>6.9280000000000001E-3</v>
      </c>
      <c r="BY57" s="10">
        <v>8.0985000000000001E-2</v>
      </c>
      <c r="BZ57" s="10">
        <v>8.9399000000000006E-2</v>
      </c>
      <c r="CA57" s="10">
        <v>7.417E-3</v>
      </c>
      <c r="CB57" s="10">
        <v>6.8780000000000004E-3</v>
      </c>
      <c r="CC57" s="10">
        <v>6.4219999999999998E-3</v>
      </c>
      <c r="CD57" s="10">
        <v>1.1557E-2</v>
      </c>
      <c r="CE57" s="10">
        <v>7.352E-3</v>
      </c>
      <c r="CF57" s="10">
        <v>7.2350000000000001E-3</v>
      </c>
      <c r="CG57" s="10">
        <v>3.4480000000000001E-3</v>
      </c>
      <c r="CH57" s="10">
        <v>2.9680000000000002E-3</v>
      </c>
      <c r="CI57" s="10">
        <v>7.3980000000000001E-3</v>
      </c>
      <c r="CJ57" s="10">
        <v>6.7130000000000002E-3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19"/>
        <v>47</v>
      </c>
      <c r="B58" s="15">
        <f t="shared" si="18"/>
        <v>0.125</v>
      </c>
      <c r="C58" s="15">
        <f>3</f>
        <v>3</v>
      </c>
      <c r="D58" s="22">
        <f>D49</f>
        <v>3</v>
      </c>
      <c r="E58" s="10">
        <v>1.7388154742245001E-3</v>
      </c>
      <c r="F58" s="10">
        <v>1.23007723525359E-3</v>
      </c>
      <c r="G58" s="10">
        <v>2.6287546188481499E-3</v>
      </c>
      <c r="H58" s="10">
        <v>1.0751748909295601E-3</v>
      </c>
      <c r="I58" s="10">
        <v>1.73881441642532E-3</v>
      </c>
      <c r="J58" s="10">
        <v>1.2300772853632801E-3</v>
      </c>
      <c r="K58" s="10">
        <v>2.6287546255414599E-3</v>
      </c>
      <c r="L58" s="10">
        <v>1.0751748915605E-3</v>
      </c>
      <c r="M58" s="10">
        <v>1.7383266712605299E-3</v>
      </c>
      <c r="N58" s="10">
        <v>1.2299745837286401E-3</v>
      </c>
      <c r="O58" s="10">
        <v>2.63228450594322E-3</v>
      </c>
      <c r="P58" s="10">
        <v>1.0766437220779399E-3</v>
      </c>
      <c r="Q58" s="10">
        <v>1.73859183168038E-3</v>
      </c>
      <c r="R58" s="10">
        <v>1.2300604205306401E-3</v>
      </c>
      <c r="S58" s="10">
        <v>2.6291076685693898E-3</v>
      </c>
      <c r="T58" s="10">
        <v>1.0753218387508101E-3</v>
      </c>
      <c r="U58" s="10">
        <v>1.738786114032E-3</v>
      </c>
      <c r="V58" s="10">
        <v>1.2300754177918499E-3</v>
      </c>
      <c r="W58" s="10">
        <v>2.6287899309376298E-3</v>
      </c>
      <c r="X58" s="10">
        <v>1.0751895875964501E-3</v>
      </c>
      <c r="Y58" s="10">
        <v>1.7388132495258499E-3</v>
      </c>
      <c r="Z58" s="10">
        <v>1.23007703419908E-3</v>
      </c>
      <c r="AA58" s="10">
        <v>2.6287581468491502E-3</v>
      </c>
      <c r="AB58" s="10">
        <v>1.07517636049914E-3</v>
      </c>
      <c r="AC58" s="10">
        <v>1.7388161306629601E-3</v>
      </c>
      <c r="AD58" s="10">
        <v>1.23007724812019E-3</v>
      </c>
      <c r="AE58" s="10">
        <v>2.6287549766303999E-3</v>
      </c>
      <c r="AF58" s="10">
        <v>1.0751750392500299E-3</v>
      </c>
      <c r="AG58" s="10">
        <v>5.7277412219629796E-4</v>
      </c>
      <c r="AH58" s="10">
        <v>4.7351629702625298E-4</v>
      </c>
      <c r="AI58" s="10">
        <v>1.0982876976335201E-3</v>
      </c>
      <c r="AJ58" s="10">
        <v>4.1804804754053501E-4</v>
      </c>
      <c r="AK58" s="10">
        <v>5.72773996147278E-4</v>
      </c>
      <c r="AL58" s="10">
        <v>4.7351629596537601E-4</v>
      </c>
      <c r="AM58" s="10">
        <v>1.0982876987015199E-3</v>
      </c>
      <c r="AN58" s="10">
        <v>4.1804804766217501E-4</v>
      </c>
      <c r="AO58" s="10">
        <v>5.7126278223373298E-4</v>
      </c>
      <c r="AP58" s="10">
        <v>4.7354739441848799E-4</v>
      </c>
      <c r="AQ58" s="10">
        <v>1.09980600535489E-3</v>
      </c>
      <c r="AR58" s="10">
        <v>4.1889212613377901E-4</v>
      </c>
      <c r="AS58" s="10">
        <v>5.7255060933056703E-4</v>
      </c>
      <c r="AT58" s="10">
        <v>4.7352046469190898E-4</v>
      </c>
      <c r="AU58" s="10">
        <v>1.0984395189050701E-3</v>
      </c>
      <c r="AV58" s="10">
        <v>4.1813246857907001E-4</v>
      </c>
      <c r="AW58" s="10">
        <v>5.7275030252834202E-4</v>
      </c>
      <c r="AX58" s="10">
        <v>4.7351672874708302E-4</v>
      </c>
      <c r="AY58" s="10">
        <v>1.09830287884476E-3</v>
      </c>
      <c r="AZ58" s="10">
        <v>4.1805648973604798E-4</v>
      </c>
      <c r="BA58" s="10">
        <v>5.7277171316087998E-4</v>
      </c>
      <c r="BB58" s="10">
        <v>4.7351633425071001E-4</v>
      </c>
      <c r="BC58" s="10">
        <v>1.0982892158956201E-3</v>
      </c>
      <c r="BD58" s="10">
        <v>4.1804889179726502E-4</v>
      </c>
      <c r="BE58" s="10">
        <v>5.7277386548767702E-4</v>
      </c>
      <c r="BF58" s="10">
        <v>4.7351630761709802E-4</v>
      </c>
      <c r="BG58" s="10">
        <v>1.0982878481417099E-3</v>
      </c>
      <c r="BH58" s="10">
        <v>4.1804813211969899E-4</v>
      </c>
      <c r="BI58" s="10">
        <v>1.495611</v>
      </c>
      <c r="BJ58" s="10">
        <v>0.18662100000000001</v>
      </c>
      <c r="BK58" s="10">
        <v>4.5409629999999996</v>
      </c>
      <c r="BL58" s="10">
        <v>0.44114300000000001</v>
      </c>
      <c r="BM58" s="10">
        <v>3.8406999999999997E-2</v>
      </c>
      <c r="BN58" s="10">
        <v>0.18354500000000001</v>
      </c>
      <c r="BO58" s="10">
        <v>0.16746</v>
      </c>
      <c r="BP58" s="10">
        <v>0.39350099999999999</v>
      </c>
      <c r="BQ58" s="10">
        <v>8.7758000000000003E-2</v>
      </c>
      <c r="BR58" s="10">
        <v>4.4711000000000001E-2</v>
      </c>
      <c r="BS58" s="10">
        <v>1.6029999999999999E-2</v>
      </c>
      <c r="BT58" s="10">
        <v>1.9452000000000001E-2</v>
      </c>
      <c r="BU58" s="10">
        <v>0.210651</v>
      </c>
      <c r="BV58" s="10">
        <v>6.9449999999999998E-3</v>
      </c>
      <c r="BW58" s="10">
        <v>1.4603E-2</v>
      </c>
      <c r="BX58" s="10">
        <v>1.8343000000000002E-2</v>
      </c>
      <c r="BY58" s="10">
        <v>2.0135E-2</v>
      </c>
      <c r="BZ58" s="10">
        <v>1.3934999999999999E-2</v>
      </c>
      <c r="CA58" s="10">
        <v>1.3693E-2</v>
      </c>
      <c r="CB58" s="10">
        <v>1.8518E-2</v>
      </c>
      <c r="CC58" s="10">
        <v>0.110805</v>
      </c>
      <c r="CD58" s="10">
        <v>6.3270000000000002E-3</v>
      </c>
      <c r="CE58" s="10">
        <v>1.3327E-2</v>
      </c>
      <c r="CF58" s="10">
        <v>2.5933999999999999E-2</v>
      </c>
      <c r="CG58" s="10">
        <v>6.7400000000000003E-3</v>
      </c>
      <c r="CH58" s="10">
        <v>6.2599999999999999E-3</v>
      </c>
      <c r="CI58" s="10">
        <v>1.3506000000000001E-2</v>
      </c>
      <c r="CJ58" s="10">
        <v>1.8454000000000002E-2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19"/>
        <v>48</v>
      </c>
      <c r="B59" s="15">
        <f t="shared" si="18"/>
        <v>6.25E-2</v>
      </c>
      <c r="C59" s="15">
        <f>3</f>
        <v>3</v>
      </c>
      <c r="D59" s="22">
        <f t="shared" ref="D59:D65" si="28">D50</f>
        <v>4</v>
      </c>
      <c r="E59" s="10">
        <v>1.7828187076313099E-3</v>
      </c>
      <c r="F59" s="10">
        <v>1.5513043772286101E-4</v>
      </c>
      <c r="G59" s="10">
        <v>2.1244526814702099E-3</v>
      </c>
      <c r="H59" s="10">
        <v>1.4495872213760001E-4</v>
      </c>
      <c r="I59" s="10">
        <v>1.7829586354943801E-3</v>
      </c>
      <c r="J59" s="10">
        <v>1.5513094780095199E-4</v>
      </c>
      <c r="K59" s="10">
        <v>2.1244525371492099E-3</v>
      </c>
      <c r="L59" s="10">
        <v>1.4495872068109899E-4</v>
      </c>
      <c r="M59" s="10">
        <v>1.7823681412564301E-3</v>
      </c>
      <c r="N59" s="10">
        <v>1.5512986156851499E-4</v>
      </c>
      <c r="O59" s="10">
        <v>2.13769023945221E-3</v>
      </c>
      <c r="P59" s="10">
        <v>1.46133922428571E-4</v>
      </c>
      <c r="Q59" s="10">
        <v>1.7826944045034E-3</v>
      </c>
      <c r="R59" s="10">
        <v>1.5513149239798599E-4</v>
      </c>
      <c r="S59" s="10">
        <v>2.1257927497483299E-3</v>
      </c>
      <c r="T59" s="10">
        <v>1.4507768045557399E-4</v>
      </c>
      <c r="U59" s="10">
        <v>1.7826522228014999E-3</v>
      </c>
      <c r="V59" s="10">
        <v>1.5513088262086901E-4</v>
      </c>
      <c r="W59" s="10">
        <v>2.1245866222921999E-3</v>
      </c>
      <c r="X59" s="10">
        <v>1.4497063349494499E-4</v>
      </c>
      <c r="Y59" s="10">
        <v>1.78273736351231E-3</v>
      </c>
      <c r="Z59" s="10">
        <v>1.5513050406412699E-4</v>
      </c>
      <c r="AA59" s="10">
        <v>2.1244661770650798E-3</v>
      </c>
      <c r="AB59" s="10">
        <v>1.4495991388674401E-4</v>
      </c>
      <c r="AC59" s="10">
        <v>1.7828256065607301E-3</v>
      </c>
      <c r="AD59" s="10">
        <v>1.5513046961424001E-4</v>
      </c>
      <c r="AE59" s="10">
        <v>2.1244540481418798E-3</v>
      </c>
      <c r="AF59" s="10">
        <v>1.44958840113896E-4</v>
      </c>
      <c r="AG59" s="10">
        <v>6.0426442083882296E-4</v>
      </c>
      <c r="AH59" s="10">
        <v>5.63892267536516E-5</v>
      </c>
      <c r="AI59" s="10">
        <v>7.2858794566668E-4</v>
      </c>
      <c r="AJ59" s="10">
        <v>5.1818474867278303E-5</v>
      </c>
      <c r="AK59" s="10">
        <v>6.0416978129081698E-4</v>
      </c>
      <c r="AL59" s="10">
        <v>5.6388962684875003E-5</v>
      </c>
      <c r="AM59" s="10">
        <v>7.2858793994817501E-4</v>
      </c>
      <c r="AN59" s="10">
        <v>5.1818474797828899E-5</v>
      </c>
      <c r="AO59" s="10">
        <v>6.0411423857729702E-4</v>
      </c>
      <c r="AP59" s="10">
        <v>5.6393646721481198E-5</v>
      </c>
      <c r="AQ59" s="10">
        <v>7.32118172061171E-4</v>
      </c>
      <c r="AR59" s="10">
        <v>5.2245405743571301E-5</v>
      </c>
      <c r="AS59" s="10">
        <v>6.0418453499142802E-4</v>
      </c>
      <c r="AT59" s="10">
        <v>5.6389738983125003E-5</v>
      </c>
      <c r="AU59" s="10">
        <v>7.2894474108904097E-4</v>
      </c>
      <c r="AV59" s="10">
        <v>5.1861491706303302E-5</v>
      </c>
      <c r="AW59" s="10">
        <v>6.0422798659216304E-4</v>
      </c>
      <c r="AX59" s="10">
        <v>5.6389225474526601E-5</v>
      </c>
      <c r="AY59" s="10">
        <v>7.28623661207364E-4</v>
      </c>
      <c r="AZ59" s="10">
        <v>5.1822779833199799E-5</v>
      </c>
      <c r="BA59" s="10">
        <v>6.0426228033736004E-4</v>
      </c>
      <c r="BB59" s="10">
        <v>5.6389219847802803E-5</v>
      </c>
      <c r="BC59" s="10">
        <v>7.2859150898846596E-4</v>
      </c>
      <c r="BD59" s="10">
        <v>5.1818905383173799E-5</v>
      </c>
      <c r="BE59" s="10">
        <v>6.0426402246734805E-4</v>
      </c>
      <c r="BF59" s="10">
        <v>5.6389201215622999E-5</v>
      </c>
      <c r="BG59" s="10">
        <v>7.2858832135173999E-4</v>
      </c>
      <c r="BH59" s="10">
        <v>5.1818517824249697E-5</v>
      </c>
      <c r="BI59" s="10">
        <v>7.6169159999999998</v>
      </c>
      <c r="BJ59" s="10">
        <v>0.28589399999999998</v>
      </c>
      <c r="BK59" s="10">
        <v>5.3837140000000003</v>
      </c>
      <c r="BL59" s="10">
        <v>0.44819300000000001</v>
      </c>
      <c r="BM59" s="10">
        <v>2.5364999999999999E-2</v>
      </c>
      <c r="BN59" s="10">
        <v>7.6634999999999995E-2</v>
      </c>
      <c r="BO59" s="10">
        <v>7.0401000000000005E-2</v>
      </c>
      <c r="BP59" s="10">
        <v>0.13570299999999999</v>
      </c>
      <c r="BQ59" s="10">
        <v>3.8290419999999998</v>
      </c>
      <c r="BR59" s="10">
        <v>0.117411</v>
      </c>
      <c r="BS59" s="10">
        <v>2.8702999999999999E-2</v>
      </c>
      <c r="BT59" s="10">
        <v>6.2673000000000006E-2</v>
      </c>
      <c r="BU59" s="10">
        <v>3.6663000000000001E-2</v>
      </c>
      <c r="BV59" s="10">
        <v>3.5754000000000001E-2</v>
      </c>
      <c r="BW59" s="10">
        <v>2.7872999999999998E-2</v>
      </c>
      <c r="BX59" s="10">
        <v>5.7305000000000002E-2</v>
      </c>
      <c r="BY59" s="10">
        <v>0.29058099999999998</v>
      </c>
      <c r="BZ59" s="10">
        <v>5.3414999999999997E-2</v>
      </c>
      <c r="CA59" s="10">
        <v>2.5819000000000002E-2</v>
      </c>
      <c r="CB59" s="10">
        <v>5.8082000000000002E-2</v>
      </c>
      <c r="CC59" s="10">
        <v>3.7199000000000003E-2</v>
      </c>
      <c r="CD59" s="10">
        <v>3.5166000000000003E-2</v>
      </c>
      <c r="CE59" s="10">
        <v>2.7421000000000001E-2</v>
      </c>
      <c r="CF59" s="10">
        <v>8.2577999999999999E-2</v>
      </c>
      <c r="CG59" s="10">
        <v>2.4802000000000001E-2</v>
      </c>
      <c r="CH59" s="10">
        <v>3.4785000000000003E-2</v>
      </c>
      <c r="CI59" s="10">
        <v>2.5645999999999999E-2</v>
      </c>
      <c r="CJ59" s="10">
        <v>5.6936E-2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19"/>
        <v>49</v>
      </c>
      <c r="B60" s="15">
        <f t="shared" si="18"/>
        <v>3.125E-2</v>
      </c>
      <c r="C60" s="15">
        <f>3</f>
        <v>3</v>
      </c>
      <c r="D60" s="22">
        <f t="shared" si="28"/>
        <v>5</v>
      </c>
      <c r="E60" s="10">
        <v>2.1195550148878101E-3</v>
      </c>
      <c r="F60" s="10">
        <v>2.0165443769926101E-5</v>
      </c>
      <c r="G60" s="10">
        <v>2.1978867875578302E-3</v>
      </c>
      <c r="H60" s="10">
        <v>1.8427268757115201E-5</v>
      </c>
      <c r="I60" s="10">
        <v>2.1203526067765698E-3</v>
      </c>
      <c r="J60" s="10">
        <v>2.0163278079188301E-5</v>
      </c>
      <c r="K60" s="10">
        <v>2.1978873692907199E-3</v>
      </c>
      <c r="L60" s="10">
        <v>1.8427268966059201E-5</v>
      </c>
      <c r="M60" s="10">
        <v>2.1197627878469798E-3</v>
      </c>
      <c r="N60" s="10">
        <v>2.0166183727021701E-5</v>
      </c>
      <c r="O60" s="10">
        <v>2.2163182065417799E-3</v>
      </c>
      <c r="P60" s="10">
        <v>1.9037734729665499E-5</v>
      </c>
      <c r="Q60" s="10">
        <v>2.1195929557458202E-3</v>
      </c>
      <c r="R60" s="10">
        <v>2.0165557201634599E-5</v>
      </c>
      <c r="S60" s="10">
        <v>2.1997343841308999E-3</v>
      </c>
      <c r="T60" s="10">
        <v>1.8504472746427899E-5</v>
      </c>
      <c r="U60" s="10">
        <v>2.1195667268001398E-3</v>
      </c>
      <c r="V60" s="10">
        <v>2.01653625598874E-5</v>
      </c>
      <c r="W60" s="10">
        <v>2.19807297083063E-3</v>
      </c>
      <c r="X60" s="10">
        <v>1.8435217817636099E-5</v>
      </c>
      <c r="Y60" s="10">
        <v>2.1195353132146301E-3</v>
      </c>
      <c r="Z60" s="10">
        <v>2.0165229803970101E-5</v>
      </c>
      <c r="AA60" s="10">
        <v>2.19790525631502E-3</v>
      </c>
      <c r="AB60" s="10">
        <v>1.84280665973535E-5</v>
      </c>
      <c r="AC60" s="10">
        <v>2.1194658696597202E-3</v>
      </c>
      <c r="AD60" s="10">
        <v>2.0165202685662498E-5</v>
      </c>
      <c r="AE60" s="10">
        <v>2.1978891436837998E-3</v>
      </c>
      <c r="AF60" s="10">
        <v>1.84273493114562E-5</v>
      </c>
      <c r="AG60" s="10">
        <v>6.74247527299888E-4</v>
      </c>
      <c r="AH60" s="10">
        <v>7.07702341644324E-6</v>
      </c>
      <c r="AI60" s="10">
        <v>6.9664176478060605E-4</v>
      </c>
      <c r="AJ60" s="10">
        <v>6.3905144972179903E-6</v>
      </c>
      <c r="AK60" s="10">
        <v>6.7414801517112603E-4</v>
      </c>
      <c r="AL60" s="10">
        <v>7.0768354237018397E-6</v>
      </c>
      <c r="AM60" s="10">
        <v>6.9664198644168497E-4</v>
      </c>
      <c r="AN60" s="10">
        <v>6.3905143432473396E-6</v>
      </c>
      <c r="AO60" s="10">
        <v>6.7430866843922095E-4</v>
      </c>
      <c r="AP60" s="10">
        <v>7.0778228092742602E-6</v>
      </c>
      <c r="AQ60" s="10">
        <v>7.02845960160874E-4</v>
      </c>
      <c r="AR60" s="10">
        <v>6.5956913412332899E-6</v>
      </c>
      <c r="AS60" s="10">
        <v>6.7425664518395696E-4</v>
      </c>
      <c r="AT60" s="10">
        <v>7.0771046409939299E-6</v>
      </c>
      <c r="AU60" s="10">
        <v>6.97335471256158E-4</v>
      </c>
      <c r="AV60" s="10">
        <v>6.4138333793265197E-6</v>
      </c>
      <c r="AW60" s="10">
        <v>6.7425295138673097E-4</v>
      </c>
      <c r="AX60" s="10">
        <v>7.0770253368186596E-6</v>
      </c>
      <c r="AY60" s="10">
        <v>6.9671227463894998E-4</v>
      </c>
      <c r="AZ60" s="10">
        <v>6.3928813303418803E-6</v>
      </c>
      <c r="BA60" s="10">
        <v>6.7424375431251505E-4</v>
      </c>
      <c r="BB60" s="10">
        <v>7.0770080908187798E-6</v>
      </c>
      <c r="BC60" s="10">
        <v>6.9664883576905402E-4</v>
      </c>
      <c r="BD60" s="10">
        <v>6.3907512861724699E-6</v>
      </c>
      <c r="BE60" s="10">
        <v>6.7419071226250903E-4</v>
      </c>
      <c r="BF60" s="10">
        <v>7.0770187843272797E-6</v>
      </c>
      <c r="BG60" s="10">
        <v>6.96642459179818E-4</v>
      </c>
      <c r="BH60" s="10">
        <v>6.3905383783705203E-6</v>
      </c>
      <c r="BI60" s="10">
        <v>17.114298999999999</v>
      </c>
      <c r="BJ60" s="10">
        <v>2.496124</v>
      </c>
      <c r="BK60" s="10">
        <v>12.242539000000001</v>
      </c>
      <c r="BL60" s="10">
        <v>1.597299</v>
      </c>
      <c r="BM60" s="10">
        <v>0.391571</v>
      </c>
      <c r="BN60" s="10">
        <v>1.3955360000000001</v>
      </c>
      <c r="BO60" s="10">
        <v>0.213029</v>
      </c>
      <c r="BP60" s="10">
        <v>0.44964999999999999</v>
      </c>
      <c r="BQ60" s="10">
        <v>19.046787999999999</v>
      </c>
      <c r="BR60" s="10">
        <v>0.65665600000000002</v>
      </c>
      <c r="BS60" s="10">
        <v>5.9117000000000003E-2</v>
      </c>
      <c r="BT60" s="10">
        <v>0.231989</v>
      </c>
      <c r="BU60" s="10">
        <v>5.5567679999999999</v>
      </c>
      <c r="BV60" s="10">
        <v>0.68951600000000002</v>
      </c>
      <c r="BW60" s="10">
        <v>5.8331000000000001E-2</v>
      </c>
      <c r="BX60" s="10">
        <v>0.23098299999999999</v>
      </c>
      <c r="BY60" s="10">
        <v>13.09009</v>
      </c>
      <c r="BZ60" s="10">
        <v>0.710009</v>
      </c>
      <c r="CA60" s="10">
        <v>5.1476000000000001E-2</v>
      </c>
      <c r="CB60" s="10">
        <v>0.232518</v>
      </c>
      <c r="CC60" s="10">
        <v>4.8127399999999998</v>
      </c>
      <c r="CD60" s="10">
        <v>0.59692800000000001</v>
      </c>
      <c r="CE60" s="10">
        <v>5.1755000000000002E-2</v>
      </c>
      <c r="CF60" s="10">
        <v>0.23385400000000001</v>
      </c>
      <c r="CG60" s="10">
        <v>0.37842500000000001</v>
      </c>
      <c r="CH60" s="10">
        <v>0.60845300000000002</v>
      </c>
      <c r="CI60" s="10">
        <v>5.0757999999999998E-2</v>
      </c>
      <c r="CJ60" s="10">
        <v>0.229574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19"/>
        <v>50</v>
      </c>
      <c r="B61" s="15">
        <f t="shared" si="18"/>
        <v>1.5625E-2</v>
      </c>
      <c r="C61" s="15">
        <f>3</f>
        <v>3</v>
      </c>
      <c r="D61" s="22">
        <f t="shared" si="28"/>
        <v>6</v>
      </c>
      <c r="E61" s="10">
        <v>2.26939822516348E-3</v>
      </c>
      <c r="F61" s="10">
        <v>2.6471755024681802E-6</v>
      </c>
      <c r="G61" s="10">
        <v>2.2940236046306E-3</v>
      </c>
      <c r="H61" s="10">
        <v>2.4056298871810698E-6</v>
      </c>
      <c r="I61" s="10">
        <v>2.2653608879229501E-3</v>
      </c>
      <c r="J61" s="10">
        <v>2.6475629555378099E-6</v>
      </c>
      <c r="K61" s="10">
        <v>2.2940414179973799E-3</v>
      </c>
      <c r="L61" s="10">
        <v>2.4056302021513402E-6</v>
      </c>
      <c r="M61" s="10">
        <v>2.26950242041524E-3</v>
      </c>
      <c r="N61" s="10">
        <v>2.6471982833564701E-6</v>
      </c>
      <c r="O61" s="10">
        <v>2.2813590950038201E-3</v>
      </c>
      <c r="P61" s="10">
        <v>2.4304336410096998E-6</v>
      </c>
      <c r="Q61" s="10">
        <v>2.2694130292689701E-3</v>
      </c>
      <c r="R61" s="10">
        <v>2.6471141335582298E-6</v>
      </c>
      <c r="S61" s="10">
        <v>2.2911537962449998E-3</v>
      </c>
      <c r="T61" s="10">
        <v>2.4253058326095798E-6</v>
      </c>
      <c r="U61" s="10">
        <v>2.2694098592600498E-3</v>
      </c>
      <c r="V61" s="10">
        <v>2.6471211357348402E-6</v>
      </c>
      <c r="W61" s="10">
        <v>2.2935281718797799E-3</v>
      </c>
      <c r="X61" s="10">
        <v>2.4085919660965499E-6</v>
      </c>
      <c r="Y61" s="10">
        <v>2.2693905713694301E-3</v>
      </c>
      <c r="Z61" s="10">
        <v>2.6472067431448899E-6</v>
      </c>
      <c r="AA61" s="10">
        <v>2.2939791693937801E-3</v>
      </c>
      <c r="AB61" s="10">
        <v>2.4059539790455301E-6</v>
      </c>
      <c r="AC61" s="10">
        <v>2.26934339125562E-3</v>
      </c>
      <c r="AD61" s="10">
        <v>2.6471575744757601E-6</v>
      </c>
      <c r="AE61" s="10">
        <v>2.29397619764204E-3</v>
      </c>
      <c r="AF61" s="10">
        <v>2.4056641604319801E-6</v>
      </c>
      <c r="AG61" s="10">
        <v>7.2125899405532895E-4</v>
      </c>
      <c r="AH61" s="10">
        <v>9.1143126586570397E-7</v>
      </c>
      <c r="AI61" s="10">
        <v>7.1390207428476701E-4</v>
      </c>
      <c r="AJ61" s="10">
        <v>8.1874506130172698E-7</v>
      </c>
      <c r="AK61" s="10">
        <v>7.1154117744712698E-4</v>
      </c>
      <c r="AL61" s="10">
        <v>9.1234639957594101E-7</v>
      </c>
      <c r="AM61" s="10">
        <v>7.1389978545091301E-4</v>
      </c>
      <c r="AN61" s="10">
        <v>8.18743685776438E-7</v>
      </c>
      <c r="AO61" s="10">
        <v>7.2134402203842204E-4</v>
      </c>
      <c r="AP61" s="10">
        <v>9.1152741340778601E-7</v>
      </c>
      <c r="AQ61" s="10">
        <v>7.0854038048912796E-4</v>
      </c>
      <c r="AR61" s="10">
        <v>8.3220443642637399E-7</v>
      </c>
      <c r="AS61" s="10">
        <v>7.2131706146199399E-4</v>
      </c>
      <c r="AT61" s="10">
        <v>9.1143379319780098E-7</v>
      </c>
      <c r="AU61" s="10">
        <v>7.1343803430531504E-4</v>
      </c>
      <c r="AV61" s="10">
        <v>8.2345867946029397E-7</v>
      </c>
      <c r="AW61" s="10">
        <v>7.2131550473756895E-4</v>
      </c>
      <c r="AX61" s="10">
        <v>9.1142196094266297E-7</v>
      </c>
      <c r="AY61" s="10">
        <v>7.1387518208112404E-4</v>
      </c>
      <c r="AZ61" s="10">
        <v>8.1934907395285898E-7</v>
      </c>
      <c r="BA61" s="10">
        <v>7.2130583472777095E-4</v>
      </c>
      <c r="BB61" s="10">
        <v>9.1142693677240898E-7</v>
      </c>
      <c r="BC61" s="10">
        <v>7.13898103062445E-4</v>
      </c>
      <c r="BD61" s="10">
        <v>8.1880941247175103E-7</v>
      </c>
      <c r="BE61" s="10">
        <v>7.2124094956206402E-4</v>
      </c>
      <c r="BF61" s="10">
        <v>9.11382754283019E-7</v>
      </c>
      <c r="BG61" s="10">
        <v>7.1389845097596396E-4</v>
      </c>
      <c r="BH61" s="10">
        <v>8.1875237875643096E-7</v>
      </c>
      <c r="BI61" s="10">
        <v>70.603431</v>
      </c>
      <c r="BJ61" s="10">
        <v>86.216273000000001</v>
      </c>
      <c r="BK61" s="10">
        <v>17.716643000000001</v>
      </c>
      <c r="BL61" s="10">
        <v>7.5697080000000003</v>
      </c>
      <c r="BM61" s="10">
        <v>9.2007879999999993</v>
      </c>
      <c r="BN61" s="10">
        <v>18.314166</v>
      </c>
      <c r="BO61" s="10">
        <v>0.25006699999999998</v>
      </c>
      <c r="BP61" s="10">
        <v>2.23916</v>
      </c>
      <c r="BQ61" s="10">
        <v>57.478369999999998</v>
      </c>
      <c r="BR61" s="10">
        <v>17.812984</v>
      </c>
      <c r="BS61" s="10">
        <v>0.15276500000000001</v>
      </c>
      <c r="BT61" s="10">
        <v>1.079534</v>
      </c>
      <c r="BU61" s="10">
        <v>32.224412000000001</v>
      </c>
      <c r="BV61" s="10">
        <v>19.724430999999999</v>
      </c>
      <c r="BW61" s="10">
        <v>0.14455100000000001</v>
      </c>
      <c r="BX61" s="10">
        <v>1.059321</v>
      </c>
      <c r="BY61" s="10">
        <v>23.622198000000001</v>
      </c>
      <c r="BZ61" s="10">
        <v>17.848493000000001</v>
      </c>
      <c r="CA61" s="10">
        <v>0.13473399999999999</v>
      </c>
      <c r="CB61" s="10">
        <v>1.0915699999999999</v>
      </c>
      <c r="CC61" s="10">
        <v>11.964043999999999</v>
      </c>
      <c r="CD61" s="10">
        <v>17.042138000000001</v>
      </c>
      <c r="CE61" s="10">
        <v>0.13188800000000001</v>
      </c>
      <c r="CF61" s="10">
        <v>1.1011580000000001</v>
      </c>
      <c r="CG61" s="10">
        <v>8.7348140000000001</v>
      </c>
      <c r="CH61" s="10">
        <v>16.921665000000001</v>
      </c>
      <c r="CI61" s="10">
        <v>0.12768599999999999</v>
      </c>
      <c r="CJ61" s="10">
        <v>1.052546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19"/>
        <v>51</v>
      </c>
      <c r="B62" s="15">
        <f t="shared" si="18"/>
        <v>7.8125E-3</v>
      </c>
      <c r="C62" s="15">
        <f>3</f>
        <v>3</v>
      </c>
      <c r="D62" s="22">
        <f t="shared" si="28"/>
        <v>7</v>
      </c>
      <c r="E62" s="10">
        <v>2.33664269810086E-3</v>
      </c>
      <c r="F62" s="10">
        <v>3.4680075655657598E-7</v>
      </c>
      <c r="G62" s="10">
        <v>2.3468346531567699E-3</v>
      </c>
      <c r="H62" s="10">
        <v>3.2501911264443102E-7</v>
      </c>
      <c r="I62" s="10">
        <v>3.2413914609065201E-3</v>
      </c>
      <c r="J62" s="10">
        <v>3.4745284804849101E-7</v>
      </c>
      <c r="K62" s="10">
        <v>2.34642988967981E-3</v>
      </c>
      <c r="L62" s="10">
        <v>3.2502712148802002E-7</v>
      </c>
      <c r="M62" s="10">
        <v>2.3366692979414098E-3</v>
      </c>
      <c r="N62" s="10">
        <v>3.4680390237351599E-7</v>
      </c>
      <c r="O62" s="10">
        <v>2.33735658112422E-3</v>
      </c>
      <c r="P62" s="10">
        <v>3.33631229622322E-7</v>
      </c>
      <c r="Q62" s="10">
        <v>2.3366427817144201E-3</v>
      </c>
      <c r="R62" s="10">
        <v>3.4675978421994103E-7</v>
      </c>
      <c r="S62" s="10">
        <v>2.3460406467334899E-3</v>
      </c>
      <c r="T62" s="10">
        <v>3.2796641722884799E-7</v>
      </c>
      <c r="U62" s="10">
        <v>2.33664881743212E-3</v>
      </c>
      <c r="V62" s="10">
        <v>3.46818736951526E-7</v>
      </c>
      <c r="W62" s="10">
        <v>2.3466356996053599E-3</v>
      </c>
      <c r="X62" s="10">
        <v>3.25377196443155E-7</v>
      </c>
      <c r="Y62" s="10">
        <v>2.3366456329549901E-3</v>
      </c>
      <c r="Z62" s="10">
        <v>3.4682242566752601E-7</v>
      </c>
      <c r="AA62" s="10">
        <v>2.3467593481518701E-3</v>
      </c>
      <c r="AB62" s="10">
        <v>3.25075358995758E-7</v>
      </c>
      <c r="AC62" s="10">
        <v>2.3367719248281698E-3</v>
      </c>
      <c r="AD62" s="10">
        <v>3.4622695410657698E-7</v>
      </c>
      <c r="AE62" s="10">
        <v>2.34680747419103E-3</v>
      </c>
      <c r="AF62" s="10">
        <v>3.25035747605201E-7</v>
      </c>
      <c r="AG62" s="10">
        <v>7.4586653896821801E-4</v>
      </c>
      <c r="AH62" s="10">
        <v>1.17960418162912E-7</v>
      </c>
      <c r="AI62" s="10">
        <v>7.3465668243448998E-4</v>
      </c>
      <c r="AJ62" s="10">
        <v>1.06216580227024E-7</v>
      </c>
      <c r="AK62" s="10">
        <v>1.1687081398514001E-3</v>
      </c>
      <c r="AL62" s="10">
        <v>1.17155820751358E-7</v>
      </c>
      <c r="AM62" s="10">
        <v>7.3454280029113602E-4</v>
      </c>
      <c r="AN62" s="10">
        <v>1.06217936350592E-7</v>
      </c>
      <c r="AO62" s="10">
        <v>7.4590017216080598E-4</v>
      </c>
      <c r="AP62" s="10">
        <v>1.17974212636517E-7</v>
      </c>
      <c r="AQ62" s="10">
        <v>7.2946335121346095E-4</v>
      </c>
      <c r="AR62" s="10">
        <v>1.0554904385334901E-7</v>
      </c>
      <c r="AS62" s="10">
        <v>7.4589299481711395E-4</v>
      </c>
      <c r="AT62" s="10">
        <v>1.1796292709768899E-7</v>
      </c>
      <c r="AU62" s="10">
        <v>7.3398804372970202E-4</v>
      </c>
      <c r="AV62" s="10">
        <v>1.0617067984469901E-7</v>
      </c>
      <c r="AW62" s="10">
        <v>7.4588945830766896E-4</v>
      </c>
      <c r="AX62" s="10">
        <v>1.17963553836057E-7</v>
      </c>
      <c r="AY62" s="10">
        <v>7.34605549266668E-4</v>
      </c>
      <c r="AZ62" s="10">
        <v>1.06263853163703E-7</v>
      </c>
      <c r="BA62" s="10">
        <v>7.4586893928191202E-4</v>
      </c>
      <c r="BB62" s="10">
        <v>1.17973896879738E-7</v>
      </c>
      <c r="BC62" s="10">
        <v>7.3468359536492801E-4</v>
      </c>
      <c r="BD62" s="10">
        <v>1.06227411479764E-7</v>
      </c>
      <c r="BE62" s="10">
        <v>7.45907768078633E-4</v>
      </c>
      <c r="BF62" s="10">
        <v>1.17931434515334E-7</v>
      </c>
      <c r="BG62" s="10">
        <v>7.34656913172874E-4</v>
      </c>
      <c r="BH62" s="10">
        <v>1.06215869736609E-7</v>
      </c>
      <c r="BI62" s="10">
        <v>3817.012651</v>
      </c>
      <c r="BJ62" s="10">
        <v>4016.179337</v>
      </c>
      <c r="BK62" s="10">
        <v>40.366849000000002</v>
      </c>
      <c r="BL62" s="10">
        <v>36.044111000000001</v>
      </c>
      <c r="BM62" s="10">
        <v>359.47135200000002</v>
      </c>
      <c r="BN62" s="10">
        <v>737.26531699999998</v>
      </c>
      <c r="BO62" s="10">
        <v>0.45184000000000002</v>
      </c>
      <c r="BP62" s="10">
        <v>4.9295549999999997</v>
      </c>
      <c r="BQ62" s="10">
        <v>353.99026900000001</v>
      </c>
      <c r="BR62" s="10">
        <v>691.28061200000002</v>
      </c>
      <c r="BS62" s="10">
        <v>0.475443</v>
      </c>
      <c r="BT62" s="10">
        <v>6.1136540000000004</v>
      </c>
      <c r="BU62" s="10">
        <v>378.509682</v>
      </c>
      <c r="BV62" s="10">
        <v>704.80152699999996</v>
      </c>
      <c r="BW62" s="10">
        <v>0.46063599999999999</v>
      </c>
      <c r="BX62" s="10">
        <v>5.9628170000000003</v>
      </c>
      <c r="BY62" s="10">
        <v>349.61852599999997</v>
      </c>
      <c r="BZ62" s="10">
        <v>689.55498599999999</v>
      </c>
      <c r="CA62" s="10">
        <v>0.438442</v>
      </c>
      <c r="CB62" s="10">
        <v>6.0685960000000003</v>
      </c>
      <c r="CC62" s="10">
        <v>337.981739</v>
      </c>
      <c r="CD62" s="10">
        <v>663.218887</v>
      </c>
      <c r="CE62" s="10">
        <v>0.41851100000000002</v>
      </c>
      <c r="CF62" s="10">
        <v>6.059018</v>
      </c>
      <c r="CG62" s="10">
        <v>331.18891500000001</v>
      </c>
      <c r="CH62" s="10">
        <v>627.05670999999995</v>
      </c>
      <c r="CI62" s="10">
        <v>0.42509799999999998</v>
      </c>
      <c r="CJ62" s="10">
        <v>5.890034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19"/>
        <v>52</v>
      </c>
      <c r="B63" s="15">
        <f t="shared" si="18"/>
        <v>3.90625E-3</v>
      </c>
      <c r="C63" s="15">
        <f>3</f>
        <v>3</v>
      </c>
      <c r="D63" s="22">
        <f t="shared" si="28"/>
        <v>8</v>
      </c>
      <c r="E63" s="10" t="s">
        <v>147</v>
      </c>
      <c r="F63" s="10" t="s">
        <v>147</v>
      </c>
      <c r="G63" s="10">
        <v>2.3572995873386601E-3</v>
      </c>
      <c r="H63" s="10">
        <v>4.4751434254489098E-8</v>
      </c>
      <c r="I63" s="10" t="s">
        <v>147</v>
      </c>
      <c r="J63" s="10" t="s">
        <v>147</v>
      </c>
      <c r="K63" s="10">
        <v>2.3578693556085598E-3</v>
      </c>
      <c r="L63" s="10">
        <v>4.4771345847696702E-8</v>
      </c>
      <c r="M63" s="10" t="s">
        <v>147</v>
      </c>
      <c r="N63" s="10" t="s">
        <v>147</v>
      </c>
      <c r="O63" s="10">
        <v>2.3545403286271398E-3</v>
      </c>
      <c r="P63" s="10">
        <v>4.57663941171721E-8</v>
      </c>
      <c r="Q63" s="10" t="s">
        <v>147</v>
      </c>
      <c r="R63" s="10" t="s">
        <v>147</v>
      </c>
      <c r="S63" s="10">
        <v>2.3571785735352299E-3</v>
      </c>
      <c r="T63" s="10">
        <v>4.4951291452988198E-8</v>
      </c>
      <c r="U63" s="10" t="s">
        <v>147</v>
      </c>
      <c r="V63" s="10" t="s">
        <v>147</v>
      </c>
      <c r="W63" s="10">
        <v>2.3572881386964002E-3</v>
      </c>
      <c r="X63" s="10">
        <v>4.4778920741533903E-8</v>
      </c>
      <c r="Y63" s="10" t="s">
        <v>147</v>
      </c>
      <c r="Z63" s="10" t="s">
        <v>147</v>
      </c>
      <c r="AA63" s="10">
        <v>2.35731886413715E-3</v>
      </c>
      <c r="AB63" s="10">
        <v>4.47572379123906E-8</v>
      </c>
      <c r="AC63" s="10" t="s">
        <v>147</v>
      </c>
      <c r="AD63" s="10" t="s">
        <v>147</v>
      </c>
      <c r="AE63" s="10">
        <v>2.3574895357133499E-3</v>
      </c>
      <c r="AF63" s="10">
        <v>4.47660908706876E-8</v>
      </c>
      <c r="AG63" s="10" t="s">
        <v>147</v>
      </c>
      <c r="AH63" s="10" t="s">
        <v>147</v>
      </c>
      <c r="AI63" s="10">
        <v>7.4883541789151598E-4</v>
      </c>
      <c r="AJ63" s="10">
        <v>1.37675521324796E-8</v>
      </c>
      <c r="AK63" s="10" t="s">
        <v>147</v>
      </c>
      <c r="AL63" s="10" t="s">
        <v>147</v>
      </c>
      <c r="AM63" s="10">
        <v>7.4966504472212005E-4</v>
      </c>
      <c r="AN63" s="10">
        <v>1.37785602449145E-8</v>
      </c>
      <c r="AO63" s="10" t="s">
        <v>147</v>
      </c>
      <c r="AP63" s="10" t="s">
        <v>147</v>
      </c>
      <c r="AQ63" s="10">
        <v>7.4690471931194503E-4</v>
      </c>
      <c r="AR63" s="10">
        <v>1.3935675881808301E-8</v>
      </c>
      <c r="AS63" s="10" t="s">
        <v>147</v>
      </c>
      <c r="AT63" s="10" t="s">
        <v>147</v>
      </c>
      <c r="AU63" s="10">
        <v>7.4852973145523704E-4</v>
      </c>
      <c r="AV63" s="10">
        <v>1.3758185502252599E-8</v>
      </c>
      <c r="AW63" s="10" t="s">
        <v>147</v>
      </c>
      <c r="AX63" s="10" t="s">
        <v>147</v>
      </c>
      <c r="AY63" s="10">
        <v>7.4877372346408605E-4</v>
      </c>
      <c r="AZ63" s="10">
        <v>1.37670560352223E-8</v>
      </c>
      <c r="BA63" s="10" t="s">
        <v>147</v>
      </c>
      <c r="BB63" s="10" t="s">
        <v>147</v>
      </c>
      <c r="BC63" s="10">
        <v>7.4880808614032697E-4</v>
      </c>
      <c r="BD63" s="10">
        <v>1.3773858595859199E-8</v>
      </c>
      <c r="BE63" s="10" t="s">
        <v>147</v>
      </c>
      <c r="BF63" s="10" t="s">
        <v>147</v>
      </c>
      <c r="BG63" s="10">
        <v>7.4866060728513402E-4</v>
      </c>
      <c r="BH63" s="10">
        <v>1.3755510953159199E-8</v>
      </c>
      <c r="BI63" s="10" t="s">
        <v>147</v>
      </c>
      <c r="BJ63" s="10" t="s">
        <v>147</v>
      </c>
      <c r="BK63" s="10">
        <v>31.859282</v>
      </c>
      <c r="BL63" s="10">
        <v>182.356404</v>
      </c>
      <c r="BM63" s="10" t="s">
        <v>147</v>
      </c>
      <c r="BN63" s="10" t="s">
        <v>147</v>
      </c>
      <c r="BO63" s="10">
        <v>1.941673</v>
      </c>
      <c r="BP63" s="10">
        <v>27.439329000000001</v>
      </c>
      <c r="BQ63" s="10" t="s">
        <v>147</v>
      </c>
      <c r="BR63" s="10" t="s">
        <v>147</v>
      </c>
      <c r="BS63" s="10">
        <v>1.980518</v>
      </c>
      <c r="BT63" s="10">
        <v>33.907513999999999</v>
      </c>
      <c r="BU63" s="10" t="s">
        <v>147</v>
      </c>
      <c r="BV63" s="10" t="s">
        <v>147</v>
      </c>
      <c r="BW63" s="10">
        <v>1.9912209999999999</v>
      </c>
      <c r="BX63" s="10">
        <v>33.452505000000002</v>
      </c>
      <c r="BY63" s="10" t="s">
        <v>147</v>
      </c>
      <c r="BZ63" s="10" t="s">
        <v>147</v>
      </c>
      <c r="CA63" s="10">
        <v>1.989225</v>
      </c>
      <c r="CB63" s="10">
        <v>33.689971999999997</v>
      </c>
      <c r="CC63" s="10" t="s">
        <v>147</v>
      </c>
      <c r="CD63" s="10" t="s">
        <v>147</v>
      </c>
      <c r="CE63" s="10">
        <v>1.9754860000000001</v>
      </c>
      <c r="CF63" s="10">
        <v>33.255201</v>
      </c>
      <c r="CG63" s="10" t="s">
        <v>147</v>
      </c>
      <c r="CH63" s="10" t="s">
        <v>147</v>
      </c>
      <c r="CI63" s="10">
        <v>1.9748250000000001</v>
      </c>
      <c r="CJ63" s="10">
        <v>32.870646999999998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19"/>
        <v>53</v>
      </c>
      <c r="B64" s="15">
        <f t="shared" si="18"/>
        <v>1.953125E-3</v>
      </c>
      <c r="C64" s="15">
        <f>3</f>
        <v>3</v>
      </c>
      <c r="D64" s="22">
        <f t="shared" si="28"/>
        <v>9</v>
      </c>
      <c r="E64" s="10" t="s">
        <v>147</v>
      </c>
      <c r="F64" s="10" t="s">
        <v>147</v>
      </c>
      <c r="G64" s="10">
        <v>2.3648020124239499E-3</v>
      </c>
      <c r="H64" s="10">
        <v>5.9865323219499E-9</v>
      </c>
      <c r="I64" s="10" t="s">
        <v>147</v>
      </c>
      <c r="J64" s="10" t="s">
        <v>147</v>
      </c>
      <c r="K64" s="10">
        <v>2.3649254368572899E-3</v>
      </c>
      <c r="L64" s="10">
        <v>5.9658768186005001E-9</v>
      </c>
      <c r="M64" s="10" t="s">
        <v>147</v>
      </c>
      <c r="N64" s="10" t="s">
        <v>147</v>
      </c>
      <c r="O64" s="10">
        <v>2.36442294446648E-3</v>
      </c>
      <c r="P64" s="10">
        <v>6.15485565638729E-9</v>
      </c>
      <c r="Q64" s="10" t="s">
        <v>147</v>
      </c>
      <c r="R64" s="10" t="s">
        <v>147</v>
      </c>
      <c r="S64" s="10">
        <v>2.3650414182586599E-3</v>
      </c>
      <c r="T64" s="10">
        <v>6.0034719175095002E-9</v>
      </c>
      <c r="U64" s="10" t="s">
        <v>147</v>
      </c>
      <c r="V64" s="10" t="s">
        <v>147</v>
      </c>
      <c r="W64" s="10">
        <v>2.3650221189995802E-3</v>
      </c>
      <c r="X64" s="10">
        <v>5.9850578382203398E-9</v>
      </c>
      <c r="Y64" s="10" t="s">
        <v>147</v>
      </c>
      <c r="Z64" s="10" t="s">
        <v>147</v>
      </c>
      <c r="AA64" s="10">
        <v>2.3650835667606801E-3</v>
      </c>
      <c r="AB64" s="10">
        <v>5.9693055966952904E-9</v>
      </c>
      <c r="AC64" s="10" t="s">
        <v>147</v>
      </c>
      <c r="AD64" s="10" t="s">
        <v>147</v>
      </c>
      <c r="AE64" s="10">
        <v>2.3658570824282E-3</v>
      </c>
      <c r="AF64" s="10">
        <v>5.9516936292552996E-9</v>
      </c>
      <c r="AG64" s="10" t="s">
        <v>147</v>
      </c>
      <c r="AH64" s="10" t="s">
        <v>147</v>
      </c>
      <c r="AI64" s="10">
        <v>7.5743199694379296E-4</v>
      </c>
      <c r="AJ64" s="10">
        <v>1.78217569358995E-9</v>
      </c>
      <c r="AK64" s="10" t="s">
        <v>147</v>
      </c>
      <c r="AL64" s="10" t="s">
        <v>147</v>
      </c>
      <c r="AM64" s="10">
        <v>7.5692398829866996E-4</v>
      </c>
      <c r="AN64" s="10">
        <v>1.75357410294377E-9</v>
      </c>
      <c r="AO64" s="10" t="s">
        <v>147</v>
      </c>
      <c r="AP64" s="10" t="s">
        <v>147</v>
      </c>
      <c r="AQ64" s="10">
        <v>7.5680658270984203E-4</v>
      </c>
      <c r="AR64" s="10">
        <v>1.8135447611764E-9</v>
      </c>
      <c r="AS64" s="10" t="s">
        <v>147</v>
      </c>
      <c r="AT64" s="10" t="s">
        <v>147</v>
      </c>
      <c r="AU64" s="10">
        <v>7.5731235193054601E-4</v>
      </c>
      <c r="AV64" s="10">
        <v>1.7774915839529401E-9</v>
      </c>
      <c r="AW64" s="10" t="s">
        <v>147</v>
      </c>
      <c r="AX64" s="10" t="s">
        <v>147</v>
      </c>
      <c r="AY64" s="10">
        <v>7.5739237451115404E-4</v>
      </c>
      <c r="AZ64" s="10">
        <v>1.78652408966437E-9</v>
      </c>
      <c r="BA64" s="10" t="s">
        <v>147</v>
      </c>
      <c r="BB64" s="10" t="s">
        <v>147</v>
      </c>
      <c r="BC64" s="10">
        <v>7.5739584374839603E-4</v>
      </c>
      <c r="BD64" s="10">
        <v>1.7241362672102401E-9</v>
      </c>
      <c r="BE64" s="10" t="s">
        <v>147</v>
      </c>
      <c r="BF64" s="10" t="s">
        <v>147</v>
      </c>
      <c r="BG64" s="10">
        <v>7.57495232109602E-4</v>
      </c>
      <c r="BH64" s="10">
        <v>1.8059484207819001E-9</v>
      </c>
      <c r="BI64" s="10" t="s">
        <v>147</v>
      </c>
      <c r="BJ64" s="10" t="s">
        <v>147</v>
      </c>
      <c r="BK64" s="10">
        <v>51.129769000000003</v>
      </c>
      <c r="BL64" s="10">
        <v>900.06291699999997</v>
      </c>
      <c r="BM64" s="10" t="s">
        <v>147</v>
      </c>
      <c r="BN64" s="10" t="s">
        <v>147</v>
      </c>
      <c r="BO64" s="10">
        <v>11.453692</v>
      </c>
      <c r="BP64" s="10">
        <v>192.99774099999999</v>
      </c>
      <c r="BQ64" s="10" t="s">
        <v>147</v>
      </c>
      <c r="BR64" s="10" t="s">
        <v>147</v>
      </c>
      <c r="BS64" s="10">
        <v>21.141317000000001</v>
      </c>
      <c r="BT64" s="10">
        <v>208.46105399999999</v>
      </c>
      <c r="BU64" s="10" t="s">
        <v>147</v>
      </c>
      <c r="BV64" s="10" t="s">
        <v>147</v>
      </c>
      <c r="BW64" s="10">
        <v>19.971487</v>
      </c>
      <c r="BX64" s="10">
        <v>200.13207700000001</v>
      </c>
      <c r="BY64" s="10" t="s">
        <v>147</v>
      </c>
      <c r="BZ64" s="10" t="s">
        <v>147</v>
      </c>
      <c r="CA64" s="10">
        <v>20.81155</v>
      </c>
      <c r="CB64" s="10">
        <v>203.37630999999999</v>
      </c>
      <c r="CC64" s="10" t="s">
        <v>147</v>
      </c>
      <c r="CD64" s="10" t="s">
        <v>147</v>
      </c>
      <c r="CE64" s="10">
        <v>20.605138</v>
      </c>
      <c r="CF64" s="10">
        <v>202.39331999999999</v>
      </c>
      <c r="CG64" s="10" t="s">
        <v>147</v>
      </c>
      <c r="CH64" s="10" t="s">
        <v>147</v>
      </c>
      <c r="CI64" s="10">
        <v>18.742248</v>
      </c>
      <c r="CJ64" s="10">
        <v>197.07431800000001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19"/>
        <v>54</v>
      </c>
      <c r="B65" s="84">
        <f t="shared" si="18"/>
        <v>9.765625E-4</v>
      </c>
      <c r="C65" s="15">
        <f>3</f>
        <v>3</v>
      </c>
      <c r="D65" s="22">
        <f t="shared" si="28"/>
        <v>10</v>
      </c>
      <c r="E65" s="10" t="s">
        <v>147</v>
      </c>
      <c r="F65" s="10" t="s">
        <v>147</v>
      </c>
      <c r="G65" s="10">
        <v>2.2733454760081001E-3</v>
      </c>
      <c r="H65" s="10">
        <v>7.7073690658846495E-10</v>
      </c>
      <c r="I65" s="10" t="s">
        <v>147</v>
      </c>
      <c r="J65" s="10" t="s">
        <v>147</v>
      </c>
      <c r="K65" s="10">
        <v>2.27716550358359E-3</v>
      </c>
      <c r="L65" s="10">
        <v>1.2422605166762E-9</v>
      </c>
      <c r="M65" s="10" t="s">
        <v>147</v>
      </c>
      <c r="N65" s="10" t="s">
        <v>147</v>
      </c>
      <c r="O65" s="10">
        <v>2.273239530862E-3</v>
      </c>
      <c r="P65" s="10">
        <v>1.4383953889085499E-9</v>
      </c>
      <c r="Q65" s="10" t="s">
        <v>147</v>
      </c>
      <c r="R65" s="10" t="s">
        <v>147</v>
      </c>
      <c r="S65" s="10">
        <v>2.2733459167500998E-3</v>
      </c>
      <c r="T65" s="10">
        <v>1.6220211840334301E-9</v>
      </c>
      <c r="U65" s="10" t="s">
        <v>147</v>
      </c>
      <c r="V65" s="10" t="s">
        <v>147</v>
      </c>
      <c r="W65" s="10">
        <v>2.2733492238007401E-3</v>
      </c>
      <c r="X65" s="10">
        <v>1.1576140046543099E-9</v>
      </c>
      <c r="Y65" s="10" t="s">
        <v>147</v>
      </c>
      <c r="Z65" s="10" t="s">
        <v>147</v>
      </c>
      <c r="AA65" s="10">
        <v>2.2732377596243998E-3</v>
      </c>
      <c r="AB65" s="10">
        <v>1.2347680655722101E-9</v>
      </c>
      <c r="AC65" s="10" t="s">
        <v>147</v>
      </c>
      <c r="AD65" s="10" t="s">
        <v>147</v>
      </c>
      <c r="AE65" s="10">
        <v>2.27283189827632E-3</v>
      </c>
      <c r="AF65" s="10">
        <v>1.63769264815983E-9</v>
      </c>
      <c r="AG65" s="10" t="s">
        <v>147</v>
      </c>
      <c r="AH65" s="10" t="s">
        <v>147</v>
      </c>
      <c r="AI65" s="10">
        <v>7.6243428307886697E-4</v>
      </c>
      <c r="AJ65" s="10">
        <v>2.3639232873995002E-10</v>
      </c>
      <c r="AK65" s="10" t="s">
        <v>147</v>
      </c>
      <c r="AL65" s="10" t="s">
        <v>147</v>
      </c>
      <c r="AM65" s="10">
        <v>7.6403174757006702E-4</v>
      </c>
      <c r="AN65" s="10">
        <v>3.8976029465677198E-10</v>
      </c>
      <c r="AO65" s="10" t="s">
        <v>147</v>
      </c>
      <c r="AP65" s="10" t="s">
        <v>147</v>
      </c>
      <c r="AQ65" s="10">
        <v>7.6220922791504797E-4</v>
      </c>
      <c r="AR65" s="10">
        <v>3.2352184741295201E-10</v>
      </c>
      <c r="AS65" s="10" t="s">
        <v>147</v>
      </c>
      <c r="AT65" s="10" t="s">
        <v>147</v>
      </c>
      <c r="AU65" s="10">
        <v>7.6236759408519099E-4</v>
      </c>
      <c r="AV65" s="10">
        <v>3.72202394123408E-10</v>
      </c>
      <c r="AW65" s="10" t="s">
        <v>147</v>
      </c>
      <c r="AX65" s="10" t="s">
        <v>147</v>
      </c>
      <c r="AY65" s="10">
        <v>7.6240723601423603E-4</v>
      </c>
      <c r="AZ65" s="10">
        <v>4.2996250167251898E-10</v>
      </c>
      <c r="BA65" s="10" t="s">
        <v>147</v>
      </c>
      <c r="BB65" s="10" t="s">
        <v>147</v>
      </c>
      <c r="BC65" s="10">
        <v>7.6244611924925995E-4</v>
      </c>
      <c r="BD65" s="10">
        <v>3.7452924365659401E-10</v>
      </c>
      <c r="BE65" s="10" t="s">
        <v>147</v>
      </c>
      <c r="BF65" s="10" t="s">
        <v>147</v>
      </c>
      <c r="BG65" s="10">
        <v>7.6248930321310196E-4</v>
      </c>
      <c r="BH65" s="10">
        <v>4.9174224729133504E-10</v>
      </c>
      <c r="BI65" s="10" t="s">
        <v>147</v>
      </c>
      <c r="BJ65" s="10" t="s">
        <v>147</v>
      </c>
      <c r="BK65" s="10">
        <v>728.51498200000003</v>
      </c>
      <c r="BL65" s="10">
        <v>4325.7230609999997</v>
      </c>
      <c r="BM65" s="10" t="s">
        <v>147</v>
      </c>
      <c r="BN65" s="10" t="s">
        <v>147</v>
      </c>
      <c r="BO65" s="10">
        <v>131.33155400000001</v>
      </c>
      <c r="BP65" s="10">
        <v>1400.514054</v>
      </c>
      <c r="BQ65" s="10" t="s">
        <v>147</v>
      </c>
      <c r="BR65" s="10" t="s">
        <v>147</v>
      </c>
      <c r="BS65" s="10">
        <v>151.89216200000001</v>
      </c>
      <c r="BT65" s="10">
        <v>1378.379754</v>
      </c>
      <c r="BU65" s="10" t="s">
        <v>147</v>
      </c>
      <c r="BV65" s="10" t="s">
        <v>147</v>
      </c>
      <c r="BW65" s="10">
        <v>148.782151</v>
      </c>
      <c r="BX65" s="10">
        <v>1360.385391</v>
      </c>
      <c r="BY65" s="10" t="s">
        <v>147</v>
      </c>
      <c r="BZ65" s="10" t="s">
        <v>147</v>
      </c>
      <c r="CA65" s="10">
        <v>150.98613700000001</v>
      </c>
      <c r="CB65" s="10">
        <v>1398.620189</v>
      </c>
      <c r="CC65" s="10" t="s">
        <v>147</v>
      </c>
      <c r="CD65" s="10" t="s">
        <v>147</v>
      </c>
      <c r="CE65" s="10">
        <v>153.77379199999999</v>
      </c>
      <c r="CF65" s="10">
        <v>1408.58035</v>
      </c>
      <c r="CG65" s="10" t="s">
        <v>147</v>
      </c>
      <c r="CH65" s="10" t="s">
        <v>147</v>
      </c>
      <c r="CI65" s="10">
        <v>147.679385</v>
      </c>
      <c r="CJ65" s="10">
        <v>1277.483612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19"/>
        <v>55</v>
      </c>
      <c r="B66" s="12">
        <f t="shared" si="18"/>
        <v>0.25</v>
      </c>
      <c r="C66" s="12">
        <f>C48*2</f>
        <v>4</v>
      </c>
      <c r="D66" s="19">
        <f>D57</f>
        <v>2</v>
      </c>
      <c r="E66" s="10">
        <v>4.6659304355063397E-3</v>
      </c>
      <c r="F66" s="10">
        <v>4.6659304355063397E-3</v>
      </c>
      <c r="G66" s="10">
        <v>2.0592021129400499E-2</v>
      </c>
      <c r="H66" s="10">
        <v>2.0592021129400499E-2</v>
      </c>
      <c r="I66" s="10">
        <v>4.6659316462285298E-3</v>
      </c>
      <c r="J66" s="10">
        <v>4.6659316462285298E-3</v>
      </c>
      <c r="K66" s="10">
        <v>2.0592021284369901E-2</v>
      </c>
      <c r="L66" s="10">
        <v>2.0592021284369901E-2</v>
      </c>
      <c r="M66" s="10">
        <v>4.6661443338098501E-3</v>
      </c>
      <c r="N66" s="10">
        <v>4.6661443338098501E-3</v>
      </c>
      <c r="O66" s="10">
        <v>2.0523792059895199E-2</v>
      </c>
      <c r="P66" s="10">
        <v>2.0523792059895199E-2</v>
      </c>
      <c r="Q66" s="10">
        <v>4.66594855885094E-3</v>
      </c>
      <c r="R66" s="10">
        <v>4.66594855885094E-3</v>
      </c>
      <c r="S66" s="10">
        <v>2.0585194628940501E-2</v>
      </c>
      <c r="T66" s="10">
        <v>2.0585194628940501E-2</v>
      </c>
      <c r="U66" s="10">
        <v>4.6659320148012603E-3</v>
      </c>
      <c r="V66" s="10">
        <v>4.6659320148012603E-3</v>
      </c>
      <c r="W66" s="10">
        <v>2.05913384741029E-2</v>
      </c>
      <c r="X66" s="10">
        <v>2.05913384741029E-2</v>
      </c>
      <c r="Y66" s="10">
        <v>4.6659308316623401E-3</v>
      </c>
      <c r="Z66" s="10">
        <v>4.6659308316623401E-3</v>
      </c>
      <c r="AA66" s="10">
        <v>2.0591952906135198E-2</v>
      </c>
      <c r="AB66" s="10">
        <v>2.0591952906135198E-2</v>
      </c>
      <c r="AC66" s="10">
        <v>4.6659299447913104E-3</v>
      </c>
      <c r="AD66" s="10">
        <v>4.6659299447913104E-3</v>
      </c>
      <c r="AE66" s="10">
        <v>2.0592014218988701E-2</v>
      </c>
      <c r="AF66" s="10">
        <v>2.0592014218988701E-2</v>
      </c>
      <c r="AG66" s="10">
        <v>1.8168191068524901E-3</v>
      </c>
      <c r="AH66" s="10">
        <v>1.8168191068524901E-3</v>
      </c>
      <c r="AI66" s="10">
        <v>1.26738157640681E-2</v>
      </c>
      <c r="AJ66" s="10">
        <v>1.26738157640681E-2</v>
      </c>
      <c r="AK66" s="10">
        <v>1.81681894481468E-3</v>
      </c>
      <c r="AL66" s="10">
        <v>1.81681894481468E-3</v>
      </c>
      <c r="AM66" s="10">
        <v>1.26738157637138E-2</v>
      </c>
      <c r="AN66" s="10">
        <v>1.26738157637138E-2</v>
      </c>
      <c r="AO66" s="10">
        <v>1.8178992713131E-3</v>
      </c>
      <c r="AP66" s="10">
        <v>1.8178992713131E-3</v>
      </c>
      <c r="AQ66" s="10">
        <v>1.26313684603873E-2</v>
      </c>
      <c r="AR66" s="10">
        <v>1.26313684603873E-2</v>
      </c>
      <c r="AS66" s="10">
        <v>1.8169271939940501E-3</v>
      </c>
      <c r="AT66" s="10">
        <v>1.8169271939940501E-3</v>
      </c>
      <c r="AU66" s="10">
        <v>1.2669568411148999E-2</v>
      </c>
      <c r="AV66" s="10">
        <v>1.2669568411148999E-2</v>
      </c>
      <c r="AW66" s="10">
        <v>1.81683026681559E-3</v>
      </c>
      <c r="AX66" s="10">
        <v>1.81683026681559E-3</v>
      </c>
      <c r="AY66" s="10">
        <v>1.26733910064295E-2</v>
      </c>
      <c r="AZ66" s="10">
        <v>1.26733910064295E-2</v>
      </c>
      <c r="BA66" s="10">
        <v>1.81682036931432E-3</v>
      </c>
      <c r="BB66" s="10">
        <v>1.81682036931432E-3</v>
      </c>
      <c r="BC66" s="10">
        <v>1.26737733026388E-2</v>
      </c>
      <c r="BD66" s="10">
        <v>1.26737733026388E-2</v>
      </c>
      <c r="BE66" s="10">
        <v>1.8168192065677301E-3</v>
      </c>
      <c r="BF66" s="10">
        <v>1.8168192065677301E-3</v>
      </c>
      <c r="BG66" s="10">
        <v>1.2673811508842701E-2</v>
      </c>
      <c r="BH66" s="10">
        <v>1.2673811508842701E-2</v>
      </c>
      <c r="BI66" s="10">
        <v>7.8524999999999998E-2</v>
      </c>
      <c r="BJ66" s="10">
        <v>8.8456999999999994E-2</v>
      </c>
      <c r="BK66" s="10">
        <v>65.156473000000005</v>
      </c>
      <c r="BL66" s="10">
        <v>5.9854760000000002</v>
      </c>
      <c r="BM66" s="10">
        <v>7.6150999999999996E-2</v>
      </c>
      <c r="BN66" s="10">
        <v>0.10510899999999999</v>
      </c>
      <c r="BO66" s="10">
        <v>9.3462770000000006</v>
      </c>
      <c r="BP66" s="10">
        <v>4.2441750000000003</v>
      </c>
      <c r="BQ66" s="10">
        <v>2.6315999999999999E-2</v>
      </c>
      <c r="BR66" s="10">
        <v>3.2753999999999998E-2</v>
      </c>
      <c r="BS66" s="10">
        <v>2.2565999999999999E-2</v>
      </c>
      <c r="BT66" s="10">
        <v>1.7755E-2</v>
      </c>
      <c r="BU66" s="10">
        <v>5.2950000000000002E-3</v>
      </c>
      <c r="BV66" s="10">
        <v>3.5990000000000002E-3</v>
      </c>
      <c r="BW66" s="10">
        <v>7.1419999999999999E-3</v>
      </c>
      <c r="BX66" s="10">
        <v>6.5440000000000003E-3</v>
      </c>
      <c r="BY66" s="10">
        <v>3.558E-3</v>
      </c>
      <c r="BZ66" s="10">
        <v>2.6649999999999998E-3</v>
      </c>
      <c r="CA66" s="10">
        <v>7.254E-3</v>
      </c>
      <c r="CB66" s="10">
        <v>6.685E-3</v>
      </c>
      <c r="CC66" s="10">
        <v>3.5699999999999998E-3</v>
      </c>
      <c r="CD66" s="10">
        <v>2.624E-3</v>
      </c>
      <c r="CE66" s="10">
        <v>7.2430000000000003E-3</v>
      </c>
      <c r="CF66" s="10">
        <v>7.0219999999999996E-3</v>
      </c>
      <c r="CG66" s="10">
        <v>4.3099999999999996E-3</v>
      </c>
      <c r="CH66" s="10">
        <v>2.7850000000000001E-3</v>
      </c>
      <c r="CI66" s="10">
        <v>7.2449999999999997E-3</v>
      </c>
      <c r="CJ66" s="10">
        <v>6.9049999999999997E-3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19"/>
        <v>56</v>
      </c>
      <c r="B67" s="12">
        <f t="shared" si="18"/>
        <v>0.125</v>
      </c>
      <c r="C67" s="12">
        <f t="shared" ref="C67:C74" si="29">C49*2</f>
        <v>4</v>
      </c>
      <c r="D67" s="19">
        <f>D58</f>
        <v>3</v>
      </c>
      <c r="E67" s="10">
        <v>3.9223412456590402E-4</v>
      </c>
      <c r="F67" s="10">
        <v>2.4393479728712601E-4</v>
      </c>
      <c r="G67" s="10">
        <v>1.8401256517201999E-3</v>
      </c>
      <c r="H67" s="10">
        <v>1.0932876898239201E-3</v>
      </c>
      <c r="I67" s="10">
        <v>4.45105042841898E-4</v>
      </c>
      <c r="J67" s="10">
        <v>2.4431874087338401E-4</v>
      </c>
      <c r="K67" s="10">
        <v>1.8401297369359201E-3</v>
      </c>
      <c r="L67" s="10">
        <v>1.09328753921328E-3</v>
      </c>
      <c r="M67" s="10">
        <v>3.9381228584756101E-4</v>
      </c>
      <c r="N67" s="10">
        <v>2.4426033089808302E-4</v>
      </c>
      <c r="O67" s="10">
        <v>1.86111484921681E-3</v>
      </c>
      <c r="P67" s="10">
        <v>1.2378178042083399E-3</v>
      </c>
      <c r="Q67" s="10">
        <v>3.9332135297809301E-4</v>
      </c>
      <c r="R67" s="10">
        <v>2.4375803269660601E-4</v>
      </c>
      <c r="S67" s="10">
        <v>1.8416134204728399E-3</v>
      </c>
      <c r="T67" s="10">
        <v>1.1080884799634101E-3</v>
      </c>
      <c r="U67" s="10">
        <v>3.9276738836702103E-4</v>
      </c>
      <c r="V67" s="10">
        <v>2.4373230727126101E-4</v>
      </c>
      <c r="W67" s="10">
        <v>1.8402660947693899E-3</v>
      </c>
      <c r="X67" s="10">
        <v>1.0947715675381801E-3</v>
      </c>
      <c r="Y67" s="10">
        <v>3.92559037114326E-4</v>
      </c>
      <c r="Z67" s="10">
        <v>2.43800077457168E-4</v>
      </c>
      <c r="AA67" s="10">
        <v>1.8401452279754899E-3</v>
      </c>
      <c r="AB67" s="10">
        <v>1.09343595326583E-3</v>
      </c>
      <c r="AC67" s="10">
        <v>3.9311120322926802E-4</v>
      </c>
      <c r="AD67" s="10">
        <v>2.4391684981250899E-4</v>
      </c>
      <c r="AE67" s="10">
        <v>1.8401303129515999E-3</v>
      </c>
      <c r="AF67" s="10">
        <v>1.09330237665872E-3</v>
      </c>
      <c r="AG67" s="10">
        <v>1.8133968689038201E-4</v>
      </c>
      <c r="AH67" s="10">
        <v>8.6981103018784502E-5</v>
      </c>
      <c r="AI67" s="10">
        <v>9.89583270751515E-4</v>
      </c>
      <c r="AJ67" s="10">
        <v>4.7234245446546298E-4</v>
      </c>
      <c r="AK67" s="10">
        <v>1.8621182595468801E-4</v>
      </c>
      <c r="AL67" s="10">
        <v>8.6990196343380796E-5</v>
      </c>
      <c r="AM67" s="10">
        <v>9.8958306208229508E-4</v>
      </c>
      <c r="AN67" s="10">
        <v>4.7234245403809699E-4</v>
      </c>
      <c r="AO67" s="10">
        <v>1.8000594324065801E-4</v>
      </c>
      <c r="AP67" s="10">
        <v>8.7242254754908903E-5</v>
      </c>
      <c r="AQ67" s="10">
        <v>1.0029723750102301E-3</v>
      </c>
      <c r="AR67" s="10">
        <v>5.3460629923357897E-4</v>
      </c>
      <c r="AS67" s="10">
        <v>1.80678601866659E-4</v>
      </c>
      <c r="AT67" s="10">
        <v>8.7093318776126306E-5</v>
      </c>
      <c r="AU67" s="10">
        <v>9.9073678808552705E-4</v>
      </c>
      <c r="AV67" s="10">
        <v>4.7867046178898303E-4</v>
      </c>
      <c r="AW67" s="10">
        <v>1.80989022780612E-4</v>
      </c>
      <c r="AX67" s="10">
        <v>8.70399723180513E-5</v>
      </c>
      <c r="AY67" s="10">
        <v>9.8969559182429103E-4</v>
      </c>
      <c r="AZ67" s="10">
        <v>4.7297628002212599E-4</v>
      </c>
      <c r="BA67" s="10">
        <v>1.8109836287244599E-4</v>
      </c>
      <c r="BB67" s="10">
        <v>8.7016924315815099E-5</v>
      </c>
      <c r="BC67" s="10">
        <v>9.8959456973245598E-4</v>
      </c>
      <c r="BD67" s="10">
        <v>4.7240585758094399E-4</v>
      </c>
      <c r="BE67" s="10">
        <v>1.8132818685863799E-4</v>
      </c>
      <c r="BF67" s="10">
        <v>8.6988980593061599E-5</v>
      </c>
      <c r="BG67" s="10">
        <v>9.8958465457683192E-4</v>
      </c>
      <c r="BH67" s="10">
        <v>4.7234880725904199E-4</v>
      </c>
      <c r="BI67" s="10">
        <v>5.2176E-2</v>
      </c>
      <c r="BJ67" s="10">
        <v>3.9440000000000003E-2</v>
      </c>
      <c r="BK67" s="10">
        <v>5.0997890000000003</v>
      </c>
      <c r="BL67" s="10">
        <v>1.2103200000000001</v>
      </c>
      <c r="BM67" s="10">
        <v>8.3370000000000007E-3</v>
      </c>
      <c r="BN67" s="10">
        <v>7.9986000000000002E-2</v>
      </c>
      <c r="BO67" s="10">
        <v>0.175896</v>
      </c>
      <c r="BP67" s="10">
        <v>0.29331800000000002</v>
      </c>
      <c r="BQ67" s="10">
        <v>7.0699999999999999E-3</v>
      </c>
      <c r="BR67" s="10">
        <v>2.4285999999999999E-2</v>
      </c>
      <c r="BS67" s="10">
        <v>1.5606999999999999E-2</v>
      </c>
      <c r="BT67" s="10">
        <v>1.9016000000000002E-2</v>
      </c>
      <c r="BU67" s="10">
        <v>5.1310000000000001E-3</v>
      </c>
      <c r="BV67" s="10">
        <v>5.6020000000000002E-3</v>
      </c>
      <c r="BW67" s="10">
        <v>1.4338999999999999E-2</v>
      </c>
      <c r="BX67" s="10">
        <v>1.779E-2</v>
      </c>
      <c r="BY67" s="10">
        <v>6.1029999999999999E-3</v>
      </c>
      <c r="BZ67" s="10">
        <v>5.5490000000000001E-3</v>
      </c>
      <c r="CA67" s="10">
        <v>1.4664E-2</v>
      </c>
      <c r="CB67" s="10">
        <v>1.796E-2</v>
      </c>
      <c r="CC67" s="10">
        <v>5.0590000000000001E-3</v>
      </c>
      <c r="CD67" s="10">
        <v>6.496E-3</v>
      </c>
      <c r="CE67" s="10">
        <v>1.4836999999999999E-2</v>
      </c>
      <c r="CF67" s="10">
        <v>2.3633000000000001E-2</v>
      </c>
      <c r="CG67" s="10">
        <v>5.9230000000000003E-3</v>
      </c>
      <c r="CH67" s="10">
        <v>5.5719999999999997E-3</v>
      </c>
      <c r="CI67" s="10">
        <v>1.4878000000000001E-2</v>
      </c>
      <c r="CJ67" s="10">
        <v>1.8051000000000001E-2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19"/>
        <v>57</v>
      </c>
      <c r="B68" s="12">
        <f t="shared" si="18"/>
        <v>6.25E-2</v>
      </c>
      <c r="C68" s="12">
        <f t="shared" si="29"/>
        <v>4</v>
      </c>
      <c r="D68" s="19">
        <f t="shared" ref="D68:D74" si="30">D59</f>
        <v>4</v>
      </c>
      <c r="E68" s="10">
        <v>1.0253949936441E-4</v>
      </c>
      <c r="F68" s="10">
        <v>1.15482546553247E-5</v>
      </c>
      <c r="G68" s="10">
        <v>2.66685143970546E-4</v>
      </c>
      <c r="H68" s="10">
        <v>5.8599971438366698E-5</v>
      </c>
      <c r="I68" s="10">
        <v>0.65398771288071</v>
      </c>
      <c r="J68" s="10">
        <v>3.02219221595235E-4</v>
      </c>
      <c r="K68" s="10">
        <v>2.6725442292485602E-4</v>
      </c>
      <c r="L68" s="10">
        <v>5.8599720342306101E-5</v>
      </c>
      <c r="M68" s="10">
        <v>1.13204323321597E-4</v>
      </c>
      <c r="N68" s="10">
        <v>1.2131061430831199E-5</v>
      </c>
      <c r="O68" s="10">
        <v>4.9485435527463195E-4</v>
      </c>
      <c r="P68" s="10">
        <v>1.2049741630759701E-4</v>
      </c>
      <c r="Q68" s="10">
        <v>9.92432055622883E-5</v>
      </c>
      <c r="R68" s="10">
        <v>1.1613836960688899E-5</v>
      </c>
      <c r="S68" s="10">
        <v>3.4943371032258901E-4</v>
      </c>
      <c r="T68" s="10">
        <v>8.0904124795361202E-5</v>
      </c>
      <c r="U68" s="10">
        <v>9.8142025672015603E-5</v>
      </c>
      <c r="V68" s="10">
        <v>1.15572780018391E-5</v>
      </c>
      <c r="W68" s="10">
        <v>2.9219939097680002E-4</v>
      </c>
      <c r="X68" s="10">
        <v>6.1446612109577998E-5</v>
      </c>
      <c r="Y68" s="10">
        <v>1.00742696620845E-4</v>
      </c>
      <c r="Z68" s="10">
        <v>1.15554157448239E-5</v>
      </c>
      <c r="AA68" s="10">
        <v>2.74855287824338E-4</v>
      </c>
      <c r="AB68" s="10">
        <v>5.8895355228322199E-5</v>
      </c>
      <c r="AC68" s="10">
        <v>1.83772910869739E-4</v>
      </c>
      <c r="AD68" s="10">
        <v>1.1597459688594801E-5</v>
      </c>
      <c r="AE68" s="10">
        <v>2.7188715051873502E-4</v>
      </c>
      <c r="AF68" s="10">
        <v>5.8628871537430598E-5</v>
      </c>
      <c r="AG68" s="10">
        <v>3.3518933493314E-5</v>
      </c>
      <c r="AH68" s="10">
        <v>3.9298404574213597E-6</v>
      </c>
      <c r="AI68" s="10">
        <v>1.17090911843033E-4</v>
      </c>
      <c r="AJ68" s="10">
        <v>2.2048215103654401E-5</v>
      </c>
      <c r="AK68" s="10">
        <v>0.110483976644513</v>
      </c>
      <c r="AL68" s="10">
        <v>6.0300286158488597E-5</v>
      </c>
      <c r="AM68" s="10">
        <v>1.17140729873544E-4</v>
      </c>
      <c r="AN68" s="10">
        <v>2.2048159057662599E-5</v>
      </c>
      <c r="AO68" s="10">
        <v>3.8284651508974999E-5</v>
      </c>
      <c r="AP68" s="10">
        <v>4.1231558278836897E-6</v>
      </c>
      <c r="AQ68" s="10">
        <v>1.92843388372657E-4</v>
      </c>
      <c r="AR68" s="10">
        <v>4.2025530399980099E-5</v>
      </c>
      <c r="AS68" s="10">
        <v>3.4168393791768198E-5</v>
      </c>
      <c r="AT68" s="10">
        <v>3.9528766579251499E-6</v>
      </c>
      <c r="AU68" s="10">
        <v>1.46426600968888E-4</v>
      </c>
      <c r="AV68" s="10">
        <v>2.9463124467194E-5</v>
      </c>
      <c r="AW68" s="10">
        <v>3.3034656215522299E-5</v>
      </c>
      <c r="AX68" s="10">
        <v>3.9362647419677002E-6</v>
      </c>
      <c r="AY68" s="10">
        <v>1.27780781060154E-4</v>
      </c>
      <c r="AZ68" s="10">
        <v>2.3275238193324101E-5</v>
      </c>
      <c r="BA68" s="10">
        <v>3.3284168611978799E-5</v>
      </c>
      <c r="BB68" s="10">
        <v>3.9341017682361704E-6</v>
      </c>
      <c r="BC68" s="10">
        <v>1.18714393924206E-4</v>
      </c>
      <c r="BD68" s="10">
        <v>2.2192589982920002E-5</v>
      </c>
      <c r="BE68" s="10">
        <v>3.5229184747817601E-5</v>
      </c>
      <c r="BF68" s="10">
        <v>3.9310888652956697E-6</v>
      </c>
      <c r="BG68" s="10">
        <v>1.17325776241213E-4</v>
      </c>
      <c r="BH68" s="10">
        <v>2.20629874215526E-5</v>
      </c>
      <c r="BI68" s="10">
        <v>0.17866699999999999</v>
      </c>
      <c r="BJ68" s="10">
        <v>0.40443000000000001</v>
      </c>
      <c r="BK68" s="10">
        <v>7.6738369999999998</v>
      </c>
      <c r="BL68" s="10">
        <v>0.44586399999999998</v>
      </c>
      <c r="BM68" s="10">
        <v>7.9698000000000005E-2</v>
      </c>
      <c r="BN68" s="10">
        <v>0.110415</v>
      </c>
      <c r="BO68" s="10">
        <v>0.21646399999999999</v>
      </c>
      <c r="BP68" s="10">
        <v>0.123475</v>
      </c>
      <c r="BQ68" s="10">
        <v>4.5142000000000002E-2</v>
      </c>
      <c r="BR68" s="10">
        <v>3.3321000000000003E-2</v>
      </c>
      <c r="BS68" s="10">
        <v>2.8771999999999999E-2</v>
      </c>
      <c r="BT68" s="10">
        <v>5.5517999999999998E-2</v>
      </c>
      <c r="BU68" s="10">
        <v>2.3963999999999999E-2</v>
      </c>
      <c r="BV68" s="10">
        <v>3.2682999999999997E-2</v>
      </c>
      <c r="BW68" s="10">
        <v>2.7996E-2</v>
      </c>
      <c r="BX68" s="10">
        <v>5.5120000000000002E-2</v>
      </c>
      <c r="BY68" s="10">
        <v>2.3746E-2</v>
      </c>
      <c r="BZ68" s="10">
        <v>3.2404000000000002E-2</v>
      </c>
      <c r="CA68" s="10">
        <v>2.8707E-2</v>
      </c>
      <c r="CB68" s="10">
        <v>5.5861000000000001E-2</v>
      </c>
      <c r="CC68" s="10">
        <v>2.3786000000000002E-2</v>
      </c>
      <c r="CD68" s="10">
        <v>3.3177999999999999E-2</v>
      </c>
      <c r="CE68" s="10">
        <v>3.2355000000000002E-2</v>
      </c>
      <c r="CF68" s="10">
        <v>8.0197000000000004E-2</v>
      </c>
      <c r="CG68" s="10">
        <v>2.3782999999999999E-2</v>
      </c>
      <c r="CH68" s="10">
        <v>3.2711999999999998E-2</v>
      </c>
      <c r="CI68" s="10">
        <v>2.8725000000000001E-2</v>
      </c>
      <c r="CJ68" s="10">
        <v>5.5877000000000003E-2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19"/>
        <v>58</v>
      </c>
      <c r="B69" s="12">
        <f t="shared" si="18"/>
        <v>3.125E-2</v>
      </c>
      <c r="C69" s="12">
        <f t="shared" si="29"/>
        <v>4</v>
      </c>
      <c r="D69" s="19">
        <f t="shared" si="30"/>
        <v>5</v>
      </c>
      <c r="E69" s="10">
        <v>5.2633613227601899E-4</v>
      </c>
      <c r="F69" s="10">
        <v>2.01744968006401E-6</v>
      </c>
      <c r="G69" s="10">
        <v>1.14535830237461E-4</v>
      </c>
      <c r="H69" s="10">
        <v>3.3964450988355202E-6</v>
      </c>
      <c r="I69" s="10">
        <v>33.943165712210003</v>
      </c>
      <c r="J69" s="10">
        <v>0.102220997044507</v>
      </c>
      <c r="K69" s="10">
        <v>1.4227090039951699E-2</v>
      </c>
      <c r="L69" s="10">
        <v>3.3960961180329302E-6</v>
      </c>
      <c r="M69" s="10">
        <v>1.5739374235757E-4</v>
      </c>
      <c r="N69" s="10">
        <v>7.7479366367150302E-7</v>
      </c>
      <c r="O69" s="10">
        <v>3.4766860905155499E-4</v>
      </c>
      <c r="P69" s="10">
        <v>4.9945422241543003E-5</v>
      </c>
      <c r="Q69" s="10">
        <v>1.2907606268619499E-4</v>
      </c>
      <c r="R69" s="10">
        <v>7.9784193551812898E-7</v>
      </c>
      <c r="S69" s="10">
        <v>2.37146084343776E-4</v>
      </c>
      <c r="T69" s="10">
        <v>5.1672003222868998E-6</v>
      </c>
      <c r="U69" s="10">
        <v>1.06486881068735E-4</v>
      </c>
      <c r="V69" s="10">
        <v>7.9723402179876501E-7</v>
      </c>
      <c r="W69" s="10">
        <v>1.8761374299636199E-4</v>
      </c>
      <c r="X69" s="10">
        <v>4.6945368354298104E-6</v>
      </c>
      <c r="Y69" s="10">
        <v>8.0385949603007495E-4</v>
      </c>
      <c r="Z69" s="10">
        <v>5.5346965306124502E-6</v>
      </c>
      <c r="AA69" s="10">
        <v>2.0299929553868601E-4</v>
      </c>
      <c r="AB69" s="10">
        <v>4.6592996668093398E-6</v>
      </c>
      <c r="AC69" s="10">
        <v>2.6358504545765499E-3</v>
      </c>
      <c r="AD69" s="10">
        <v>2.8007223929524302E-5</v>
      </c>
      <c r="AE69" s="10">
        <v>1.1386183161240799E-3</v>
      </c>
      <c r="AF69" s="10">
        <v>3.8292480971716097E-6</v>
      </c>
      <c r="AG69" s="10">
        <v>3.9422084680911802E-5</v>
      </c>
      <c r="AH69" s="10">
        <v>2.24841917083855E-7</v>
      </c>
      <c r="AI69" s="10">
        <v>4.2919528419370699E-5</v>
      </c>
      <c r="AJ69" s="10">
        <v>1.2758093622925601E-6</v>
      </c>
      <c r="AK69" s="10">
        <v>5.1807173840331098</v>
      </c>
      <c r="AL69" s="10">
        <v>2.99105690045419E-2</v>
      </c>
      <c r="AM69" s="10">
        <v>1.05880177929292E-3</v>
      </c>
      <c r="AN69" s="10">
        <v>1.2767614449759301E-6</v>
      </c>
      <c r="AO69" s="10">
        <v>5.16300517135719E-5</v>
      </c>
      <c r="AP69" s="10">
        <v>2.5705893682964199E-7</v>
      </c>
      <c r="AQ69" s="10">
        <v>1.16991449547337E-4</v>
      </c>
      <c r="AR69" s="10">
        <v>1.9088368322864302E-5</v>
      </c>
      <c r="AS69" s="10">
        <v>4.2577469120138097E-5</v>
      </c>
      <c r="AT69" s="10">
        <v>2.3197359729169901E-7</v>
      </c>
      <c r="AU69" s="10">
        <v>7.6691775115293701E-5</v>
      </c>
      <c r="AV69" s="10">
        <v>1.84443187409722E-6</v>
      </c>
      <c r="AW69" s="10">
        <v>3.6068962590584397E-5</v>
      </c>
      <c r="AX69" s="10">
        <v>2.2748674265922001E-7</v>
      </c>
      <c r="AY69" s="10">
        <v>6.27415543454135E-5</v>
      </c>
      <c r="AZ69" s="10">
        <v>1.3100453432537899E-6</v>
      </c>
      <c r="BA69" s="10">
        <v>8.1028729433853201E-5</v>
      </c>
      <c r="BB69" s="10">
        <v>5.5631745689452702E-7</v>
      </c>
      <c r="BC69" s="10">
        <v>7.6383329770152703E-5</v>
      </c>
      <c r="BD69" s="10">
        <v>1.40227365634834E-6</v>
      </c>
      <c r="BE69" s="10">
        <v>1.53852814112372E-4</v>
      </c>
      <c r="BF69" s="10">
        <v>1.5929707393720199E-6</v>
      </c>
      <c r="BG69" s="10">
        <v>6.0556377439713901E-4</v>
      </c>
      <c r="BH69" s="10">
        <v>1.3356038889187799E-6</v>
      </c>
      <c r="BI69" s="10">
        <v>1.1330340000000001</v>
      </c>
      <c r="BJ69" s="10">
        <v>2.3659270000000001</v>
      </c>
      <c r="BK69" s="10">
        <v>10.178129</v>
      </c>
      <c r="BL69" s="10">
        <v>1.5868819999999999</v>
      </c>
      <c r="BM69" s="10">
        <v>0.238783</v>
      </c>
      <c r="BN69" s="10">
        <v>0.92514700000000005</v>
      </c>
      <c r="BO69" s="10">
        <v>0.24127699999999999</v>
      </c>
      <c r="BP69" s="10">
        <v>0.42806</v>
      </c>
      <c r="BQ69" s="10">
        <v>0.18868199999999999</v>
      </c>
      <c r="BR69" s="10">
        <v>0.39730199999999999</v>
      </c>
      <c r="BS69" s="10">
        <v>5.4455000000000003E-2</v>
      </c>
      <c r="BT69" s="10">
        <v>0.21901599999999999</v>
      </c>
      <c r="BU69" s="10">
        <v>0.18388699999999999</v>
      </c>
      <c r="BV69" s="10">
        <v>0.392405</v>
      </c>
      <c r="BW69" s="10">
        <v>5.3975000000000002E-2</v>
      </c>
      <c r="BX69" s="10">
        <v>0.21615699999999999</v>
      </c>
      <c r="BY69" s="10">
        <v>0.182201</v>
      </c>
      <c r="BZ69" s="10">
        <v>0.39799800000000002</v>
      </c>
      <c r="CA69" s="10">
        <v>5.5088999999999999E-2</v>
      </c>
      <c r="CB69" s="10">
        <v>0.22420100000000001</v>
      </c>
      <c r="CC69" s="10">
        <v>0.195856</v>
      </c>
      <c r="CD69" s="10">
        <v>0.39932800000000002</v>
      </c>
      <c r="CE69" s="10">
        <v>5.6207E-2</v>
      </c>
      <c r="CF69" s="10">
        <v>0.226378</v>
      </c>
      <c r="CG69" s="10">
        <v>0.19408300000000001</v>
      </c>
      <c r="CH69" s="10">
        <v>0.396067</v>
      </c>
      <c r="CI69" s="10">
        <v>5.5128000000000003E-2</v>
      </c>
      <c r="CJ69" s="10">
        <v>0.21948999999999999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19"/>
        <v>59</v>
      </c>
      <c r="B70" s="12">
        <f t="shared" si="18"/>
        <v>1.5625E-2</v>
      </c>
      <c r="C70" s="12">
        <f t="shared" si="29"/>
        <v>4</v>
      </c>
      <c r="D70" s="19">
        <f t="shared" si="30"/>
        <v>6</v>
      </c>
      <c r="E70" s="10">
        <v>5.89628673560945E-4</v>
      </c>
      <c r="F70" s="10">
        <v>2.9858625298650299E-4</v>
      </c>
      <c r="G70" s="10">
        <v>1.2224689453233E-4</v>
      </c>
      <c r="H70" s="10">
        <v>2.4661693046393302E-7</v>
      </c>
      <c r="I70" s="10">
        <v>669.70377807050795</v>
      </c>
      <c r="J70" s="10">
        <v>394.59207259263599</v>
      </c>
      <c r="K70" s="10">
        <v>8.9505557631174799</v>
      </c>
      <c r="L70" s="10">
        <v>1.34457950663486E-5</v>
      </c>
      <c r="M70" s="10">
        <v>1.63314427253702E-4</v>
      </c>
      <c r="N70" s="10">
        <v>3.4548071686096902E-7</v>
      </c>
      <c r="O70" s="10">
        <v>2.21490365191257E-4</v>
      </c>
      <c r="P70" s="10">
        <v>1.9532337747762999E-6</v>
      </c>
      <c r="Q70" s="10">
        <v>1.3615512874476401E-4</v>
      </c>
      <c r="R70" s="10">
        <v>4.1647258798918601E-6</v>
      </c>
      <c r="S70" s="10">
        <v>1.9498440814136301E-4</v>
      </c>
      <c r="T70" s="10">
        <v>1.1629480808905701E-6</v>
      </c>
      <c r="U70" s="10">
        <v>6.7150977651992197E-4</v>
      </c>
      <c r="V70" s="10">
        <v>8.0258113856306097E-6</v>
      </c>
      <c r="W70" s="10">
        <v>1.86187212799394E-4</v>
      </c>
      <c r="X70" s="10">
        <v>1.08723102659747E-6</v>
      </c>
      <c r="Y70" s="10">
        <v>2.4437288488864599E-3</v>
      </c>
      <c r="Z70" s="10">
        <v>1.22155492654624E-5</v>
      </c>
      <c r="AA70" s="10">
        <v>2.5201921591454499E-3</v>
      </c>
      <c r="AB70" s="10">
        <v>1.0956328757583099E-6</v>
      </c>
      <c r="AC70" s="10">
        <v>1.19122661256626E-2</v>
      </c>
      <c r="AD70" s="10">
        <v>8.3119285770472798E-5</v>
      </c>
      <c r="AE70" s="10">
        <v>1.2735379348383299E-2</v>
      </c>
      <c r="AF70" s="10">
        <v>2.6451830468232599E-6</v>
      </c>
      <c r="AG70" s="10">
        <v>4.3299321449899603E-5</v>
      </c>
      <c r="AH70" s="10">
        <v>1.2593751578763E-5</v>
      </c>
      <c r="AI70" s="10">
        <v>3.5451098435063299E-5</v>
      </c>
      <c r="AJ70" s="10">
        <v>7.0727604963694004E-8</v>
      </c>
      <c r="AK70" s="10">
        <v>164.475727050855</v>
      </c>
      <c r="AL70" s="10">
        <v>142.887083637275</v>
      </c>
      <c r="AM70" s="10">
        <v>0.73062814652570895</v>
      </c>
      <c r="AN70" s="10">
        <v>1.2017903043633399E-6</v>
      </c>
      <c r="AO70" s="10">
        <v>5.2918537322034601E-5</v>
      </c>
      <c r="AP70" s="10">
        <v>2.9600079829183001E-8</v>
      </c>
      <c r="AQ70" s="10">
        <v>5.24570020789081E-5</v>
      </c>
      <c r="AR70" s="10">
        <v>7.6103684394647898E-7</v>
      </c>
      <c r="AS70" s="10">
        <v>4.4227703063354702E-5</v>
      </c>
      <c r="AT70" s="10">
        <v>2.4464588573786402E-7</v>
      </c>
      <c r="AU70" s="10">
        <v>5.5827738251590799E-5</v>
      </c>
      <c r="AV70" s="10">
        <v>5.1075913239203504E-7</v>
      </c>
      <c r="AW70" s="10">
        <v>4.6484952131406803E-5</v>
      </c>
      <c r="AX70" s="10">
        <v>3.9630912876928199E-7</v>
      </c>
      <c r="AY70" s="10">
        <v>4.4743343638618702E-5</v>
      </c>
      <c r="AZ70" s="10">
        <v>4.5676887971611701E-7</v>
      </c>
      <c r="BA70" s="10">
        <v>1.5797361732271099E-4</v>
      </c>
      <c r="BB70" s="10">
        <v>6.5776730633835003E-7</v>
      </c>
      <c r="BC70" s="10">
        <v>1.1105511914844201E-3</v>
      </c>
      <c r="BD70" s="10">
        <v>3.8281351887269701E-7</v>
      </c>
      <c r="BE70" s="10">
        <v>3.5142666944730603E-4</v>
      </c>
      <c r="BF70" s="10">
        <v>3.3644287734168901E-6</v>
      </c>
      <c r="BG70" s="10">
        <v>3.53531687955421E-3</v>
      </c>
      <c r="BH70" s="10">
        <v>1.0259532904419801E-6</v>
      </c>
      <c r="BI70" s="10">
        <v>57.198554999999999</v>
      </c>
      <c r="BJ70" s="10">
        <v>69.859711000000004</v>
      </c>
      <c r="BK70" s="10">
        <v>12.741253</v>
      </c>
      <c r="BL70" s="10">
        <v>7.4353610000000003</v>
      </c>
      <c r="BM70" s="10">
        <v>7.703119</v>
      </c>
      <c r="BN70" s="10">
        <v>13.287981</v>
      </c>
      <c r="BO70" s="10">
        <v>0.23912600000000001</v>
      </c>
      <c r="BP70" s="10">
        <v>1.327599</v>
      </c>
      <c r="BQ70" s="10">
        <v>7.6164370000000003</v>
      </c>
      <c r="BR70" s="10">
        <v>12.571083</v>
      </c>
      <c r="BS70" s="10">
        <v>0.138791</v>
      </c>
      <c r="BT70" s="10">
        <v>1.0051969999999999</v>
      </c>
      <c r="BU70" s="10">
        <v>7.5050410000000003</v>
      </c>
      <c r="BV70" s="10">
        <v>13.284005000000001</v>
      </c>
      <c r="BW70" s="10">
        <v>0.136378</v>
      </c>
      <c r="BX70" s="10">
        <v>0.992807</v>
      </c>
      <c r="BY70" s="10">
        <v>7.5818770000000004</v>
      </c>
      <c r="BZ70" s="10">
        <v>12.730865</v>
      </c>
      <c r="CA70" s="10">
        <v>0.13889199999999999</v>
      </c>
      <c r="CB70" s="10">
        <v>1.008165</v>
      </c>
      <c r="CC70" s="10">
        <v>7.5898070000000004</v>
      </c>
      <c r="CD70" s="10">
        <v>12.924697</v>
      </c>
      <c r="CE70" s="10">
        <v>0.14299700000000001</v>
      </c>
      <c r="CF70" s="10">
        <v>1.0363150000000001</v>
      </c>
      <c r="CG70" s="10">
        <v>7.5174390000000004</v>
      </c>
      <c r="CH70" s="10">
        <v>12.945532</v>
      </c>
      <c r="CI70" s="10">
        <v>0.136818</v>
      </c>
      <c r="CJ70" s="10">
        <v>0.99126000000000003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19"/>
        <v>60</v>
      </c>
      <c r="B71" s="12">
        <f t="shared" si="18"/>
        <v>7.8125E-3</v>
      </c>
      <c r="C71" s="12">
        <f t="shared" si="29"/>
        <v>4</v>
      </c>
      <c r="D71" s="19">
        <f t="shared" si="30"/>
        <v>7</v>
      </c>
      <c r="E71" s="10">
        <v>5.5183410644531299E-2</v>
      </c>
      <c r="F71" s="10">
        <v>2.04764993467898E-2</v>
      </c>
      <c r="G71" s="10">
        <v>1.1568178259367999E-3</v>
      </c>
      <c r="H71" s="10">
        <v>7.7069094449461195E-6</v>
      </c>
      <c r="I71" s="10">
        <v>16898.825951957399</v>
      </c>
      <c r="J71" s="10">
        <v>14857468.2195994</v>
      </c>
      <c r="K71" s="10">
        <v>9.0631659245153404</v>
      </c>
      <c r="L71" s="10">
        <v>6.7204038292994998E-5</v>
      </c>
      <c r="M71" s="10">
        <v>1.53063503365858E-4</v>
      </c>
      <c r="N71" s="10">
        <v>1.3300486039965999E-6</v>
      </c>
      <c r="O71" s="10">
        <v>1.787142039823E-4</v>
      </c>
      <c r="P71" s="10">
        <v>4.0545211498627099E-7</v>
      </c>
      <c r="Q71" s="10">
        <v>1.3126881397329499E-4</v>
      </c>
      <c r="R71" s="10">
        <v>1.9527989746498399E-6</v>
      </c>
      <c r="S71" s="10">
        <v>1.40210565776511E-4</v>
      </c>
      <c r="T71" s="10">
        <v>7.1224627043453601E-7</v>
      </c>
      <c r="U71" s="10">
        <v>4.3715214474311301E-4</v>
      </c>
      <c r="V71" s="10">
        <v>5.6064337668401704E-6</v>
      </c>
      <c r="W71" s="10">
        <v>3.2774019214731897E-4</v>
      </c>
      <c r="X71" s="10">
        <v>6.1452572532125899E-7</v>
      </c>
      <c r="Y71" s="10">
        <v>4.0905047307404196E-3</v>
      </c>
      <c r="Z71" s="10">
        <v>1.61881688282989E-5</v>
      </c>
      <c r="AA71" s="10">
        <v>2.3155788724399402E-3</v>
      </c>
      <c r="AB71" s="10">
        <v>1.7264876436273701E-6</v>
      </c>
      <c r="AC71" s="10">
        <v>2.2844041948854098E-2</v>
      </c>
      <c r="AD71" s="10">
        <v>9.6811019926222597E-5</v>
      </c>
      <c r="AE71" s="10">
        <v>3.2430939997392001E-2</v>
      </c>
      <c r="AF71" s="10">
        <v>2.2837768707262302E-6</v>
      </c>
      <c r="AG71" s="10">
        <v>2.4457713268297402E-3</v>
      </c>
      <c r="AH71" s="10">
        <v>8.8471542286278201E-4</v>
      </c>
      <c r="AI71" s="10">
        <v>2.5351210842789699E-4</v>
      </c>
      <c r="AJ71" s="10">
        <v>3.0892503149195999E-7</v>
      </c>
      <c r="AK71" s="10">
        <v>4362.4198046289503</v>
      </c>
      <c r="AL71" s="10">
        <v>3608348.8538658498</v>
      </c>
      <c r="AM71" s="10">
        <v>1.0370022770265099</v>
      </c>
      <c r="AN71" s="10">
        <v>9.6196399379544195E-6</v>
      </c>
      <c r="AO71" s="10">
        <v>5.0106360383609603E-5</v>
      </c>
      <c r="AP71" s="10">
        <v>3.6057161143229597E-8</v>
      </c>
      <c r="AQ71" s="10">
        <v>3.5493517598581997E-5</v>
      </c>
      <c r="AR71" s="10">
        <v>1.1727097926221099E-7</v>
      </c>
      <c r="AS71" s="10">
        <v>4.3139598561444002E-5</v>
      </c>
      <c r="AT71" s="10">
        <v>5.8396635036298501E-8</v>
      </c>
      <c r="AU71" s="10">
        <v>3.557390898549E-5</v>
      </c>
      <c r="AV71" s="10">
        <v>1.96658114391834E-7</v>
      </c>
      <c r="AW71" s="10">
        <v>4.09270616427519E-5</v>
      </c>
      <c r="AX71" s="10">
        <v>1.65596507055605E-7</v>
      </c>
      <c r="AY71" s="10">
        <v>1.3510260314951401E-4</v>
      </c>
      <c r="AZ71" s="10">
        <v>2.3640292507305799E-7</v>
      </c>
      <c r="BA71" s="10">
        <v>9.8119693303180396E-5</v>
      </c>
      <c r="BB71" s="10">
        <v>3.5120424750610602E-7</v>
      </c>
      <c r="BC71" s="10">
        <v>7.03043795023864E-4</v>
      </c>
      <c r="BD71" s="10">
        <v>8.9196998491610198E-7</v>
      </c>
      <c r="BE71" s="10">
        <v>5.1469365541162004E-4</v>
      </c>
      <c r="BF71" s="10">
        <v>2.37581951314547E-6</v>
      </c>
      <c r="BG71" s="10">
        <v>9.2744427014418603E-3</v>
      </c>
      <c r="BH71" s="10">
        <v>5.0209160631324101E-7</v>
      </c>
      <c r="BI71" s="10">
        <v>3250.4939650000001</v>
      </c>
      <c r="BJ71" s="10">
        <v>3417.7375830000001</v>
      </c>
      <c r="BK71" s="10">
        <v>38.486595999999999</v>
      </c>
      <c r="BL71" s="10">
        <v>35.097147999999997</v>
      </c>
      <c r="BM71" s="10">
        <v>340.19166799999999</v>
      </c>
      <c r="BN71" s="10">
        <v>633.82442500000002</v>
      </c>
      <c r="BO71" s="10">
        <v>0.455208</v>
      </c>
      <c r="BP71" s="10">
        <v>4.6356479999999998</v>
      </c>
      <c r="BQ71" s="10">
        <v>339.19605200000001</v>
      </c>
      <c r="BR71" s="10">
        <v>629.91177500000003</v>
      </c>
      <c r="BS71" s="10">
        <v>0.46475300000000003</v>
      </c>
      <c r="BT71" s="10">
        <v>5.7351739999999998</v>
      </c>
      <c r="BU71" s="10">
        <v>340.45181300000002</v>
      </c>
      <c r="BV71" s="10">
        <v>631.76564199999996</v>
      </c>
      <c r="BW71" s="10">
        <v>0.45454299999999997</v>
      </c>
      <c r="BX71" s="10">
        <v>5.4878299999999998</v>
      </c>
      <c r="BY71" s="10">
        <v>341.07195999999999</v>
      </c>
      <c r="BZ71" s="10">
        <v>632.70716400000003</v>
      </c>
      <c r="CA71" s="10">
        <v>0.45506799999999997</v>
      </c>
      <c r="CB71" s="10">
        <v>5.7227769999999998</v>
      </c>
      <c r="CC71" s="10">
        <v>341.22246100000001</v>
      </c>
      <c r="CD71" s="10">
        <v>633.57894799999997</v>
      </c>
      <c r="CE71" s="10">
        <v>0.46210699999999999</v>
      </c>
      <c r="CF71" s="10">
        <v>5.8719289999999997</v>
      </c>
      <c r="CG71" s="10">
        <v>340.60563000000002</v>
      </c>
      <c r="CH71" s="10">
        <v>630.074747</v>
      </c>
      <c r="CI71" s="10">
        <v>0.44856699999999999</v>
      </c>
      <c r="CJ71" s="10">
        <v>5.6955400000000003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19"/>
        <v>61</v>
      </c>
      <c r="B72" s="12">
        <f t="shared" si="18"/>
        <v>3.90625E-3</v>
      </c>
      <c r="C72" s="12">
        <f t="shared" si="29"/>
        <v>4</v>
      </c>
      <c r="D72" s="19">
        <f t="shared" si="30"/>
        <v>8</v>
      </c>
      <c r="E72" s="10" t="s">
        <v>147</v>
      </c>
      <c r="F72" s="10" t="s">
        <v>147</v>
      </c>
      <c r="G72" s="10">
        <v>0.15344112322912901</v>
      </c>
      <c r="H72" s="10">
        <v>2.23698475246606E-4</v>
      </c>
      <c r="I72" s="10" t="s">
        <v>147</v>
      </c>
      <c r="J72" s="10" t="s">
        <v>147</v>
      </c>
      <c r="K72" s="10">
        <v>9.1697968851471003</v>
      </c>
      <c r="L72" s="10">
        <v>1.1819964010250801E-2</v>
      </c>
      <c r="M72" s="10" t="s">
        <v>147</v>
      </c>
      <c r="N72" s="10" t="s">
        <v>147</v>
      </c>
      <c r="O72" s="10">
        <v>1.6100805329288801E-4</v>
      </c>
      <c r="P72" s="10">
        <v>3.6839639510483101E-7</v>
      </c>
      <c r="Q72" s="10" t="s">
        <v>147</v>
      </c>
      <c r="R72" s="10" t="s">
        <v>147</v>
      </c>
      <c r="S72" s="10">
        <v>9.1730597963746204E-5</v>
      </c>
      <c r="T72" s="10">
        <v>5.5922238706429497E-7</v>
      </c>
      <c r="U72" s="10" t="s">
        <v>147</v>
      </c>
      <c r="V72" s="10" t="s">
        <v>147</v>
      </c>
      <c r="W72" s="10">
        <v>8.7121201410610095E-4</v>
      </c>
      <c r="X72" s="10">
        <v>5.9475186999120897E-7</v>
      </c>
      <c r="Y72" s="10" t="s">
        <v>147</v>
      </c>
      <c r="Z72" s="10" t="s">
        <v>147</v>
      </c>
      <c r="AA72" s="10">
        <v>6.8554878408679798E-3</v>
      </c>
      <c r="AB72" s="10">
        <v>1.59266806998293E-6</v>
      </c>
      <c r="AC72" s="10" t="s">
        <v>147</v>
      </c>
      <c r="AD72" s="10" t="s">
        <v>147</v>
      </c>
      <c r="AE72" s="10">
        <v>4.6299748293559297E-2</v>
      </c>
      <c r="AF72" s="10">
        <v>4.5290268914088802E-6</v>
      </c>
      <c r="AG72" s="10" t="s">
        <v>147</v>
      </c>
      <c r="AH72" s="10" t="s">
        <v>147</v>
      </c>
      <c r="AI72" s="10">
        <v>3.9845485742799197E-3</v>
      </c>
      <c r="AJ72" s="10">
        <v>8.9707413518573499E-6</v>
      </c>
      <c r="AK72" s="10" t="s">
        <v>147</v>
      </c>
      <c r="AL72" s="10" t="s">
        <v>147</v>
      </c>
      <c r="AM72" s="10">
        <v>3.2747510047583002</v>
      </c>
      <c r="AN72" s="10">
        <v>2.0024254805485601E-3</v>
      </c>
      <c r="AO72" s="10" t="s">
        <v>147</v>
      </c>
      <c r="AP72" s="10" t="s">
        <v>147</v>
      </c>
      <c r="AQ72" s="10">
        <v>3.1296003036748797E-5</v>
      </c>
      <c r="AR72" s="10">
        <v>8.2671876102885599E-8</v>
      </c>
      <c r="AS72" s="10" t="s">
        <v>147</v>
      </c>
      <c r="AT72" s="10" t="s">
        <v>147</v>
      </c>
      <c r="AU72" s="10">
        <v>3.2010277843904398E-5</v>
      </c>
      <c r="AV72" s="10">
        <v>1.89965316637979E-7</v>
      </c>
      <c r="AW72" s="10" t="s">
        <v>147</v>
      </c>
      <c r="AX72" s="10" t="s">
        <v>147</v>
      </c>
      <c r="AY72" s="10">
        <v>2.1659006517711499E-4</v>
      </c>
      <c r="AZ72" s="10">
        <v>1.9720802569346401E-7</v>
      </c>
      <c r="BA72" s="10" t="s">
        <v>147</v>
      </c>
      <c r="BB72" s="10" t="s">
        <v>147</v>
      </c>
      <c r="BC72" s="10">
        <v>1.8236230609430101E-3</v>
      </c>
      <c r="BD72" s="10">
        <v>4.15356525685133E-7</v>
      </c>
      <c r="BE72" s="10" t="s">
        <v>147</v>
      </c>
      <c r="BF72" s="10" t="s">
        <v>147</v>
      </c>
      <c r="BG72" s="10">
        <v>1.8480987433805E-2</v>
      </c>
      <c r="BH72" s="10">
        <v>7.9810738309156895E-7</v>
      </c>
      <c r="BI72" s="10" t="s">
        <v>147</v>
      </c>
      <c r="BJ72" s="10" t="s">
        <v>147</v>
      </c>
      <c r="BK72" s="10">
        <v>37.104626000000003</v>
      </c>
      <c r="BL72" s="10">
        <v>177.85720000000001</v>
      </c>
      <c r="BM72" s="10" t="s">
        <v>147</v>
      </c>
      <c r="BN72" s="10" t="s">
        <v>147</v>
      </c>
      <c r="BO72" s="10">
        <v>1.956162</v>
      </c>
      <c r="BP72" s="10">
        <v>25.833952</v>
      </c>
      <c r="BQ72" s="10" t="s">
        <v>147</v>
      </c>
      <c r="BR72" s="10" t="s">
        <v>147</v>
      </c>
      <c r="BS72" s="10">
        <v>2.0109870000000001</v>
      </c>
      <c r="BT72" s="10">
        <v>32.515065999999997</v>
      </c>
      <c r="BU72" s="10" t="s">
        <v>147</v>
      </c>
      <c r="BV72" s="10" t="s">
        <v>147</v>
      </c>
      <c r="BW72" s="10">
        <v>2.0213410000000001</v>
      </c>
      <c r="BX72" s="10">
        <v>32.137056000000001</v>
      </c>
      <c r="BY72" s="10" t="s">
        <v>147</v>
      </c>
      <c r="BZ72" s="10" t="s">
        <v>147</v>
      </c>
      <c r="CA72" s="10">
        <v>2.0215719999999999</v>
      </c>
      <c r="CB72" s="10">
        <v>31.968730999999998</v>
      </c>
      <c r="CC72" s="10" t="s">
        <v>147</v>
      </c>
      <c r="CD72" s="10" t="s">
        <v>147</v>
      </c>
      <c r="CE72" s="10">
        <v>2.0507930000000001</v>
      </c>
      <c r="CF72" s="10">
        <v>32.613621999999999</v>
      </c>
      <c r="CG72" s="10" t="s">
        <v>147</v>
      </c>
      <c r="CH72" s="10" t="s">
        <v>147</v>
      </c>
      <c r="CI72" s="10">
        <v>2.022481</v>
      </c>
      <c r="CJ72" s="10">
        <v>32.497081000000001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19"/>
        <v>62</v>
      </c>
      <c r="B73" s="12">
        <f t="shared" si="18"/>
        <v>1.953125E-3</v>
      </c>
      <c r="C73" s="12">
        <f t="shared" si="29"/>
        <v>4</v>
      </c>
      <c r="D73" s="19">
        <f t="shared" si="30"/>
        <v>9</v>
      </c>
      <c r="E73" s="10" t="s">
        <v>147</v>
      </c>
      <c r="F73" s="10" t="s">
        <v>147</v>
      </c>
      <c r="G73" s="10">
        <v>10.954502188209499</v>
      </c>
      <c r="H73" s="10">
        <v>0.34179064765454997</v>
      </c>
      <c r="I73" s="10" t="s">
        <v>147</v>
      </c>
      <c r="J73" s="10" t="s">
        <v>147</v>
      </c>
      <c r="K73" s="10">
        <v>44.8907769205574</v>
      </c>
      <c r="L73" s="10">
        <v>20.730955481853599</v>
      </c>
      <c r="M73" s="10" t="s">
        <v>147</v>
      </c>
      <c r="N73" s="10" t="s">
        <v>147</v>
      </c>
      <c r="O73" s="10">
        <v>1.4850785236220101E-4</v>
      </c>
      <c r="P73" s="10">
        <v>3.2174699062664802E-7</v>
      </c>
      <c r="Q73" s="10" t="s">
        <v>147</v>
      </c>
      <c r="R73" s="10" t="s">
        <v>147</v>
      </c>
      <c r="S73" s="10">
        <v>1.6413640108547999E-4</v>
      </c>
      <c r="T73" s="10">
        <v>6.5217954392515796E-7</v>
      </c>
      <c r="U73" s="10" t="s">
        <v>147</v>
      </c>
      <c r="V73" s="10" t="s">
        <v>147</v>
      </c>
      <c r="W73" s="10">
        <v>1.2687480205164599E-3</v>
      </c>
      <c r="X73" s="10">
        <v>8.2250559525764999E-7</v>
      </c>
      <c r="Y73" s="10" t="s">
        <v>147</v>
      </c>
      <c r="Z73" s="10" t="s">
        <v>147</v>
      </c>
      <c r="AA73" s="10">
        <v>7.5446984421504003E-3</v>
      </c>
      <c r="AB73" s="10">
        <v>2.62847759923551E-6</v>
      </c>
      <c r="AC73" s="10" t="s">
        <v>147</v>
      </c>
      <c r="AD73" s="10" t="s">
        <v>147</v>
      </c>
      <c r="AE73" s="10">
        <v>5.28037956585981E-2</v>
      </c>
      <c r="AF73" s="10">
        <v>1.6501378657690601E-5</v>
      </c>
      <c r="AG73" s="10" t="s">
        <v>147</v>
      </c>
      <c r="AH73" s="10" t="s">
        <v>147</v>
      </c>
      <c r="AI73" s="10">
        <v>0.17170991372858899</v>
      </c>
      <c r="AJ73" s="10">
        <v>1.53440301732007E-2</v>
      </c>
      <c r="AK73" s="10" t="s">
        <v>147</v>
      </c>
      <c r="AL73" s="10" t="s">
        <v>147</v>
      </c>
      <c r="AM73" s="10">
        <v>16.352884738538702</v>
      </c>
      <c r="AN73" s="10">
        <v>4.7915827906483903</v>
      </c>
      <c r="AO73" s="10" t="s">
        <v>147</v>
      </c>
      <c r="AP73" s="10" t="s">
        <v>147</v>
      </c>
      <c r="AQ73" s="10">
        <v>3.04786101834506E-5</v>
      </c>
      <c r="AR73" s="10">
        <v>1.2905825872794401E-7</v>
      </c>
      <c r="AS73" s="10" t="s">
        <v>147</v>
      </c>
      <c r="AT73" s="10" t="s">
        <v>147</v>
      </c>
      <c r="AU73" s="10">
        <v>3.3759739026940298E-5</v>
      </c>
      <c r="AV73" s="10">
        <v>1.57979100481533E-7</v>
      </c>
      <c r="AW73" s="10" t="s">
        <v>147</v>
      </c>
      <c r="AX73" s="10" t="s">
        <v>147</v>
      </c>
      <c r="AY73" s="10">
        <v>4.0823551849974602E-4</v>
      </c>
      <c r="AZ73" s="10">
        <v>2.8133183986265397E-7</v>
      </c>
      <c r="BA73" s="10" t="s">
        <v>147</v>
      </c>
      <c r="BB73" s="10" t="s">
        <v>147</v>
      </c>
      <c r="BC73" s="10">
        <v>2.6931666884737601E-3</v>
      </c>
      <c r="BD73" s="10">
        <v>5.1771039493783101E-7</v>
      </c>
      <c r="BE73" s="10" t="s">
        <v>147</v>
      </c>
      <c r="BF73" s="10" t="s">
        <v>147</v>
      </c>
      <c r="BG73" s="10">
        <v>2.37297893655459E-2</v>
      </c>
      <c r="BH73" s="10">
        <v>2.1538953078382999E-6</v>
      </c>
      <c r="BI73" s="10" t="s">
        <v>147</v>
      </c>
      <c r="BJ73" s="10" t="s">
        <v>147</v>
      </c>
      <c r="BK73" s="10">
        <v>68.479397000000006</v>
      </c>
      <c r="BL73" s="10">
        <v>872.26339299999995</v>
      </c>
      <c r="BM73" s="10" t="s">
        <v>147</v>
      </c>
      <c r="BN73" s="10" t="s">
        <v>147</v>
      </c>
      <c r="BO73" s="10">
        <v>10.877924</v>
      </c>
      <c r="BP73" s="10">
        <v>187.84883099999999</v>
      </c>
      <c r="BQ73" s="10" t="s">
        <v>147</v>
      </c>
      <c r="BR73" s="10" t="s">
        <v>147</v>
      </c>
      <c r="BS73" s="10">
        <v>21.108726000000001</v>
      </c>
      <c r="BT73" s="10">
        <v>201.27742900000001</v>
      </c>
      <c r="BU73" s="10" t="s">
        <v>147</v>
      </c>
      <c r="BV73" s="10" t="s">
        <v>147</v>
      </c>
      <c r="BW73" s="10">
        <v>20.230996999999999</v>
      </c>
      <c r="BX73" s="10">
        <v>195.21077399999999</v>
      </c>
      <c r="BY73" s="10" t="s">
        <v>147</v>
      </c>
      <c r="BZ73" s="10" t="s">
        <v>147</v>
      </c>
      <c r="CA73" s="10">
        <v>19.726564</v>
      </c>
      <c r="CB73" s="10">
        <v>197.93262300000001</v>
      </c>
      <c r="CC73" s="10" t="s">
        <v>147</v>
      </c>
      <c r="CD73" s="10" t="s">
        <v>147</v>
      </c>
      <c r="CE73" s="10">
        <v>21.326969999999999</v>
      </c>
      <c r="CF73" s="10">
        <v>199.879313</v>
      </c>
      <c r="CG73" s="10" t="s">
        <v>147</v>
      </c>
      <c r="CH73" s="10" t="s">
        <v>147</v>
      </c>
      <c r="CI73" s="10">
        <v>20.765481999999999</v>
      </c>
      <c r="CJ73" s="10">
        <v>199.21819199999999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19"/>
        <v>63</v>
      </c>
      <c r="B74" s="81">
        <f t="shared" si="18"/>
        <v>9.765625E-4</v>
      </c>
      <c r="C74" s="12">
        <f t="shared" si="29"/>
        <v>4</v>
      </c>
      <c r="D74" s="19">
        <f t="shared" si="30"/>
        <v>10</v>
      </c>
      <c r="E74" s="10" t="s">
        <v>147</v>
      </c>
      <c r="F74" s="10" t="s">
        <v>147</v>
      </c>
      <c r="G74" s="10">
        <v>9.3515354361404999</v>
      </c>
      <c r="H74" s="10">
        <v>1870.31747084369</v>
      </c>
      <c r="I74" s="10" t="s">
        <v>147</v>
      </c>
      <c r="J74" s="10" t="s">
        <v>147</v>
      </c>
      <c r="K74" s="10">
        <v>153.940861441132</v>
      </c>
      <c r="L74" s="10">
        <v>212288.07321741001</v>
      </c>
      <c r="M74" s="10" t="s">
        <v>147</v>
      </c>
      <c r="N74" s="10" t="s">
        <v>147</v>
      </c>
      <c r="O74" s="10">
        <v>1.2429224360488401E-4</v>
      </c>
      <c r="P74" s="10">
        <v>6.8520808921279705E-7</v>
      </c>
      <c r="Q74" s="10" t="s">
        <v>147</v>
      </c>
      <c r="R74" s="10" t="s">
        <v>147</v>
      </c>
      <c r="S74" s="10">
        <v>1.7313127052343E-4</v>
      </c>
      <c r="T74" s="10">
        <v>1.7105343028817099E-6</v>
      </c>
      <c r="U74" s="10" t="s">
        <v>147</v>
      </c>
      <c r="V74" s="10" t="s">
        <v>147</v>
      </c>
      <c r="W74" s="10">
        <v>1.5690647891515299E-3</v>
      </c>
      <c r="X74" s="10">
        <v>4.5266066494020796E-6</v>
      </c>
      <c r="Y74" s="10" t="s">
        <v>147</v>
      </c>
      <c r="Z74" s="10" t="s">
        <v>147</v>
      </c>
      <c r="AA74" s="10">
        <v>6.5179757331707798E-3</v>
      </c>
      <c r="AB74" s="10">
        <v>4.7055546490232302E-5</v>
      </c>
      <c r="AC74" s="10" t="s">
        <v>147</v>
      </c>
      <c r="AD74" s="10" t="s">
        <v>147</v>
      </c>
      <c r="AE74" s="10">
        <v>7.6152586099842698E-2</v>
      </c>
      <c r="AF74" s="10">
        <v>1.9363089104290801E-3</v>
      </c>
      <c r="AG74" s="10" t="s">
        <v>147</v>
      </c>
      <c r="AH74" s="10" t="s">
        <v>147</v>
      </c>
      <c r="AI74" s="10">
        <v>0.18335108229563199</v>
      </c>
      <c r="AJ74" s="10">
        <v>77.670380860159796</v>
      </c>
      <c r="AK74" s="10" t="s">
        <v>147</v>
      </c>
      <c r="AL74" s="10" t="s">
        <v>147</v>
      </c>
      <c r="AM74" s="10">
        <v>73.136407974211295</v>
      </c>
      <c r="AN74" s="10">
        <v>61591.072413566697</v>
      </c>
      <c r="AO74" s="10" t="s">
        <v>147</v>
      </c>
      <c r="AP74" s="10" t="s">
        <v>147</v>
      </c>
      <c r="AQ74" s="10">
        <v>2.70297584426951E-5</v>
      </c>
      <c r="AR74" s="10">
        <v>2.4154758497559102E-7</v>
      </c>
      <c r="AS74" s="10" t="s">
        <v>147</v>
      </c>
      <c r="AT74" s="10" t="s">
        <v>147</v>
      </c>
      <c r="AU74" s="10">
        <v>4.8022517180954999E-5</v>
      </c>
      <c r="AV74" s="10">
        <v>3.1283946306653502E-7</v>
      </c>
      <c r="AW74" s="10" t="s">
        <v>147</v>
      </c>
      <c r="AX74" s="10" t="s">
        <v>147</v>
      </c>
      <c r="AY74" s="10">
        <v>5.5635608906063098E-4</v>
      </c>
      <c r="AZ74" s="10">
        <v>6.4944343836396604E-7</v>
      </c>
      <c r="BA74" s="10" t="s">
        <v>147</v>
      </c>
      <c r="BB74" s="10" t="s">
        <v>147</v>
      </c>
      <c r="BC74" s="10">
        <v>2.4402031976220599E-3</v>
      </c>
      <c r="BD74" s="10">
        <v>4.8892328608535804E-6</v>
      </c>
      <c r="BE74" s="10" t="s">
        <v>147</v>
      </c>
      <c r="BF74" s="10" t="s">
        <v>147</v>
      </c>
      <c r="BG74" s="10">
        <v>8.2779641156866101E-3</v>
      </c>
      <c r="BH74" s="10">
        <v>1.093427581341E-4</v>
      </c>
      <c r="BI74" s="10" t="s">
        <v>147</v>
      </c>
      <c r="BJ74" s="10" t="s">
        <v>147</v>
      </c>
      <c r="BK74" s="10">
        <v>741.13387999999998</v>
      </c>
      <c r="BL74" s="10">
        <v>4169.0397910000002</v>
      </c>
      <c r="BM74" s="10" t="s">
        <v>147</v>
      </c>
      <c r="BN74" s="10" t="s">
        <v>147</v>
      </c>
      <c r="BO74" s="10">
        <v>133.23311100000001</v>
      </c>
      <c r="BP74" s="10">
        <v>1355.0332149999999</v>
      </c>
      <c r="BQ74" s="10" t="s">
        <v>147</v>
      </c>
      <c r="BR74" s="10" t="s">
        <v>147</v>
      </c>
      <c r="BS74" s="10">
        <v>159.75872000000001</v>
      </c>
      <c r="BT74" s="10">
        <v>1368.7851450000001</v>
      </c>
      <c r="BU74" s="10" t="s">
        <v>147</v>
      </c>
      <c r="BV74" s="10" t="s">
        <v>147</v>
      </c>
      <c r="BW74" s="10">
        <v>151.812039</v>
      </c>
      <c r="BX74" s="10">
        <v>1361.6544249999999</v>
      </c>
      <c r="BY74" s="10" t="s">
        <v>147</v>
      </c>
      <c r="BZ74" s="10" t="s">
        <v>147</v>
      </c>
      <c r="CA74" s="10">
        <v>156.52377200000001</v>
      </c>
      <c r="CB74" s="10">
        <v>1399.7778780000001</v>
      </c>
      <c r="CC74" s="10" t="s">
        <v>147</v>
      </c>
      <c r="CD74" s="10" t="s">
        <v>147</v>
      </c>
      <c r="CE74" s="10">
        <v>154.09062299999999</v>
      </c>
      <c r="CF74" s="10">
        <v>1408.789221</v>
      </c>
      <c r="CG74" s="10" t="s">
        <v>147</v>
      </c>
      <c r="CH74" s="10" t="s">
        <v>147</v>
      </c>
      <c r="CI74" s="10">
        <v>149.845676</v>
      </c>
      <c r="CJ74" s="10">
        <v>1317.486956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19"/>
        <v>64</v>
      </c>
      <c r="B75" s="13">
        <f t="shared" si="18"/>
        <v>0.25</v>
      </c>
      <c r="C75" s="13">
        <f>5</f>
        <v>5</v>
      </c>
      <c r="D75" s="20">
        <f>D66</f>
        <v>2</v>
      </c>
      <c r="E75" s="10">
        <v>6.0840915273213702E-4</v>
      </c>
      <c r="F75" s="10">
        <v>6.0840915273213702E-4</v>
      </c>
      <c r="G75" s="10">
        <v>2.7140178741274699E-2</v>
      </c>
      <c r="H75" s="10">
        <v>2.7140178741274699E-2</v>
      </c>
      <c r="I75" s="10">
        <v>6.0842921618525802E-4</v>
      </c>
      <c r="J75" s="10">
        <v>6.0842921618525802E-4</v>
      </c>
      <c r="K75" s="10">
        <v>2.7140177195020002E-2</v>
      </c>
      <c r="L75" s="10">
        <v>2.7140177195020002E-2</v>
      </c>
      <c r="M75" s="10">
        <v>1.3820594497328E-3</v>
      </c>
      <c r="N75" s="10">
        <v>1.3820594497328E-3</v>
      </c>
      <c r="O75" s="10">
        <v>2.6334021233600499E-2</v>
      </c>
      <c r="P75" s="10">
        <v>2.6334021233600499E-2</v>
      </c>
      <c r="Q75" s="10">
        <v>7.1826387494067201E-4</v>
      </c>
      <c r="R75" s="10">
        <v>7.1826387494067201E-4</v>
      </c>
      <c r="S75" s="10">
        <v>2.7058536123616601E-2</v>
      </c>
      <c r="T75" s="10">
        <v>2.7058536123616601E-2</v>
      </c>
      <c r="U75" s="10">
        <v>6.1968029799425205E-4</v>
      </c>
      <c r="V75" s="10">
        <v>6.1968029799425205E-4</v>
      </c>
      <c r="W75" s="10">
        <v>2.7131981241394001E-2</v>
      </c>
      <c r="X75" s="10">
        <v>2.7131981241394001E-2</v>
      </c>
      <c r="Y75" s="10">
        <v>6.0951857759800098E-4</v>
      </c>
      <c r="Z75" s="10">
        <v>6.0951857759800098E-4</v>
      </c>
      <c r="AA75" s="10">
        <v>2.7139357566267602E-2</v>
      </c>
      <c r="AB75" s="10">
        <v>2.7139357566267602E-2</v>
      </c>
      <c r="AC75" s="10">
        <v>6.0852308841447E-4</v>
      </c>
      <c r="AD75" s="10">
        <v>6.0852308841447E-4</v>
      </c>
      <c r="AE75" s="10">
        <v>2.71400989268334E-2</v>
      </c>
      <c r="AF75" s="10">
        <v>2.71400989268334E-2</v>
      </c>
      <c r="AG75" s="10">
        <v>2.9120731307709602E-4</v>
      </c>
      <c r="AH75" s="10">
        <v>2.9120731307709602E-4</v>
      </c>
      <c r="AI75" s="10">
        <v>1.68421969658187E-2</v>
      </c>
      <c r="AJ75" s="10">
        <v>1.68421969658187E-2</v>
      </c>
      <c r="AK75" s="10">
        <v>2.9119177670990798E-4</v>
      </c>
      <c r="AL75" s="10">
        <v>2.9119177670990798E-4</v>
      </c>
      <c r="AM75" s="10">
        <v>1.6842196514421499E-2</v>
      </c>
      <c r="AN75" s="10">
        <v>1.6842196514421499E-2</v>
      </c>
      <c r="AO75" s="10">
        <v>6.11704218535578E-4</v>
      </c>
      <c r="AP75" s="10">
        <v>6.11704218535578E-4</v>
      </c>
      <c r="AQ75" s="10">
        <v>1.63618476301386E-2</v>
      </c>
      <c r="AR75" s="10">
        <v>1.63618476301386E-2</v>
      </c>
      <c r="AS75" s="10">
        <v>3.3475859440827498E-4</v>
      </c>
      <c r="AT75" s="10">
        <v>3.3475859440827498E-4</v>
      </c>
      <c r="AU75" s="10">
        <v>1.6793910127655801E-2</v>
      </c>
      <c r="AV75" s="10">
        <v>1.6793910127655801E-2</v>
      </c>
      <c r="AW75" s="10">
        <v>2.95647659743004E-4</v>
      </c>
      <c r="AX75" s="10">
        <v>2.95647659743004E-4</v>
      </c>
      <c r="AY75" s="10">
        <v>1.6837365354534901E-2</v>
      </c>
      <c r="AZ75" s="10">
        <v>1.6837365354534901E-2</v>
      </c>
      <c r="BA75" s="10">
        <v>2.91639865688764E-4</v>
      </c>
      <c r="BB75" s="10">
        <v>2.91639865688764E-4</v>
      </c>
      <c r="BC75" s="10">
        <v>1.68417137505226E-2</v>
      </c>
      <c r="BD75" s="10">
        <v>1.68417137505226E-2</v>
      </c>
      <c r="BE75" s="10">
        <v>2.9124360795844498E-4</v>
      </c>
      <c r="BF75" s="10">
        <v>2.9124360795844498E-4</v>
      </c>
      <c r="BG75" s="10">
        <v>1.6842149077053201E-2</v>
      </c>
      <c r="BH75" s="10">
        <v>1.6842149077053201E-2</v>
      </c>
      <c r="BI75" s="10">
        <v>2.5561120000000002</v>
      </c>
      <c r="BJ75" s="10">
        <v>0.52583299999999999</v>
      </c>
      <c r="BK75" s="10">
        <v>26.407689999999999</v>
      </c>
      <c r="BL75" s="10">
        <v>5.732335</v>
      </c>
      <c r="BM75" s="10">
        <v>0.77152600000000005</v>
      </c>
      <c r="BN75" s="10">
        <v>0.73017399999999999</v>
      </c>
      <c r="BO75" s="10">
        <v>10.302792</v>
      </c>
      <c r="BP75" s="10">
        <v>6.856846</v>
      </c>
      <c r="BQ75" s="10">
        <v>0.81106699999999998</v>
      </c>
      <c r="BR75" s="10">
        <v>0.68887699999999996</v>
      </c>
      <c r="BS75" s="10">
        <v>4.4527999999999998E-2</v>
      </c>
      <c r="BT75" s="10">
        <v>1.5726E-2</v>
      </c>
      <c r="BU75" s="10">
        <v>9.9931000000000006E-2</v>
      </c>
      <c r="BV75" s="10">
        <v>5.5510000000000004E-3</v>
      </c>
      <c r="BW75" s="10">
        <v>7.378E-3</v>
      </c>
      <c r="BX75" s="10">
        <v>6.6010000000000001E-3</v>
      </c>
      <c r="BY75" s="10">
        <v>3.2720000000000002E-3</v>
      </c>
      <c r="BZ75" s="10">
        <v>2.8760000000000001E-3</v>
      </c>
      <c r="CA75" s="10">
        <v>7.561E-3</v>
      </c>
      <c r="CB75" s="10">
        <v>6.881E-3</v>
      </c>
      <c r="CC75" s="10">
        <v>3.2680000000000001E-3</v>
      </c>
      <c r="CD75" s="10">
        <v>2.8400000000000001E-3</v>
      </c>
      <c r="CE75" s="10">
        <v>7.8009999999999998E-3</v>
      </c>
      <c r="CF75" s="10">
        <v>6.9449999999999998E-3</v>
      </c>
      <c r="CG75" s="10">
        <v>3.0890000000000002E-3</v>
      </c>
      <c r="CH75" s="10">
        <v>2.4710000000000001E-3</v>
      </c>
      <c r="CI75" s="10">
        <v>7.7390000000000002E-3</v>
      </c>
      <c r="CJ75" s="10">
        <v>6.9210000000000001E-3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19"/>
        <v>65</v>
      </c>
      <c r="B76" s="13">
        <f t="shared" si="18"/>
        <v>0.125</v>
      </c>
      <c r="C76" s="13">
        <f>5</f>
        <v>5</v>
      </c>
      <c r="D76" s="20">
        <f>D67</f>
        <v>3</v>
      </c>
      <c r="E76" s="10">
        <v>1.5120813329372299E-4</v>
      </c>
      <c r="F76" s="10">
        <v>2.4400610736163801E-5</v>
      </c>
      <c r="G76" s="10">
        <v>1.26461379586795E-3</v>
      </c>
      <c r="H76" s="10">
        <v>9.8994025524512508E-4</v>
      </c>
      <c r="I76" s="10">
        <v>7.0915344488588106E-2</v>
      </c>
      <c r="J76" s="10">
        <v>5.5811908883041099E-5</v>
      </c>
      <c r="K76" s="10">
        <v>1.2653484009755901E-3</v>
      </c>
      <c r="L76" s="10">
        <v>9.8994884265846106E-4</v>
      </c>
      <c r="M76" s="10">
        <v>1.4805718730781501E-4</v>
      </c>
      <c r="N76" s="10">
        <v>3.5638459688097598E-5</v>
      </c>
      <c r="O76" s="10">
        <v>2.04208091004166E-3</v>
      </c>
      <c r="P76" s="10">
        <v>3.0244465855130999E-3</v>
      </c>
      <c r="Q76" s="10">
        <v>1.50522942268028E-4</v>
      </c>
      <c r="R76" s="10">
        <v>2.43675026656565E-5</v>
      </c>
      <c r="S76" s="10">
        <v>1.13778142526155E-3</v>
      </c>
      <c r="T76" s="10">
        <v>1.0759706627006E-3</v>
      </c>
      <c r="U76" s="10">
        <v>1.5155372468211899E-4</v>
      </c>
      <c r="V76" s="10">
        <v>2.45543956296501E-5</v>
      </c>
      <c r="W76" s="10">
        <v>1.2409010114417E-3</v>
      </c>
      <c r="X76" s="10">
        <v>9.9602247269092704E-4</v>
      </c>
      <c r="Y76" s="10">
        <v>1.5225316076505899E-4</v>
      </c>
      <c r="Z76" s="10">
        <v>2.4565248387231599E-5</v>
      </c>
      <c r="AA76" s="10">
        <v>1.26230837078334E-3</v>
      </c>
      <c r="AB76" s="10">
        <v>9.9052850949721293E-4</v>
      </c>
      <c r="AC76" s="10">
        <v>1.5884352535211501E-4</v>
      </c>
      <c r="AD76" s="10">
        <v>2.4528051962957601E-5</v>
      </c>
      <c r="AE76" s="10">
        <v>1.2644209223392499E-3</v>
      </c>
      <c r="AF76" s="10">
        <v>9.9001032585344095E-4</v>
      </c>
      <c r="AG76" s="10">
        <v>5.8193091885344002E-5</v>
      </c>
      <c r="AH76" s="10">
        <v>1.27806696481791E-5</v>
      </c>
      <c r="AI76" s="10">
        <v>6.3971120515303004E-4</v>
      </c>
      <c r="AJ76" s="10">
        <v>3.6370694437315399E-4</v>
      </c>
      <c r="AK76" s="10">
        <v>1.6173238624825299E-2</v>
      </c>
      <c r="AL76" s="10">
        <v>1.6669907891496499E-5</v>
      </c>
      <c r="AM76" s="10">
        <v>6.39723686417268E-4</v>
      </c>
      <c r="AN76" s="10">
        <v>3.6370742347193997E-4</v>
      </c>
      <c r="AO76" s="10">
        <v>6.0896203888422301E-5</v>
      </c>
      <c r="AP76" s="10">
        <v>1.74200376597544E-5</v>
      </c>
      <c r="AQ76" s="10">
        <v>1.0380614018975999E-3</v>
      </c>
      <c r="AR76" s="10">
        <v>1.37570527826479E-3</v>
      </c>
      <c r="AS76" s="10">
        <v>5.8704419490408399E-5</v>
      </c>
      <c r="AT76" s="10">
        <v>1.31688344486584E-5</v>
      </c>
      <c r="AU76" s="10">
        <v>6.1954256190007502E-4</v>
      </c>
      <c r="AV76" s="10">
        <v>4.4484263576210402E-4</v>
      </c>
      <c r="AW76" s="10">
        <v>5.8292169387634497E-5</v>
      </c>
      <c r="AX76" s="10">
        <v>1.2748867478769601E-5</v>
      </c>
      <c r="AY76" s="10">
        <v>6.3449194901732799E-4</v>
      </c>
      <c r="AZ76" s="10">
        <v>3.67976128366802E-4</v>
      </c>
      <c r="BA76" s="10">
        <v>5.8281841645879401E-5</v>
      </c>
      <c r="BB76" s="10">
        <v>1.2728588801026299E-5</v>
      </c>
      <c r="BC76" s="10">
        <v>6.3915384547586201E-4</v>
      </c>
      <c r="BD76" s="10">
        <v>3.6408037562253901E-4</v>
      </c>
      <c r="BE76" s="10">
        <v>5.9346265040126501E-5</v>
      </c>
      <c r="BF76" s="10">
        <v>1.27361212918612E-5</v>
      </c>
      <c r="BG76" s="10">
        <v>6.3968669606401197E-4</v>
      </c>
      <c r="BH76" s="10">
        <v>3.6374170863717899E-4</v>
      </c>
      <c r="BI76" s="10">
        <v>2.264E-2</v>
      </c>
      <c r="BJ76" s="10">
        <v>9.9761000000000002E-2</v>
      </c>
      <c r="BK76" s="10">
        <v>3.6749480000000001</v>
      </c>
      <c r="BL76" s="10">
        <v>0.34065000000000001</v>
      </c>
      <c r="BM76" s="10">
        <v>3.2923000000000001E-2</v>
      </c>
      <c r="BN76" s="10">
        <v>7.7233999999999997E-2</v>
      </c>
      <c r="BO76" s="10">
        <v>3.4798969999999998</v>
      </c>
      <c r="BP76" s="10">
        <v>0.21427299999999999</v>
      </c>
      <c r="BQ76" s="10">
        <v>0.174292</v>
      </c>
      <c r="BR76" s="10">
        <v>4.4720999999999997E-2</v>
      </c>
      <c r="BS76" s="10">
        <v>2.6922000000000001E-2</v>
      </c>
      <c r="BT76" s="10">
        <v>1.9508000000000001E-2</v>
      </c>
      <c r="BU76" s="10">
        <v>6.659E-3</v>
      </c>
      <c r="BV76" s="10">
        <v>6.4229999999999999E-3</v>
      </c>
      <c r="BW76" s="10">
        <v>1.4503E-2</v>
      </c>
      <c r="BX76" s="10">
        <v>1.7937999999999999E-2</v>
      </c>
      <c r="BY76" s="10">
        <v>6.332E-3</v>
      </c>
      <c r="BZ76" s="10">
        <v>6.0260000000000001E-3</v>
      </c>
      <c r="CA76" s="10">
        <v>1.4886E-2</v>
      </c>
      <c r="CB76" s="10">
        <v>1.8440000000000002E-2</v>
      </c>
      <c r="CC76" s="10">
        <v>6.1000000000000004E-3</v>
      </c>
      <c r="CD76" s="10">
        <v>5.8180000000000003E-3</v>
      </c>
      <c r="CE76" s="10">
        <v>1.4966999999999999E-2</v>
      </c>
      <c r="CF76" s="10">
        <v>2.6252000000000001E-2</v>
      </c>
      <c r="CG76" s="10">
        <v>5.8869999999999999E-3</v>
      </c>
      <c r="CH76" s="10">
        <v>5.2830000000000004E-3</v>
      </c>
      <c r="CI76" s="10">
        <v>1.4798E-2</v>
      </c>
      <c r="CJ76" s="10">
        <v>1.8402999999999999E-2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19"/>
        <v>66</v>
      </c>
      <c r="B77" s="13">
        <f t="shared" ref="B77:B119" si="31">2^(-D77)</f>
        <v>6.25E-2</v>
      </c>
      <c r="C77" s="13">
        <f>5</f>
        <v>5</v>
      </c>
      <c r="D77" s="20">
        <f t="shared" ref="D77:D83" si="32">D68</f>
        <v>4</v>
      </c>
      <c r="E77" s="10">
        <v>1.2730164598510899E-5</v>
      </c>
      <c r="F77" s="10">
        <v>4.5157775774296001E-7</v>
      </c>
      <c r="G77" s="10">
        <v>1.02606065342625E-4</v>
      </c>
      <c r="H77" s="10">
        <v>2.6139155643534199E-5</v>
      </c>
      <c r="I77" s="10">
        <v>15.3064335534939</v>
      </c>
      <c r="J77" s="10">
        <v>5.1997975127772104E-3</v>
      </c>
      <c r="K77" s="10">
        <v>0.229660540703579</v>
      </c>
      <c r="L77" s="10">
        <v>3.0275941612509401E-4</v>
      </c>
      <c r="M77" s="10">
        <v>1.6982706856447101E-5</v>
      </c>
      <c r="N77" s="10">
        <v>1.1821626181157699E-6</v>
      </c>
      <c r="O77" s="10">
        <v>1.14480310054998E-3</v>
      </c>
      <c r="P77" s="10">
        <v>9.4455122600928297E-4</v>
      </c>
      <c r="Q77" s="10">
        <v>1.2095305236423101E-5</v>
      </c>
      <c r="R77" s="10">
        <v>9.75720821250192E-7</v>
      </c>
      <c r="S77" s="10">
        <v>3.89316712247179E-4</v>
      </c>
      <c r="T77" s="10">
        <v>3.70040407895178E-5</v>
      </c>
      <c r="U77" s="10">
        <v>1.6136480034470401E-5</v>
      </c>
      <c r="V77" s="10">
        <v>1.8768000504681999E-6</v>
      </c>
      <c r="W77" s="10">
        <v>1.17642243678051E-4</v>
      </c>
      <c r="X77" s="10">
        <v>4.1373057365595698E-5</v>
      </c>
      <c r="Y77" s="10">
        <v>3.6423029629979698E-4</v>
      </c>
      <c r="Z77" s="10">
        <v>5.8279802893634897E-6</v>
      </c>
      <c r="AA77" s="10">
        <v>1.2472096874638401E-4</v>
      </c>
      <c r="AB77" s="10">
        <v>2.47544527711696E-5</v>
      </c>
      <c r="AC77" s="10">
        <v>1.0406947285403899E-3</v>
      </c>
      <c r="AD77" s="10">
        <v>5.3145620001610101E-6</v>
      </c>
      <c r="AE77" s="10">
        <v>2.1983634397138E-4</v>
      </c>
      <c r="AF77" s="10">
        <v>2.5617701413183098E-5</v>
      </c>
      <c r="AG77" s="10">
        <v>2.5909490987102901E-6</v>
      </c>
      <c r="AH77" s="10">
        <v>2.2145589567966401E-7</v>
      </c>
      <c r="AI77" s="10">
        <v>4.8018696657593301E-5</v>
      </c>
      <c r="AJ77" s="10">
        <v>1.16933118513233E-5</v>
      </c>
      <c r="AK77" s="10">
        <v>3.9346645163189198</v>
      </c>
      <c r="AL77" s="10">
        <v>1.8472393335737601E-3</v>
      </c>
      <c r="AM77" s="10">
        <v>2.4770929022177399E-2</v>
      </c>
      <c r="AN77" s="10">
        <v>3.7070366473301198E-5</v>
      </c>
      <c r="AO77" s="10">
        <v>4.7913841172715599E-6</v>
      </c>
      <c r="AP77" s="10">
        <v>6.1934164708839702E-7</v>
      </c>
      <c r="AQ77" s="10">
        <v>4.42859511369442E-4</v>
      </c>
      <c r="AR77" s="10">
        <v>4.1961241392379198E-4</v>
      </c>
      <c r="AS77" s="10">
        <v>3.51096233932075E-6</v>
      </c>
      <c r="AT77" s="10">
        <v>3.3722110742062798E-7</v>
      </c>
      <c r="AU77" s="10">
        <v>1.39368004012084E-4</v>
      </c>
      <c r="AV77" s="10">
        <v>1.30536611270941E-5</v>
      </c>
      <c r="AW77" s="10">
        <v>5.5694844230676497E-6</v>
      </c>
      <c r="AX77" s="10">
        <v>5.3958712440180498E-7</v>
      </c>
      <c r="AY77" s="10">
        <v>5.1607383530422599E-5</v>
      </c>
      <c r="AZ77" s="10">
        <v>1.3950289264215999E-5</v>
      </c>
      <c r="BA77" s="10">
        <v>6.7669956466982498E-5</v>
      </c>
      <c r="BB77" s="10">
        <v>1.39568756039921E-6</v>
      </c>
      <c r="BC77" s="10">
        <v>4.7956749410873797E-5</v>
      </c>
      <c r="BD77" s="10">
        <v>1.1656810206324701E-5</v>
      </c>
      <c r="BE77" s="10">
        <v>1.8105686233079799E-4</v>
      </c>
      <c r="BF77" s="10">
        <v>8.4188484347282905E-7</v>
      </c>
      <c r="BG77" s="10">
        <v>6.7112219845642698E-5</v>
      </c>
      <c r="BH77" s="10">
        <v>1.11843336027606E-5</v>
      </c>
      <c r="BI77" s="10">
        <v>0.158056</v>
      </c>
      <c r="BJ77" s="10">
        <v>0.28699400000000003</v>
      </c>
      <c r="BK77" s="10">
        <v>2.9875370000000001</v>
      </c>
      <c r="BL77" s="10">
        <v>0.38774799999999998</v>
      </c>
      <c r="BM77" s="10">
        <v>2.5631999999999999E-2</v>
      </c>
      <c r="BN77" s="10">
        <v>0.11043699999999999</v>
      </c>
      <c r="BO77" s="10">
        <v>0.105189</v>
      </c>
      <c r="BP77" s="10">
        <v>0.113533</v>
      </c>
      <c r="BQ77" s="10">
        <v>1.8926449999999999</v>
      </c>
      <c r="BR77" s="10">
        <v>4.4537E-2</v>
      </c>
      <c r="BS77" s="10">
        <v>2.7962000000000001E-2</v>
      </c>
      <c r="BT77" s="10">
        <v>5.7464000000000001E-2</v>
      </c>
      <c r="BU77" s="10">
        <v>3.286E-2</v>
      </c>
      <c r="BV77" s="10">
        <v>3.4221000000000001E-2</v>
      </c>
      <c r="BW77" s="10">
        <v>2.6931E-2</v>
      </c>
      <c r="BX77" s="10">
        <v>5.6250000000000001E-2</v>
      </c>
      <c r="BY77" s="10">
        <v>4.0640999999999997E-2</v>
      </c>
      <c r="BZ77" s="10">
        <v>3.4129E-2</v>
      </c>
      <c r="CA77" s="10">
        <v>2.7526999999999999E-2</v>
      </c>
      <c r="CB77" s="10">
        <v>5.6873E-2</v>
      </c>
      <c r="CC77" s="10">
        <v>2.3570000000000001E-2</v>
      </c>
      <c r="CD77" s="10">
        <v>3.3647000000000003E-2</v>
      </c>
      <c r="CE77" s="10">
        <v>2.9451999999999999E-2</v>
      </c>
      <c r="CF77" s="10">
        <v>8.1338999999999995E-2</v>
      </c>
      <c r="CG77" s="10">
        <v>2.3435999999999998E-2</v>
      </c>
      <c r="CH77" s="10">
        <v>3.3019E-2</v>
      </c>
      <c r="CI77" s="10">
        <v>2.7435000000000001E-2</v>
      </c>
      <c r="CJ77" s="10">
        <v>5.6980999999999997E-2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33">A77+1</f>
        <v>67</v>
      </c>
      <c r="B78" s="13">
        <f t="shared" si="31"/>
        <v>3.125E-2</v>
      </c>
      <c r="C78" s="13">
        <f>5</f>
        <v>5</v>
      </c>
      <c r="D78" s="20">
        <f t="shared" si="32"/>
        <v>5</v>
      </c>
      <c r="E78" s="10">
        <v>3.2107162571587801E-4</v>
      </c>
      <c r="F78" s="10">
        <v>2.4208138380388299E-4</v>
      </c>
      <c r="G78" s="10">
        <v>6.7442131189079197E-4</v>
      </c>
      <c r="H78" s="10">
        <v>2.4246156994471601E-6</v>
      </c>
      <c r="I78" s="10">
        <v>5.6056487068972203</v>
      </c>
      <c r="J78" s="10">
        <v>2.69562307842995</v>
      </c>
      <c r="K78" s="10">
        <v>31.163622340617199</v>
      </c>
      <c r="L78" s="10">
        <v>5.3734678395109502E-3</v>
      </c>
      <c r="M78" s="10">
        <v>3.00725535666846E-5</v>
      </c>
      <c r="N78" s="10">
        <v>3.0432174261130202E-7</v>
      </c>
      <c r="O78" s="10">
        <v>2.5808833441343099E-4</v>
      </c>
      <c r="P78" s="10">
        <v>2.66416888342613E-5</v>
      </c>
      <c r="Q78" s="10">
        <v>1.9441296897015899E-5</v>
      </c>
      <c r="R78" s="10">
        <v>4.9414286520388398E-6</v>
      </c>
      <c r="S78" s="10">
        <v>1.2311554970034799E-4</v>
      </c>
      <c r="T78" s="10">
        <v>2.4388877919806501E-5</v>
      </c>
      <c r="U78" s="10">
        <v>7.1596739093751597E-5</v>
      </c>
      <c r="V78" s="10">
        <v>2.4797688026968701E-5</v>
      </c>
      <c r="W78" s="10">
        <v>1.1916957486779501E-4</v>
      </c>
      <c r="X78" s="10">
        <v>2.4865022755782301E-5</v>
      </c>
      <c r="Y78" s="10">
        <v>1.6033362782525401E-3</v>
      </c>
      <c r="Z78" s="10">
        <v>3.7377946870031897E-5</v>
      </c>
      <c r="AA78" s="10">
        <v>3.2872530722243698E-4</v>
      </c>
      <c r="AB78" s="10">
        <v>8.2560202225856505E-6</v>
      </c>
      <c r="AC78" s="10">
        <v>1.16755295347327E-2</v>
      </c>
      <c r="AD78" s="10">
        <v>1.16637677277737E-4</v>
      </c>
      <c r="AE78" s="10">
        <v>5.8661250664809898E-3</v>
      </c>
      <c r="AF78" s="10">
        <v>8.9421885630658304E-6</v>
      </c>
      <c r="AG78" s="10">
        <v>3.3116364905000801E-5</v>
      </c>
      <c r="AH78" s="10">
        <v>3.1820784937112999E-5</v>
      </c>
      <c r="AI78" s="10">
        <v>5.9206935426229398E-5</v>
      </c>
      <c r="AJ78" s="10">
        <v>3.18731145083338E-7</v>
      </c>
      <c r="AK78" s="10">
        <v>1.4627215047177999</v>
      </c>
      <c r="AL78" s="10">
        <v>0.803169962213374</v>
      </c>
      <c r="AM78" s="10">
        <v>6.5710753871443499</v>
      </c>
      <c r="AN78" s="10">
        <v>1.2349630431146899E-3</v>
      </c>
      <c r="AO78" s="10">
        <v>1.0034520967753199E-5</v>
      </c>
      <c r="AP78" s="10">
        <v>3.9077297601148201E-8</v>
      </c>
      <c r="AQ78" s="10">
        <v>8.9930600633034196E-5</v>
      </c>
      <c r="AR78" s="10">
        <v>7.6083191952372699E-6</v>
      </c>
      <c r="AS78" s="10">
        <v>6.7521902835787496E-6</v>
      </c>
      <c r="AT78" s="10">
        <v>6.3167577773478195E-7</v>
      </c>
      <c r="AU78" s="10">
        <v>4.1631355677146998E-5</v>
      </c>
      <c r="AV78" s="10">
        <v>9.2419117189272596E-6</v>
      </c>
      <c r="AW78" s="10">
        <v>9.6420513862820806E-6</v>
      </c>
      <c r="AX78" s="10">
        <v>2.359471016184E-6</v>
      </c>
      <c r="AY78" s="10">
        <v>4.31183341291465E-5</v>
      </c>
      <c r="AZ78" s="10">
        <v>8.6943374916969206E-6</v>
      </c>
      <c r="BA78" s="10">
        <v>2.0730447306964499E-4</v>
      </c>
      <c r="BB78" s="10">
        <v>4.6785282026570898E-6</v>
      </c>
      <c r="BC78" s="10">
        <v>1.18780465888281E-4</v>
      </c>
      <c r="BD78" s="10">
        <v>3.4602428504125098E-6</v>
      </c>
      <c r="BE78" s="10">
        <v>1.16339916998831E-3</v>
      </c>
      <c r="BF78" s="10">
        <v>1.58854415446441E-5</v>
      </c>
      <c r="BG78" s="10">
        <v>3.0494940273821801E-3</v>
      </c>
      <c r="BH78" s="10">
        <v>4.8308880278585404E-6</v>
      </c>
      <c r="BI78" s="10">
        <v>1.2070110000000001</v>
      </c>
      <c r="BJ78" s="10">
        <v>2.8674369999999998</v>
      </c>
      <c r="BK78" s="10">
        <v>10.090716</v>
      </c>
      <c r="BL78" s="10">
        <v>1.5317430000000001</v>
      </c>
      <c r="BM78" s="10">
        <v>0.47776400000000002</v>
      </c>
      <c r="BN78" s="10">
        <v>1.347704</v>
      </c>
      <c r="BO78" s="10">
        <v>8.7942999999999993E-2</v>
      </c>
      <c r="BP78" s="10">
        <v>0.40959699999999999</v>
      </c>
      <c r="BQ78" s="10">
        <v>3.1856719999999998</v>
      </c>
      <c r="BR78" s="10">
        <v>0.66004799999999997</v>
      </c>
      <c r="BS78" s="10">
        <v>5.8018E-2</v>
      </c>
      <c r="BT78" s="10">
        <v>0.230153</v>
      </c>
      <c r="BU78" s="10">
        <v>1.396488</v>
      </c>
      <c r="BV78" s="10">
        <v>0.57941900000000002</v>
      </c>
      <c r="BW78" s="10">
        <v>5.7244000000000003E-2</v>
      </c>
      <c r="BX78" s="10">
        <v>0.22486700000000001</v>
      </c>
      <c r="BY78" s="10">
        <v>0.17816399999999999</v>
      </c>
      <c r="BZ78" s="10">
        <v>0.44145200000000001</v>
      </c>
      <c r="CA78" s="10">
        <v>5.7716999999999997E-2</v>
      </c>
      <c r="CB78" s="10">
        <v>0.227774</v>
      </c>
      <c r="CC78" s="10">
        <v>0.158189</v>
      </c>
      <c r="CD78" s="10">
        <v>0.39448299999999997</v>
      </c>
      <c r="CE78" s="10">
        <v>6.0183E-2</v>
      </c>
      <c r="CF78" s="10">
        <v>0.234296</v>
      </c>
      <c r="CG78" s="10">
        <v>0.15590899999999999</v>
      </c>
      <c r="CH78" s="10">
        <v>0.395123</v>
      </c>
      <c r="CI78" s="10">
        <v>5.8642E-2</v>
      </c>
      <c r="CJ78" s="10">
        <v>0.228385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33"/>
        <v>68</v>
      </c>
      <c r="B79" s="13">
        <f t="shared" si="31"/>
        <v>1.5625E-2</v>
      </c>
      <c r="C79" s="13">
        <f>5</f>
        <v>5</v>
      </c>
      <c r="D79" s="20">
        <f t="shared" si="32"/>
        <v>6</v>
      </c>
      <c r="E79" s="10">
        <v>7.5612811314006E-3</v>
      </c>
      <c r="F79" s="10">
        <v>5.6320176000048301E-2</v>
      </c>
      <c r="G79" s="10">
        <v>6.2198539614704098E-4</v>
      </c>
      <c r="H79" s="10">
        <v>9.4574793506063001E-5</v>
      </c>
      <c r="I79" s="10">
        <v>281.51355232567403</v>
      </c>
      <c r="J79" s="10">
        <v>4732.7341652331197</v>
      </c>
      <c r="K79" s="10">
        <v>33.7590782747113</v>
      </c>
      <c r="L79" s="10">
        <v>1.1330916915222</v>
      </c>
      <c r="M79" s="10">
        <v>3.04334708328691E-5</v>
      </c>
      <c r="N79" s="10">
        <v>1.81159762489835E-7</v>
      </c>
      <c r="O79" s="10">
        <v>8.5385068293919493E-5</v>
      </c>
      <c r="P79" s="10">
        <v>8.7086764298804908E-6</v>
      </c>
      <c r="Q79" s="10">
        <v>2.0458605984097201E-5</v>
      </c>
      <c r="R79" s="10">
        <v>1.4045154639839901E-6</v>
      </c>
      <c r="S79" s="10">
        <v>6.1972780231234204E-5</v>
      </c>
      <c r="T79" s="10">
        <v>7.47278741944357E-6</v>
      </c>
      <c r="U79" s="10">
        <v>6.0582519877529898E-5</v>
      </c>
      <c r="V79" s="10">
        <v>1.95695830642537E-5</v>
      </c>
      <c r="W79" s="10">
        <v>9.7240040141506598E-5</v>
      </c>
      <c r="X79" s="10">
        <v>3.4813177470158202E-6</v>
      </c>
      <c r="Y79" s="10">
        <v>1.2175265619562799E-3</v>
      </c>
      <c r="Z79" s="10">
        <v>7.0340055252610098E-5</v>
      </c>
      <c r="AA79" s="10">
        <v>2.8683838371563E-3</v>
      </c>
      <c r="AB79" s="10">
        <v>5.9973953321426598E-6</v>
      </c>
      <c r="AC79" s="10">
        <v>3.2696622279586203E-2</v>
      </c>
      <c r="AD79" s="10">
        <v>7.8154565081096905E-4</v>
      </c>
      <c r="AE79" s="10">
        <v>1.2235200569763899E-2</v>
      </c>
      <c r="AF79" s="10">
        <v>4.6186564013745601E-5</v>
      </c>
      <c r="AG79" s="10">
        <v>4.0407582517319198E-4</v>
      </c>
      <c r="AH79" s="10">
        <v>2.93520759840399E-3</v>
      </c>
      <c r="AI79" s="10">
        <v>6.2048291173401904E-5</v>
      </c>
      <c r="AJ79" s="10">
        <v>9.5172021975498196E-6</v>
      </c>
      <c r="AK79" s="10">
        <v>54.446272637543899</v>
      </c>
      <c r="AL79" s="10">
        <v>1151.45520177303</v>
      </c>
      <c r="AM79" s="10">
        <v>9.1561336643128097</v>
      </c>
      <c r="AN79" s="10">
        <v>0.34520287203418798</v>
      </c>
      <c r="AO79" s="10">
        <v>9.7990136133521792E-6</v>
      </c>
      <c r="AP79" s="10">
        <v>1.20692008985725E-8</v>
      </c>
      <c r="AQ79" s="10">
        <v>2.42863803667156E-5</v>
      </c>
      <c r="AR79" s="10">
        <v>2.5920540624544498E-6</v>
      </c>
      <c r="AS79" s="10">
        <v>6.65622368193719E-6</v>
      </c>
      <c r="AT79" s="10">
        <v>1.06409223498329E-7</v>
      </c>
      <c r="AU79" s="10">
        <v>1.8272834382695501E-5</v>
      </c>
      <c r="AV79" s="10">
        <v>2.33322724183093E-6</v>
      </c>
      <c r="AW79" s="10">
        <v>6.1315060814996597E-6</v>
      </c>
      <c r="AX79" s="10">
        <v>9.7512384732231699E-7</v>
      </c>
      <c r="AY79" s="10">
        <v>3.1972157590198403E-5</v>
      </c>
      <c r="AZ79" s="10">
        <v>9.6643470491906492E-7</v>
      </c>
      <c r="BA79" s="10">
        <v>7.2020282047892005E-5</v>
      </c>
      <c r="BB79" s="10">
        <v>4.9166233067663896E-6</v>
      </c>
      <c r="BC79" s="10">
        <v>7.9156262236636504E-4</v>
      </c>
      <c r="BD79" s="10">
        <v>2.7009298950918899E-6</v>
      </c>
      <c r="BE79" s="10">
        <v>1.40881829754003E-3</v>
      </c>
      <c r="BF79" s="10">
        <v>2.40576646421787E-5</v>
      </c>
      <c r="BG79" s="10">
        <v>4.7556497808205504E-3</v>
      </c>
      <c r="BH79" s="10">
        <v>1.0298841381078499E-5</v>
      </c>
      <c r="BI79" s="10">
        <v>71.866484</v>
      </c>
      <c r="BJ79" s="10">
        <v>85.445042999999998</v>
      </c>
      <c r="BK79" s="10">
        <v>15.19181</v>
      </c>
      <c r="BL79" s="10">
        <v>7.8310570000000004</v>
      </c>
      <c r="BM79" s="10">
        <v>10.531237000000001</v>
      </c>
      <c r="BN79" s="10">
        <v>18.739308000000001</v>
      </c>
      <c r="BO79" s="10">
        <v>0.207284</v>
      </c>
      <c r="BP79" s="10">
        <v>1.307151</v>
      </c>
      <c r="BQ79" s="10">
        <v>23.095213999999999</v>
      </c>
      <c r="BR79" s="10">
        <v>18.372854</v>
      </c>
      <c r="BS79" s="10">
        <v>0.147428</v>
      </c>
      <c r="BT79" s="10">
        <v>1.068557</v>
      </c>
      <c r="BU79" s="10">
        <v>13.081422999999999</v>
      </c>
      <c r="BV79" s="10">
        <v>16.347811</v>
      </c>
      <c r="BW79" s="10">
        <v>0.138987</v>
      </c>
      <c r="BX79" s="10">
        <v>1.0529550000000001</v>
      </c>
      <c r="BY79" s="10">
        <v>7.8715099999999998</v>
      </c>
      <c r="BZ79" s="10">
        <v>14.691008999999999</v>
      </c>
      <c r="CA79" s="10">
        <v>0.13971</v>
      </c>
      <c r="CB79" s="10">
        <v>1.0583990000000001</v>
      </c>
      <c r="CC79" s="10">
        <v>7.5285010000000003</v>
      </c>
      <c r="CD79" s="10">
        <v>13.011285000000001</v>
      </c>
      <c r="CE79" s="10">
        <v>0.12845500000000001</v>
      </c>
      <c r="CF79" s="10">
        <v>1.099793</v>
      </c>
      <c r="CG79" s="10">
        <v>7.3377540000000003</v>
      </c>
      <c r="CH79" s="10">
        <v>11.96148</v>
      </c>
      <c r="CI79" s="10">
        <v>0.12639300000000001</v>
      </c>
      <c r="CJ79" s="10">
        <v>1.071178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33"/>
        <v>69</v>
      </c>
      <c r="B80" s="13">
        <f t="shared" si="31"/>
        <v>7.8125E-3</v>
      </c>
      <c r="C80" s="13">
        <f>5</f>
        <v>5</v>
      </c>
      <c r="D80" s="20">
        <f t="shared" si="32"/>
        <v>7</v>
      </c>
      <c r="E80" s="10">
        <v>0.11496007181383899</v>
      </c>
      <c r="F80" s="10">
        <v>10.4410579342887</v>
      </c>
      <c r="G80" s="10">
        <v>1.0782419351527699</v>
      </c>
      <c r="H80" s="10">
        <v>1.5031457729536699</v>
      </c>
      <c r="I80" s="10">
        <v>130279.47220064999</v>
      </c>
      <c r="J80" s="10">
        <v>1731859582.83428</v>
      </c>
      <c r="K80" s="10">
        <v>50.439969183528603</v>
      </c>
      <c r="L80" s="10">
        <v>1000.03624860053</v>
      </c>
      <c r="M80" s="10">
        <v>2.5763631539610399E-5</v>
      </c>
      <c r="N80" s="10">
        <v>4.4669594843893498E-7</v>
      </c>
      <c r="O80" s="10">
        <v>3.9203008247889998E-5</v>
      </c>
      <c r="P80" s="10">
        <v>4.4531769989419899E-5</v>
      </c>
      <c r="Q80" s="10">
        <v>1.7767333991391999E-5</v>
      </c>
      <c r="R80" s="10">
        <v>2.7827918397844999E-6</v>
      </c>
      <c r="S80" s="10">
        <v>3.6192604891702499E-4</v>
      </c>
      <c r="T80" s="10">
        <v>2.5657746339780002E-6</v>
      </c>
      <c r="U80" s="10">
        <v>4.17394609097885E-5</v>
      </c>
      <c r="V80" s="10">
        <v>1.2875379855548799E-5</v>
      </c>
      <c r="W80" s="10">
        <v>1.69863176121554E-4</v>
      </c>
      <c r="X80" s="10">
        <v>1.5371778612882599E-5</v>
      </c>
      <c r="Y80" s="10">
        <v>2.14969697449342E-3</v>
      </c>
      <c r="Z80" s="10">
        <v>1.3364800112291401E-4</v>
      </c>
      <c r="AA80" s="10">
        <v>6.8065605609004404E-3</v>
      </c>
      <c r="AB80" s="10">
        <v>1.02283254587072E-4</v>
      </c>
      <c r="AC80" s="10">
        <v>1.44071372645609E-2</v>
      </c>
      <c r="AD80" s="10">
        <v>3.6852556495131001E-3</v>
      </c>
      <c r="AE80" s="10">
        <v>0.12825832076127</v>
      </c>
      <c r="AF80" s="10">
        <v>1.5943924396844E-4</v>
      </c>
      <c r="AG80" s="10">
        <v>3.9282562643232896E-3</v>
      </c>
      <c r="AH80" s="10">
        <v>0.42409933805837402</v>
      </c>
      <c r="AI80" s="10">
        <v>3.0095532008261601E-2</v>
      </c>
      <c r="AJ80" s="10">
        <v>4.5568393559826101E-2</v>
      </c>
      <c r="AK80" s="10">
        <v>21947.186221248299</v>
      </c>
      <c r="AL80" s="10">
        <v>347173437.50253898</v>
      </c>
      <c r="AM80" s="10">
        <v>13.8277571294251</v>
      </c>
      <c r="AN80" s="10">
        <v>380.34608123644398</v>
      </c>
      <c r="AO80" s="10">
        <v>8.3789545398532892E-6</v>
      </c>
      <c r="AP80" s="10">
        <v>1.6794049572904601E-8</v>
      </c>
      <c r="AQ80" s="10">
        <v>7.72099654482745E-6</v>
      </c>
      <c r="AR80" s="10">
        <v>1.30721467272112E-5</v>
      </c>
      <c r="AS80" s="10">
        <v>5.7819273586760797E-6</v>
      </c>
      <c r="AT80" s="10">
        <v>5.89618183919681E-8</v>
      </c>
      <c r="AU80" s="10">
        <v>9.4776039940193597E-5</v>
      </c>
      <c r="AV80" s="10">
        <v>7.1882151746927597E-7</v>
      </c>
      <c r="AW80" s="10">
        <v>4.3180539881433601E-6</v>
      </c>
      <c r="AX80" s="10">
        <v>4.5562287687280901E-7</v>
      </c>
      <c r="AY80" s="10">
        <v>7.9598778036351199E-5</v>
      </c>
      <c r="AZ80" s="10">
        <v>5.1914260144391498E-6</v>
      </c>
      <c r="BA80" s="10">
        <v>4.5917106714680903E-5</v>
      </c>
      <c r="BB80" s="10">
        <v>3.1110377197446602E-6</v>
      </c>
      <c r="BC80" s="10">
        <v>2.0602027578078001E-3</v>
      </c>
      <c r="BD80" s="10">
        <v>2.7310015175605301E-5</v>
      </c>
      <c r="BE80" s="10">
        <v>3.2115662189092001E-4</v>
      </c>
      <c r="BF80" s="10">
        <v>6.8476541428583797E-5</v>
      </c>
      <c r="BG80" s="10">
        <v>2.8020463153426801E-2</v>
      </c>
      <c r="BH80" s="10">
        <v>4.8486699913159503E-5</v>
      </c>
      <c r="BI80" s="10">
        <v>3991.619373</v>
      </c>
      <c r="BJ80" s="10">
        <v>4226.8983369999996</v>
      </c>
      <c r="BK80" s="10">
        <v>38.669727999999999</v>
      </c>
      <c r="BL80" s="10">
        <v>35.357131000000003</v>
      </c>
      <c r="BM80" s="10">
        <v>375.44725599999998</v>
      </c>
      <c r="BN80" s="10">
        <v>743.38102400000002</v>
      </c>
      <c r="BO80" s="10">
        <v>0.41993900000000001</v>
      </c>
      <c r="BP80" s="10">
        <v>4.6096899999999996</v>
      </c>
      <c r="BQ80" s="10">
        <v>372.54667499999999</v>
      </c>
      <c r="BR80" s="10">
        <v>704.03118300000006</v>
      </c>
      <c r="BS80" s="10">
        <v>0.45754699999999998</v>
      </c>
      <c r="BT80" s="10">
        <v>6.0404770000000001</v>
      </c>
      <c r="BU80" s="10">
        <v>322.16662700000001</v>
      </c>
      <c r="BV80" s="10">
        <v>611.64172199999996</v>
      </c>
      <c r="BW80" s="10">
        <v>0.435085</v>
      </c>
      <c r="BX80" s="10">
        <v>5.9008209999999996</v>
      </c>
      <c r="BY80" s="10">
        <v>314.368155</v>
      </c>
      <c r="BZ80" s="10">
        <v>617.97021500000005</v>
      </c>
      <c r="CA80" s="10">
        <v>0.43782100000000002</v>
      </c>
      <c r="CB80" s="10">
        <v>5.8742609999999997</v>
      </c>
      <c r="CC80" s="10">
        <v>314.623017</v>
      </c>
      <c r="CD80" s="10">
        <v>605.33493299999998</v>
      </c>
      <c r="CE80" s="10">
        <v>0.429678</v>
      </c>
      <c r="CF80" s="10">
        <v>6.1193340000000003</v>
      </c>
      <c r="CG80" s="10">
        <v>296.33241600000002</v>
      </c>
      <c r="CH80" s="10">
        <v>579.24118999999996</v>
      </c>
      <c r="CI80" s="10">
        <v>0.41287299999999999</v>
      </c>
      <c r="CJ80" s="10">
        <v>6.0328179999999998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33"/>
        <v>70</v>
      </c>
      <c r="B81" s="13">
        <f t="shared" si="31"/>
        <v>3.90625E-3</v>
      </c>
      <c r="C81" s="13">
        <f>5</f>
        <v>5</v>
      </c>
      <c r="D81" s="20">
        <f t="shared" si="32"/>
        <v>8</v>
      </c>
      <c r="E81" s="10" t="s">
        <v>147</v>
      </c>
      <c r="F81" s="10" t="s">
        <v>147</v>
      </c>
      <c r="G81" s="10">
        <v>3.77587792135171</v>
      </c>
      <c r="H81" s="10">
        <v>2125.2051972270301</v>
      </c>
      <c r="I81" s="10" t="s">
        <v>147</v>
      </c>
      <c r="J81" s="10" t="s">
        <v>147</v>
      </c>
      <c r="K81" s="10">
        <v>103.34804585339</v>
      </c>
      <c r="L81" s="10">
        <v>1173958.2148046501</v>
      </c>
      <c r="M81" s="10" t="s">
        <v>147</v>
      </c>
      <c r="N81" s="10" t="s">
        <v>147</v>
      </c>
      <c r="O81" s="10">
        <v>4.5229969676707802E-5</v>
      </c>
      <c r="P81" s="10">
        <v>7.1231694257045702E-5</v>
      </c>
      <c r="Q81" s="10" t="s">
        <v>147</v>
      </c>
      <c r="R81" s="10" t="s">
        <v>147</v>
      </c>
      <c r="S81" s="10">
        <v>9.4554116552268697E-4</v>
      </c>
      <c r="T81" s="10">
        <v>8.8649246834719003E-5</v>
      </c>
      <c r="U81" s="10" t="s">
        <v>147</v>
      </c>
      <c r="V81" s="10" t="s">
        <v>147</v>
      </c>
      <c r="W81" s="10">
        <v>1.2295120383987201E-3</v>
      </c>
      <c r="X81" s="10">
        <v>3.6072799204686598E-5</v>
      </c>
      <c r="Y81" s="10" t="s">
        <v>147</v>
      </c>
      <c r="Z81" s="10" t="s">
        <v>147</v>
      </c>
      <c r="AA81" s="10">
        <v>0.171132840985742</v>
      </c>
      <c r="AB81" s="10">
        <v>7.4048632304793795E-4</v>
      </c>
      <c r="AC81" s="10" t="s">
        <v>147</v>
      </c>
      <c r="AD81" s="10" t="s">
        <v>147</v>
      </c>
      <c r="AE81" s="10">
        <v>0.17216915023319401</v>
      </c>
      <c r="AF81" s="10">
        <v>2.45444527012023E-3</v>
      </c>
      <c r="AG81" s="10" t="s">
        <v>147</v>
      </c>
      <c r="AH81" s="10" t="s">
        <v>147</v>
      </c>
      <c r="AI81" s="10">
        <v>0.10958913540606401</v>
      </c>
      <c r="AJ81" s="10">
        <v>212.09584392640301</v>
      </c>
      <c r="AK81" s="10" t="s">
        <v>147</v>
      </c>
      <c r="AL81" s="10" t="s">
        <v>147</v>
      </c>
      <c r="AM81" s="10">
        <v>31.920524653878601</v>
      </c>
      <c r="AN81" s="10">
        <v>264652.96992972202</v>
      </c>
      <c r="AO81" s="10" t="s">
        <v>147</v>
      </c>
      <c r="AP81" s="10" t="s">
        <v>147</v>
      </c>
      <c r="AQ81" s="10">
        <v>5.7170046505585803E-6</v>
      </c>
      <c r="AR81" s="10">
        <v>1.85493428856902E-5</v>
      </c>
      <c r="AS81" s="10" t="s">
        <v>147</v>
      </c>
      <c r="AT81" s="10" t="s">
        <v>147</v>
      </c>
      <c r="AU81" s="10">
        <v>1.9269567538554599E-4</v>
      </c>
      <c r="AV81" s="10">
        <v>3.2086889570981497E-5</v>
      </c>
      <c r="AW81" s="10" t="s">
        <v>147</v>
      </c>
      <c r="AX81" s="10" t="s">
        <v>147</v>
      </c>
      <c r="AY81" s="10">
        <v>2.4715600375937102E-4</v>
      </c>
      <c r="AZ81" s="10">
        <v>7.0891362351912997E-6</v>
      </c>
      <c r="BA81" s="10" t="s">
        <v>147</v>
      </c>
      <c r="BB81" s="10" t="s">
        <v>147</v>
      </c>
      <c r="BC81" s="10">
        <v>3.0949016465733101E-2</v>
      </c>
      <c r="BD81" s="10">
        <v>2.5430844372762497E-4</v>
      </c>
      <c r="BE81" s="10" t="s">
        <v>147</v>
      </c>
      <c r="BF81" s="10" t="s">
        <v>147</v>
      </c>
      <c r="BG81" s="10">
        <v>4.1270739840941803E-2</v>
      </c>
      <c r="BH81" s="10">
        <v>5.0180620715610004E-4</v>
      </c>
      <c r="BI81" s="10" t="s">
        <v>147</v>
      </c>
      <c r="BJ81" s="10" t="s">
        <v>147</v>
      </c>
      <c r="BK81" s="10">
        <v>34.828557000000004</v>
      </c>
      <c r="BL81" s="10">
        <v>182.06266600000001</v>
      </c>
      <c r="BM81" s="10" t="s">
        <v>147</v>
      </c>
      <c r="BN81" s="10" t="s">
        <v>147</v>
      </c>
      <c r="BO81" s="10">
        <v>1.84924</v>
      </c>
      <c r="BP81" s="10">
        <v>24.192423999999999</v>
      </c>
      <c r="BQ81" s="10" t="s">
        <v>147</v>
      </c>
      <c r="BR81" s="10" t="s">
        <v>147</v>
      </c>
      <c r="BS81" s="10">
        <v>1.7644599999999999</v>
      </c>
      <c r="BT81" s="10">
        <v>33.339792000000003</v>
      </c>
      <c r="BU81" s="10" t="s">
        <v>147</v>
      </c>
      <c r="BV81" s="10" t="s">
        <v>147</v>
      </c>
      <c r="BW81" s="10">
        <v>1.810098</v>
      </c>
      <c r="BX81" s="10">
        <v>32.490431000000001</v>
      </c>
      <c r="BY81" s="10" t="s">
        <v>147</v>
      </c>
      <c r="BZ81" s="10" t="s">
        <v>147</v>
      </c>
      <c r="CA81" s="10">
        <v>1.825823</v>
      </c>
      <c r="CB81" s="10">
        <v>32.636738000000001</v>
      </c>
      <c r="CC81" s="10" t="s">
        <v>147</v>
      </c>
      <c r="CD81" s="10" t="s">
        <v>147</v>
      </c>
      <c r="CE81" s="10">
        <v>1.9738439999999999</v>
      </c>
      <c r="CF81" s="10">
        <v>33.673994999999998</v>
      </c>
      <c r="CG81" s="10" t="s">
        <v>147</v>
      </c>
      <c r="CH81" s="10" t="s">
        <v>147</v>
      </c>
      <c r="CI81" s="10">
        <v>1.8371040000000001</v>
      </c>
      <c r="CJ81" s="10">
        <v>32.893814999999996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33"/>
        <v>71</v>
      </c>
      <c r="B82" s="13">
        <f t="shared" si="31"/>
        <v>1.953125E-3</v>
      </c>
      <c r="C82" s="13">
        <f>5</f>
        <v>5</v>
      </c>
      <c r="D82" s="20">
        <f t="shared" si="32"/>
        <v>9</v>
      </c>
      <c r="E82" s="10" t="s">
        <v>147</v>
      </c>
      <c r="F82" s="10" t="s">
        <v>147</v>
      </c>
      <c r="G82" s="10">
        <v>33.736847439470701</v>
      </c>
      <c r="H82" s="10">
        <v>218972048.85631201</v>
      </c>
      <c r="I82" s="10" t="s">
        <v>147</v>
      </c>
      <c r="J82" s="10" t="s">
        <v>147</v>
      </c>
      <c r="K82" s="10">
        <v>190.565995190921</v>
      </c>
      <c r="L82" s="10">
        <v>5651673849.8910303</v>
      </c>
      <c r="M82" s="10" t="s">
        <v>147</v>
      </c>
      <c r="N82" s="10" t="s">
        <v>147</v>
      </c>
      <c r="O82" s="10">
        <v>2.88348169196623E-5</v>
      </c>
      <c r="P82" s="10">
        <v>2.6922111090280098E-4</v>
      </c>
      <c r="Q82" s="10" t="s">
        <v>147</v>
      </c>
      <c r="R82" s="10" t="s">
        <v>147</v>
      </c>
      <c r="S82" s="10">
        <v>1.0859775544661699E-3</v>
      </c>
      <c r="T82" s="10">
        <v>8.4866019435489405E-4</v>
      </c>
      <c r="U82" s="10" t="s">
        <v>147</v>
      </c>
      <c r="V82" s="10" t="s">
        <v>147</v>
      </c>
      <c r="W82" s="10">
        <v>1.63603763984543E-3</v>
      </c>
      <c r="X82" s="10">
        <v>2.36214984929428E-4</v>
      </c>
      <c r="Y82" s="10" t="s">
        <v>147</v>
      </c>
      <c r="Z82" s="10" t="s">
        <v>147</v>
      </c>
      <c r="AA82" s="10">
        <v>0.16987881062447899</v>
      </c>
      <c r="AB82" s="10">
        <v>1.42176535840798E-2</v>
      </c>
      <c r="AC82" s="10" t="s">
        <v>147</v>
      </c>
      <c r="AD82" s="10" t="s">
        <v>147</v>
      </c>
      <c r="AE82" s="10">
        <v>0.386446711318291</v>
      </c>
      <c r="AF82" s="10">
        <v>2.3192955254245001E-2</v>
      </c>
      <c r="AG82" s="10" t="s">
        <v>147</v>
      </c>
      <c r="AH82" s="10" t="s">
        <v>147</v>
      </c>
      <c r="AI82" s="10">
        <v>0.635453615671702</v>
      </c>
      <c r="AJ82" s="10">
        <v>34140722.469011098</v>
      </c>
      <c r="AK82" s="10" t="s">
        <v>147</v>
      </c>
      <c r="AL82" s="10" t="s">
        <v>147</v>
      </c>
      <c r="AM82" s="10">
        <v>76.890330322728403</v>
      </c>
      <c r="AN82" s="10">
        <v>1217698177.0580699</v>
      </c>
      <c r="AO82" s="10" t="s">
        <v>147</v>
      </c>
      <c r="AP82" s="10" t="s">
        <v>147</v>
      </c>
      <c r="AQ82" s="10">
        <v>9.01832158564856E-6</v>
      </c>
      <c r="AR82" s="10">
        <v>1.06185586717704E-4</v>
      </c>
      <c r="AS82" s="10" t="s">
        <v>147</v>
      </c>
      <c r="AT82" s="10" t="s">
        <v>147</v>
      </c>
      <c r="AU82" s="10">
        <v>1.9702244648322399E-4</v>
      </c>
      <c r="AV82" s="10">
        <v>1.7506143092940399E-4</v>
      </c>
      <c r="AW82" s="10" t="s">
        <v>147</v>
      </c>
      <c r="AX82" s="10" t="s">
        <v>147</v>
      </c>
      <c r="AY82" s="10">
        <v>4.2882131159554702E-4</v>
      </c>
      <c r="AZ82" s="10">
        <v>1.07140211556766E-4</v>
      </c>
      <c r="BA82" s="10" t="s">
        <v>147</v>
      </c>
      <c r="BB82" s="10" t="s">
        <v>147</v>
      </c>
      <c r="BC82" s="10">
        <v>3.1273198308299999E-2</v>
      </c>
      <c r="BD82" s="10">
        <v>3.1309766583619298E-3</v>
      </c>
      <c r="BE82" s="10" t="s">
        <v>147</v>
      </c>
      <c r="BF82" s="10" t="s">
        <v>147</v>
      </c>
      <c r="BG82" s="10">
        <v>8.5824062882594199E-2</v>
      </c>
      <c r="BH82" s="10">
        <v>4.5051122296790704E-3</v>
      </c>
      <c r="BI82" s="10" t="s">
        <v>147</v>
      </c>
      <c r="BJ82" s="10" t="s">
        <v>147</v>
      </c>
      <c r="BK82" s="10">
        <v>61.237045000000002</v>
      </c>
      <c r="BL82" s="10">
        <v>897.26462100000003</v>
      </c>
      <c r="BM82" s="10" t="s">
        <v>147</v>
      </c>
      <c r="BN82" s="10" t="s">
        <v>147</v>
      </c>
      <c r="BO82" s="10">
        <v>11.497716</v>
      </c>
      <c r="BP82" s="10">
        <v>186.38441700000001</v>
      </c>
      <c r="BQ82" s="10" t="s">
        <v>147</v>
      </c>
      <c r="BR82" s="10" t="s">
        <v>147</v>
      </c>
      <c r="BS82" s="10">
        <v>19.109604000000001</v>
      </c>
      <c r="BT82" s="10">
        <v>201.42254</v>
      </c>
      <c r="BU82" s="10" t="s">
        <v>147</v>
      </c>
      <c r="BV82" s="10" t="s">
        <v>147</v>
      </c>
      <c r="BW82" s="10">
        <v>20.282571000000001</v>
      </c>
      <c r="BX82" s="10">
        <v>196.17782600000001</v>
      </c>
      <c r="BY82" s="10" t="s">
        <v>147</v>
      </c>
      <c r="BZ82" s="10" t="s">
        <v>147</v>
      </c>
      <c r="CA82" s="10">
        <v>19.690812999999999</v>
      </c>
      <c r="CB82" s="10">
        <v>197.24573000000001</v>
      </c>
      <c r="CC82" s="10" t="s">
        <v>147</v>
      </c>
      <c r="CD82" s="10" t="s">
        <v>147</v>
      </c>
      <c r="CE82" s="10">
        <v>20.688369999999999</v>
      </c>
      <c r="CF82" s="10">
        <v>201.702517</v>
      </c>
      <c r="CG82" s="10" t="s">
        <v>147</v>
      </c>
      <c r="CH82" s="10" t="s">
        <v>147</v>
      </c>
      <c r="CI82" s="10">
        <v>19.991555000000002</v>
      </c>
      <c r="CJ82" s="10">
        <v>200.01392000000001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33"/>
        <v>72</v>
      </c>
      <c r="B83" s="82">
        <f t="shared" si="31"/>
        <v>9.765625E-4</v>
      </c>
      <c r="C83" s="13">
        <f>5</f>
        <v>5</v>
      </c>
      <c r="D83" s="20">
        <f t="shared" si="32"/>
        <v>10</v>
      </c>
      <c r="E83" s="10" t="s">
        <v>147</v>
      </c>
      <c r="F83" s="10" t="s">
        <v>147</v>
      </c>
      <c r="G83" s="10">
        <v>51.3932263975775</v>
      </c>
      <c r="H83" s="10">
        <v>19461710705164.5</v>
      </c>
      <c r="I83" s="10" t="s">
        <v>147</v>
      </c>
      <c r="J83" s="10" t="s">
        <v>147</v>
      </c>
      <c r="K83" s="10">
        <v>10089.2729891081</v>
      </c>
      <c r="L83" s="10">
        <v>707252107284424</v>
      </c>
      <c r="M83" s="10" t="s">
        <v>147</v>
      </c>
      <c r="N83" s="10" t="s">
        <v>147</v>
      </c>
      <c r="O83" s="10">
        <v>2.1295671741826401E-5</v>
      </c>
      <c r="P83" s="10">
        <v>2.19505674480764E-2</v>
      </c>
      <c r="Q83" s="10" t="s">
        <v>147</v>
      </c>
      <c r="R83" s="10" t="s">
        <v>147</v>
      </c>
      <c r="S83" s="10">
        <v>8.8318400120579495E-5</v>
      </c>
      <c r="T83" s="10">
        <v>3.2435459109476698E-2</v>
      </c>
      <c r="U83" s="10" t="s">
        <v>147</v>
      </c>
      <c r="V83" s="10" t="s">
        <v>147</v>
      </c>
      <c r="W83" s="10">
        <v>2.95321177059671E-3</v>
      </c>
      <c r="X83" s="10">
        <v>1.0841737459881E-2</v>
      </c>
      <c r="Y83" s="10" t="s">
        <v>147</v>
      </c>
      <c r="Z83" s="10" t="s">
        <v>147</v>
      </c>
      <c r="AA83" s="10">
        <v>1.7382566120676401E-2</v>
      </c>
      <c r="AB83" s="10">
        <v>0.34776800922011403</v>
      </c>
      <c r="AC83" s="10" t="s">
        <v>147</v>
      </c>
      <c r="AD83" s="10" t="s">
        <v>147</v>
      </c>
      <c r="AE83" s="10">
        <v>1.91754347013927</v>
      </c>
      <c r="AF83" s="10">
        <v>97.825377132652207</v>
      </c>
      <c r="AG83" s="10" t="s">
        <v>147</v>
      </c>
      <c r="AH83" s="10" t="s">
        <v>147</v>
      </c>
      <c r="AI83" s="10">
        <v>1.17411902280918</v>
      </c>
      <c r="AJ83" s="10">
        <v>1636948257178.4099</v>
      </c>
      <c r="AK83" s="10" t="s">
        <v>147</v>
      </c>
      <c r="AL83" s="10" t="s">
        <v>147</v>
      </c>
      <c r="AM83" s="10">
        <v>4328.6620370421297</v>
      </c>
      <c r="AN83" s="10">
        <v>296393882170596</v>
      </c>
      <c r="AO83" s="10" t="s">
        <v>147</v>
      </c>
      <c r="AP83" s="10" t="s">
        <v>147</v>
      </c>
      <c r="AQ83" s="10">
        <v>5.1720520793704697E-6</v>
      </c>
      <c r="AR83" s="10">
        <v>7.1728590061031303E-3</v>
      </c>
      <c r="AS83" s="10" t="s">
        <v>147</v>
      </c>
      <c r="AT83" s="10" t="s">
        <v>147</v>
      </c>
      <c r="AU83" s="10">
        <v>2.7212750424184499E-5</v>
      </c>
      <c r="AV83" s="10">
        <v>1.18605459536219E-2</v>
      </c>
      <c r="AW83" s="10" t="s">
        <v>147</v>
      </c>
      <c r="AX83" s="10" t="s">
        <v>147</v>
      </c>
      <c r="AY83" s="10">
        <v>7.5728069999127798E-4</v>
      </c>
      <c r="AZ83" s="10">
        <v>4.2907068428321799E-3</v>
      </c>
      <c r="BA83" s="10" t="s">
        <v>147</v>
      </c>
      <c r="BB83" s="10" t="s">
        <v>147</v>
      </c>
      <c r="BC83" s="10">
        <v>4.8929614587498102E-3</v>
      </c>
      <c r="BD83" s="10">
        <v>0.15274108140112799</v>
      </c>
      <c r="BE83" s="10" t="s">
        <v>147</v>
      </c>
      <c r="BF83" s="10" t="s">
        <v>147</v>
      </c>
      <c r="BG83" s="10">
        <v>0.68485188188076895</v>
      </c>
      <c r="BH83" s="10">
        <v>33.813671653871303</v>
      </c>
      <c r="BI83" s="10" t="s">
        <v>147</v>
      </c>
      <c r="BJ83" s="10" t="s">
        <v>147</v>
      </c>
      <c r="BK83" s="10">
        <v>605.45534399999997</v>
      </c>
      <c r="BL83" s="10">
        <v>4322.3781220000001</v>
      </c>
      <c r="BM83" s="10" t="s">
        <v>147</v>
      </c>
      <c r="BN83" s="10" t="s">
        <v>147</v>
      </c>
      <c r="BO83" s="10">
        <v>132.803349</v>
      </c>
      <c r="BP83" s="10">
        <v>1364.2496060000001</v>
      </c>
      <c r="BQ83" s="10" t="s">
        <v>147</v>
      </c>
      <c r="BR83" s="10" t="s">
        <v>147</v>
      </c>
      <c r="BS83" s="10">
        <v>158.25192999999999</v>
      </c>
      <c r="BT83" s="10">
        <v>1354.8364899999999</v>
      </c>
      <c r="BU83" s="10" t="s">
        <v>147</v>
      </c>
      <c r="BV83" s="10" t="s">
        <v>147</v>
      </c>
      <c r="BW83" s="10">
        <v>150.96151699999999</v>
      </c>
      <c r="BX83" s="10">
        <v>1351.827493</v>
      </c>
      <c r="BY83" s="10" t="s">
        <v>147</v>
      </c>
      <c r="BZ83" s="10" t="s">
        <v>147</v>
      </c>
      <c r="CA83" s="10">
        <v>155.16018800000001</v>
      </c>
      <c r="CB83" s="10">
        <v>1394.0615230000001</v>
      </c>
      <c r="CC83" s="10" t="s">
        <v>147</v>
      </c>
      <c r="CD83" s="10" t="s">
        <v>147</v>
      </c>
      <c r="CE83" s="10">
        <v>154.963617</v>
      </c>
      <c r="CF83" s="10">
        <v>1392.506543</v>
      </c>
      <c r="CG83" s="10" t="s">
        <v>147</v>
      </c>
      <c r="CH83" s="10" t="s">
        <v>147</v>
      </c>
      <c r="CI83" s="10">
        <v>150.81022400000001</v>
      </c>
      <c r="CJ83" s="10">
        <v>1314.1122230000001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33"/>
        <v>73</v>
      </c>
      <c r="B84" s="14">
        <f t="shared" si="31"/>
        <v>0.25</v>
      </c>
      <c r="C84" s="14">
        <f>C66*2</f>
        <v>8</v>
      </c>
      <c r="D84" s="21">
        <f>D75</f>
        <v>2</v>
      </c>
      <c r="E84" s="10">
        <v>7.8555214748246005E-3</v>
      </c>
      <c r="F84" s="10">
        <v>7.8555214748246005E-3</v>
      </c>
      <c r="G84" s="10">
        <v>3.7538960267837901E-2</v>
      </c>
      <c r="H84" s="10">
        <v>3.7538960267837901E-2</v>
      </c>
      <c r="I84" s="10">
        <v>8.3524093902958008E-3</v>
      </c>
      <c r="J84" s="10">
        <v>8.3524093902958008E-3</v>
      </c>
      <c r="K84" s="10">
        <v>3.7539511414805903E-2</v>
      </c>
      <c r="L84" s="10">
        <v>3.7539511414805903E-2</v>
      </c>
      <c r="M84" s="10">
        <v>7.7654889672048597E-3</v>
      </c>
      <c r="N84" s="10">
        <v>7.7654889672048597E-3</v>
      </c>
      <c r="O84" s="10">
        <v>0.30033504611145101</v>
      </c>
      <c r="P84" s="10">
        <v>0.30033504611145101</v>
      </c>
      <c r="Q84" s="10">
        <v>9.11992458283673E-3</v>
      </c>
      <c r="R84" s="10">
        <v>9.11992458283673E-3</v>
      </c>
      <c r="S84" s="10">
        <v>0.32113764127902</v>
      </c>
      <c r="T84" s="10">
        <v>0.32113764127902</v>
      </c>
      <c r="U84" s="10">
        <v>8.27290809133285E-3</v>
      </c>
      <c r="V84" s="10">
        <v>8.27290809133285E-3</v>
      </c>
      <c r="W84" s="10">
        <v>0.32191061974478102</v>
      </c>
      <c r="X84" s="10">
        <v>0.32191061974478102</v>
      </c>
      <c r="Y84" s="10">
        <v>7.2028325203806797E-3</v>
      </c>
      <c r="Z84" s="10">
        <v>7.2028325203806797E-3</v>
      </c>
      <c r="AA84" s="10">
        <v>0.32112672029242301</v>
      </c>
      <c r="AB84" s="10">
        <v>0.32112672029242301</v>
      </c>
      <c r="AC84" s="10">
        <v>7.7761312273238997E-3</v>
      </c>
      <c r="AD84" s="10">
        <v>7.7761312273238997E-3</v>
      </c>
      <c r="AE84" s="10">
        <v>0.32104744144120601</v>
      </c>
      <c r="AF84" s="10">
        <v>0.32104744144120601</v>
      </c>
      <c r="AG84" s="10">
        <v>3.1374210893845701E-3</v>
      </c>
      <c r="AH84" s="10">
        <v>3.1374210893845701E-3</v>
      </c>
      <c r="AI84" s="10">
        <v>2.27851276914036E-2</v>
      </c>
      <c r="AJ84" s="10">
        <v>2.27851276914036E-2</v>
      </c>
      <c r="AK84" s="10">
        <v>3.1419533130979502E-3</v>
      </c>
      <c r="AL84" s="10">
        <v>3.1419533130979502E-3</v>
      </c>
      <c r="AM84" s="10">
        <v>2.27849915060272E-2</v>
      </c>
      <c r="AN84" s="10">
        <v>2.27849915060272E-2</v>
      </c>
      <c r="AO84" s="10">
        <v>3.66190503235148E-3</v>
      </c>
      <c r="AP84" s="10">
        <v>3.66190503235148E-3</v>
      </c>
      <c r="AQ84" s="10">
        <v>0.10033672383983901</v>
      </c>
      <c r="AR84" s="10">
        <v>0.10033672383983901</v>
      </c>
      <c r="AS84" s="10">
        <v>4.5897629098934998E-3</v>
      </c>
      <c r="AT84" s="10">
        <v>4.5897629098934998E-3</v>
      </c>
      <c r="AU84" s="10">
        <v>0.13771648775342801</v>
      </c>
      <c r="AV84" s="10">
        <v>0.13771648775342801</v>
      </c>
      <c r="AW84" s="10">
        <v>4.2941483401664803E-3</v>
      </c>
      <c r="AX84" s="10">
        <v>4.2941483401664803E-3</v>
      </c>
      <c r="AY84" s="10">
        <v>0.14273495642155501</v>
      </c>
      <c r="AZ84" s="10">
        <v>0.14273495642155501</v>
      </c>
      <c r="BA84" s="10">
        <v>3.3877033748492599E-3</v>
      </c>
      <c r="BB84" s="10">
        <v>3.3877033748492599E-3</v>
      </c>
      <c r="BC84" s="10">
        <v>0.14281310326341201</v>
      </c>
      <c r="BD84" s="10">
        <v>0.14281310326341201</v>
      </c>
      <c r="BE84" s="10">
        <v>3.1585000634516401E-3</v>
      </c>
      <c r="BF84" s="10">
        <v>3.1585000634516401E-3</v>
      </c>
      <c r="BG84" s="10">
        <v>0.14282235888726399</v>
      </c>
      <c r="BH84" s="10">
        <v>0.14282235888726399</v>
      </c>
      <c r="BI84" s="10">
        <v>4.335432</v>
      </c>
      <c r="BJ84" s="10">
        <v>0.70394900000000005</v>
      </c>
      <c r="BK84" s="10">
        <v>61.971913999999998</v>
      </c>
      <c r="BL84" s="10">
        <v>4.4273660000000001</v>
      </c>
      <c r="BM84" s="10">
        <v>1.813796</v>
      </c>
      <c r="BN84" s="10">
        <v>1.0594920000000001</v>
      </c>
      <c r="BO84" s="10">
        <v>9.6968630000000005</v>
      </c>
      <c r="BP84" s="10">
        <v>3.4833500000000002</v>
      </c>
      <c r="BQ84" s="10">
        <v>0.58795200000000003</v>
      </c>
      <c r="BR84" s="10">
        <v>0.33208100000000002</v>
      </c>
      <c r="BS84" s="10">
        <v>0.170736</v>
      </c>
      <c r="BT84" s="10">
        <v>8.4377999999999995E-2</v>
      </c>
      <c r="BU84" s="10">
        <v>4.5100000000000001E-3</v>
      </c>
      <c r="BV84" s="10">
        <v>2.9889999999999999E-3</v>
      </c>
      <c r="BW84" s="10">
        <v>9.5610000000000001E-3</v>
      </c>
      <c r="BX84" s="10">
        <v>8.4019999999999997E-3</v>
      </c>
      <c r="BY84" s="10">
        <v>3.8010000000000001E-3</v>
      </c>
      <c r="BZ84" s="10">
        <v>3.0330000000000001E-3</v>
      </c>
      <c r="CA84" s="10">
        <v>9.5729999999999999E-3</v>
      </c>
      <c r="CB84" s="10">
        <v>8.0730000000000003E-3</v>
      </c>
      <c r="CC84" s="10">
        <v>9.3689999999999996E-2</v>
      </c>
      <c r="CD84" s="10">
        <v>7.4342000000000005E-2</v>
      </c>
      <c r="CE84" s="10">
        <v>9.1330000000000005E-3</v>
      </c>
      <c r="CF84" s="10">
        <v>7.8969999999999995E-3</v>
      </c>
      <c r="CG84" s="10">
        <v>3.1489999999999999E-3</v>
      </c>
      <c r="CH84" s="10">
        <v>2.7829999999999999E-3</v>
      </c>
      <c r="CI84" s="10">
        <v>1.0980999999999999E-2</v>
      </c>
      <c r="CJ84" s="10">
        <v>1.0005999999999999E-2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33"/>
        <v>74</v>
      </c>
      <c r="B85" s="14">
        <f t="shared" si="31"/>
        <v>0.125</v>
      </c>
      <c r="C85" s="14">
        <f t="shared" ref="C85:C92" si="34">C67*2</f>
        <v>8</v>
      </c>
      <c r="D85" s="21">
        <f>D76</f>
        <v>3</v>
      </c>
      <c r="E85" s="10">
        <v>4.1312812164573404E-6</v>
      </c>
      <c r="F85" s="10">
        <v>3.7304478661459597E-5</v>
      </c>
      <c r="G85" s="10">
        <v>1.1028998086973199E-3</v>
      </c>
      <c r="H85" s="10">
        <v>2.1732477363523E-3</v>
      </c>
      <c r="I85" s="10">
        <v>432.55650832340598</v>
      </c>
      <c r="J85" s="10">
        <v>2.83223010855288</v>
      </c>
      <c r="K85" s="10">
        <v>9.6297954863590302E-2</v>
      </c>
      <c r="L85" s="10">
        <v>5.2915634325858604E-3</v>
      </c>
      <c r="M85" s="10">
        <v>4.8513130394084501E-5</v>
      </c>
      <c r="N85" s="10">
        <v>4.6017624644267803E-4</v>
      </c>
      <c r="O85" s="10">
        <v>8.4227221181328304E-2</v>
      </c>
      <c r="P85" s="10">
        <v>1.74134086936144E-2</v>
      </c>
      <c r="Q85" s="10">
        <v>2.4210287404208299E-5</v>
      </c>
      <c r="R85" s="10">
        <v>2.2511924612744801E-4</v>
      </c>
      <c r="S85" s="10">
        <v>2.0740582876233801E-2</v>
      </c>
      <c r="T85" s="10">
        <v>7.3702107829347104E-3</v>
      </c>
      <c r="U85" s="10">
        <v>8.0050770533412995E-6</v>
      </c>
      <c r="V85" s="10">
        <v>7.4818177391078295E-5</v>
      </c>
      <c r="W85" s="10">
        <v>1.1228735685626601E-2</v>
      </c>
      <c r="X85" s="10">
        <v>3.6021984768188102E-3</v>
      </c>
      <c r="Y85" s="10">
        <v>1.7101841014804901E-5</v>
      </c>
      <c r="Z85" s="10">
        <v>3.9652400479206498E-5</v>
      </c>
      <c r="AA85" s="10">
        <v>9.9738954723527107E-3</v>
      </c>
      <c r="AB85" s="10">
        <v>5.0215171389328397E-3</v>
      </c>
      <c r="AC85" s="10">
        <v>1.3959030666771399E-4</v>
      </c>
      <c r="AD85" s="10">
        <v>4.8796017901864302E-5</v>
      </c>
      <c r="AE85" s="10">
        <v>1.1774298137785501E-2</v>
      </c>
      <c r="AF85" s="10">
        <v>8.5130828351403006E-3</v>
      </c>
      <c r="AG85" s="10">
        <v>1.6931705325799399E-6</v>
      </c>
      <c r="AH85" s="10">
        <v>1.16612644875168E-5</v>
      </c>
      <c r="AI85" s="10">
        <v>5.2257189711807503E-4</v>
      </c>
      <c r="AJ85" s="10">
        <v>1.22446340202799E-3</v>
      </c>
      <c r="AK85" s="10">
        <v>116.460562731523</v>
      </c>
      <c r="AL85" s="10">
        <v>0.78171600037787303</v>
      </c>
      <c r="AM85" s="10">
        <v>1.7614343612774499E-2</v>
      </c>
      <c r="AN85" s="10">
        <v>1.55692200313807E-3</v>
      </c>
      <c r="AO85" s="10">
        <v>1.75426478224436E-5</v>
      </c>
      <c r="AP85" s="10">
        <v>1.96975604866664E-4</v>
      </c>
      <c r="AQ85" s="10">
        <v>4.6965092848787103E-2</v>
      </c>
      <c r="AR85" s="10">
        <v>1.04559883131639E-2</v>
      </c>
      <c r="AS85" s="10">
        <v>8.2230742401836103E-6</v>
      </c>
      <c r="AT85" s="10">
        <v>1.1442788350521799E-4</v>
      </c>
      <c r="AU85" s="10">
        <v>1.16411456887297E-2</v>
      </c>
      <c r="AV85" s="10">
        <v>2.9337318127624799E-3</v>
      </c>
      <c r="AW85" s="10">
        <v>2.6445300371926702E-6</v>
      </c>
      <c r="AX85" s="10">
        <v>3.3253991726313397E-5</v>
      </c>
      <c r="AY85" s="10">
        <v>6.2220492350385003E-3</v>
      </c>
      <c r="AZ85" s="10">
        <v>1.8146590457237099E-3</v>
      </c>
      <c r="BA85" s="10">
        <v>6.9661902328152002E-6</v>
      </c>
      <c r="BB85" s="10">
        <v>1.45725579056462E-5</v>
      </c>
      <c r="BC85" s="10">
        <v>5.3649419165891698E-3</v>
      </c>
      <c r="BD85" s="10">
        <v>2.2726868669971298E-3</v>
      </c>
      <c r="BE85" s="10">
        <v>4.1279288507837198E-5</v>
      </c>
      <c r="BF85" s="10">
        <v>1.5325995772055198E-5</v>
      </c>
      <c r="BG85" s="10">
        <v>3.9230341380418901E-3</v>
      </c>
      <c r="BH85" s="10">
        <v>3.3141984477831599E-3</v>
      </c>
      <c r="BI85" s="10">
        <v>0.35062500000000002</v>
      </c>
      <c r="BJ85" s="10">
        <v>8.4869E-2</v>
      </c>
      <c r="BK85" s="10">
        <v>3.6969820000000002</v>
      </c>
      <c r="BL85" s="10">
        <v>1.2104999999999999</v>
      </c>
      <c r="BM85" s="10">
        <v>8.7670999999999999E-2</v>
      </c>
      <c r="BN85" s="10">
        <v>0.10592699999999999</v>
      </c>
      <c r="BO85" s="10">
        <v>2.7395369999999999</v>
      </c>
      <c r="BP85" s="10">
        <v>0.366253</v>
      </c>
      <c r="BQ85" s="10">
        <v>1.4722230000000001</v>
      </c>
      <c r="BR85" s="10">
        <v>0.128551</v>
      </c>
      <c r="BS85" s="10">
        <v>7.3403999999999997E-2</v>
      </c>
      <c r="BT85" s="10">
        <v>4.2384999999999999E-2</v>
      </c>
      <c r="BU85" s="10">
        <v>4.1840000000000002E-3</v>
      </c>
      <c r="BV85" s="10">
        <v>5.679E-3</v>
      </c>
      <c r="BW85" s="10">
        <v>1.7506000000000001E-2</v>
      </c>
      <c r="BX85" s="10">
        <v>2.0628000000000001E-2</v>
      </c>
      <c r="BY85" s="10">
        <v>4.5599999999999998E-3</v>
      </c>
      <c r="BZ85" s="10">
        <v>6.0489999999999997E-3</v>
      </c>
      <c r="CA85" s="10">
        <v>1.6358999999999999E-2</v>
      </c>
      <c r="CB85" s="10">
        <v>1.9727999999999999E-2</v>
      </c>
      <c r="CC85" s="10">
        <v>0.16456999999999999</v>
      </c>
      <c r="CD85" s="10">
        <v>7.4679999999999998E-3</v>
      </c>
      <c r="CE85" s="10">
        <v>1.7736999999999999E-2</v>
      </c>
      <c r="CF85" s="10">
        <v>2.6183000000000001E-2</v>
      </c>
      <c r="CG85" s="10">
        <v>6.2350000000000001E-3</v>
      </c>
      <c r="CH85" s="10">
        <v>5.8190000000000004E-3</v>
      </c>
      <c r="CI85" s="10">
        <v>1.8395000000000002E-2</v>
      </c>
      <c r="CJ85" s="10">
        <v>2.1600999999999999E-2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33"/>
        <v>75</v>
      </c>
      <c r="B86" s="14">
        <f t="shared" si="31"/>
        <v>6.25E-2</v>
      </c>
      <c r="C86" s="14">
        <f t="shared" si="34"/>
        <v>8</v>
      </c>
      <c r="D86" s="21">
        <f t="shared" ref="D86:D92" si="35">D77</f>
        <v>4</v>
      </c>
      <c r="E86" s="10">
        <v>7.8760276126022907E-6</v>
      </c>
      <c r="F86" s="10">
        <v>5.0067901611328098E-5</v>
      </c>
      <c r="G86" s="10">
        <v>9.4051486532020805E-5</v>
      </c>
      <c r="H86" s="10">
        <v>1.1815222726180299E-4</v>
      </c>
      <c r="I86" s="10">
        <v>301.293423952171</v>
      </c>
      <c r="J86" s="10">
        <v>662.66242790663705</v>
      </c>
      <c r="K86" s="10">
        <v>70074.796969311195</v>
      </c>
      <c r="L86" s="10">
        <v>44.587238663638203</v>
      </c>
      <c r="M86" s="10">
        <v>1.07185727747927E-5</v>
      </c>
      <c r="N86" s="10">
        <v>8.8075032825540906E-6</v>
      </c>
      <c r="O86" s="10">
        <v>7.9459114265311194E-3</v>
      </c>
      <c r="P86" s="10">
        <v>7.1572262155416601E-3</v>
      </c>
      <c r="Q86" s="10">
        <v>6.30797252731963E-6</v>
      </c>
      <c r="R86" s="10">
        <v>3.1515348495880801E-6</v>
      </c>
      <c r="S86" s="10">
        <v>1.7993231353949798E-2</v>
      </c>
      <c r="T86" s="10">
        <v>0.36453278097980402</v>
      </c>
      <c r="U86" s="10">
        <v>1.68247521782211E-5</v>
      </c>
      <c r="V86" s="10">
        <v>5.06093245977723E-6</v>
      </c>
      <c r="W86" s="10">
        <v>5.1980047858479804E-3</v>
      </c>
      <c r="X86" s="10">
        <v>3.8968754536540299E-3</v>
      </c>
      <c r="Y86" s="10">
        <v>2.2102926363964901E-4</v>
      </c>
      <c r="Z86" s="10">
        <v>6.9613630691633995E-5</v>
      </c>
      <c r="AA86" s="10">
        <v>6.5769246181884601E-3</v>
      </c>
      <c r="AB86" s="10">
        <v>2.50066219108247E-3</v>
      </c>
      <c r="AC86" s="10">
        <v>2.5235032028516099E-3</v>
      </c>
      <c r="AD86" s="10">
        <v>2.156941375802E-4</v>
      </c>
      <c r="AE86" s="10">
        <v>1.24425918797232E-2</v>
      </c>
      <c r="AF86" s="10">
        <v>2.8599160537619E-3</v>
      </c>
      <c r="AG86" s="10">
        <v>1.60442496956404E-6</v>
      </c>
      <c r="AH86" s="10">
        <v>9.95421349498172E-6</v>
      </c>
      <c r="AI86" s="10">
        <v>2.6848729785955501E-5</v>
      </c>
      <c r="AJ86" s="10">
        <v>3.8622905695166099E-5</v>
      </c>
      <c r="AK86" s="10">
        <v>64.9940719551971</v>
      </c>
      <c r="AL86" s="10">
        <v>170.17205197700599</v>
      </c>
      <c r="AM86" s="10">
        <v>16237.198662103099</v>
      </c>
      <c r="AN86" s="10">
        <v>10.327121256836101</v>
      </c>
      <c r="AO86" s="10">
        <v>3.8988562683396698E-6</v>
      </c>
      <c r="AP86" s="10">
        <v>3.96939835776156E-6</v>
      </c>
      <c r="AQ86" s="10">
        <v>2.8929818072362802E-3</v>
      </c>
      <c r="AR86" s="10">
        <v>3.8022593991827E-3</v>
      </c>
      <c r="AS86" s="10">
        <v>2.2565784632569602E-6</v>
      </c>
      <c r="AT86" s="10">
        <v>1.4113282119109599E-6</v>
      </c>
      <c r="AU86" s="10">
        <v>4.2035798924174696E-3</v>
      </c>
      <c r="AV86" s="10">
        <v>7.7962548825797298E-2</v>
      </c>
      <c r="AW86" s="10">
        <v>3.8320552069505798E-6</v>
      </c>
      <c r="AX86" s="10">
        <v>2.3421283427779499E-6</v>
      </c>
      <c r="AY86" s="10">
        <v>2.4620694712448E-3</v>
      </c>
      <c r="AZ86" s="10">
        <v>1.67555390228277E-3</v>
      </c>
      <c r="BA86" s="10">
        <v>6.3865794598557497E-5</v>
      </c>
      <c r="BB86" s="10">
        <v>1.6541314908456099E-5</v>
      </c>
      <c r="BC86" s="10">
        <v>2.0445047775987102E-3</v>
      </c>
      <c r="BD86" s="10">
        <v>7.5908542149014796E-4</v>
      </c>
      <c r="BE86" s="10">
        <v>6.9767347059873598E-4</v>
      </c>
      <c r="BF86" s="10">
        <v>7.3727799791088996E-5</v>
      </c>
      <c r="BG86" s="10">
        <v>5.1414157689536099E-3</v>
      </c>
      <c r="BH86" s="10">
        <v>1.0898576532593299E-3</v>
      </c>
      <c r="BI86" s="10">
        <v>0.78665099999999999</v>
      </c>
      <c r="BJ86" s="10">
        <v>0.25106600000000001</v>
      </c>
      <c r="BK86" s="10">
        <v>8.2104789999999994</v>
      </c>
      <c r="BL86" s="10">
        <v>0.45087500000000003</v>
      </c>
      <c r="BM86" s="10">
        <v>2.4834999999999999E-2</v>
      </c>
      <c r="BN86" s="10">
        <v>6.7184999999999995E-2</v>
      </c>
      <c r="BO86" s="10">
        <v>6.8248000000000003E-2</v>
      </c>
      <c r="BP86" s="10">
        <v>0.1153</v>
      </c>
      <c r="BQ86" s="10">
        <v>5.1503639999999997</v>
      </c>
      <c r="BR86" s="10">
        <v>9.6457000000000001E-2</v>
      </c>
      <c r="BS86" s="10">
        <v>6.1643000000000003E-2</v>
      </c>
      <c r="BT86" s="10">
        <v>6.4536999999999997E-2</v>
      </c>
      <c r="BU86" s="10">
        <v>1.6517E-2</v>
      </c>
      <c r="BV86" s="10">
        <v>2.9388999999999998E-2</v>
      </c>
      <c r="BW86" s="10">
        <v>3.4469E-2</v>
      </c>
      <c r="BX86" s="10">
        <v>6.1233999999999997E-2</v>
      </c>
      <c r="BY86" s="10">
        <v>1.7255E-2</v>
      </c>
      <c r="BZ86" s="10">
        <v>3.0505999999999998E-2</v>
      </c>
      <c r="CA86" s="10">
        <v>3.2667000000000002E-2</v>
      </c>
      <c r="CB86" s="10">
        <v>6.0336000000000001E-2</v>
      </c>
      <c r="CC86" s="10">
        <v>0.51292000000000004</v>
      </c>
      <c r="CD86" s="10">
        <v>6.9975999999999997E-2</v>
      </c>
      <c r="CE86" s="10">
        <v>4.4344000000000001E-2</v>
      </c>
      <c r="CF86" s="10">
        <v>7.8387999999999999E-2</v>
      </c>
      <c r="CG86" s="10">
        <v>2.5697000000000001E-2</v>
      </c>
      <c r="CH86" s="10">
        <v>2.8920000000000001E-2</v>
      </c>
      <c r="CI86" s="10">
        <v>3.4699000000000001E-2</v>
      </c>
      <c r="CJ86" s="10">
        <v>6.3183000000000003E-2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33"/>
        <v>76</v>
      </c>
      <c r="B87" s="14">
        <f t="shared" si="31"/>
        <v>3.125E-2</v>
      </c>
      <c r="C87" s="14">
        <f t="shared" si="34"/>
        <v>8</v>
      </c>
      <c r="D87" s="21">
        <f t="shared" si="35"/>
        <v>5</v>
      </c>
      <c r="E87" s="10">
        <v>5.87370641103036E-6</v>
      </c>
      <c r="F87" s="10">
        <v>2.0421513157152399E-4</v>
      </c>
      <c r="G87" s="10">
        <v>1.8119702548896599E-4</v>
      </c>
      <c r="H87" s="10">
        <v>2.36613993802763E-2</v>
      </c>
      <c r="I87" s="10">
        <v>197.960389233934</v>
      </c>
      <c r="J87" s="10">
        <v>34788.430171254702</v>
      </c>
      <c r="K87" s="10">
        <v>69870.6386202172</v>
      </c>
      <c r="L87" s="10">
        <v>120666.31966292999</v>
      </c>
      <c r="M87" s="10">
        <v>2.1065942613501801E-6</v>
      </c>
      <c r="N87" s="10">
        <v>7.8844886688966799E-7</v>
      </c>
      <c r="O87" s="10">
        <v>3.7390467117491802E-3</v>
      </c>
      <c r="P87" s="10">
        <v>1.2872321701585001E-3</v>
      </c>
      <c r="Q87" s="10">
        <v>2.6229582639564202E-5</v>
      </c>
      <c r="R87" s="10">
        <v>2.4562387461596302E-6</v>
      </c>
      <c r="S87" s="10">
        <v>1.3302886039883201E-3</v>
      </c>
      <c r="T87" s="10">
        <v>4.6216714507433101E-2</v>
      </c>
      <c r="U87" s="10">
        <v>1.5229000588354999E-4</v>
      </c>
      <c r="V87" s="10">
        <v>1.19131014878204E-5</v>
      </c>
      <c r="W87" s="10">
        <v>1.5755980968404199E-3</v>
      </c>
      <c r="X87" s="10">
        <v>2.7468059161639402E-4</v>
      </c>
      <c r="Y87" s="10">
        <v>5.2186655573104503E-3</v>
      </c>
      <c r="Z87" s="10">
        <v>1.59185888970845E-3</v>
      </c>
      <c r="AA87" s="10">
        <v>2.7247045953915599E-3</v>
      </c>
      <c r="AB87" s="10">
        <v>1.6574343537256701E-4</v>
      </c>
      <c r="AC87" s="10">
        <v>3.8509187893868702E-2</v>
      </c>
      <c r="AD87" s="10">
        <v>1.17215588006561E-3</v>
      </c>
      <c r="AE87" s="10">
        <v>1.5126136202959099E-2</v>
      </c>
      <c r="AF87" s="10">
        <v>8.0801279928080505E-4</v>
      </c>
      <c r="AG87" s="10">
        <v>7.8386374906388802E-7</v>
      </c>
      <c r="AH87" s="10">
        <v>4.3808441367099103E-5</v>
      </c>
      <c r="AI87" s="10">
        <v>3.4156892620013497E-5</v>
      </c>
      <c r="AJ87" s="10">
        <v>4.5524019655823504E-3</v>
      </c>
      <c r="AK87" s="10">
        <v>66.327233148171402</v>
      </c>
      <c r="AL87" s="10">
        <v>9913.0827710631202</v>
      </c>
      <c r="AM87" s="10">
        <v>16221.965457280399</v>
      </c>
      <c r="AN87" s="10">
        <v>26938.575095141401</v>
      </c>
      <c r="AO87" s="10">
        <v>5.17654826025655E-7</v>
      </c>
      <c r="AP87" s="10">
        <v>1.28687617216217E-7</v>
      </c>
      <c r="AQ87" s="10">
        <v>1.5966770321248201E-3</v>
      </c>
      <c r="AR87" s="10">
        <v>5.1413737476738001E-4</v>
      </c>
      <c r="AS87" s="10">
        <v>4.9071880471519998E-6</v>
      </c>
      <c r="AT87" s="10">
        <v>4.5426323907543198E-7</v>
      </c>
      <c r="AU87" s="10">
        <v>5.5580621772917404E-4</v>
      </c>
      <c r="AV87" s="10">
        <v>1.7519757528879899E-2</v>
      </c>
      <c r="AW87" s="10">
        <v>2.6980806146193202E-5</v>
      </c>
      <c r="AX87" s="10">
        <v>2.63796592168543E-6</v>
      </c>
      <c r="AY87" s="10">
        <v>5.2890606910245097E-4</v>
      </c>
      <c r="AZ87" s="10">
        <v>1.0379459453818E-4</v>
      </c>
      <c r="BA87" s="10">
        <v>6.4614902589521495E-4</v>
      </c>
      <c r="BB87" s="10">
        <v>1.84244606791382E-4</v>
      </c>
      <c r="BC87" s="10">
        <v>8.7914453992327395E-4</v>
      </c>
      <c r="BD87" s="10">
        <v>5.8227481506213302E-5</v>
      </c>
      <c r="BE87" s="10">
        <v>7.7622137618691299E-3</v>
      </c>
      <c r="BF87" s="10">
        <v>2.01460840625951E-4</v>
      </c>
      <c r="BG87" s="10">
        <v>6.4317979308616104E-3</v>
      </c>
      <c r="BH87" s="10">
        <v>3.3516245703817398E-4</v>
      </c>
      <c r="BI87" s="10">
        <v>3.9911140000000001</v>
      </c>
      <c r="BJ87" s="10">
        <v>2.6194289999999998</v>
      </c>
      <c r="BK87" s="10">
        <v>11.074071</v>
      </c>
      <c r="BL87" s="10">
        <v>1.621434</v>
      </c>
      <c r="BM87" s="10">
        <v>0.44040800000000002</v>
      </c>
      <c r="BN87" s="10">
        <v>1.0409470000000001</v>
      </c>
      <c r="BO87" s="10">
        <v>8.1592999999999999E-2</v>
      </c>
      <c r="BP87" s="10">
        <v>0.426456</v>
      </c>
      <c r="BQ87" s="10">
        <v>16.872691</v>
      </c>
      <c r="BR87" s="10">
        <v>0.52132299999999998</v>
      </c>
      <c r="BS87" s="10">
        <v>7.3260000000000006E-2</v>
      </c>
      <c r="BT87" s="10">
        <v>0.23705499999999999</v>
      </c>
      <c r="BU87" s="10">
        <v>0.172317</v>
      </c>
      <c r="BV87" s="10">
        <v>0.36783199999999999</v>
      </c>
      <c r="BW87" s="10">
        <v>6.7662E-2</v>
      </c>
      <c r="BX87" s="10">
        <v>0.22914399999999999</v>
      </c>
      <c r="BY87" s="10">
        <v>0.25245299999999998</v>
      </c>
      <c r="BZ87" s="10">
        <v>0.46882699999999999</v>
      </c>
      <c r="CA87" s="10">
        <v>6.8015000000000006E-2</v>
      </c>
      <c r="CB87" s="10">
        <v>0.229241</v>
      </c>
      <c r="CC87" s="10">
        <v>7.7932449999999998</v>
      </c>
      <c r="CD87" s="10">
        <v>0.53493999999999997</v>
      </c>
      <c r="CE87" s="10">
        <v>7.0884000000000003E-2</v>
      </c>
      <c r="CF87" s="10">
        <v>0.24076900000000001</v>
      </c>
      <c r="CG87" s="10">
        <v>3.671189</v>
      </c>
      <c r="CH87" s="10">
        <v>0.380525</v>
      </c>
      <c r="CI87" s="10">
        <v>6.9691000000000003E-2</v>
      </c>
      <c r="CJ87" s="10">
        <v>0.233734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33"/>
        <v>77</v>
      </c>
      <c r="B88" s="14">
        <f t="shared" si="31"/>
        <v>1.5625E-2</v>
      </c>
      <c r="C88" s="14">
        <f t="shared" si="34"/>
        <v>8</v>
      </c>
      <c r="D88" s="21">
        <f t="shared" si="35"/>
        <v>6</v>
      </c>
      <c r="E88" s="10">
        <v>3.8717433430675602E-2</v>
      </c>
      <c r="F88" s="10">
        <v>100.68755604352801</v>
      </c>
      <c r="G88" s="10">
        <v>2.1714968445461799E-4</v>
      </c>
      <c r="H88" s="10">
        <v>27.649866911440899</v>
      </c>
      <c r="I88" s="10">
        <v>5898.7275541645704</v>
      </c>
      <c r="J88" s="10">
        <v>187058824.14020801</v>
      </c>
      <c r="K88" s="10">
        <v>1066.70318186448</v>
      </c>
      <c r="L88" s="10">
        <v>68389412.813712895</v>
      </c>
      <c r="M88" s="10">
        <v>3.2690867796635099E-6</v>
      </c>
      <c r="N88" s="10">
        <v>2.4283614490083798E-6</v>
      </c>
      <c r="O88" s="10">
        <v>2.8716194261546601E-4</v>
      </c>
      <c r="P88" s="10">
        <v>6.5597098229083805E-4</v>
      </c>
      <c r="Q88" s="10">
        <v>1.6956285256220299E-4</v>
      </c>
      <c r="R88" s="10">
        <v>2.4684847569012399E-4</v>
      </c>
      <c r="S88" s="10">
        <v>2.3496463387837101E-4</v>
      </c>
      <c r="T88" s="10">
        <v>2.1520043816503999E-2</v>
      </c>
      <c r="U88" s="10">
        <v>9.2766585736760198E-4</v>
      </c>
      <c r="V88" s="10">
        <v>2.8743395689255502E-4</v>
      </c>
      <c r="W88" s="10">
        <v>1.3096271574399899E-3</v>
      </c>
      <c r="X88" s="10">
        <v>1.07451089174204E-4</v>
      </c>
      <c r="Y88" s="10">
        <v>8.6158592477300205E-2</v>
      </c>
      <c r="Z88" s="10">
        <v>0.41532339188567502</v>
      </c>
      <c r="AA88" s="10">
        <v>5.1852191822515702E-3</v>
      </c>
      <c r="AB88" s="10">
        <v>3.7002519724604901E-5</v>
      </c>
      <c r="AC88" s="10">
        <v>1.25703379012547E-2</v>
      </c>
      <c r="AD88" s="10">
        <v>4.1374930014068702E-3</v>
      </c>
      <c r="AE88" s="10">
        <v>6.7549192281929097E-3</v>
      </c>
      <c r="AF88" s="10">
        <v>2.67137095222594E-4</v>
      </c>
      <c r="AG88" s="10">
        <v>3.02053904731451E-3</v>
      </c>
      <c r="AH88" s="10">
        <v>6.7147462030640597</v>
      </c>
      <c r="AI88" s="10">
        <v>3.4004842683146802E-5</v>
      </c>
      <c r="AJ88" s="10">
        <v>6.04991302389515</v>
      </c>
      <c r="AK88" s="10">
        <v>1882.86234233455</v>
      </c>
      <c r="AL88" s="10">
        <v>46515608.859385401</v>
      </c>
      <c r="AM88" s="10">
        <v>254.40395521205301</v>
      </c>
      <c r="AN88" s="10">
        <v>18195582.836660501</v>
      </c>
      <c r="AO88" s="10">
        <v>7.2513479098590595E-7</v>
      </c>
      <c r="AP88" s="10">
        <v>2.72982919035329E-7</v>
      </c>
      <c r="AQ88" s="10">
        <v>7.9660699383065804E-5</v>
      </c>
      <c r="AR88" s="10">
        <v>2.3394134135600701E-4</v>
      </c>
      <c r="AS88" s="10">
        <v>1.30749084937618E-5</v>
      </c>
      <c r="AT88" s="10">
        <v>1.6835342427690699E-5</v>
      </c>
      <c r="AU88" s="10">
        <v>7.5935169504494097E-5</v>
      </c>
      <c r="AV88" s="10">
        <v>7.1231390873031401E-3</v>
      </c>
      <c r="AW88" s="10">
        <v>6.4944544525586399E-5</v>
      </c>
      <c r="AX88" s="10">
        <v>2.4236305238235502E-5</v>
      </c>
      <c r="AY88" s="10">
        <v>5.0134268390669896E-4</v>
      </c>
      <c r="AZ88" s="10">
        <v>3.1729167602038599E-5</v>
      </c>
      <c r="BA88" s="10">
        <v>6.2607480513174798E-3</v>
      </c>
      <c r="BB88" s="10">
        <v>3.1321358138243202E-2</v>
      </c>
      <c r="BC88" s="10">
        <v>1.7851344652250599E-3</v>
      </c>
      <c r="BD88" s="10">
        <v>1.6140038007648299E-5</v>
      </c>
      <c r="BE88" s="10">
        <v>1.01353210093553E-3</v>
      </c>
      <c r="BF88" s="10">
        <v>3.1143648840764999E-4</v>
      </c>
      <c r="BG88" s="10">
        <v>1.47323108846007E-3</v>
      </c>
      <c r="BH88" s="10">
        <v>9.8625637406876804E-5</v>
      </c>
      <c r="BI88" s="10">
        <v>76.719971000000001</v>
      </c>
      <c r="BJ88" s="10">
        <v>80.334125999999998</v>
      </c>
      <c r="BK88" s="10">
        <v>10.327434999999999</v>
      </c>
      <c r="BL88" s="10">
        <v>7.4385209999999997</v>
      </c>
      <c r="BM88" s="10">
        <v>8.6761400000000002</v>
      </c>
      <c r="BN88" s="10">
        <v>17.760856</v>
      </c>
      <c r="BO88" s="10">
        <v>0.20737700000000001</v>
      </c>
      <c r="BP88" s="10">
        <v>1.439775</v>
      </c>
      <c r="BQ88" s="10">
        <v>20.214020999999999</v>
      </c>
      <c r="BR88" s="10">
        <v>15.73503</v>
      </c>
      <c r="BS88" s="10">
        <v>0.17582300000000001</v>
      </c>
      <c r="BT88" s="10">
        <v>1.036556</v>
      </c>
      <c r="BU88" s="10">
        <v>7.6513879999999999</v>
      </c>
      <c r="BV88" s="10">
        <v>13.272766000000001</v>
      </c>
      <c r="BW88" s="10">
        <v>0.159746</v>
      </c>
      <c r="BX88" s="10">
        <v>1.006891</v>
      </c>
      <c r="BY88" s="10">
        <v>8.4780250000000006</v>
      </c>
      <c r="BZ88" s="10">
        <v>16.273205000000001</v>
      </c>
      <c r="CA88" s="10">
        <v>0.16230600000000001</v>
      </c>
      <c r="CB88" s="10">
        <v>1.043107</v>
      </c>
      <c r="CC88" s="10">
        <v>24.632486</v>
      </c>
      <c r="CD88" s="10">
        <v>15.062364000000001</v>
      </c>
      <c r="CE88" s="10">
        <v>0.16561500000000001</v>
      </c>
      <c r="CF88" s="10">
        <v>1.03325</v>
      </c>
      <c r="CG88" s="10">
        <v>7.7649419999999996</v>
      </c>
      <c r="CH88" s="10">
        <v>13.720518</v>
      </c>
      <c r="CI88" s="10">
        <v>0.165019</v>
      </c>
      <c r="CJ88" s="10">
        <v>1.041166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33"/>
        <v>78</v>
      </c>
      <c r="B89" s="14">
        <f t="shared" si="31"/>
        <v>7.8125E-3</v>
      </c>
      <c r="C89" s="14">
        <f t="shared" si="34"/>
        <v>8</v>
      </c>
      <c r="D89" s="21">
        <f t="shared" si="35"/>
        <v>7</v>
      </c>
      <c r="E89" s="10">
        <v>6.4496994018554696E-3</v>
      </c>
      <c r="F89" s="10">
        <v>78872.749867493199</v>
      </c>
      <c r="G89" s="10">
        <v>0.16105236544231799</v>
      </c>
      <c r="H89" s="10">
        <v>767389.75890897098</v>
      </c>
      <c r="I89" s="10">
        <v>62607.790303583301</v>
      </c>
      <c r="J89" s="10">
        <v>16409092060139.1</v>
      </c>
      <c r="K89" s="10">
        <v>803.22211893723795</v>
      </c>
      <c r="L89" s="10">
        <v>111055097428.636</v>
      </c>
      <c r="M89" s="10">
        <v>2.49581729134668E-5</v>
      </c>
      <c r="N89" s="10">
        <v>3.1018018711946599E-4</v>
      </c>
      <c r="O89" s="10">
        <v>1.5736516431241699E-4</v>
      </c>
      <c r="P89" s="10">
        <v>3.3881461825227598E-4</v>
      </c>
      <c r="Q89" s="10">
        <v>1.11722597994229E-4</v>
      </c>
      <c r="R89" s="10">
        <v>4.0164193608002502E-3</v>
      </c>
      <c r="S89" s="10">
        <v>9.9197533722068798E-5</v>
      </c>
      <c r="T89" s="10">
        <v>6.2556223006412504E-3</v>
      </c>
      <c r="U89" s="10">
        <v>5.20475194247638E-4</v>
      </c>
      <c r="V89" s="10">
        <v>1.0063955325071801E-3</v>
      </c>
      <c r="W89" s="10">
        <v>1.85217467794367E-3</v>
      </c>
      <c r="X89" s="10">
        <v>7.5489837523257095E-5</v>
      </c>
      <c r="Y89" s="10">
        <v>3.82984030250932E-2</v>
      </c>
      <c r="Z89" s="10">
        <v>3.7486512452709002</v>
      </c>
      <c r="AA89" s="10">
        <v>3.5044687726394899E-3</v>
      </c>
      <c r="AB89" s="10">
        <v>1.6824316132313398E-5</v>
      </c>
      <c r="AC89" s="10">
        <v>1.9375220709707399E-2</v>
      </c>
      <c r="AD89" s="10">
        <v>2.2953015003458199E-2</v>
      </c>
      <c r="AE89" s="10">
        <v>4.0353359960549904E-3</v>
      </c>
      <c r="AF89" s="10">
        <v>2.0477565737836399E-4</v>
      </c>
      <c r="AG89" s="10">
        <v>3.8787977914806902E-4</v>
      </c>
      <c r="AH89" s="10">
        <v>5235.5822076844097</v>
      </c>
      <c r="AI89" s="10">
        <v>8.1203015927456008E-3</v>
      </c>
      <c r="AJ89" s="10">
        <v>49957.383804119003</v>
      </c>
      <c r="AK89" s="10">
        <v>10968.1084561923</v>
      </c>
      <c r="AL89" s="10">
        <v>4998896842779.0703</v>
      </c>
      <c r="AM89" s="10">
        <v>199.392613628974</v>
      </c>
      <c r="AN89" s="10">
        <v>28680261329.948502</v>
      </c>
      <c r="AO89" s="10">
        <v>1.1013792961158599E-6</v>
      </c>
      <c r="AP89" s="10">
        <v>9.9826881493490905E-6</v>
      </c>
      <c r="AQ89" s="10">
        <v>4.1735244640640698E-5</v>
      </c>
      <c r="AR89" s="10">
        <v>9.24708341061734E-5</v>
      </c>
      <c r="AS89" s="10">
        <v>4.90852713513533E-6</v>
      </c>
      <c r="AT89" s="10">
        <v>1.28645057278617E-4</v>
      </c>
      <c r="AU89" s="10">
        <v>3.2906066279123099E-5</v>
      </c>
      <c r="AV89" s="10">
        <v>2.2681915767254301E-3</v>
      </c>
      <c r="AW89" s="10">
        <v>2.2235062742246301E-5</v>
      </c>
      <c r="AX89" s="10">
        <v>5.1436709660715101E-5</v>
      </c>
      <c r="AY89" s="10">
        <v>6.5573922377505005E-4</v>
      </c>
      <c r="AZ89" s="10">
        <v>1.8707982558338401E-5</v>
      </c>
      <c r="BA89" s="10">
        <v>1.67292913111747E-3</v>
      </c>
      <c r="BB89" s="10">
        <v>0.19635742534248901</v>
      </c>
      <c r="BC89" s="10">
        <v>9.9039618170759097E-4</v>
      </c>
      <c r="BD89" s="10">
        <v>5.8021524875827098E-6</v>
      </c>
      <c r="BE89" s="10">
        <v>1.0934747419715501E-3</v>
      </c>
      <c r="BF89" s="10">
        <v>1.83318489163366E-3</v>
      </c>
      <c r="BG89" s="10">
        <v>1.3093516921989E-3</v>
      </c>
      <c r="BH89" s="10">
        <v>5.0095392283046101E-5</v>
      </c>
      <c r="BI89" s="10">
        <v>3507.5691099999999</v>
      </c>
      <c r="BJ89" s="10">
        <v>3668.554044</v>
      </c>
      <c r="BK89" s="10">
        <v>31.878914999999999</v>
      </c>
      <c r="BL89" s="10">
        <v>35.003213000000002</v>
      </c>
      <c r="BM89" s="10">
        <v>305.61007799999999</v>
      </c>
      <c r="BN89" s="10">
        <v>754.137609</v>
      </c>
      <c r="BO89" s="10">
        <v>0.40136899999999998</v>
      </c>
      <c r="BP89" s="10">
        <v>4.5522090000000004</v>
      </c>
      <c r="BQ89" s="10">
        <v>263.12874099999999</v>
      </c>
      <c r="BR89" s="10">
        <v>574.67966999999999</v>
      </c>
      <c r="BS89" s="10">
        <v>0.53159000000000001</v>
      </c>
      <c r="BT89" s="10">
        <v>5.9149529999999997</v>
      </c>
      <c r="BU89" s="10">
        <v>249.63706199999999</v>
      </c>
      <c r="BV89" s="10">
        <v>534.32318899999996</v>
      </c>
      <c r="BW89" s="10">
        <v>0.49411500000000003</v>
      </c>
      <c r="BX89" s="10">
        <v>5.791925</v>
      </c>
      <c r="BY89" s="10">
        <v>278.44767400000001</v>
      </c>
      <c r="BZ89" s="10">
        <v>597.30469500000004</v>
      </c>
      <c r="CA89" s="10">
        <v>0.49060799999999999</v>
      </c>
      <c r="CB89" s="10">
        <v>5.7780370000000003</v>
      </c>
      <c r="CC89" s="10">
        <v>257.15864599999998</v>
      </c>
      <c r="CD89" s="10">
        <v>575.99533299999996</v>
      </c>
      <c r="CE89" s="10">
        <v>0.50141599999999997</v>
      </c>
      <c r="CF89" s="10">
        <v>5.8074830000000004</v>
      </c>
      <c r="CG89" s="10">
        <v>249.92532299999999</v>
      </c>
      <c r="CH89" s="10">
        <v>543.89978699999995</v>
      </c>
      <c r="CI89" s="10">
        <v>0.52163700000000002</v>
      </c>
      <c r="CJ89" s="10">
        <v>6.0023949999999999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33"/>
        <v>79</v>
      </c>
      <c r="B90" s="14">
        <f t="shared" si="31"/>
        <v>3.90625E-3</v>
      </c>
      <c r="C90" s="14">
        <f t="shared" si="34"/>
        <v>8</v>
      </c>
      <c r="D90" s="21">
        <f t="shared" si="35"/>
        <v>8</v>
      </c>
      <c r="E90" s="10" t="s">
        <v>147</v>
      </c>
      <c r="F90" s="10" t="s">
        <v>147</v>
      </c>
      <c r="G90" s="10">
        <v>1.48642083665476</v>
      </c>
      <c r="H90" s="10">
        <v>60356868806.1614</v>
      </c>
      <c r="I90" s="10" t="s">
        <v>147</v>
      </c>
      <c r="J90" s="10" t="s">
        <v>147</v>
      </c>
      <c r="K90" s="10">
        <v>1270.4319383649799</v>
      </c>
      <c r="L90" s="10">
        <v>238824053834597</v>
      </c>
      <c r="M90" s="10" t="s">
        <v>147</v>
      </c>
      <c r="N90" s="10" t="s">
        <v>147</v>
      </c>
      <c r="O90" s="10">
        <v>9.9344513884602802E-5</v>
      </c>
      <c r="P90" s="10">
        <v>5.6458603955519799E-5</v>
      </c>
      <c r="Q90" s="10" t="s">
        <v>147</v>
      </c>
      <c r="R90" s="10" t="s">
        <v>147</v>
      </c>
      <c r="S90" s="10">
        <v>1.6695407294831099E-4</v>
      </c>
      <c r="T90" s="10">
        <v>1.2432234844622599E-3</v>
      </c>
      <c r="U90" s="10" t="s">
        <v>147</v>
      </c>
      <c r="V90" s="10" t="s">
        <v>147</v>
      </c>
      <c r="W90" s="10">
        <v>6.0059385941101096E-4</v>
      </c>
      <c r="X90" s="10">
        <v>1.7482778065708301E-5</v>
      </c>
      <c r="Y90" s="10" t="s">
        <v>147</v>
      </c>
      <c r="Z90" s="10" t="s">
        <v>147</v>
      </c>
      <c r="AA90" s="10">
        <v>2.4917853734612899E-3</v>
      </c>
      <c r="AB90" s="10">
        <v>1.80788583410418E-5</v>
      </c>
      <c r="AC90" s="10" t="s">
        <v>147</v>
      </c>
      <c r="AD90" s="10" t="s">
        <v>147</v>
      </c>
      <c r="AE90" s="10">
        <v>2.2838815742972601E-3</v>
      </c>
      <c r="AF90" s="10">
        <v>1.1998656451504099E-4</v>
      </c>
      <c r="AG90" s="10" t="s">
        <v>147</v>
      </c>
      <c r="AH90" s="10" t="s">
        <v>147</v>
      </c>
      <c r="AI90" s="10">
        <v>5.7394818041343297E-2</v>
      </c>
      <c r="AJ90" s="10">
        <v>2527828613.0846</v>
      </c>
      <c r="AK90" s="10" t="s">
        <v>147</v>
      </c>
      <c r="AL90" s="10" t="s">
        <v>147</v>
      </c>
      <c r="AM90" s="10">
        <v>291.880957841368</v>
      </c>
      <c r="AN90" s="10">
        <v>56583441589374.898</v>
      </c>
      <c r="AO90" s="10" t="s">
        <v>147</v>
      </c>
      <c r="AP90" s="10" t="s">
        <v>147</v>
      </c>
      <c r="AQ90" s="10">
        <v>1.8626118401495999E-5</v>
      </c>
      <c r="AR90" s="10">
        <v>1.36335957211653E-5</v>
      </c>
      <c r="AS90" s="10" t="s">
        <v>147</v>
      </c>
      <c r="AT90" s="10" t="s">
        <v>147</v>
      </c>
      <c r="AU90" s="10">
        <v>5.9807950473624101E-5</v>
      </c>
      <c r="AV90" s="10">
        <v>2.9386404769013598E-4</v>
      </c>
      <c r="AW90" s="10" t="s">
        <v>147</v>
      </c>
      <c r="AX90" s="10" t="s">
        <v>147</v>
      </c>
      <c r="AY90" s="10">
        <v>1.90584042979813E-4</v>
      </c>
      <c r="AZ90" s="10">
        <v>4.9586731303012102E-6</v>
      </c>
      <c r="BA90" s="10" t="s">
        <v>147</v>
      </c>
      <c r="BB90" s="10" t="s">
        <v>147</v>
      </c>
      <c r="BC90" s="10">
        <v>9.6607637517021603E-4</v>
      </c>
      <c r="BD90" s="10">
        <v>3.38749351534052E-6</v>
      </c>
      <c r="BE90" s="10" t="s">
        <v>147</v>
      </c>
      <c r="BF90" s="10" t="s">
        <v>147</v>
      </c>
      <c r="BG90" s="10">
        <v>7.1236592016108E-4</v>
      </c>
      <c r="BH90" s="10">
        <v>1.9656477902827601E-5</v>
      </c>
      <c r="BI90" s="10" t="s">
        <v>147</v>
      </c>
      <c r="BJ90" s="10" t="s">
        <v>147</v>
      </c>
      <c r="BK90" s="10">
        <v>20.340879999999999</v>
      </c>
      <c r="BL90" s="10">
        <v>178.54900799999999</v>
      </c>
      <c r="BM90" s="10" t="s">
        <v>147</v>
      </c>
      <c r="BN90" s="10" t="s">
        <v>147</v>
      </c>
      <c r="BO90" s="10">
        <v>1.7933840000000001</v>
      </c>
      <c r="BP90" s="10">
        <v>23.134885000000001</v>
      </c>
      <c r="BQ90" s="10" t="s">
        <v>147</v>
      </c>
      <c r="BR90" s="10" t="s">
        <v>147</v>
      </c>
      <c r="BS90" s="10">
        <v>2.2591079999999999</v>
      </c>
      <c r="BT90" s="10">
        <v>33.110652000000002</v>
      </c>
      <c r="BU90" s="10" t="s">
        <v>147</v>
      </c>
      <c r="BV90" s="10" t="s">
        <v>147</v>
      </c>
      <c r="BW90" s="10">
        <v>2.0092590000000001</v>
      </c>
      <c r="BX90" s="10">
        <v>31.838103</v>
      </c>
      <c r="BY90" s="10" t="s">
        <v>147</v>
      </c>
      <c r="BZ90" s="10" t="s">
        <v>147</v>
      </c>
      <c r="CA90" s="10">
        <v>2.0005229999999998</v>
      </c>
      <c r="CB90" s="10">
        <v>31.979310999999999</v>
      </c>
      <c r="CC90" s="10" t="s">
        <v>147</v>
      </c>
      <c r="CD90" s="10" t="s">
        <v>147</v>
      </c>
      <c r="CE90" s="10">
        <v>2.0557569999999998</v>
      </c>
      <c r="CF90" s="10">
        <v>32.513649999999998</v>
      </c>
      <c r="CG90" s="10" t="s">
        <v>147</v>
      </c>
      <c r="CH90" s="10" t="s">
        <v>147</v>
      </c>
      <c r="CI90" s="10">
        <v>2.1786759999999998</v>
      </c>
      <c r="CJ90" s="10">
        <v>32.664081000000003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33"/>
        <v>80</v>
      </c>
      <c r="B91" s="14">
        <f t="shared" si="31"/>
        <v>1.953125E-3</v>
      </c>
      <c r="C91" s="14">
        <f t="shared" si="34"/>
        <v>8</v>
      </c>
      <c r="D91" s="21">
        <f t="shared" si="35"/>
        <v>9</v>
      </c>
      <c r="E91" s="10" t="s">
        <v>147</v>
      </c>
      <c r="F91" s="10" t="s">
        <v>147</v>
      </c>
      <c r="G91" s="10">
        <v>8.6251506367030704</v>
      </c>
      <c r="H91" s="10">
        <v>9461082266918910</v>
      </c>
      <c r="I91" s="10" t="s">
        <v>147</v>
      </c>
      <c r="J91" s="10" t="s">
        <v>147</v>
      </c>
      <c r="K91" s="10">
        <v>2029.25697557749</v>
      </c>
      <c r="L91" s="10">
        <v>1.1829446597533901E+19</v>
      </c>
      <c r="M91" s="10" t="s">
        <v>147</v>
      </c>
      <c r="N91" s="10" t="s">
        <v>147</v>
      </c>
      <c r="O91" s="10">
        <v>8.7425194084112006E-5</v>
      </c>
      <c r="P91" s="10">
        <v>2.8959198307060299E-5</v>
      </c>
      <c r="Q91" s="10" t="s">
        <v>147</v>
      </c>
      <c r="R91" s="10" t="s">
        <v>147</v>
      </c>
      <c r="S91" s="10">
        <v>1.38184865572488E-4</v>
      </c>
      <c r="T91" s="10">
        <v>2.60688526659354E-3</v>
      </c>
      <c r="U91" s="10" t="s">
        <v>147</v>
      </c>
      <c r="V91" s="10" t="s">
        <v>147</v>
      </c>
      <c r="W91" s="10">
        <v>8.4385867230535295E-4</v>
      </c>
      <c r="X91" s="10">
        <v>1.05424163532736E-5</v>
      </c>
      <c r="Y91" s="10" t="s">
        <v>147</v>
      </c>
      <c r="Z91" s="10" t="s">
        <v>147</v>
      </c>
      <c r="AA91" s="10">
        <v>1.75450399582144E-3</v>
      </c>
      <c r="AB91" s="10">
        <v>9.4940099042845095E-6</v>
      </c>
      <c r="AC91" s="10" t="s">
        <v>147</v>
      </c>
      <c r="AD91" s="10" t="s">
        <v>147</v>
      </c>
      <c r="AE91" s="10">
        <v>2.4125780388871698E-3</v>
      </c>
      <c r="AF91" s="10">
        <v>5.7191630814371098E-5</v>
      </c>
      <c r="AG91" s="10" t="s">
        <v>147</v>
      </c>
      <c r="AH91" s="10" t="s">
        <v>147</v>
      </c>
      <c r="AI91" s="10">
        <v>0.388732082294172</v>
      </c>
      <c r="AJ91" s="10">
        <v>306323482227434</v>
      </c>
      <c r="AK91" s="10" t="s">
        <v>147</v>
      </c>
      <c r="AL91" s="10" t="s">
        <v>147</v>
      </c>
      <c r="AM91" s="10">
        <v>499.34476965617898</v>
      </c>
      <c r="AN91" s="10">
        <v>4.6780289621354598E+18</v>
      </c>
      <c r="AO91" s="10" t="s">
        <v>147</v>
      </c>
      <c r="AP91" s="10" t="s">
        <v>147</v>
      </c>
      <c r="AQ91" s="10">
        <v>1.4768734818307899E-5</v>
      </c>
      <c r="AR91" s="10">
        <v>3.48098764619599E-6</v>
      </c>
      <c r="AS91" s="10" t="s">
        <v>147</v>
      </c>
      <c r="AT91" s="10" t="s">
        <v>147</v>
      </c>
      <c r="AU91" s="10">
        <v>5.7203086228554598E-5</v>
      </c>
      <c r="AV91" s="10">
        <v>5.3451219708290903E-4</v>
      </c>
      <c r="AW91" s="10" t="s">
        <v>147</v>
      </c>
      <c r="AX91" s="10" t="s">
        <v>147</v>
      </c>
      <c r="AY91" s="10">
        <v>2.4954246120115702E-4</v>
      </c>
      <c r="AZ91" s="10">
        <v>1.2326327235463501E-6</v>
      </c>
      <c r="BA91" s="10" t="s">
        <v>147</v>
      </c>
      <c r="BB91" s="10" t="s">
        <v>147</v>
      </c>
      <c r="BC91" s="10">
        <v>6.0889307670473198E-4</v>
      </c>
      <c r="BD91" s="10">
        <v>1.6369442823009299E-6</v>
      </c>
      <c r="BE91" s="10" t="s">
        <v>147</v>
      </c>
      <c r="BF91" s="10" t="s">
        <v>147</v>
      </c>
      <c r="BG91" s="10">
        <v>2.7705170266461801E-4</v>
      </c>
      <c r="BH91" s="10">
        <v>1.1864790912344899E-5</v>
      </c>
      <c r="BI91" s="10" t="s">
        <v>147</v>
      </c>
      <c r="BJ91" s="10" t="s">
        <v>147</v>
      </c>
      <c r="BK91" s="10">
        <v>70.320768999999999</v>
      </c>
      <c r="BL91" s="10">
        <v>872.40583900000001</v>
      </c>
      <c r="BM91" s="10" t="s">
        <v>147</v>
      </c>
      <c r="BN91" s="10" t="s">
        <v>147</v>
      </c>
      <c r="BO91" s="10">
        <v>11.7928</v>
      </c>
      <c r="BP91" s="10">
        <v>183.04125500000001</v>
      </c>
      <c r="BQ91" s="10" t="s">
        <v>147</v>
      </c>
      <c r="BR91" s="10" t="s">
        <v>147</v>
      </c>
      <c r="BS91" s="10">
        <v>23.25141</v>
      </c>
      <c r="BT91" s="10">
        <v>200.39307199999999</v>
      </c>
      <c r="BU91" s="10" t="s">
        <v>147</v>
      </c>
      <c r="BV91" s="10" t="s">
        <v>147</v>
      </c>
      <c r="BW91" s="10">
        <v>22.798300999999999</v>
      </c>
      <c r="BX91" s="10">
        <v>193.55028100000001</v>
      </c>
      <c r="BY91" s="10" t="s">
        <v>147</v>
      </c>
      <c r="BZ91" s="10" t="s">
        <v>147</v>
      </c>
      <c r="CA91" s="10">
        <v>21.228431</v>
      </c>
      <c r="CB91" s="10">
        <v>193.68060399999999</v>
      </c>
      <c r="CC91" s="10" t="s">
        <v>147</v>
      </c>
      <c r="CD91" s="10" t="s">
        <v>147</v>
      </c>
      <c r="CE91" s="10">
        <v>22.643014999999998</v>
      </c>
      <c r="CF91" s="10">
        <v>201.42324500000001</v>
      </c>
      <c r="CG91" s="10" t="s">
        <v>147</v>
      </c>
      <c r="CH91" s="10" t="s">
        <v>147</v>
      </c>
      <c r="CI91" s="10">
        <v>23.712461000000001</v>
      </c>
      <c r="CJ91" s="10">
        <v>198.59054699999999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33"/>
        <v>81</v>
      </c>
      <c r="B92" s="83">
        <f t="shared" si="31"/>
        <v>9.765625E-4</v>
      </c>
      <c r="C92" s="14">
        <f t="shared" si="34"/>
        <v>8</v>
      </c>
      <c r="D92" s="21">
        <f t="shared" si="35"/>
        <v>10</v>
      </c>
      <c r="E92" s="10" t="s">
        <v>147</v>
      </c>
      <c r="F92" s="10" t="s">
        <v>147</v>
      </c>
      <c r="G92" s="10">
        <v>209.07822212123901</v>
      </c>
      <c r="H92" s="10">
        <v>9.2789073542649196E+21</v>
      </c>
      <c r="I92" s="10" t="s">
        <v>147</v>
      </c>
      <c r="J92" s="10" t="s">
        <v>147</v>
      </c>
      <c r="K92" s="10">
        <v>15806.3761943067</v>
      </c>
      <c r="L92" s="10">
        <v>1.0278934585050999E+25</v>
      </c>
      <c r="M92" s="10" t="s">
        <v>147</v>
      </c>
      <c r="N92" s="10" t="s">
        <v>147</v>
      </c>
      <c r="O92" s="10">
        <v>3.8815136997216699E-5</v>
      </c>
      <c r="P92" s="10">
        <v>2.2412529159271398E-5</v>
      </c>
      <c r="Q92" s="10" t="s">
        <v>147</v>
      </c>
      <c r="R92" s="10" t="s">
        <v>147</v>
      </c>
      <c r="S92" s="10">
        <v>1.10493546720991E-4</v>
      </c>
      <c r="T92" s="10">
        <v>1.9122267748358001E-3</v>
      </c>
      <c r="U92" s="10" t="s">
        <v>147</v>
      </c>
      <c r="V92" s="10" t="s">
        <v>147</v>
      </c>
      <c r="W92" s="10">
        <v>4.5562497445989002E-4</v>
      </c>
      <c r="X92" s="10">
        <v>1.7657985355024099E-6</v>
      </c>
      <c r="Y92" s="10" t="s">
        <v>147</v>
      </c>
      <c r="Z92" s="10" t="s">
        <v>147</v>
      </c>
      <c r="AA92" s="10">
        <v>7.3959948944640795E-4</v>
      </c>
      <c r="AB92" s="10">
        <v>5.5970465091016702E-6</v>
      </c>
      <c r="AC92" s="10" t="s">
        <v>147</v>
      </c>
      <c r="AD92" s="10" t="s">
        <v>147</v>
      </c>
      <c r="AE92" s="10">
        <v>5.0580516282264197E-3</v>
      </c>
      <c r="AF92" s="10">
        <v>4.6811790320982997E-5</v>
      </c>
      <c r="AG92" s="10" t="s">
        <v>147</v>
      </c>
      <c r="AH92" s="10" t="s">
        <v>147</v>
      </c>
      <c r="AI92" s="10">
        <v>5.2168274454178798</v>
      </c>
      <c r="AJ92" s="10">
        <v>4.7678948983137803E+20</v>
      </c>
      <c r="AK92" s="10" t="s">
        <v>147</v>
      </c>
      <c r="AL92" s="10" t="s">
        <v>147</v>
      </c>
      <c r="AM92" s="10">
        <v>5338.2647340735602</v>
      </c>
      <c r="AN92" s="10">
        <v>3.5878917734869398E+24</v>
      </c>
      <c r="AO92" s="10" t="s">
        <v>147</v>
      </c>
      <c r="AP92" s="10" t="s">
        <v>147</v>
      </c>
      <c r="AQ92" s="10">
        <v>1.01469199831638E-5</v>
      </c>
      <c r="AR92" s="10">
        <v>2.2944857611424101E-6</v>
      </c>
      <c r="AS92" s="10" t="s">
        <v>147</v>
      </c>
      <c r="AT92" s="10" t="s">
        <v>147</v>
      </c>
      <c r="AU92" s="10">
        <v>4.33724375065981E-5</v>
      </c>
      <c r="AV92" s="10">
        <v>2.9196199614068402E-4</v>
      </c>
      <c r="AW92" s="10" t="s">
        <v>147</v>
      </c>
      <c r="AX92" s="10" t="s">
        <v>147</v>
      </c>
      <c r="AY92" s="10">
        <v>1.2171955435920199E-4</v>
      </c>
      <c r="AZ92" s="10">
        <v>2.7473230979883702E-7</v>
      </c>
      <c r="BA92" s="10" t="s">
        <v>147</v>
      </c>
      <c r="BB92" s="10" t="s">
        <v>147</v>
      </c>
      <c r="BC92" s="10">
        <v>1.6578829255102E-4</v>
      </c>
      <c r="BD92" s="10">
        <v>8.1639680835750401E-7</v>
      </c>
      <c r="BE92" s="10" t="s">
        <v>147</v>
      </c>
      <c r="BF92" s="10" t="s">
        <v>147</v>
      </c>
      <c r="BG92" s="10">
        <v>2.0842728055419498E-3</v>
      </c>
      <c r="BH92" s="10">
        <v>7.9989830136241804E-6</v>
      </c>
      <c r="BI92" s="10" t="s">
        <v>147</v>
      </c>
      <c r="BJ92" s="10" t="s">
        <v>147</v>
      </c>
      <c r="BK92" s="10">
        <v>565.92424700000004</v>
      </c>
      <c r="BL92" s="10">
        <v>4210.8105850000002</v>
      </c>
      <c r="BM92" s="10" t="s">
        <v>147</v>
      </c>
      <c r="BN92" s="10" t="s">
        <v>147</v>
      </c>
      <c r="BO92" s="10">
        <v>141.86068599999999</v>
      </c>
      <c r="BP92" s="10">
        <v>1327.9969940000001</v>
      </c>
      <c r="BQ92" s="10" t="s">
        <v>147</v>
      </c>
      <c r="BR92" s="10" t="s">
        <v>147</v>
      </c>
      <c r="BS92" s="10">
        <v>179.55164199999999</v>
      </c>
      <c r="BT92" s="10">
        <v>1362.884734</v>
      </c>
      <c r="BU92" s="10" t="s">
        <v>147</v>
      </c>
      <c r="BV92" s="10" t="s">
        <v>147</v>
      </c>
      <c r="BW92" s="10">
        <v>170.97347600000001</v>
      </c>
      <c r="BX92" s="10">
        <v>1357.835251</v>
      </c>
      <c r="BY92" s="10" t="s">
        <v>147</v>
      </c>
      <c r="BZ92" s="10" t="s">
        <v>147</v>
      </c>
      <c r="CA92" s="10">
        <v>172.25040999999999</v>
      </c>
      <c r="CB92" s="10">
        <v>1380.4664459999999</v>
      </c>
      <c r="CC92" s="10" t="s">
        <v>147</v>
      </c>
      <c r="CD92" s="10" t="s">
        <v>147</v>
      </c>
      <c r="CE92" s="10">
        <v>179.16158300000001</v>
      </c>
      <c r="CF92" s="10">
        <v>1390.155755</v>
      </c>
      <c r="CG92" s="10" t="s">
        <v>147</v>
      </c>
      <c r="CH92" s="10" t="s">
        <v>147</v>
      </c>
      <c r="CI92" s="10">
        <v>177.42080300000001</v>
      </c>
      <c r="CJ92" s="10">
        <v>1336.3265899999999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33"/>
        <v>82</v>
      </c>
      <c r="B93" s="13">
        <f t="shared" si="31"/>
        <v>0.25</v>
      </c>
      <c r="C93" s="13">
        <f>C84*2</f>
        <v>16</v>
      </c>
      <c r="D93" s="20">
        <f>D84</f>
        <v>2</v>
      </c>
      <c r="E93" s="10">
        <v>1.47898023495315E-2</v>
      </c>
      <c r="F93" s="10">
        <v>1.47898023495315E-2</v>
      </c>
      <c r="G93" s="10">
        <v>4.4146037380554101E-2</v>
      </c>
      <c r="H93" s="10">
        <v>4.4146037380554101E-2</v>
      </c>
      <c r="I93" s="10">
        <v>36723.321193270698</v>
      </c>
      <c r="J93" s="10">
        <v>36723.321193270698</v>
      </c>
      <c r="K93" s="10">
        <v>9.2575815731084796E-2</v>
      </c>
      <c r="L93" s="10">
        <v>9.2575815731084796E-2</v>
      </c>
      <c r="M93" s="10">
        <v>0.19248885698277099</v>
      </c>
      <c r="N93" s="10">
        <v>0.19248885698277099</v>
      </c>
      <c r="O93" s="10">
        <v>0.17871181052145799</v>
      </c>
      <c r="P93" s="10">
        <v>0.17871181052145799</v>
      </c>
      <c r="Q93" s="10">
        <v>0.12529226192057499</v>
      </c>
      <c r="R93" s="10">
        <v>0.12529226192057499</v>
      </c>
      <c r="S93" s="10">
        <v>0.18879624316218199</v>
      </c>
      <c r="T93" s="10">
        <v>0.18879624316218199</v>
      </c>
      <c r="U93" s="10">
        <v>2.5863280673759401E-2</v>
      </c>
      <c r="V93" s="10">
        <v>2.5863280673759401E-2</v>
      </c>
      <c r="W93" s="10">
        <v>0.25814083897420798</v>
      </c>
      <c r="X93" s="10">
        <v>0.25814083897420798</v>
      </c>
      <c r="Y93" s="10">
        <v>1.20284908432103E-2</v>
      </c>
      <c r="Z93" s="10">
        <v>1.20284908432103E-2</v>
      </c>
      <c r="AA93" s="10">
        <v>0.30594696838124402</v>
      </c>
      <c r="AB93" s="10">
        <v>0.30594696838124402</v>
      </c>
      <c r="AC93" s="10">
        <v>1.3795432241747599E-2</v>
      </c>
      <c r="AD93" s="10">
        <v>1.3795432241747599E-2</v>
      </c>
      <c r="AE93" s="10">
        <v>0.311551809621815</v>
      </c>
      <c r="AF93" s="10">
        <v>0.311551809621815</v>
      </c>
      <c r="AG93" s="10">
        <v>5.16308532057179E-3</v>
      </c>
      <c r="AH93" s="10">
        <v>5.16308532057179E-3</v>
      </c>
      <c r="AI93" s="10">
        <v>2.6288754538460499E-2</v>
      </c>
      <c r="AJ93" s="10">
        <v>2.6288754538460499E-2</v>
      </c>
      <c r="AK93" s="10">
        <v>9641.2564016805009</v>
      </c>
      <c r="AL93" s="10">
        <v>9641.2564016805009</v>
      </c>
      <c r="AM93" s="10">
        <v>3.0152325092498398E-2</v>
      </c>
      <c r="AN93" s="10">
        <v>3.0152325092498398E-2</v>
      </c>
      <c r="AO93" s="10">
        <v>9.74076899469314E-2</v>
      </c>
      <c r="AP93" s="10">
        <v>9.74076899469314E-2</v>
      </c>
      <c r="AQ93" s="10">
        <v>6.1607988459876098E-2</v>
      </c>
      <c r="AR93" s="10">
        <v>6.1607988459876098E-2</v>
      </c>
      <c r="AS93" s="10">
        <v>6.2280510924911402E-2</v>
      </c>
      <c r="AT93" s="10">
        <v>6.2280510924911402E-2</v>
      </c>
      <c r="AU93" s="10">
        <v>6.0067214995382E-2</v>
      </c>
      <c r="AV93" s="10">
        <v>6.0067214995382E-2</v>
      </c>
      <c r="AW93" s="10">
        <v>1.04905175954795E-2</v>
      </c>
      <c r="AX93" s="10">
        <v>1.04905175954795E-2</v>
      </c>
      <c r="AY93" s="10">
        <v>6.3273804960552502E-2</v>
      </c>
      <c r="AZ93" s="10">
        <v>6.3273804960552502E-2</v>
      </c>
      <c r="BA93" s="10">
        <v>5.82558602718505E-3</v>
      </c>
      <c r="BB93" s="10">
        <v>5.82558602718505E-3</v>
      </c>
      <c r="BC93" s="10">
        <v>0.101574234974602</v>
      </c>
      <c r="BD93" s="10">
        <v>0.101574234974602</v>
      </c>
      <c r="BE93" s="10">
        <v>7.0117137473695301E-3</v>
      </c>
      <c r="BF93" s="10">
        <v>7.0117137473695301E-3</v>
      </c>
      <c r="BG93" s="10">
        <v>0.13620489039224901</v>
      </c>
      <c r="BH93" s="10">
        <v>0.13620489039224901</v>
      </c>
      <c r="BI93" s="10">
        <v>2.8656000000000001E-2</v>
      </c>
      <c r="BJ93" s="10">
        <v>7.5845999999999997E-2</v>
      </c>
      <c r="BK93" s="10">
        <v>35.260806000000002</v>
      </c>
      <c r="BL93" s="10">
        <v>6.4908299999999999</v>
      </c>
      <c r="BM93" s="10">
        <v>6.5516000000000005E-2</v>
      </c>
      <c r="BN93" s="10">
        <v>6.4801999999999998E-2</v>
      </c>
      <c r="BO93" s="10">
        <v>6.6176789999999999</v>
      </c>
      <c r="BP93" s="10">
        <v>2.5402399999999998</v>
      </c>
      <c r="BQ93" s="10">
        <v>3.62E-3</v>
      </c>
      <c r="BR93" s="10">
        <v>3.0829999999999998E-3</v>
      </c>
      <c r="BS93" s="10">
        <v>0.17905599999999999</v>
      </c>
      <c r="BT93" s="10">
        <v>6.8238999999999994E-2</v>
      </c>
      <c r="BU93" s="10">
        <v>3.421E-3</v>
      </c>
      <c r="BV93" s="10">
        <v>2.1440000000000001E-3</v>
      </c>
      <c r="BW93" s="10">
        <v>9.8689999999999993E-3</v>
      </c>
      <c r="BX93" s="10">
        <v>8.6990000000000001E-3</v>
      </c>
      <c r="BY93" s="10">
        <v>3.2169999999999998E-3</v>
      </c>
      <c r="BZ93" s="10">
        <v>2.892E-3</v>
      </c>
      <c r="CA93" s="10">
        <v>8.966E-3</v>
      </c>
      <c r="CB93" s="10">
        <v>8.0339999999999995E-3</v>
      </c>
      <c r="CC93" s="10">
        <v>2.6840000000000002E-3</v>
      </c>
      <c r="CD93" s="10">
        <v>2.1299999999999999E-3</v>
      </c>
      <c r="CE93" s="10">
        <v>9.7359999999999999E-3</v>
      </c>
      <c r="CF93" s="10">
        <v>8.5109999999999995E-3</v>
      </c>
      <c r="CG93" s="10">
        <v>2.545E-3</v>
      </c>
      <c r="CH93" s="10">
        <v>2.1289999999999998E-3</v>
      </c>
      <c r="CI93" s="10">
        <v>2.6127000000000001E-2</v>
      </c>
      <c r="CJ93" s="10">
        <v>9.5189999999999997E-3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33"/>
        <v>83</v>
      </c>
      <c r="B94" s="13">
        <f t="shared" si="31"/>
        <v>0.125</v>
      </c>
      <c r="C94" s="13">
        <f t="shared" ref="C94:C101" si="36">C85*2</f>
        <v>16</v>
      </c>
      <c r="D94" s="20">
        <f>D85</f>
        <v>3</v>
      </c>
      <c r="E94" s="10">
        <v>2.2795266611752601E-4</v>
      </c>
      <c r="F94" s="10">
        <v>1.10674562212878E-2</v>
      </c>
      <c r="G94" s="10">
        <v>6.0709030434401004E-3</v>
      </c>
      <c r="H94" s="10">
        <v>6.6236353712266797E-3</v>
      </c>
      <c r="I94" s="10">
        <v>1459.33935121647</v>
      </c>
      <c r="J94" s="10">
        <v>1689034.26772741</v>
      </c>
      <c r="K94" s="10">
        <v>36721.1621083313</v>
      </c>
      <c r="L94" s="10">
        <v>2785.06318075337</v>
      </c>
      <c r="M94" s="10">
        <v>5.9942420918502898E-3</v>
      </c>
      <c r="N94" s="10">
        <v>6.5904469596670999E-3</v>
      </c>
      <c r="O94" s="10">
        <v>0.126900360833614</v>
      </c>
      <c r="P94" s="10">
        <v>0.147532291471481</v>
      </c>
      <c r="Q94" s="10">
        <v>5.0889103696521399E-3</v>
      </c>
      <c r="R94" s="10">
        <v>6.2203808963147101E-3</v>
      </c>
      <c r="S94" s="10">
        <v>5.1436670913515503E-2</v>
      </c>
      <c r="T94" s="10">
        <v>3.9572656454542297E-2</v>
      </c>
      <c r="U94" s="10">
        <v>1.74721665479155E-3</v>
      </c>
      <c r="V94" s="10">
        <v>2.51693174576145E-3</v>
      </c>
      <c r="W94" s="10">
        <v>0.18089752950399901</v>
      </c>
      <c r="X94" s="10">
        <v>0.13389483931250701</v>
      </c>
      <c r="Y94" s="10">
        <v>3.3630894144775998E-4</v>
      </c>
      <c r="Z94" s="10">
        <v>3.9692131518187501E-4</v>
      </c>
      <c r="AA94" s="10">
        <v>9.1778352512994293E-2</v>
      </c>
      <c r="AB94" s="10">
        <v>1.9809052276445901E-2</v>
      </c>
      <c r="AC94" s="10">
        <v>4.0781682863949602E-4</v>
      </c>
      <c r="AD94" s="10">
        <v>1.3910898692221001E-4</v>
      </c>
      <c r="AE94" s="10">
        <v>1.9366697404243099E-2</v>
      </c>
      <c r="AF94" s="10">
        <v>8.4071562273566602E-3</v>
      </c>
      <c r="AG94" s="10">
        <v>6.2548321451801604E-5</v>
      </c>
      <c r="AH94" s="10">
        <v>2.7979342854420001E-3</v>
      </c>
      <c r="AI94" s="10">
        <v>1.6260437835771799E-3</v>
      </c>
      <c r="AJ94" s="10">
        <v>2.2040823798285701E-3</v>
      </c>
      <c r="AK94" s="10">
        <v>369.15393592433298</v>
      </c>
      <c r="AL94" s="10">
        <v>436262.43383946299</v>
      </c>
      <c r="AM94" s="10">
        <v>9643.0070513951305</v>
      </c>
      <c r="AN94" s="10">
        <v>730.49900372382695</v>
      </c>
      <c r="AO94" s="10">
        <v>3.0149794771730598E-3</v>
      </c>
      <c r="AP94" s="10">
        <v>3.2795385275269798E-3</v>
      </c>
      <c r="AQ94" s="10">
        <v>6.2764232221940996E-2</v>
      </c>
      <c r="AR94" s="10">
        <v>7.3581992526628795E-2</v>
      </c>
      <c r="AS94" s="10">
        <v>2.4881069144301999E-3</v>
      </c>
      <c r="AT94" s="10">
        <v>3.0222935587668298E-3</v>
      </c>
      <c r="AU94" s="10">
        <v>3.0097114097093799E-2</v>
      </c>
      <c r="AV94" s="10">
        <v>2.4302391334929001E-2</v>
      </c>
      <c r="AW94" s="10">
        <v>8.81284593079477E-4</v>
      </c>
      <c r="AX94" s="10">
        <v>1.2514532772633701E-3</v>
      </c>
      <c r="AY94" s="10">
        <v>9.4258598550928899E-2</v>
      </c>
      <c r="AZ94" s="10">
        <v>7.2532408345537397E-2</v>
      </c>
      <c r="BA94" s="10">
        <v>1.1539153215370501E-4</v>
      </c>
      <c r="BB94" s="10">
        <v>1.6801733163329801E-4</v>
      </c>
      <c r="BC94" s="10">
        <v>5.1790345364740101E-2</v>
      </c>
      <c r="BD94" s="10">
        <v>1.16385707983464E-2</v>
      </c>
      <c r="BE94" s="10">
        <v>1.0475026535225E-4</v>
      </c>
      <c r="BF94" s="10">
        <v>4.6217799272679801E-5</v>
      </c>
      <c r="BG94" s="10">
        <v>8.6527549249513901E-3</v>
      </c>
      <c r="BH94" s="10">
        <v>4.1686182422404202E-3</v>
      </c>
      <c r="BI94" s="10">
        <v>4.3262000000000002E-2</v>
      </c>
      <c r="BJ94" s="10">
        <v>5.2927000000000002E-2</v>
      </c>
      <c r="BK94" s="10">
        <v>2.3749470000000001</v>
      </c>
      <c r="BL94" s="10">
        <v>0.46343699999999999</v>
      </c>
      <c r="BM94" s="10">
        <v>8.4349999999999998E-3</v>
      </c>
      <c r="BN94" s="10">
        <v>7.7671000000000004E-2</v>
      </c>
      <c r="BO94" s="10">
        <v>0.93332499999999996</v>
      </c>
      <c r="BP94" s="10">
        <v>0.28697299999999998</v>
      </c>
      <c r="BQ94" s="10">
        <v>4.7320000000000001E-3</v>
      </c>
      <c r="BR94" s="10">
        <v>5.5820000000000002E-3</v>
      </c>
      <c r="BS94" s="10">
        <v>7.9135999999999998E-2</v>
      </c>
      <c r="BT94" s="10">
        <v>2.6388999999999999E-2</v>
      </c>
      <c r="BU94" s="10">
        <v>3.836E-3</v>
      </c>
      <c r="BV94" s="10">
        <v>4.8710000000000003E-3</v>
      </c>
      <c r="BW94" s="10">
        <v>1.8107999999999999E-2</v>
      </c>
      <c r="BX94" s="10">
        <v>2.1475999999999999E-2</v>
      </c>
      <c r="BY94" s="10">
        <v>4.7029999999999997E-3</v>
      </c>
      <c r="BZ94" s="10">
        <v>6.3379999999999999E-3</v>
      </c>
      <c r="CA94" s="10">
        <v>1.7677999999999999E-2</v>
      </c>
      <c r="CB94" s="10">
        <v>2.1344999999999999E-2</v>
      </c>
      <c r="CC94" s="10">
        <v>3.8289999999999999E-3</v>
      </c>
      <c r="CD94" s="10">
        <v>4.9370000000000004E-3</v>
      </c>
      <c r="CE94" s="10">
        <v>1.9001000000000001E-2</v>
      </c>
      <c r="CF94" s="10">
        <v>2.7071000000000001E-2</v>
      </c>
      <c r="CG94" s="10">
        <v>3.836E-3</v>
      </c>
      <c r="CH94" s="10">
        <v>5.2659999999999998E-3</v>
      </c>
      <c r="CI94" s="10">
        <v>1.8095E-2</v>
      </c>
      <c r="CJ94" s="10">
        <v>2.1541999999999999E-2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33"/>
        <v>84</v>
      </c>
      <c r="B95" s="13">
        <f t="shared" si="31"/>
        <v>6.25E-2</v>
      </c>
      <c r="C95" s="13">
        <f t="shared" si="36"/>
        <v>16</v>
      </c>
      <c r="D95" s="20">
        <f t="shared" ref="D95:D101" si="37">D86</f>
        <v>4</v>
      </c>
      <c r="E95" s="10">
        <v>3.4695182327126902E-6</v>
      </c>
      <c r="F95" s="10">
        <v>0.19697464917040799</v>
      </c>
      <c r="G95" s="10">
        <v>1.5865016418481499E-2</v>
      </c>
      <c r="H95" s="10">
        <v>6.6293572680080196E-2</v>
      </c>
      <c r="I95" s="10">
        <v>388.71363197453701</v>
      </c>
      <c r="J95" s="10">
        <v>43887041.890104301</v>
      </c>
      <c r="K95" s="10">
        <v>37157.0055255962</v>
      </c>
      <c r="L95" s="10">
        <v>877292.82338731596</v>
      </c>
      <c r="M95" s="10">
        <v>1.88442666730904E-5</v>
      </c>
      <c r="N95" s="10">
        <v>1.8388128922303099E-4</v>
      </c>
      <c r="O95" s="10">
        <v>0.28131552024253897</v>
      </c>
      <c r="P95" s="10">
        <v>0.19204917545226</v>
      </c>
      <c r="Q95" s="10">
        <v>5.8661056756559296E-6</v>
      </c>
      <c r="R95" s="10">
        <v>4.0408366174637897E-5</v>
      </c>
      <c r="S95" s="10">
        <v>0.180855880578629</v>
      </c>
      <c r="T95" s="10">
        <v>3.40419005835376E-2</v>
      </c>
      <c r="U95" s="10">
        <v>4.40648254267373E-5</v>
      </c>
      <c r="V95" s="10">
        <v>2.08886170278699E-5</v>
      </c>
      <c r="W95" s="10">
        <v>3.3607655734984997E-2</v>
      </c>
      <c r="X95" s="10">
        <v>3.09062931787925E-2</v>
      </c>
      <c r="Y95" s="10">
        <v>1.35341843920292E-4</v>
      </c>
      <c r="Z95" s="10">
        <v>2.59207649055959E-5</v>
      </c>
      <c r="AA95" s="10">
        <v>1.04431440209683E-2</v>
      </c>
      <c r="AB95" s="10">
        <v>8.8011622415838896E-3</v>
      </c>
      <c r="AC95" s="10">
        <v>1.6784922760996899E-3</v>
      </c>
      <c r="AD95" s="10">
        <v>4.25084073494029E-4</v>
      </c>
      <c r="AE95" s="10">
        <v>1.37693655648358E-2</v>
      </c>
      <c r="AF95" s="10">
        <v>5.9696794598619301E-3</v>
      </c>
      <c r="AG95" s="10">
        <v>9.2178562980960401E-7</v>
      </c>
      <c r="AH95" s="10">
        <v>6.5164948396785202E-2</v>
      </c>
      <c r="AI95" s="10">
        <v>3.78248483639405E-3</v>
      </c>
      <c r="AJ95" s="10">
        <v>1.7852238916280901E-2</v>
      </c>
      <c r="AK95" s="10">
        <v>101.91644675779401</v>
      </c>
      <c r="AL95" s="10">
        <v>9981903.3913156595</v>
      </c>
      <c r="AM95" s="10">
        <v>9665.0213467689191</v>
      </c>
      <c r="AN95" s="10">
        <v>232240.694375099</v>
      </c>
      <c r="AO95" s="10">
        <v>7.8195252063311497E-6</v>
      </c>
      <c r="AP95" s="10">
        <v>6.7738517454683304E-5</v>
      </c>
      <c r="AQ95" s="10">
        <v>0.143682783202387</v>
      </c>
      <c r="AR95" s="10">
        <v>0.103415690782848</v>
      </c>
      <c r="AS95" s="10">
        <v>1.7980254948091E-6</v>
      </c>
      <c r="AT95" s="10">
        <v>1.1984361701173E-5</v>
      </c>
      <c r="AU95" s="10">
        <v>9.1377645118877804E-2</v>
      </c>
      <c r="AV95" s="10">
        <v>1.4732490361839099E-2</v>
      </c>
      <c r="AW95" s="10">
        <v>1.16682095074785E-5</v>
      </c>
      <c r="AX95" s="10">
        <v>4.9091530925583599E-6</v>
      </c>
      <c r="AY95" s="10">
        <v>1.9415412909385799E-2</v>
      </c>
      <c r="AZ95" s="10">
        <v>1.2875377745539599E-2</v>
      </c>
      <c r="BA95" s="10">
        <v>3.2363811433622702E-5</v>
      </c>
      <c r="BB95" s="10">
        <v>7.2117180951246401E-6</v>
      </c>
      <c r="BC95" s="10">
        <v>3.7561978998445602E-3</v>
      </c>
      <c r="BD95" s="10">
        <v>4.3369842031240899E-3</v>
      </c>
      <c r="BE95" s="10">
        <v>4.0198079111616902E-4</v>
      </c>
      <c r="BF95" s="10">
        <v>1.3931965511998999E-4</v>
      </c>
      <c r="BG95" s="10">
        <v>5.03697114029734E-3</v>
      </c>
      <c r="BH95" s="10">
        <v>2.3207698754952998E-3</v>
      </c>
      <c r="BI95" s="10">
        <v>8.8677000000000006E-2</v>
      </c>
      <c r="BJ95" s="10">
        <v>0.34540100000000001</v>
      </c>
      <c r="BK95" s="10">
        <v>3.3840750000000002</v>
      </c>
      <c r="BL95" s="10">
        <v>0.44004500000000002</v>
      </c>
      <c r="BM95" s="10">
        <v>1.6275000000000001E-2</v>
      </c>
      <c r="BN95" s="10">
        <v>0.107582</v>
      </c>
      <c r="BO95" s="10">
        <v>5.5929E-2</v>
      </c>
      <c r="BP95" s="10">
        <v>0.10019699999999999</v>
      </c>
      <c r="BQ95" s="10">
        <v>1.7604999999999999E-2</v>
      </c>
      <c r="BR95" s="10">
        <v>5.5291E-2</v>
      </c>
      <c r="BS95" s="10">
        <v>3.9497999999999998E-2</v>
      </c>
      <c r="BT95" s="10">
        <v>6.6858000000000001E-2</v>
      </c>
      <c r="BU95" s="10">
        <v>1.7342E-2</v>
      </c>
      <c r="BV95" s="10">
        <v>3.1419999999999997E-2</v>
      </c>
      <c r="BW95" s="10">
        <v>3.4868000000000003E-2</v>
      </c>
      <c r="BX95" s="10">
        <v>6.3976000000000005E-2</v>
      </c>
      <c r="BY95" s="10">
        <v>1.8981000000000001E-2</v>
      </c>
      <c r="BZ95" s="10">
        <v>3.4097000000000002E-2</v>
      </c>
      <c r="CA95" s="10">
        <v>3.3945999999999997E-2</v>
      </c>
      <c r="CB95" s="10">
        <v>6.2797000000000006E-2</v>
      </c>
      <c r="CC95" s="10">
        <v>1.7135999999999998E-2</v>
      </c>
      <c r="CD95" s="10">
        <v>3.1177E-2</v>
      </c>
      <c r="CE95" s="10">
        <v>5.7224999999999998E-2</v>
      </c>
      <c r="CF95" s="10">
        <v>7.3665999999999995E-2</v>
      </c>
      <c r="CG95" s="10">
        <v>1.6868000000000001E-2</v>
      </c>
      <c r="CH95" s="10">
        <v>3.1049E-2</v>
      </c>
      <c r="CI95" s="10">
        <v>3.5187999999999997E-2</v>
      </c>
      <c r="CJ95" s="10">
        <v>6.6039E-2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33"/>
        <v>85</v>
      </c>
      <c r="B96" s="13">
        <f t="shared" si="31"/>
        <v>3.125E-2</v>
      </c>
      <c r="C96" s="13">
        <f t="shared" si="36"/>
        <v>16</v>
      </c>
      <c r="D96" s="20">
        <f t="shared" si="37"/>
        <v>5</v>
      </c>
      <c r="E96" s="10">
        <v>1.13138272886497E-5</v>
      </c>
      <c r="F96" s="10">
        <v>73.868610640620602</v>
      </c>
      <c r="G96" s="10">
        <v>1.37080240579929E-2</v>
      </c>
      <c r="H96" s="10">
        <v>6.4791452307171404</v>
      </c>
      <c r="I96" s="10">
        <v>1778.6838977874299</v>
      </c>
      <c r="J96" s="10">
        <v>8441287888.9905396</v>
      </c>
      <c r="K96" s="10">
        <v>3088.4007674167901</v>
      </c>
      <c r="L96" s="10">
        <v>78898857.280040294</v>
      </c>
      <c r="M96" s="10">
        <v>2.0019341009369602E-6</v>
      </c>
      <c r="N96" s="10">
        <v>2.88594034681386E-4</v>
      </c>
      <c r="O96" s="10">
        <v>9.0795810848877306E-2</v>
      </c>
      <c r="P96" s="10">
        <v>0.100632502134976</v>
      </c>
      <c r="Q96" s="10">
        <v>1.5230003439718801E-5</v>
      </c>
      <c r="R96" s="10">
        <v>5.3835386890133099E-5</v>
      </c>
      <c r="S96" s="10">
        <v>1.4792040114783399E-2</v>
      </c>
      <c r="T96" s="10">
        <v>3.35687919998329E-3</v>
      </c>
      <c r="U96" s="10">
        <v>3.4270484130871599E-4</v>
      </c>
      <c r="V96" s="10">
        <v>8.1276503336624696E-4</v>
      </c>
      <c r="W96" s="10">
        <v>8.9857815045022403E-3</v>
      </c>
      <c r="X96" s="10">
        <v>7.9754161779838594E-3</v>
      </c>
      <c r="Y96" s="10">
        <v>1.38909417455046E-3</v>
      </c>
      <c r="Z96" s="10">
        <v>1.08093390786529E-3</v>
      </c>
      <c r="AA96" s="10">
        <v>1.7155223599252301E-2</v>
      </c>
      <c r="AB96" s="10">
        <v>1.17436535239713E-2</v>
      </c>
      <c r="AC96" s="10">
        <v>1.34145434279068E-2</v>
      </c>
      <c r="AD96" s="10">
        <v>1.16772223716593E-2</v>
      </c>
      <c r="AE96" s="10">
        <v>1.6817323459434999E-2</v>
      </c>
      <c r="AF96" s="10">
        <v>2.62596113371091E-3</v>
      </c>
      <c r="AG96" s="10">
        <v>2.2724455490182599E-6</v>
      </c>
      <c r="AH96" s="10">
        <v>21.945676610344702</v>
      </c>
      <c r="AI96" s="10">
        <v>3.5061575674450998E-3</v>
      </c>
      <c r="AJ96" s="10">
        <v>1.6480054606719901</v>
      </c>
      <c r="AK96" s="10">
        <v>442.69695699789901</v>
      </c>
      <c r="AL96" s="10">
        <v>2172500884.24441</v>
      </c>
      <c r="AM96" s="10">
        <v>836.18606833825595</v>
      </c>
      <c r="AN96" s="10">
        <v>19675286.666090701</v>
      </c>
      <c r="AO96" s="10">
        <v>5.0609948622020003E-7</v>
      </c>
      <c r="AP96" s="10">
        <v>4.6161261264294203E-5</v>
      </c>
      <c r="AQ96" s="10">
        <v>4.57140368280404E-2</v>
      </c>
      <c r="AR96" s="10">
        <v>4.6452937483689297E-2</v>
      </c>
      <c r="AS96" s="10">
        <v>3.2458108973645401E-6</v>
      </c>
      <c r="AT96" s="10">
        <v>1.1395678546597599E-5</v>
      </c>
      <c r="AU96" s="10">
        <v>6.0964707160720199E-3</v>
      </c>
      <c r="AV96" s="10">
        <v>1.65599865302272E-3</v>
      </c>
      <c r="AW96" s="10">
        <v>7.3896389729710999E-5</v>
      </c>
      <c r="AX96" s="10">
        <v>1.68892426232426E-4</v>
      </c>
      <c r="AY96" s="10">
        <v>4.0845522605919898E-3</v>
      </c>
      <c r="AZ96" s="10">
        <v>3.69449332557868E-3</v>
      </c>
      <c r="BA96" s="10">
        <v>2.6168126404121098E-4</v>
      </c>
      <c r="BB96" s="10">
        <v>2.22684006206074E-4</v>
      </c>
      <c r="BC96" s="10">
        <v>6.7896854990552999E-3</v>
      </c>
      <c r="BD96" s="10">
        <v>5.3286497078981797E-3</v>
      </c>
      <c r="BE96" s="10">
        <v>2.9251554664169398E-3</v>
      </c>
      <c r="BF96" s="10">
        <v>2.7808656277962499E-3</v>
      </c>
      <c r="BG96" s="10">
        <v>6.7916465954288296E-3</v>
      </c>
      <c r="BH96" s="10">
        <v>1.13136794562093E-3</v>
      </c>
      <c r="BI96" s="10">
        <v>0.90179399999999998</v>
      </c>
      <c r="BJ96" s="10">
        <v>2.1565919999999998</v>
      </c>
      <c r="BK96" s="10">
        <v>6.521528</v>
      </c>
      <c r="BL96" s="10">
        <v>1.517693</v>
      </c>
      <c r="BM96" s="10">
        <v>0.16711999999999999</v>
      </c>
      <c r="BN96" s="10">
        <v>0.61271500000000001</v>
      </c>
      <c r="BO96" s="10">
        <v>8.3810999999999997E-2</v>
      </c>
      <c r="BP96" s="10">
        <v>0.41134599999999999</v>
      </c>
      <c r="BQ96" s="10">
        <v>0.14921300000000001</v>
      </c>
      <c r="BR96" s="10">
        <v>0.32726499999999997</v>
      </c>
      <c r="BS96" s="10">
        <v>7.3741000000000001E-2</v>
      </c>
      <c r="BT96" s="10">
        <v>0.24399399999999999</v>
      </c>
      <c r="BU96" s="10">
        <v>0.14654400000000001</v>
      </c>
      <c r="BV96" s="10">
        <v>0.38439600000000002</v>
      </c>
      <c r="BW96" s="10">
        <v>6.8940000000000001E-2</v>
      </c>
      <c r="BX96" s="10">
        <v>0.236791</v>
      </c>
      <c r="BY96" s="10">
        <v>0.39609899999999998</v>
      </c>
      <c r="BZ96" s="10">
        <v>0.558979</v>
      </c>
      <c r="CA96" s="10">
        <v>6.7825999999999997E-2</v>
      </c>
      <c r="CB96" s="10">
        <v>0.23405500000000001</v>
      </c>
      <c r="CC96" s="10">
        <v>0.14713599999999999</v>
      </c>
      <c r="CD96" s="10">
        <v>0.323849</v>
      </c>
      <c r="CE96" s="10">
        <v>7.2861999999999996E-2</v>
      </c>
      <c r="CF96" s="10">
        <v>0.24848200000000001</v>
      </c>
      <c r="CG96" s="10">
        <v>0.14741699999999999</v>
      </c>
      <c r="CH96" s="10">
        <v>0.32644800000000002</v>
      </c>
      <c r="CI96" s="10">
        <v>6.9432999999999995E-2</v>
      </c>
      <c r="CJ96" s="10">
        <v>0.23691100000000001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33"/>
        <v>86</v>
      </c>
      <c r="B97" s="13">
        <f t="shared" si="31"/>
        <v>1.5625E-2</v>
      </c>
      <c r="C97" s="13">
        <f t="shared" si="36"/>
        <v>16</v>
      </c>
      <c r="D97" s="20">
        <f t="shared" si="37"/>
        <v>6</v>
      </c>
      <c r="E97" s="10">
        <v>1.00231910555304E-5</v>
      </c>
      <c r="F97" s="10">
        <v>8016.29736328125</v>
      </c>
      <c r="G97" s="10">
        <v>3.0433015202752101E-3</v>
      </c>
      <c r="H97" s="10">
        <v>2120.6757885867901</v>
      </c>
      <c r="I97" s="10">
        <v>2577.2924426935101</v>
      </c>
      <c r="J97" s="10">
        <v>2999083520530.3301</v>
      </c>
      <c r="K97" s="10">
        <v>14830.338998282999</v>
      </c>
      <c r="L97" s="10">
        <v>185014391545.483</v>
      </c>
      <c r="M97" s="10">
        <v>9.886464925612519E-7</v>
      </c>
      <c r="N97" s="10">
        <v>3.45154676653131E-3</v>
      </c>
      <c r="O97" s="10">
        <v>9.5183701662602798E-3</v>
      </c>
      <c r="P97" s="10">
        <v>2.0188148914008799E-2</v>
      </c>
      <c r="Q97" s="10">
        <v>7.2305501713207403E-5</v>
      </c>
      <c r="R97" s="10">
        <v>1.2181401682863299E-3</v>
      </c>
      <c r="S97" s="10">
        <v>1.05803755200943E-2</v>
      </c>
      <c r="T97" s="10">
        <v>3.8117208281738301E-3</v>
      </c>
      <c r="U97" s="10">
        <v>1.8667968881357199E-3</v>
      </c>
      <c r="V97" s="10">
        <v>5.4564807045475297E-2</v>
      </c>
      <c r="W97" s="10">
        <v>7.0039941113818598E-3</v>
      </c>
      <c r="X97" s="10">
        <v>1.0471988669432599E-2</v>
      </c>
      <c r="Y97" s="10">
        <v>2.3166613796305E-2</v>
      </c>
      <c r="Z97" s="10">
        <v>1.05344163181305</v>
      </c>
      <c r="AA97" s="10">
        <v>2.401437439774E-3</v>
      </c>
      <c r="AB97" s="10">
        <v>4.4625290372967696E-3</v>
      </c>
      <c r="AC97" s="10">
        <v>3.6698758938260599E-2</v>
      </c>
      <c r="AD97" s="10">
        <v>4.7929693081709003E-2</v>
      </c>
      <c r="AE97" s="10">
        <v>2.4282333446122599E-3</v>
      </c>
      <c r="AF97" s="10">
        <v>6.5604190331236501E-4</v>
      </c>
      <c r="AG97" s="10">
        <v>1.7616271377928401E-6</v>
      </c>
      <c r="AH97" s="10">
        <v>1286.7261374123</v>
      </c>
      <c r="AI97" s="10">
        <v>8.3296230307318105E-4</v>
      </c>
      <c r="AJ97" s="10">
        <v>518.25095876871706</v>
      </c>
      <c r="AK97" s="10">
        <v>714.67644629160702</v>
      </c>
      <c r="AL97" s="10">
        <v>779855282774.01294</v>
      </c>
      <c r="AM97" s="10">
        <v>3733.3079360083998</v>
      </c>
      <c r="AN97" s="10">
        <v>44932167281.439102</v>
      </c>
      <c r="AO97" s="10">
        <v>1.9771133945429101E-7</v>
      </c>
      <c r="AP97" s="10">
        <v>4.8861739746394999E-4</v>
      </c>
      <c r="AQ97" s="10">
        <v>4.8364970240305401E-3</v>
      </c>
      <c r="AR97" s="10">
        <v>1.00270153550859E-2</v>
      </c>
      <c r="AS97" s="10">
        <v>1.43385471729653E-5</v>
      </c>
      <c r="AT97" s="10">
        <v>2.5969254436161601E-4</v>
      </c>
      <c r="AU97" s="10">
        <v>4.7430135250177896E-3</v>
      </c>
      <c r="AV97" s="10">
        <v>1.8519934911372499E-3</v>
      </c>
      <c r="AW97" s="10">
        <v>3.7718835720312801E-4</v>
      </c>
      <c r="AX97" s="10">
        <v>1.0127450524899601E-2</v>
      </c>
      <c r="AY97" s="10">
        <v>3.0483059054570898E-3</v>
      </c>
      <c r="AZ97" s="10">
        <v>4.5637781855381197E-3</v>
      </c>
      <c r="BA97" s="10">
        <v>3.0935837141697E-3</v>
      </c>
      <c r="BB97" s="10">
        <v>0.14353381894596601</v>
      </c>
      <c r="BC97" s="10">
        <v>9.7882877112163698E-4</v>
      </c>
      <c r="BD97" s="10">
        <v>1.83196712804492E-3</v>
      </c>
      <c r="BE97" s="10">
        <v>5.4489896617507198E-3</v>
      </c>
      <c r="BF97" s="10">
        <v>8.9782404179012901E-3</v>
      </c>
      <c r="BG97" s="10">
        <v>8.0952997426049099E-4</v>
      </c>
      <c r="BH97" s="10">
        <v>2.0158966964180399E-4</v>
      </c>
      <c r="BI97" s="10">
        <v>49.176803999999997</v>
      </c>
      <c r="BJ97" s="10">
        <v>85.219283000000004</v>
      </c>
      <c r="BK97" s="10">
        <v>8.8858359999999994</v>
      </c>
      <c r="BL97" s="10">
        <v>7.0893519999999999</v>
      </c>
      <c r="BM97" s="10">
        <v>7.1127269999999996</v>
      </c>
      <c r="BN97" s="10">
        <v>19.224807999999999</v>
      </c>
      <c r="BO97" s="10">
        <v>0.388797</v>
      </c>
      <c r="BP97" s="10">
        <v>1.314902</v>
      </c>
      <c r="BQ97" s="10">
        <v>7.1785119999999996</v>
      </c>
      <c r="BR97" s="10">
        <v>11.308711000000001</v>
      </c>
      <c r="BS97" s="10">
        <v>0.18473500000000001</v>
      </c>
      <c r="BT97" s="10">
        <v>1.1446480000000001</v>
      </c>
      <c r="BU97" s="10">
        <v>7.0614889999999999</v>
      </c>
      <c r="BV97" s="10">
        <v>11.325405999999999</v>
      </c>
      <c r="BW97" s="10">
        <v>0.16158</v>
      </c>
      <c r="BX97" s="10">
        <v>1.0280389999999999</v>
      </c>
      <c r="BY97" s="10">
        <v>9.1750340000000001</v>
      </c>
      <c r="BZ97" s="10">
        <v>13.109802999999999</v>
      </c>
      <c r="CA97" s="10">
        <v>0.161388</v>
      </c>
      <c r="CB97" s="10">
        <v>1.0321130000000001</v>
      </c>
      <c r="CC97" s="10">
        <v>6.9412609999999999</v>
      </c>
      <c r="CD97" s="10">
        <v>11.276614</v>
      </c>
      <c r="CE97" s="10">
        <v>0.17033899999999999</v>
      </c>
      <c r="CF97" s="10">
        <v>1.0782419999999999</v>
      </c>
      <c r="CG97" s="10">
        <v>6.9905439999999999</v>
      </c>
      <c r="CH97" s="10">
        <v>11.256157</v>
      </c>
      <c r="CI97" s="10">
        <v>0.16312399999999999</v>
      </c>
      <c r="CJ97" s="10">
        <v>1.0447630000000001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33"/>
        <v>87</v>
      </c>
      <c r="B98" s="13">
        <f t="shared" si="31"/>
        <v>7.8125E-3</v>
      </c>
      <c r="C98" s="13">
        <f t="shared" si="36"/>
        <v>16</v>
      </c>
      <c r="D98" s="20">
        <f t="shared" si="37"/>
        <v>7</v>
      </c>
      <c r="E98" s="10">
        <v>1.9038847778764099E-2</v>
      </c>
      <c r="F98" s="10">
        <v>16586652.136343401</v>
      </c>
      <c r="G98" s="10">
        <v>2.5468329471975701E-3</v>
      </c>
      <c r="H98" s="10">
        <v>5877313.9824989298</v>
      </c>
      <c r="I98" s="10">
        <v>143372.23497358899</v>
      </c>
      <c r="J98" s="10">
        <v>5.03701827720514E+16</v>
      </c>
      <c r="K98" s="10">
        <v>14752.959017610799</v>
      </c>
      <c r="L98" s="10">
        <v>149768175766069</v>
      </c>
      <c r="M98" s="10">
        <v>3.8090857235051299E-6</v>
      </c>
      <c r="N98" s="10">
        <v>3.4719221674395201E-2</v>
      </c>
      <c r="O98" s="10">
        <v>5.2641439622825598E-3</v>
      </c>
      <c r="P98" s="10">
        <v>2.2186910541225801E-2</v>
      </c>
      <c r="Q98" s="10">
        <v>5.4960190195338397E-5</v>
      </c>
      <c r="R98" s="10">
        <v>5.5358155571452801E-2</v>
      </c>
      <c r="S98" s="10">
        <v>1.11189472375772E-3</v>
      </c>
      <c r="T98" s="10">
        <v>1.8895462839870201E-3</v>
      </c>
      <c r="U98" s="10">
        <v>3.3209302134695799E-4</v>
      </c>
      <c r="V98" s="10">
        <v>2.4407397796146002</v>
      </c>
      <c r="W98" s="10">
        <v>7.1064324348524299E-4</v>
      </c>
      <c r="X98" s="10">
        <v>1.6259253643469099E-3</v>
      </c>
      <c r="Y98" s="10">
        <v>5.3608082329297396E-3</v>
      </c>
      <c r="Z98" s="10">
        <v>34.080360396089901</v>
      </c>
      <c r="AA98" s="10">
        <v>1.3477519807628699E-3</v>
      </c>
      <c r="AB98" s="10">
        <v>5.9436270905865996E-4</v>
      </c>
      <c r="AC98" s="10">
        <v>4.7085973340593501E-2</v>
      </c>
      <c r="AD98" s="10">
        <v>1.59019678877495</v>
      </c>
      <c r="AE98" s="10">
        <v>9.8941212212436697E-3</v>
      </c>
      <c r="AF98" s="10">
        <v>1.7068007427287199E-4</v>
      </c>
      <c r="AG98" s="10">
        <v>1.7425431650618601E-3</v>
      </c>
      <c r="AH98" s="10">
        <v>793089.59165657405</v>
      </c>
      <c r="AI98" s="10">
        <v>6.37346856098224E-4</v>
      </c>
      <c r="AJ98" s="10">
        <v>1488952.2006309601</v>
      </c>
      <c r="AK98" s="10">
        <v>43595.6873483983</v>
      </c>
      <c r="AL98" s="10">
        <v>1.12994484715478E+16</v>
      </c>
      <c r="AM98" s="10">
        <v>3629.3479053330002</v>
      </c>
      <c r="AN98" s="10">
        <v>36647831485992.898</v>
      </c>
      <c r="AO98" s="10">
        <v>5.9393729368214804E-7</v>
      </c>
      <c r="AP98" s="10">
        <v>4.9356375556871097E-3</v>
      </c>
      <c r="AQ98" s="10">
        <v>1.8948470129302999E-3</v>
      </c>
      <c r="AR98" s="10">
        <v>9.2324189149607296E-3</v>
      </c>
      <c r="AS98" s="10">
        <v>5.8165731090942901E-6</v>
      </c>
      <c r="AT98" s="10">
        <v>5.5842297747905403E-3</v>
      </c>
      <c r="AU98" s="10">
        <v>3.6117616164461902E-4</v>
      </c>
      <c r="AV98" s="10">
        <v>7.2097369026391002E-4</v>
      </c>
      <c r="AW98" s="10">
        <v>4.1438322462403302E-5</v>
      </c>
      <c r="AX98" s="10">
        <v>0.27640730527500201</v>
      </c>
      <c r="AY98" s="10">
        <v>1.6843304365776E-4</v>
      </c>
      <c r="AZ98" s="10">
        <v>7.2414096693342001E-4</v>
      </c>
      <c r="BA98" s="10">
        <v>6.5234914055720703E-4</v>
      </c>
      <c r="BB98" s="10">
        <v>3.5610586134269799</v>
      </c>
      <c r="BC98" s="10">
        <v>4.13090812485382E-4</v>
      </c>
      <c r="BD98" s="10">
        <v>1.7134879406142901E-4</v>
      </c>
      <c r="BE98" s="10">
        <v>5.1716955906566603E-3</v>
      </c>
      <c r="BF98" s="10">
        <v>0.16223970227246201</v>
      </c>
      <c r="BG98" s="10">
        <v>2.9480286475911401E-3</v>
      </c>
      <c r="BH98" s="10">
        <v>5.60703168714491E-5</v>
      </c>
      <c r="BI98" s="10">
        <v>3237.1787020000002</v>
      </c>
      <c r="BJ98" s="10">
        <v>3395.280491</v>
      </c>
      <c r="BK98" s="10">
        <v>31.098448000000001</v>
      </c>
      <c r="BL98" s="10">
        <v>34.773555999999999</v>
      </c>
      <c r="BM98" s="10">
        <v>279.65726599999999</v>
      </c>
      <c r="BN98" s="10">
        <v>564.32826999999997</v>
      </c>
      <c r="BO98" s="10">
        <v>0.58138199999999995</v>
      </c>
      <c r="BP98" s="10">
        <v>4.581162</v>
      </c>
      <c r="BQ98" s="10">
        <v>253.668138</v>
      </c>
      <c r="BR98" s="10">
        <v>595.57639500000005</v>
      </c>
      <c r="BS98" s="10">
        <v>0.534779</v>
      </c>
      <c r="BT98" s="10">
        <v>6.1121600000000003</v>
      </c>
      <c r="BU98" s="10">
        <v>256.92951499999998</v>
      </c>
      <c r="BV98" s="10">
        <v>605.72634100000005</v>
      </c>
      <c r="BW98" s="10">
        <v>0.50088299999999997</v>
      </c>
      <c r="BX98" s="10">
        <v>5.4277430000000004</v>
      </c>
      <c r="BY98" s="10">
        <v>238.47558699999999</v>
      </c>
      <c r="BZ98" s="10">
        <v>511.236897</v>
      </c>
      <c r="CA98" s="10">
        <v>0.48848999999999998</v>
      </c>
      <c r="CB98" s="10">
        <v>5.7911539999999997</v>
      </c>
      <c r="CC98" s="10">
        <v>239.596766</v>
      </c>
      <c r="CD98" s="10">
        <v>547.08957899999996</v>
      </c>
      <c r="CE98" s="10">
        <v>0.52427900000000005</v>
      </c>
      <c r="CF98" s="10">
        <v>6.1607589999999997</v>
      </c>
      <c r="CG98" s="10">
        <v>239.25140099999999</v>
      </c>
      <c r="CH98" s="10">
        <v>509.60275799999999</v>
      </c>
      <c r="CI98" s="10">
        <v>0.51056699999999999</v>
      </c>
      <c r="CJ98" s="10">
        <v>5.9221170000000001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33"/>
        <v>88</v>
      </c>
      <c r="B99" s="13">
        <f t="shared" si="31"/>
        <v>3.90625E-3</v>
      </c>
      <c r="C99" s="13">
        <f t="shared" si="36"/>
        <v>16</v>
      </c>
      <c r="D99" s="20">
        <f t="shared" si="37"/>
        <v>8</v>
      </c>
      <c r="E99" s="10" t="s">
        <v>147</v>
      </c>
      <c r="F99" s="10" t="s">
        <v>147</v>
      </c>
      <c r="G99" s="10">
        <v>1.02604808855681</v>
      </c>
      <c r="H99" s="10">
        <v>1244079749968.96</v>
      </c>
      <c r="I99" s="10" t="s">
        <v>147</v>
      </c>
      <c r="J99" s="10" t="s">
        <v>147</v>
      </c>
      <c r="K99" s="10">
        <v>42635.219507906499</v>
      </c>
      <c r="L99" s="10">
        <v>1.88989284718672E+18</v>
      </c>
      <c r="M99" s="10" t="s">
        <v>147</v>
      </c>
      <c r="N99" s="10" t="s">
        <v>147</v>
      </c>
      <c r="O99" s="10">
        <v>3.9520684676837602E-3</v>
      </c>
      <c r="P99" s="10">
        <v>4.1867495193750603E-3</v>
      </c>
      <c r="Q99" s="10" t="s">
        <v>147</v>
      </c>
      <c r="R99" s="10" t="s">
        <v>147</v>
      </c>
      <c r="S99" s="10">
        <v>7.5882977752178603E-4</v>
      </c>
      <c r="T99" s="10">
        <v>4.7808098046764298E-4</v>
      </c>
      <c r="U99" s="10" t="s">
        <v>147</v>
      </c>
      <c r="V99" s="10" t="s">
        <v>147</v>
      </c>
      <c r="W99" s="10">
        <v>3.3693440615856202E-4</v>
      </c>
      <c r="X99" s="10">
        <v>7.4149489306218896E-4</v>
      </c>
      <c r="Y99" s="10" t="s">
        <v>147</v>
      </c>
      <c r="Z99" s="10" t="s">
        <v>147</v>
      </c>
      <c r="AA99" s="10">
        <v>3.4750286994540401E-3</v>
      </c>
      <c r="AB99" s="10">
        <v>1.5609535675792401E-4</v>
      </c>
      <c r="AC99" s="10" t="s">
        <v>147</v>
      </c>
      <c r="AD99" s="10" t="s">
        <v>147</v>
      </c>
      <c r="AE99" s="10">
        <v>7.6098543212773703E-3</v>
      </c>
      <c r="AF99" s="10">
        <v>9.9156743594175394E-5</v>
      </c>
      <c r="AG99" s="10" t="s">
        <v>147</v>
      </c>
      <c r="AH99" s="10" t="s">
        <v>147</v>
      </c>
      <c r="AI99" s="10">
        <v>6.3326644733414705E-2</v>
      </c>
      <c r="AJ99" s="10">
        <v>90185804615.3853</v>
      </c>
      <c r="AK99" s="10" t="s">
        <v>147</v>
      </c>
      <c r="AL99" s="10" t="s">
        <v>147</v>
      </c>
      <c r="AM99" s="10">
        <v>9470.0176240247401</v>
      </c>
      <c r="AN99" s="10">
        <v>4.5806883687817101E+17</v>
      </c>
      <c r="AO99" s="10" t="s">
        <v>147</v>
      </c>
      <c r="AP99" s="10" t="s">
        <v>147</v>
      </c>
      <c r="AQ99" s="10">
        <v>1.2552182556800099E-3</v>
      </c>
      <c r="AR99" s="10">
        <v>1.4418652696247E-3</v>
      </c>
      <c r="AS99" s="10" t="s">
        <v>147</v>
      </c>
      <c r="AT99" s="10" t="s">
        <v>147</v>
      </c>
      <c r="AU99" s="10">
        <v>1.9485728369457301E-4</v>
      </c>
      <c r="AV99" s="10">
        <v>1.7148183023554001E-4</v>
      </c>
      <c r="AW99" s="10" t="s">
        <v>147</v>
      </c>
      <c r="AX99" s="10" t="s">
        <v>147</v>
      </c>
      <c r="AY99" s="10">
        <v>9.8579926545958995E-5</v>
      </c>
      <c r="AZ99" s="10">
        <v>1.9660141003078401E-4</v>
      </c>
      <c r="BA99" s="10" t="s">
        <v>147</v>
      </c>
      <c r="BB99" s="10" t="s">
        <v>147</v>
      </c>
      <c r="BC99" s="10">
        <v>1.3678404700454101E-3</v>
      </c>
      <c r="BD99" s="10">
        <v>5.7160248698053499E-5</v>
      </c>
      <c r="BE99" s="10" t="s">
        <v>147</v>
      </c>
      <c r="BF99" s="10" t="s">
        <v>147</v>
      </c>
      <c r="BG99" s="10">
        <v>2.7064788575458499E-3</v>
      </c>
      <c r="BH99" s="10">
        <v>2.13315803453758E-5</v>
      </c>
      <c r="BI99" s="10" t="s">
        <v>147</v>
      </c>
      <c r="BJ99" s="10" t="s">
        <v>147</v>
      </c>
      <c r="BK99" s="10">
        <v>43.966543999999999</v>
      </c>
      <c r="BL99" s="10">
        <v>182.40251499999999</v>
      </c>
      <c r="BM99" s="10" t="s">
        <v>147</v>
      </c>
      <c r="BN99" s="10" t="s">
        <v>147</v>
      </c>
      <c r="BO99" s="10">
        <v>1.6471789999999999</v>
      </c>
      <c r="BP99" s="10">
        <v>22.935548000000001</v>
      </c>
      <c r="BQ99" s="10" t="s">
        <v>147</v>
      </c>
      <c r="BR99" s="10" t="s">
        <v>147</v>
      </c>
      <c r="BS99" s="10">
        <v>2.0106549999999999</v>
      </c>
      <c r="BT99" s="10">
        <v>33.392570999999997</v>
      </c>
      <c r="BU99" s="10" t="s">
        <v>147</v>
      </c>
      <c r="BV99" s="10" t="s">
        <v>147</v>
      </c>
      <c r="BW99" s="10">
        <v>1.90323</v>
      </c>
      <c r="BX99" s="10">
        <v>31.997371999999999</v>
      </c>
      <c r="BY99" s="10" t="s">
        <v>147</v>
      </c>
      <c r="BZ99" s="10" t="s">
        <v>147</v>
      </c>
      <c r="CA99" s="10">
        <v>1.9321820000000001</v>
      </c>
      <c r="CB99" s="10">
        <v>32.126817000000003</v>
      </c>
      <c r="CC99" s="10" t="s">
        <v>147</v>
      </c>
      <c r="CD99" s="10" t="s">
        <v>147</v>
      </c>
      <c r="CE99" s="10">
        <v>1.9344410000000001</v>
      </c>
      <c r="CF99" s="10">
        <v>32.934283000000001</v>
      </c>
      <c r="CG99" s="10" t="s">
        <v>147</v>
      </c>
      <c r="CH99" s="10" t="s">
        <v>147</v>
      </c>
      <c r="CI99" s="10">
        <v>1.951211</v>
      </c>
      <c r="CJ99" s="10">
        <v>32.552003999999997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33"/>
        <v>89</v>
      </c>
      <c r="B100" s="13">
        <f t="shared" si="31"/>
        <v>1.953125E-3</v>
      </c>
      <c r="C100" s="13">
        <f t="shared" si="36"/>
        <v>16</v>
      </c>
      <c r="D100" s="20">
        <f t="shared" si="37"/>
        <v>9</v>
      </c>
      <c r="E100" s="10" t="s">
        <v>147</v>
      </c>
      <c r="F100" s="10" t="s">
        <v>147</v>
      </c>
      <c r="G100" s="10">
        <v>291.13311048148199</v>
      </c>
      <c r="H100" s="10">
        <v>2.66984335980109E+18</v>
      </c>
      <c r="I100" s="10" t="s">
        <v>147</v>
      </c>
      <c r="J100" s="10" t="s">
        <v>147</v>
      </c>
      <c r="K100" s="10">
        <v>42317.114204454097</v>
      </c>
      <c r="L100" s="10">
        <v>1.9455575464290499E+22</v>
      </c>
      <c r="M100" s="10" t="s">
        <v>147</v>
      </c>
      <c r="N100" s="10" t="s">
        <v>147</v>
      </c>
      <c r="O100" s="10">
        <v>2.5891493642460901E-3</v>
      </c>
      <c r="P100" s="10">
        <v>2.5538362062709802E-3</v>
      </c>
      <c r="Q100" s="10" t="s">
        <v>147</v>
      </c>
      <c r="R100" s="10" t="s">
        <v>147</v>
      </c>
      <c r="S100" s="10">
        <v>5.8749166921157102E-4</v>
      </c>
      <c r="T100" s="10">
        <v>2.00538656184635E-4</v>
      </c>
      <c r="U100" s="10" t="s">
        <v>147</v>
      </c>
      <c r="V100" s="10" t="s">
        <v>147</v>
      </c>
      <c r="W100" s="10">
        <v>4.8046441851901101E-4</v>
      </c>
      <c r="X100" s="10">
        <v>2.0863517638519701E-4</v>
      </c>
      <c r="Y100" s="10" t="s">
        <v>147</v>
      </c>
      <c r="Z100" s="10" t="s">
        <v>147</v>
      </c>
      <c r="AA100" s="10">
        <v>1.5228572093522999E-3</v>
      </c>
      <c r="AB100" s="10">
        <v>4.7747038171785898E-5</v>
      </c>
      <c r="AC100" s="10" t="s">
        <v>147</v>
      </c>
      <c r="AD100" s="10" t="s">
        <v>147</v>
      </c>
      <c r="AE100" s="10">
        <v>4.3140223233727997E-3</v>
      </c>
      <c r="AF100" s="10">
        <v>8.3530686289856604E-5</v>
      </c>
      <c r="AG100" s="10" t="s">
        <v>147</v>
      </c>
      <c r="AH100" s="10" t="s">
        <v>147</v>
      </c>
      <c r="AI100" s="10">
        <v>17.093088631112899</v>
      </c>
      <c r="AJ100" s="10">
        <v>1.9285735801955299E+17</v>
      </c>
      <c r="AK100" s="10" t="s">
        <v>147</v>
      </c>
      <c r="AL100" s="10" t="s">
        <v>147</v>
      </c>
      <c r="AM100" s="10">
        <v>9245.0402261750605</v>
      </c>
      <c r="AN100" s="10">
        <v>4.7895756771322002E+21</v>
      </c>
      <c r="AO100" s="10" t="s">
        <v>147</v>
      </c>
      <c r="AP100" s="10" t="s">
        <v>147</v>
      </c>
      <c r="AQ100" s="10">
        <v>5.6414558417070904E-4</v>
      </c>
      <c r="AR100" s="10">
        <v>5.7553051321755199E-4</v>
      </c>
      <c r="AS100" s="10" t="s">
        <v>147</v>
      </c>
      <c r="AT100" s="10" t="s">
        <v>147</v>
      </c>
      <c r="AU100" s="10">
        <v>1.0077115046363201E-4</v>
      </c>
      <c r="AV100" s="10">
        <v>5.5522596362059299E-5</v>
      </c>
      <c r="AW100" s="10" t="s">
        <v>147</v>
      </c>
      <c r="AX100" s="10" t="s">
        <v>147</v>
      </c>
      <c r="AY100" s="10">
        <v>1.5744009419343499E-4</v>
      </c>
      <c r="AZ100" s="10">
        <v>5.9225355368502701E-5</v>
      </c>
      <c r="BA100" s="10" t="s">
        <v>147</v>
      </c>
      <c r="BB100" s="10" t="s">
        <v>147</v>
      </c>
      <c r="BC100" s="10">
        <v>4.8963593903595998E-4</v>
      </c>
      <c r="BD100" s="10">
        <v>1.1419597160605301E-5</v>
      </c>
      <c r="BE100" s="10" t="s">
        <v>147</v>
      </c>
      <c r="BF100" s="10" t="s">
        <v>147</v>
      </c>
      <c r="BG100" s="10">
        <v>9.3609061510296096E-4</v>
      </c>
      <c r="BH100" s="10">
        <v>1.8315105445939401E-5</v>
      </c>
      <c r="BI100" s="10" t="s">
        <v>147</v>
      </c>
      <c r="BJ100" s="10" t="s">
        <v>147</v>
      </c>
      <c r="BK100" s="10">
        <v>56.543295000000001</v>
      </c>
      <c r="BL100" s="10">
        <v>898.574297</v>
      </c>
      <c r="BM100" s="10" t="s">
        <v>147</v>
      </c>
      <c r="BN100" s="10" t="s">
        <v>147</v>
      </c>
      <c r="BO100" s="10">
        <v>9.8610799999999994</v>
      </c>
      <c r="BP100" s="10">
        <v>176.66607400000001</v>
      </c>
      <c r="BQ100" s="10" t="s">
        <v>147</v>
      </c>
      <c r="BR100" s="10" t="s">
        <v>147</v>
      </c>
      <c r="BS100" s="10">
        <v>22.551251000000001</v>
      </c>
      <c r="BT100" s="10">
        <v>200.82529400000001</v>
      </c>
      <c r="BU100" s="10" t="s">
        <v>147</v>
      </c>
      <c r="BV100" s="10" t="s">
        <v>147</v>
      </c>
      <c r="BW100" s="10">
        <v>21.211423</v>
      </c>
      <c r="BX100" s="10">
        <v>194.61034599999999</v>
      </c>
      <c r="BY100" s="10" t="s">
        <v>147</v>
      </c>
      <c r="BZ100" s="10" t="s">
        <v>147</v>
      </c>
      <c r="CA100" s="10">
        <v>20.841730999999999</v>
      </c>
      <c r="CB100" s="10">
        <v>194.053214</v>
      </c>
      <c r="CC100" s="10" t="s">
        <v>147</v>
      </c>
      <c r="CD100" s="10" t="s">
        <v>147</v>
      </c>
      <c r="CE100" s="10">
        <v>22.950527000000001</v>
      </c>
      <c r="CF100" s="10">
        <v>198.84550999999999</v>
      </c>
      <c r="CG100" s="10" t="s">
        <v>147</v>
      </c>
      <c r="CH100" s="10" t="s">
        <v>147</v>
      </c>
      <c r="CI100" s="10">
        <v>22.051559999999998</v>
      </c>
      <c r="CJ100" s="10">
        <v>198.11217099999999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33"/>
        <v>90</v>
      </c>
      <c r="B101" s="82">
        <f t="shared" si="31"/>
        <v>9.765625E-4</v>
      </c>
      <c r="C101" s="13">
        <f t="shared" si="36"/>
        <v>16</v>
      </c>
      <c r="D101" s="20">
        <f t="shared" si="37"/>
        <v>10</v>
      </c>
      <c r="E101" s="10" t="s">
        <v>147</v>
      </c>
      <c r="F101" s="10" t="s">
        <v>147</v>
      </c>
      <c r="G101" s="10">
        <v>2118.5225833961999</v>
      </c>
      <c r="H101" s="10">
        <v>2.4792701858344099E+24</v>
      </c>
      <c r="I101" s="10" t="s">
        <v>147</v>
      </c>
      <c r="J101" s="10" t="s">
        <v>147</v>
      </c>
      <c r="K101" s="10">
        <v>6585.9844851239804</v>
      </c>
      <c r="L101" s="10">
        <v>4.0539782257346002E+26</v>
      </c>
      <c r="M101" s="10" t="s">
        <v>147</v>
      </c>
      <c r="N101" s="10" t="s">
        <v>147</v>
      </c>
      <c r="O101" s="10">
        <v>1.29776923854363E-3</v>
      </c>
      <c r="P101" s="10">
        <v>8.2462794040721898E-4</v>
      </c>
      <c r="Q101" s="10" t="s">
        <v>147</v>
      </c>
      <c r="R101" s="10" t="s">
        <v>147</v>
      </c>
      <c r="S101" s="10">
        <v>3.2105774667279301E-4</v>
      </c>
      <c r="T101" s="10">
        <v>7.6072049629449801E-5</v>
      </c>
      <c r="U101" s="10" t="s">
        <v>147</v>
      </c>
      <c r="V101" s="10" t="s">
        <v>147</v>
      </c>
      <c r="W101" s="10">
        <v>2.7937029598179601E-4</v>
      </c>
      <c r="X101" s="10">
        <v>1.18734789862573E-4</v>
      </c>
      <c r="Y101" s="10" t="s">
        <v>147</v>
      </c>
      <c r="Z101" s="10" t="s">
        <v>147</v>
      </c>
      <c r="AA101" s="10">
        <v>7.1277475149972302E-4</v>
      </c>
      <c r="AB101" s="10">
        <v>1.2958797623419101E-5</v>
      </c>
      <c r="AC101" s="10" t="s">
        <v>147</v>
      </c>
      <c r="AD101" s="10" t="s">
        <v>147</v>
      </c>
      <c r="AE101" s="10">
        <v>3.7763736493849902E-3</v>
      </c>
      <c r="AF101" s="10">
        <v>6.4582068815169396E-5</v>
      </c>
      <c r="AG101" s="10" t="s">
        <v>147</v>
      </c>
      <c r="AH101" s="10" t="s">
        <v>147</v>
      </c>
      <c r="AI101" s="10">
        <v>192.70711244810599</v>
      </c>
      <c r="AJ101" s="10">
        <v>1.8053358683364798E+23</v>
      </c>
      <c r="AK101" s="10" t="s">
        <v>147</v>
      </c>
      <c r="AL101" s="10" t="s">
        <v>147</v>
      </c>
      <c r="AM101" s="10">
        <v>1551.5948760451299</v>
      </c>
      <c r="AN101" s="10">
        <v>1.0798688015845599E+26</v>
      </c>
      <c r="AO101" s="10" t="s">
        <v>147</v>
      </c>
      <c r="AP101" s="10" t="s">
        <v>147</v>
      </c>
      <c r="AQ101" s="10">
        <v>2.04166387883681E-4</v>
      </c>
      <c r="AR101" s="10">
        <v>1.4312803853615001E-4</v>
      </c>
      <c r="AS101" s="10" t="s">
        <v>147</v>
      </c>
      <c r="AT101" s="10" t="s">
        <v>147</v>
      </c>
      <c r="AU101" s="10">
        <v>4.2650428316428901E-5</v>
      </c>
      <c r="AV101" s="10">
        <v>1.70145826185904E-5</v>
      </c>
      <c r="AW101" s="10" t="s">
        <v>147</v>
      </c>
      <c r="AX101" s="10" t="s">
        <v>147</v>
      </c>
      <c r="AY101" s="10">
        <v>8.29371003798329E-5</v>
      </c>
      <c r="AZ101" s="10">
        <v>1.7732567524544899E-5</v>
      </c>
      <c r="BA101" s="10" t="s">
        <v>147</v>
      </c>
      <c r="BB101" s="10" t="s">
        <v>147</v>
      </c>
      <c r="BC101" s="10">
        <v>1.50728769098844E-4</v>
      </c>
      <c r="BD101" s="10">
        <v>3.0823961663457798E-6</v>
      </c>
      <c r="BE101" s="10" t="s">
        <v>147</v>
      </c>
      <c r="BF101" s="10" t="s">
        <v>147</v>
      </c>
      <c r="BG101" s="10">
        <v>8.76766138353668E-4</v>
      </c>
      <c r="BH101" s="10">
        <v>1.50123034304758E-5</v>
      </c>
      <c r="BI101" s="10" t="s">
        <v>147</v>
      </c>
      <c r="BJ101" s="10" t="s">
        <v>147</v>
      </c>
      <c r="BK101" s="10">
        <v>220.65166500000001</v>
      </c>
      <c r="BL101" s="10">
        <v>4435.342353</v>
      </c>
      <c r="BM101" s="10" t="s">
        <v>147</v>
      </c>
      <c r="BN101" s="10" t="s">
        <v>147</v>
      </c>
      <c r="BO101" s="10">
        <v>124.34087</v>
      </c>
      <c r="BP101" s="10">
        <v>1285.283412</v>
      </c>
      <c r="BQ101" s="10" t="s">
        <v>147</v>
      </c>
      <c r="BR101" s="10" t="s">
        <v>147</v>
      </c>
      <c r="BS101" s="10">
        <v>184.06608600000001</v>
      </c>
      <c r="BT101" s="10">
        <v>1356.4052260000001</v>
      </c>
      <c r="BU101" s="10" t="s">
        <v>147</v>
      </c>
      <c r="BV101" s="10" t="s">
        <v>147</v>
      </c>
      <c r="BW101" s="10">
        <v>175.553766</v>
      </c>
      <c r="BX101" s="10">
        <v>1320.1944490000001</v>
      </c>
      <c r="BY101" s="10" t="s">
        <v>147</v>
      </c>
      <c r="BZ101" s="10" t="s">
        <v>147</v>
      </c>
      <c r="CA101" s="10">
        <v>178.965855</v>
      </c>
      <c r="CB101" s="10">
        <v>1362.998004</v>
      </c>
      <c r="CC101" s="10" t="s">
        <v>147</v>
      </c>
      <c r="CD101" s="10" t="s">
        <v>147</v>
      </c>
      <c r="CE101" s="10">
        <v>184.81899899999999</v>
      </c>
      <c r="CF101" s="10">
        <v>1374.8012699999999</v>
      </c>
      <c r="CG101" s="10" t="s">
        <v>147</v>
      </c>
      <c r="CH101" s="10" t="s">
        <v>147</v>
      </c>
      <c r="CI101" s="10">
        <v>189.20318399999999</v>
      </c>
      <c r="CJ101" s="10">
        <v>1331.068483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33"/>
        <v>91</v>
      </c>
      <c r="B102" s="12">
        <f t="shared" si="31"/>
        <v>0.25</v>
      </c>
      <c r="C102" s="12">
        <f>C93*2</f>
        <v>32</v>
      </c>
      <c r="D102" s="19">
        <f>D93</f>
        <v>2</v>
      </c>
      <c r="E102" s="10">
        <v>0.23172369920366101</v>
      </c>
      <c r="F102" s="10">
        <v>0.23172369920366101</v>
      </c>
      <c r="G102" s="10">
        <v>4.8842505799644401E-2</v>
      </c>
      <c r="H102" s="10">
        <v>4.8842505799644401E-2</v>
      </c>
      <c r="I102" s="10">
        <v>2168.9493758644298</v>
      </c>
      <c r="J102" s="10">
        <v>2168.9493758644298</v>
      </c>
      <c r="K102" s="10">
        <v>16374.3370040384</v>
      </c>
      <c r="L102" s="10">
        <v>16374.3370040384</v>
      </c>
      <c r="M102" s="10">
        <v>0.20895956600531301</v>
      </c>
      <c r="N102" s="10">
        <v>0.20895956600531301</v>
      </c>
      <c r="O102" s="10">
        <v>0.41516826376482102</v>
      </c>
      <c r="P102" s="10">
        <v>0.41516826376482102</v>
      </c>
      <c r="Q102" s="10">
        <v>0.208994658239925</v>
      </c>
      <c r="R102" s="10">
        <v>0.208994658239925</v>
      </c>
      <c r="S102" s="10">
        <v>0.298684385907103</v>
      </c>
      <c r="T102" s="10">
        <v>0.298684385907103</v>
      </c>
      <c r="U102" s="10">
        <v>0.20778120577651099</v>
      </c>
      <c r="V102" s="10">
        <v>0.20778120577651099</v>
      </c>
      <c r="W102" s="10">
        <v>0.164069427924909</v>
      </c>
      <c r="X102" s="10">
        <v>0.164069427924909</v>
      </c>
      <c r="Y102" s="10">
        <v>0.19699450120776299</v>
      </c>
      <c r="Z102" s="10">
        <v>0.19699450120776299</v>
      </c>
      <c r="AA102" s="10">
        <v>0.17014797402588899</v>
      </c>
      <c r="AB102" s="10">
        <v>0.17014797402588899</v>
      </c>
      <c r="AC102" s="10">
        <v>0.12883690130914</v>
      </c>
      <c r="AD102" s="10">
        <v>0.12883690130914</v>
      </c>
      <c r="AE102" s="10">
        <v>0.214834828682791</v>
      </c>
      <c r="AF102" s="10">
        <v>0.214834828682791</v>
      </c>
      <c r="AG102" s="10">
        <v>6.0660707532434299E-2</v>
      </c>
      <c r="AH102" s="10">
        <v>6.0660707532434299E-2</v>
      </c>
      <c r="AI102" s="10">
        <v>2.7388598493735799E-2</v>
      </c>
      <c r="AJ102" s="10">
        <v>2.7388598493735799E-2</v>
      </c>
      <c r="AK102" s="10">
        <v>539.50415362417095</v>
      </c>
      <c r="AL102" s="10">
        <v>539.50415362417095</v>
      </c>
      <c r="AM102" s="10">
        <v>4261.5127030958001</v>
      </c>
      <c r="AN102" s="10">
        <v>4261.5127030958001</v>
      </c>
      <c r="AO102" s="10">
        <v>0.10597555427303</v>
      </c>
      <c r="AP102" s="10">
        <v>0.10597555427303</v>
      </c>
      <c r="AQ102" s="10">
        <v>0.105929134915787</v>
      </c>
      <c r="AR102" s="10">
        <v>0.105929134915787</v>
      </c>
      <c r="AS102" s="10">
        <v>0.10593369293463201</v>
      </c>
      <c r="AT102" s="10">
        <v>0.10593369293463201</v>
      </c>
      <c r="AU102" s="10">
        <v>7.4492899234986698E-2</v>
      </c>
      <c r="AV102" s="10">
        <v>7.4492899234986698E-2</v>
      </c>
      <c r="AW102" s="10">
        <v>0.105366441616186</v>
      </c>
      <c r="AX102" s="10">
        <v>0.105366441616186</v>
      </c>
      <c r="AY102" s="10">
        <v>6.3489204268254995E-2</v>
      </c>
      <c r="AZ102" s="10">
        <v>6.3489204268254995E-2</v>
      </c>
      <c r="BA102" s="10">
        <v>9.9672580673104597E-2</v>
      </c>
      <c r="BB102" s="10">
        <v>9.9672580673104597E-2</v>
      </c>
      <c r="BC102" s="10">
        <v>6.3073529319670002E-2</v>
      </c>
      <c r="BD102" s="10">
        <v>6.3073529319670002E-2</v>
      </c>
      <c r="BE102" s="10">
        <v>6.3996685456840799E-2</v>
      </c>
      <c r="BF102" s="10">
        <v>6.3996685456840799E-2</v>
      </c>
      <c r="BG102" s="10">
        <v>6.2168630018394497E-2</v>
      </c>
      <c r="BH102" s="10">
        <v>6.2168630018394497E-2</v>
      </c>
      <c r="BI102" s="10">
        <v>3.7228999999999998E-2</v>
      </c>
      <c r="BJ102" s="10">
        <v>7.5366000000000002E-2</v>
      </c>
      <c r="BK102" s="10">
        <v>9.4814769999999999</v>
      </c>
      <c r="BL102" s="10">
        <v>1.177921</v>
      </c>
      <c r="BM102" s="10">
        <v>4.539E-2</v>
      </c>
      <c r="BN102" s="10">
        <v>5.0015999999999998E-2</v>
      </c>
      <c r="BO102" s="10">
        <v>1.9050119999999999</v>
      </c>
      <c r="BP102" s="10">
        <v>0.94613000000000003</v>
      </c>
      <c r="BQ102" s="10">
        <v>7.9900000000000006E-3</v>
      </c>
      <c r="BR102" s="10">
        <v>2.7959999999999999E-3</v>
      </c>
      <c r="BS102" s="10">
        <v>0.215031</v>
      </c>
      <c r="BT102" s="10">
        <v>3.9694E-2</v>
      </c>
      <c r="BU102" s="10">
        <v>9.7961999999999994E-2</v>
      </c>
      <c r="BV102" s="10">
        <v>1.4198000000000001E-2</v>
      </c>
      <c r="BW102" s="10">
        <v>1.3424999999999999E-2</v>
      </c>
      <c r="BX102" s="10">
        <v>1.7023E-2</v>
      </c>
      <c r="BY102" s="10">
        <v>2.6480000000000002E-3</v>
      </c>
      <c r="BZ102" s="10">
        <v>2.0010000000000002E-3</v>
      </c>
      <c r="CA102" s="10">
        <v>1.0041E-2</v>
      </c>
      <c r="CB102" s="10">
        <v>8.0140000000000003E-3</v>
      </c>
      <c r="CC102" s="10">
        <v>3.1878999999999998E-2</v>
      </c>
      <c r="CD102" s="10">
        <v>2.1949999999999999E-3</v>
      </c>
      <c r="CE102" s="10">
        <v>1.1018999999999999E-2</v>
      </c>
      <c r="CF102" s="10">
        <v>9.7920000000000004E-3</v>
      </c>
      <c r="CG102" s="10">
        <v>2.7409999999999999E-3</v>
      </c>
      <c r="CH102" s="10">
        <v>2.1419999999999998E-3</v>
      </c>
      <c r="CI102" s="10">
        <v>1.052E-2</v>
      </c>
      <c r="CJ102" s="10">
        <v>1.1048000000000001E-2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33"/>
        <v>92</v>
      </c>
      <c r="B103" s="12">
        <f t="shared" si="31"/>
        <v>0.125</v>
      </c>
      <c r="C103" s="12">
        <f t="shared" ref="C103:C110" si="38">C94*2</f>
        <v>32</v>
      </c>
      <c r="D103" s="19">
        <f>D94</f>
        <v>3</v>
      </c>
      <c r="E103" s="10">
        <v>0.42525433327898798</v>
      </c>
      <c r="F103" s="10">
        <v>2.4964273319719501</v>
      </c>
      <c r="G103" s="10">
        <v>0.61550477587293095</v>
      </c>
      <c r="H103" s="10">
        <v>0.70101118195644396</v>
      </c>
      <c r="I103" s="10">
        <v>15027.481278647299</v>
      </c>
      <c r="J103" s="10">
        <v>70387.075669866404</v>
      </c>
      <c r="K103" s="10">
        <v>21362.7860396344</v>
      </c>
      <c r="L103" s="10">
        <v>335794.258244425</v>
      </c>
      <c r="M103" s="10">
        <v>0.16819093109712899</v>
      </c>
      <c r="N103" s="10">
        <v>0.17464134202943199</v>
      </c>
      <c r="O103" s="10">
        <v>0.20394430419590401</v>
      </c>
      <c r="P103" s="10">
        <v>0.21573708625381399</v>
      </c>
      <c r="Q103" s="10">
        <v>5.9981964988067203E-2</v>
      </c>
      <c r="R103" s="10">
        <v>5.9599316207125198E-2</v>
      </c>
      <c r="S103" s="10">
        <v>0.203491396947237</v>
      </c>
      <c r="T103" s="10">
        <v>0.21070030667657999</v>
      </c>
      <c r="U103" s="10">
        <v>1.51332138892175E-2</v>
      </c>
      <c r="V103" s="10">
        <v>1.5748832080877E-2</v>
      </c>
      <c r="W103" s="10">
        <v>0.190924001813773</v>
      </c>
      <c r="X103" s="10">
        <v>0.196800409082943</v>
      </c>
      <c r="Y103" s="10">
        <v>0.22545137521119801</v>
      </c>
      <c r="Z103" s="10">
        <v>0.28552644405754302</v>
      </c>
      <c r="AA103" s="10">
        <v>0.13807884159544201</v>
      </c>
      <c r="AB103" s="10">
        <v>0.14281615093563799</v>
      </c>
      <c r="AC103" s="10">
        <v>1.1548362760351901E-2</v>
      </c>
      <c r="AD103" s="10">
        <v>1.1941154226207999E-2</v>
      </c>
      <c r="AE103" s="10">
        <v>6.1496751130421502E-2</v>
      </c>
      <c r="AF103" s="10">
        <v>5.4874213405936803E-2</v>
      </c>
      <c r="AG103" s="10">
        <v>0.121039896555507</v>
      </c>
      <c r="AH103" s="10">
        <v>0.62612921696951895</v>
      </c>
      <c r="AI103" s="10">
        <v>0.14174632473391</v>
      </c>
      <c r="AJ103" s="10">
        <v>0.16960433460250801</v>
      </c>
      <c r="AK103" s="10">
        <v>4271.1604143536497</v>
      </c>
      <c r="AL103" s="10">
        <v>18633.3153052249</v>
      </c>
      <c r="AM103" s="10">
        <v>5403.1240235116802</v>
      </c>
      <c r="AN103" s="10">
        <v>84129.042996536504</v>
      </c>
      <c r="AO103" s="10">
        <v>7.8866005747631904E-2</v>
      </c>
      <c r="AP103" s="10">
        <v>8.0543994291494503E-2</v>
      </c>
      <c r="AQ103" s="10">
        <v>0.10196024634960101</v>
      </c>
      <c r="AR103" s="10">
        <v>0.106269745427331</v>
      </c>
      <c r="AS103" s="10">
        <v>2.5584300379215701E-2</v>
      </c>
      <c r="AT103" s="10">
        <v>2.6054592643181801E-2</v>
      </c>
      <c r="AU103" s="10">
        <v>0.101632349820006</v>
      </c>
      <c r="AV103" s="10">
        <v>0.105331428595097</v>
      </c>
      <c r="AW103" s="10">
        <v>5.19100107981462E-3</v>
      </c>
      <c r="AX103" s="10">
        <v>5.2935732041911798E-3</v>
      </c>
      <c r="AY103" s="10">
        <v>9.8678355737096199E-2</v>
      </c>
      <c r="AZ103" s="10">
        <v>0.10161927118886099</v>
      </c>
      <c r="BA103" s="10">
        <v>5.9272171359975201E-2</v>
      </c>
      <c r="BB103" s="10">
        <v>7.5781131995997397E-2</v>
      </c>
      <c r="BC103" s="10">
        <v>6.9385650145695005E-2</v>
      </c>
      <c r="BD103" s="10">
        <v>7.17386657412247E-2</v>
      </c>
      <c r="BE103" s="10">
        <v>4.3063893914452199E-3</v>
      </c>
      <c r="BF103" s="10">
        <v>4.4390767806324902E-3</v>
      </c>
      <c r="BG103" s="10">
        <v>2.8751818488829701E-2</v>
      </c>
      <c r="BH103" s="10">
        <v>2.6326457928132398E-2</v>
      </c>
      <c r="BI103" s="10">
        <v>1.736E-2</v>
      </c>
      <c r="BJ103" s="10">
        <v>5.6494999999999997E-2</v>
      </c>
      <c r="BK103" s="10">
        <v>1.213835</v>
      </c>
      <c r="BL103" s="10">
        <v>0.24484</v>
      </c>
      <c r="BM103" s="10">
        <v>3.5526000000000002E-2</v>
      </c>
      <c r="BN103" s="10">
        <v>4.9701000000000002E-2</v>
      </c>
      <c r="BO103" s="10">
        <v>0.40581899999999999</v>
      </c>
      <c r="BP103" s="10">
        <v>0.19583500000000001</v>
      </c>
      <c r="BQ103" s="10">
        <v>4.45E-3</v>
      </c>
      <c r="BR103" s="10">
        <v>4.888E-3</v>
      </c>
      <c r="BS103" s="10">
        <v>7.4660000000000004E-2</v>
      </c>
      <c r="BT103" s="10">
        <v>2.8278000000000001E-2</v>
      </c>
      <c r="BU103" s="10">
        <v>1.1976000000000001E-2</v>
      </c>
      <c r="BV103" s="10">
        <v>7.3530000000000002E-3</v>
      </c>
      <c r="BW103" s="10">
        <v>2.0242E-2</v>
      </c>
      <c r="BX103" s="10">
        <v>2.3754999999999998E-2</v>
      </c>
      <c r="BY103" s="10">
        <v>3.7550000000000001E-3</v>
      </c>
      <c r="BZ103" s="10">
        <v>4.2449999999999996E-3</v>
      </c>
      <c r="CA103" s="10">
        <v>1.8277999999999999E-2</v>
      </c>
      <c r="CB103" s="10">
        <v>2.0714E-2</v>
      </c>
      <c r="CC103" s="10">
        <v>4.058E-3</v>
      </c>
      <c r="CD103" s="10">
        <v>5.2420000000000001E-3</v>
      </c>
      <c r="CE103" s="10">
        <v>1.9630999999999999E-2</v>
      </c>
      <c r="CF103" s="10">
        <v>3.0629E-2</v>
      </c>
      <c r="CG103" s="10">
        <v>3.9839999999999997E-3</v>
      </c>
      <c r="CH103" s="10">
        <v>4.6239999999999996E-3</v>
      </c>
      <c r="CI103" s="10">
        <v>1.8786000000000001E-2</v>
      </c>
      <c r="CJ103" s="10">
        <v>2.1994E-2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33"/>
        <v>93</v>
      </c>
      <c r="B104" s="12">
        <f t="shared" si="31"/>
        <v>6.25E-2</v>
      </c>
      <c r="C104" s="12">
        <f t="shared" si="38"/>
        <v>32</v>
      </c>
      <c r="D104" s="19">
        <f t="shared" ref="D104:D110" si="39">D95</f>
        <v>4</v>
      </c>
      <c r="E104" s="10">
        <v>9.6354718302235094E-3</v>
      </c>
      <c r="F104" s="10">
        <v>15.9695040045659</v>
      </c>
      <c r="G104" s="10">
        <v>1.2983926132883099</v>
      </c>
      <c r="H104" s="10">
        <v>779.55104339291597</v>
      </c>
      <c r="I104" s="10">
        <v>2333.3673578849498</v>
      </c>
      <c r="J104" s="10">
        <v>1061492.7601493699</v>
      </c>
      <c r="K104" s="10">
        <v>16452.6708227407</v>
      </c>
      <c r="L104" s="10">
        <v>13167886.871901101</v>
      </c>
      <c r="M104" s="10">
        <v>6.3093813231013297E-3</v>
      </c>
      <c r="N104" s="10">
        <v>0.119601816545936</v>
      </c>
      <c r="O104" s="10">
        <v>0.17653632336884501</v>
      </c>
      <c r="P104" s="10">
        <v>0.21192328874177499</v>
      </c>
      <c r="Q104" s="10">
        <v>3.4488881154102198E-3</v>
      </c>
      <c r="R104" s="10">
        <v>0.89006537891709903</v>
      </c>
      <c r="S104" s="10">
        <v>0.10667962941159601</v>
      </c>
      <c r="T104" s="10">
        <v>0.13123548983300601</v>
      </c>
      <c r="U104" s="10">
        <v>6.6499190462832004E-4</v>
      </c>
      <c r="V104" s="10">
        <v>1.13613594840419E-2</v>
      </c>
      <c r="W104" s="10">
        <v>0.107661989299631</v>
      </c>
      <c r="X104" s="10">
        <v>8.1252533043438394E-2</v>
      </c>
      <c r="Y104" s="10">
        <v>4.6086390715816E-4</v>
      </c>
      <c r="Z104" s="10">
        <v>1.65030291452625</v>
      </c>
      <c r="AA104" s="10">
        <v>0.29316667761986098</v>
      </c>
      <c r="AB104" s="10">
        <v>0.187039854376326</v>
      </c>
      <c r="AC104" s="10">
        <v>3.3138677769293501E-3</v>
      </c>
      <c r="AD104" s="10">
        <v>1.95709029102724E-2</v>
      </c>
      <c r="AE104" s="10">
        <v>0.188053973234037</v>
      </c>
      <c r="AF104" s="10">
        <v>4.5889328560035102E-2</v>
      </c>
      <c r="AG104" s="10">
        <v>2.3983940730324298E-3</v>
      </c>
      <c r="AH104" s="10">
        <v>4.0301374944842996</v>
      </c>
      <c r="AI104" s="10">
        <v>0.336911755730053</v>
      </c>
      <c r="AJ104" s="10">
        <v>197.890705419379</v>
      </c>
      <c r="AK104" s="10">
        <v>571.12297646992897</v>
      </c>
      <c r="AL104" s="10">
        <v>260096.54702050399</v>
      </c>
      <c r="AM104" s="10">
        <v>4125.7024286636597</v>
      </c>
      <c r="AN104" s="10">
        <v>3461105.3875247398</v>
      </c>
      <c r="AO104" s="10">
        <v>2.7915912678894901E-3</v>
      </c>
      <c r="AP104" s="10">
        <v>3.3287907236422901E-2</v>
      </c>
      <c r="AQ104" s="10">
        <v>8.8993471141878902E-2</v>
      </c>
      <c r="AR104" s="10">
        <v>0.102851398210932</v>
      </c>
      <c r="AS104" s="10">
        <v>1.4285042996733199E-3</v>
      </c>
      <c r="AT104" s="10">
        <v>0.226032190669581</v>
      </c>
      <c r="AU104" s="10">
        <v>5.3116526850509903E-2</v>
      </c>
      <c r="AV104" s="10">
        <v>6.52218075934968E-2</v>
      </c>
      <c r="AW104" s="10">
        <v>2.5360171554748601E-4</v>
      </c>
      <c r="AX104" s="10">
        <v>2.9943201871058698E-3</v>
      </c>
      <c r="AY104" s="10">
        <v>6.27363778325917E-2</v>
      </c>
      <c r="AZ104" s="10">
        <v>4.5266604114628697E-2</v>
      </c>
      <c r="BA104" s="10">
        <v>1.1108261603796699E-4</v>
      </c>
      <c r="BB104" s="10">
        <v>0.42905123862194899</v>
      </c>
      <c r="BC104" s="10">
        <v>0.151597317488226</v>
      </c>
      <c r="BD104" s="10">
        <v>0.10172927801114</v>
      </c>
      <c r="BE104" s="10">
        <v>8.34801883246086E-4</v>
      </c>
      <c r="BF104" s="10">
        <v>4.5229471354375399E-3</v>
      </c>
      <c r="BG104" s="10">
        <v>9.5292374880036904E-2</v>
      </c>
      <c r="BH104" s="10">
        <v>1.8880403324086501E-2</v>
      </c>
      <c r="BI104" s="10">
        <v>8.7998000000000007E-2</v>
      </c>
      <c r="BJ104" s="10">
        <v>0.34482499999999999</v>
      </c>
      <c r="BK104" s="10">
        <v>1.549633</v>
      </c>
      <c r="BL104" s="10">
        <v>0.49541600000000002</v>
      </c>
      <c r="BM104" s="10">
        <v>1.5311E-2</v>
      </c>
      <c r="BN104" s="10">
        <v>8.4585999999999995E-2</v>
      </c>
      <c r="BO104" s="10">
        <v>4.4824999999999997E-2</v>
      </c>
      <c r="BP104" s="10">
        <v>0.13889699999999999</v>
      </c>
      <c r="BQ104" s="10">
        <v>1.6839E-2</v>
      </c>
      <c r="BR104" s="10">
        <v>3.0766000000000002E-2</v>
      </c>
      <c r="BS104" s="10">
        <v>3.9337999999999998E-2</v>
      </c>
      <c r="BT104" s="10">
        <v>6.7560999999999996E-2</v>
      </c>
      <c r="BU104" s="10">
        <v>1.532E-2</v>
      </c>
      <c r="BV104" s="10">
        <v>3.1757000000000001E-2</v>
      </c>
      <c r="BW104" s="10">
        <v>7.0715E-2</v>
      </c>
      <c r="BX104" s="10">
        <v>7.4127999999999999E-2</v>
      </c>
      <c r="BY104" s="10">
        <v>1.4498E-2</v>
      </c>
      <c r="BZ104" s="10">
        <v>2.7761000000000001E-2</v>
      </c>
      <c r="CA104" s="10">
        <v>3.1655000000000003E-2</v>
      </c>
      <c r="CB104" s="10">
        <v>6.0509E-2</v>
      </c>
      <c r="CC104" s="10">
        <v>1.6878000000000001E-2</v>
      </c>
      <c r="CD104" s="10">
        <v>5.0601E-2</v>
      </c>
      <c r="CE104" s="10">
        <v>3.5583999999999998E-2</v>
      </c>
      <c r="CF104" s="10">
        <v>8.8538000000000006E-2</v>
      </c>
      <c r="CG104" s="10">
        <v>1.5578E-2</v>
      </c>
      <c r="CH104" s="10">
        <v>3.0869000000000001E-2</v>
      </c>
      <c r="CI104" s="10">
        <v>3.4512000000000001E-2</v>
      </c>
      <c r="CJ104" s="10">
        <v>6.5087999999999993E-2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33"/>
        <v>94</v>
      </c>
      <c r="B105" s="12">
        <f t="shared" si="31"/>
        <v>3.125E-2</v>
      </c>
      <c r="C105" s="12">
        <f t="shared" si="38"/>
        <v>32</v>
      </c>
      <c r="D105" s="19">
        <f t="shared" si="39"/>
        <v>5</v>
      </c>
      <c r="E105" s="10">
        <v>1.33720247125213E-5</v>
      </c>
      <c r="F105" s="10">
        <v>106.02627084278301</v>
      </c>
      <c r="G105" s="10">
        <v>3.6061957267934401</v>
      </c>
      <c r="H105" s="10">
        <v>465409.91924904502</v>
      </c>
      <c r="I105" s="10">
        <v>1133.5969927860899</v>
      </c>
      <c r="J105" s="10">
        <v>54940144.014566198</v>
      </c>
      <c r="K105" s="10">
        <v>20739.725023450399</v>
      </c>
      <c r="L105" s="10">
        <v>1134922402.20029</v>
      </c>
      <c r="M105" s="10">
        <v>1.12284365939574E-5</v>
      </c>
      <c r="N105" s="10">
        <v>2.5012296656684398</v>
      </c>
      <c r="O105" s="10">
        <v>0.15292544188593299</v>
      </c>
      <c r="P105" s="10">
        <v>0.134573130679952</v>
      </c>
      <c r="Q105" s="10">
        <v>2.4556211546095101E-5</v>
      </c>
      <c r="R105" s="10">
        <v>12.6519950083377</v>
      </c>
      <c r="S105" s="10">
        <v>0.35962391863915399</v>
      </c>
      <c r="T105" s="10">
        <v>0.2168651411359</v>
      </c>
      <c r="U105" s="10">
        <v>1.0455944161868999E-4</v>
      </c>
      <c r="V105" s="10">
        <v>0.15890456644054701</v>
      </c>
      <c r="W105" s="10">
        <v>0.29408523738993098</v>
      </c>
      <c r="X105" s="10">
        <v>0.121130091925143</v>
      </c>
      <c r="Y105" s="10">
        <v>2.5050497452162599E-3</v>
      </c>
      <c r="Z105" s="10">
        <v>10.6324269612586</v>
      </c>
      <c r="AA105" s="10">
        <v>9.1413800836197406E-2</v>
      </c>
      <c r="AB105" s="10">
        <v>9.3275300623599594E-2</v>
      </c>
      <c r="AC105" s="10">
        <v>1.69477305463351E-2</v>
      </c>
      <c r="AD105" s="10">
        <v>9.7095752032955798E-2</v>
      </c>
      <c r="AE105" s="10">
        <v>1.0203554857894599E-2</v>
      </c>
      <c r="AF105" s="10">
        <v>1.3543981067758899E-2</v>
      </c>
      <c r="AG105" s="10">
        <v>2.4572357106183702E-6</v>
      </c>
      <c r="AH105" s="10">
        <v>23.885557284443099</v>
      </c>
      <c r="AI105" s="10">
        <v>0.95317009659435004</v>
      </c>
      <c r="AJ105" s="10">
        <v>106801.512993394</v>
      </c>
      <c r="AK105" s="10">
        <v>256.83542037028298</v>
      </c>
      <c r="AL105" s="10">
        <v>13645499.532157101</v>
      </c>
      <c r="AM105" s="10">
        <v>4732.8956585978203</v>
      </c>
      <c r="AN105" s="10">
        <v>280691831.52005601</v>
      </c>
      <c r="AO105" s="10">
        <v>3.1858819741818401E-6</v>
      </c>
      <c r="AP105" s="10">
        <v>0.58928704674730803</v>
      </c>
      <c r="AQ105" s="10">
        <v>8.3082405432235801E-2</v>
      </c>
      <c r="AR105" s="10">
        <v>6.8917554163354502E-2</v>
      </c>
      <c r="AS105" s="10">
        <v>6.1354964871255104E-6</v>
      </c>
      <c r="AT105" s="10">
        <v>3.2096290634734901</v>
      </c>
      <c r="AU105" s="10">
        <v>0.18461767109312499</v>
      </c>
      <c r="AV105" s="10">
        <v>0.1167989645502</v>
      </c>
      <c r="AW105" s="10">
        <v>2.7349250026178701E-5</v>
      </c>
      <c r="AX105" s="10">
        <v>3.7068931843139599E-2</v>
      </c>
      <c r="AY105" s="10">
        <v>0.15019112702885801</v>
      </c>
      <c r="AZ105" s="10">
        <v>5.9349801532627103E-2</v>
      </c>
      <c r="BA105" s="10">
        <v>6.0729128550684E-4</v>
      </c>
      <c r="BB105" s="10">
        <v>2.4537544201624102</v>
      </c>
      <c r="BC105" s="10">
        <v>4.7664056756678001E-2</v>
      </c>
      <c r="BD105" s="10">
        <v>4.4570815512191497E-2</v>
      </c>
      <c r="BE105" s="10">
        <v>4.4038911270809699E-3</v>
      </c>
      <c r="BF105" s="10">
        <v>2.4587275300432698E-2</v>
      </c>
      <c r="BG105" s="10">
        <v>5.5201268782902897E-3</v>
      </c>
      <c r="BH105" s="10">
        <v>4.5827963732352596E-3</v>
      </c>
      <c r="BI105" s="10">
        <v>0.69737400000000005</v>
      </c>
      <c r="BJ105" s="10">
        <v>1.9483459999999999</v>
      </c>
      <c r="BK105" s="10">
        <v>3.2132019999999999</v>
      </c>
      <c r="BL105" s="10">
        <v>1.8263210000000001</v>
      </c>
      <c r="BM105" s="10">
        <v>0.158971</v>
      </c>
      <c r="BN105" s="10">
        <v>0.63079499999999999</v>
      </c>
      <c r="BO105" s="10">
        <v>9.6618999999999997E-2</v>
      </c>
      <c r="BP105" s="10">
        <v>0.49572899999999998</v>
      </c>
      <c r="BQ105" s="10">
        <v>0.143535</v>
      </c>
      <c r="BR105" s="10">
        <v>0.34912900000000002</v>
      </c>
      <c r="BS105" s="10">
        <v>7.4102000000000001E-2</v>
      </c>
      <c r="BT105" s="10">
        <v>0.25922299999999998</v>
      </c>
      <c r="BU105" s="10">
        <v>1.250909</v>
      </c>
      <c r="BV105" s="10">
        <v>0.34049000000000001</v>
      </c>
      <c r="BW105" s="10">
        <v>6.9462999999999997E-2</v>
      </c>
      <c r="BX105" s="10">
        <v>0.24867</v>
      </c>
      <c r="BY105" s="10">
        <v>0.142711</v>
      </c>
      <c r="BZ105" s="10">
        <v>0.35313</v>
      </c>
      <c r="CA105" s="10">
        <v>6.3832E-2</v>
      </c>
      <c r="CB105" s="10">
        <v>0.228682</v>
      </c>
      <c r="CC105" s="10">
        <v>0.142206</v>
      </c>
      <c r="CD105" s="10">
        <v>0.36596800000000002</v>
      </c>
      <c r="CE105" s="10">
        <v>6.8705000000000002E-2</v>
      </c>
      <c r="CF105" s="10">
        <v>0.246392</v>
      </c>
      <c r="CG105" s="10">
        <v>0.141851</v>
      </c>
      <c r="CH105" s="10">
        <v>0.366093</v>
      </c>
      <c r="CI105" s="10">
        <v>6.7941000000000001E-2</v>
      </c>
      <c r="CJ105" s="10">
        <v>0.24043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33"/>
        <v>95</v>
      </c>
      <c r="B106" s="12">
        <f t="shared" si="31"/>
        <v>1.5625E-2</v>
      </c>
      <c r="C106" s="12">
        <f t="shared" si="38"/>
        <v>32</v>
      </c>
      <c r="D106" s="19">
        <f t="shared" si="39"/>
        <v>6</v>
      </c>
      <c r="E106" s="10">
        <v>2.1642134535815299E-5</v>
      </c>
      <c r="F106" s="10">
        <v>7946.4623341073102</v>
      </c>
      <c r="G106" s="10">
        <v>3.85764423628506</v>
      </c>
      <c r="H106" s="10">
        <v>99752184.684335902</v>
      </c>
      <c r="I106" s="10">
        <v>2883.09187761865</v>
      </c>
      <c r="J106" s="10">
        <v>14133900197.1052</v>
      </c>
      <c r="K106" s="10">
        <v>16526.0722719388</v>
      </c>
      <c r="L106" s="10">
        <v>147531267679.32599</v>
      </c>
      <c r="M106" s="10">
        <v>2.86662726982495E-5</v>
      </c>
      <c r="N106" s="10">
        <v>62.1411051302386</v>
      </c>
      <c r="O106" s="10">
        <v>0.36572217717624</v>
      </c>
      <c r="P106" s="10">
        <v>0.254518791079548</v>
      </c>
      <c r="Q106" s="10">
        <v>3.2417158568714998E-4</v>
      </c>
      <c r="R106" s="10">
        <v>98.310486052855097</v>
      </c>
      <c r="S106" s="10">
        <v>0.187037468314766</v>
      </c>
      <c r="T106" s="10">
        <v>0.216642575506381</v>
      </c>
      <c r="U106" s="10">
        <v>3.1594328547190301E-4</v>
      </c>
      <c r="V106" s="10">
        <v>1.0247153133143201</v>
      </c>
      <c r="W106" s="10">
        <v>4.1533651817631599E-2</v>
      </c>
      <c r="X106" s="10">
        <v>1.9523434422982801E-2</v>
      </c>
      <c r="Y106" s="10">
        <v>4.8862008592222396E-3</v>
      </c>
      <c r="Z106" s="10">
        <v>88.662639536323994</v>
      </c>
      <c r="AA106" s="10">
        <v>2.06000371782687E-2</v>
      </c>
      <c r="AB106" s="10">
        <v>5.5368322840546602E-3</v>
      </c>
      <c r="AC106" s="10">
        <v>2.6579623570177201E-2</v>
      </c>
      <c r="AD106" s="10">
        <v>0.67011737019336104</v>
      </c>
      <c r="AE106" s="10">
        <v>1.45940196532496E-2</v>
      </c>
      <c r="AF106" s="10">
        <v>1.32128638444209E-2</v>
      </c>
      <c r="AG106" s="10">
        <v>4.9768032527304497E-6</v>
      </c>
      <c r="AH106" s="10">
        <v>1725.58329438233</v>
      </c>
      <c r="AI106" s="10">
        <v>0.88642539498599404</v>
      </c>
      <c r="AJ106" s="10">
        <v>27741234.4881985</v>
      </c>
      <c r="AK106" s="10">
        <v>680.38360849128196</v>
      </c>
      <c r="AL106" s="10">
        <v>3647221343.23352</v>
      </c>
      <c r="AM106" s="10">
        <v>4659.9431214365704</v>
      </c>
      <c r="AN106" s="10">
        <v>39021906295.982597</v>
      </c>
      <c r="AO106" s="10">
        <v>5.8268443002683104E-6</v>
      </c>
      <c r="AP106" s="10">
        <v>12.311548886258199</v>
      </c>
      <c r="AQ106" s="10">
        <v>0.189325121479062</v>
      </c>
      <c r="AR106" s="10">
        <v>0.127116734699562</v>
      </c>
      <c r="AS106" s="10">
        <v>8.1971438708263204E-5</v>
      </c>
      <c r="AT106" s="10">
        <v>21.8220429097222</v>
      </c>
      <c r="AU106" s="10">
        <v>9.5383389367800997E-2</v>
      </c>
      <c r="AV106" s="10">
        <v>0.10561888381986501</v>
      </c>
      <c r="AW106" s="10">
        <v>6.1337198693959898E-5</v>
      </c>
      <c r="AX106" s="10">
        <v>0.22600619318618301</v>
      </c>
      <c r="AY106" s="10">
        <v>1.8497553557104099E-2</v>
      </c>
      <c r="AZ106" s="10">
        <v>1.1060025000102501E-2</v>
      </c>
      <c r="BA106" s="10">
        <v>1.2169411702799399E-3</v>
      </c>
      <c r="BB106" s="10">
        <v>21.0280086965934</v>
      </c>
      <c r="BC106" s="10">
        <v>8.2592359747821007E-3</v>
      </c>
      <c r="BD106" s="10">
        <v>2.2819087192997999E-3</v>
      </c>
      <c r="BE106" s="10">
        <v>5.4995148858614099E-3</v>
      </c>
      <c r="BF106" s="10">
        <v>0.17241013356427101</v>
      </c>
      <c r="BG106" s="10">
        <v>6.01372062854693E-3</v>
      </c>
      <c r="BH106" s="10">
        <v>5.7872989843290399E-3</v>
      </c>
      <c r="BI106" s="10">
        <v>45.340485999999999</v>
      </c>
      <c r="BJ106" s="10">
        <v>59.350512000000002</v>
      </c>
      <c r="BK106" s="10">
        <v>4.1733219999999998</v>
      </c>
      <c r="BL106" s="10">
        <v>8.0082409999999999</v>
      </c>
      <c r="BM106" s="10">
        <v>6.857386</v>
      </c>
      <c r="BN106" s="10">
        <v>10.364070999999999</v>
      </c>
      <c r="BO106" s="10">
        <v>0.24159600000000001</v>
      </c>
      <c r="BP106" s="10">
        <v>1.514472</v>
      </c>
      <c r="BQ106" s="10">
        <v>6.7658019999999999</v>
      </c>
      <c r="BR106" s="10">
        <v>10.002483</v>
      </c>
      <c r="BS106" s="10">
        <v>0.176426</v>
      </c>
      <c r="BT106" s="10">
        <v>1.1086389999999999</v>
      </c>
      <c r="BU106" s="10">
        <v>12.354247000000001</v>
      </c>
      <c r="BV106" s="10">
        <v>9.8312709999999992</v>
      </c>
      <c r="BW106" s="10">
        <v>0.18332300000000001</v>
      </c>
      <c r="BX106" s="10">
        <v>1.1991879999999999</v>
      </c>
      <c r="BY106" s="10">
        <v>7.0237679999999996</v>
      </c>
      <c r="BZ106" s="10">
        <v>10.210618</v>
      </c>
      <c r="CA106" s="10">
        <v>0.152115</v>
      </c>
      <c r="CB106" s="10">
        <v>0.99817199999999995</v>
      </c>
      <c r="CC106" s="10">
        <v>7.0533299999999999</v>
      </c>
      <c r="CD106" s="10">
        <v>10.652881000000001</v>
      </c>
      <c r="CE106" s="10">
        <v>0.171595</v>
      </c>
      <c r="CF106" s="10">
        <v>1.0637490000000001</v>
      </c>
      <c r="CG106" s="10">
        <v>7.1277290000000004</v>
      </c>
      <c r="CH106" s="10">
        <v>10.763396999999999</v>
      </c>
      <c r="CI106" s="10">
        <v>0.164857</v>
      </c>
      <c r="CJ106" s="10">
        <v>1.072363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33"/>
        <v>96</v>
      </c>
      <c r="B107" s="12">
        <f t="shared" si="31"/>
        <v>7.8125E-3</v>
      </c>
      <c r="C107" s="12">
        <f t="shared" si="38"/>
        <v>32</v>
      </c>
      <c r="D107" s="19">
        <f t="shared" si="39"/>
        <v>7</v>
      </c>
      <c r="E107" s="10">
        <v>2.3079789855822599E-4</v>
      </c>
      <c r="F107" s="10">
        <v>4912503.9271621499</v>
      </c>
      <c r="G107" s="10">
        <v>0.23244260877642001</v>
      </c>
      <c r="H107" s="10">
        <v>40797100793.369797</v>
      </c>
      <c r="I107" s="10">
        <v>30860.9142060224</v>
      </c>
      <c r="J107" s="10">
        <v>114588170796428</v>
      </c>
      <c r="K107" s="10">
        <v>42057.521969988898</v>
      </c>
      <c r="L107" s="10">
        <v>2107685290294320</v>
      </c>
      <c r="M107" s="10">
        <v>3.3331074556296199E-5</v>
      </c>
      <c r="N107" s="10">
        <v>1587.07936540783</v>
      </c>
      <c r="O107" s="10">
        <v>0.10495624709073199</v>
      </c>
      <c r="P107" s="10">
        <v>0.12133403671811301</v>
      </c>
      <c r="Q107" s="10">
        <v>1.1424076488197901E-4</v>
      </c>
      <c r="R107" s="10">
        <v>1871.62029552487</v>
      </c>
      <c r="S107" s="10">
        <v>2.3534279904282099E-2</v>
      </c>
      <c r="T107" s="10">
        <v>3.0882992473106299E-2</v>
      </c>
      <c r="U107" s="10">
        <v>2.2601455661064598E-2</v>
      </c>
      <c r="V107" s="10">
        <v>199.78898022822301</v>
      </c>
      <c r="W107" s="10">
        <v>1.9005166633115599E-2</v>
      </c>
      <c r="X107" s="10">
        <v>6.7493792647671498E-3</v>
      </c>
      <c r="Y107" s="10">
        <v>4.6626035484987803E-2</v>
      </c>
      <c r="Z107" s="10">
        <v>2308.6180160577901</v>
      </c>
      <c r="AA107" s="10">
        <v>1.6043155843797601E-2</v>
      </c>
      <c r="AB107" s="10">
        <v>1.05098654349949E-2</v>
      </c>
      <c r="AC107" s="10">
        <v>0.13110807753331599</v>
      </c>
      <c r="AD107" s="10">
        <v>15.234522299136801</v>
      </c>
      <c r="AE107" s="10">
        <v>1.50403172220649E-2</v>
      </c>
      <c r="AF107" s="10">
        <v>1.82310179061786E-2</v>
      </c>
      <c r="AG107" s="10">
        <v>4.3160807337176699E-5</v>
      </c>
      <c r="AH107" s="10">
        <v>621141.33316671895</v>
      </c>
      <c r="AI107" s="10">
        <v>5.9193929796045902E-2</v>
      </c>
      <c r="AJ107" s="10">
        <v>9640746585.8878593</v>
      </c>
      <c r="AK107" s="10">
        <v>8796.8692061311194</v>
      </c>
      <c r="AL107" s="10">
        <v>31442912085389.102</v>
      </c>
      <c r="AM107" s="10">
        <v>9973.6063368001796</v>
      </c>
      <c r="AN107" s="10">
        <v>504220714823077</v>
      </c>
      <c r="AO107" s="10">
        <v>5.88808968485325E-6</v>
      </c>
      <c r="AP107" s="10">
        <v>283.72459947641403</v>
      </c>
      <c r="AQ107" s="10">
        <v>4.7418769441955999E-2</v>
      </c>
      <c r="AR107" s="10">
        <v>5.7904475480276801E-2</v>
      </c>
      <c r="AS107" s="10">
        <v>1.9628593697841E-5</v>
      </c>
      <c r="AT107" s="10">
        <v>291.48049420533698</v>
      </c>
      <c r="AU107" s="10">
        <v>1.01585372198769E-2</v>
      </c>
      <c r="AV107" s="10">
        <v>1.17698065862084E-2</v>
      </c>
      <c r="AW107" s="10">
        <v>4.5220091880230299E-3</v>
      </c>
      <c r="AX107" s="10">
        <v>39.945966921189203</v>
      </c>
      <c r="AY107" s="10">
        <v>8.7417585704536293E-3</v>
      </c>
      <c r="AZ107" s="10">
        <v>3.1647884783969999E-3</v>
      </c>
      <c r="BA107" s="10">
        <v>8.3537392207738703E-3</v>
      </c>
      <c r="BB107" s="10">
        <v>394.24416720542899</v>
      </c>
      <c r="BC107" s="10">
        <v>6.8703311021408101E-3</v>
      </c>
      <c r="BD107" s="10">
        <v>4.7470445206742803E-3</v>
      </c>
      <c r="BE107" s="10">
        <v>2.5514987253848501E-2</v>
      </c>
      <c r="BF107" s="10">
        <v>2.78958517885741</v>
      </c>
      <c r="BG107" s="10">
        <v>6.1713234352083401E-3</v>
      </c>
      <c r="BH107" s="10">
        <v>7.5725705119793103E-3</v>
      </c>
      <c r="BI107" s="10">
        <v>2805.3013540000002</v>
      </c>
      <c r="BJ107" s="10">
        <v>3263.6660769999999</v>
      </c>
      <c r="BK107" s="10">
        <v>6.6816149999999999</v>
      </c>
      <c r="BL107" s="10">
        <v>35.604933000000003</v>
      </c>
      <c r="BM107" s="10">
        <v>249.06886299999999</v>
      </c>
      <c r="BN107" s="10">
        <v>507.82653299999998</v>
      </c>
      <c r="BO107" s="10">
        <v>0.56688099999999997</v>
      </c>
      <c r="BP107" s="10">
        <v>4.255401</v>
      </c>
      <c r="BQ107" s="10">
        <v>250.72381999999999</v>
      </c>
      <c r="BR107" s="10">
        <v>503.608811</v>
      </c>
      <c r="BS107" s="10">
        <v>0.52728399999999997</v>
      </c>
      <c r="BT107" s="10">
        <v>6.0524950000000004</v>
      </c>
      <c r="BU107" s="10">
        <v>249.883633</v>
      </c>
      <c r="BV107" s="10">
        <v>502.23920299999997</v>
      </c>
      <c r="BW107" s="10">
        <v>0.51720999999999995</v>
      </c>
      <c r="BX107" s="10">
        <v>6.2020119999999999</v>
      </c>
      <c r="BY107" s="10">
        <v>251.73113699999999</v>
      </c>
      <c r="BZ107" s="10">
        <v>514.73776799999996</v>
      </c>
      <c r="CA107" s="10">
        <v>0.47465600000000002</v>
      </c>
      <c r="CB107" s="10">
        <v>5.5518130000000001</v>
      </c>
      <c r="CC107" s="10">
        <v>254.21221199999999</v>
      </c>
      <c r="CD107" s="10">
        <v>525.83503900000005</v>
      </c>
      <c r="CE107" s="10">
        <v>0.49979099999999999</v>
      </c>
      <c r="CF107" s="10">
        <v>5.94855</v>
      </c>
      <c r="CG107" s="10">
        <v>246.43319399999999</v>
      </c>
      <c r="CH107" s="10">
        <v>519.182503</v>
      </c>
      <c r="CI107" s="10">
        <v>0.50098699999999996</v>
      </c>
      <c r="CJ107" s="10">
        <v>5.945004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33"/>
        <v>97</v>
      </c>
      <c r="B108" s="12">
        <f t="shared" si="31"/>
        <v>3.90625E-3</v>
      </c>
      <c r="C108" s="12">
        <f t="shared" si="38"/>
        <v>32</v>
      </c>
      <c r="D108" s="19">
        <f t="shared" si="39"/>
        <v>8</v>
      </c>
      <c r="E108" s="10" t="s">
        <v>147</v>
      </c>
      <c r="F108" s="10" t="s">
        <v>147</v>
      </c>
      <c r="G108" s="10">
        <v>0.202019338289013</v>
      </c>
      <c r="H108" s="10">
        <v>258603095622136</v>
      </c>
      <c r="I108" s="10" t="s">
        <v>147</v>
      </c>
      <c r="J108" s="10" t="s">
        <v>147</v>
      </c>
      <c r="K108" s="10">
        <v>994678.51820326003</v>
      </c>
      <c r="L108" s="10">
        <v>6.2801840694368194E+20</v>
      </c>
      <c r="M108" s="10" t="s">
        <v>147</v>
      </c>
      <c r="N108" s="10" t="s">
        <v>147</v>
      </c>
      <c r="O108" s="10">
        <v>1.01211428974547E-2</v>
      </c>
      <c r="P108" s="10">
        <v>2.7758711623312698E-2</v>
      </c>
      <c r="Q108" s="10" t="s">
        <v>147</v>
      </c>
      <c r="R108" s="10" t="s">
        <v>147</v>
      </c>
      <c r="S108" s="10">
        <v>9.7580645984889393E-3</v>
      </c>
      <c r="T108" s="10">
        <v>3.5078342345594198E-2</v>
      </c>
      <c r="U108" s="10" t="s">
        <v>147</v>
      </c>
      <c r="V108" s="10" t="s">
        <v>147</v>
      </c>
      <c r="W108" s="10">
        <v>4.5640586181258701E-3</v>
      </c>
      <c r="X108" s="10">
        <v>7.0844490287342299E-3</v>
      </c>
      <c r="Y108" s="10" t="s">
        <v>147</v>
      </c>
      <c r="Z108" s="10" t="s">
        <v>147</v>
      </c>
      <c r="AA108" s="10">
        <v>1.7541787331912301E-3</v>
      </c>
      <c r="AB108" s="10">
        <v>5.47596445348064E-3</v>
      </c>
      <c r="AC108" s="10" t="s">
        <v>147</v>
      </c>
      <c r="AD108" s="10" t="s">
        <v>147</v>
      </c>
      <c r="AE108" s="10">
        <v>1.40952822907086E-2</v>
      </c>
      <c r="AF108" s="10">
        <v>7.9371900861210896E-3</v>
      </c>
      <c r="AG108" s="10" t="s">
        <v>147</v>
      </c>
      <c r="AH108" s="10" t="s">
        <v>147</v>
      </c>
      <c r="AI108" s="10">
        <v>4.5853210699383397E-2</v>
      </c>
      <c r="AJ108" s="10">
        <v>47544532864941.898</v>
      </c>
      <c r="AK108" s="10" t="s">
        <v>147</v>
      </c>
      <c r="AL108" s="10" t="s">
        <v>147</v>
      </c>
      <c r="AM108" s="10">
        <v>244915.46189362201</v>
      </c>
      <c r="AN108" s="10">
        <v>1.5156349047326399E+20</v>
      </c>
      <c r="AO108" s="10" t="s">
        <v>147</v>
      </c>
      <c r="AP108" s="10" t="s">
        <v>147</v>
      </c>
      <c r="AQ108" s="10">
        <v>5.0292385883578504E-3</v>
      </c>
      <c r="AR108" s="10">
        <v>1.3287933811948101E-2</v>
      </c>
      <c r="AS108" s="10" t="s">
        <v>147</v>
      </c>
      <c r="AT108" s="10" t="s">
        <v>147</v>
      </c>
      <c r="AU108" s="10">
        <v>3.7445698184325098E-3</v>
      </c>
      <c r="AV108" s="10">
        <v>1.53594293619496E-2</v>
      </c>
      <c r="AW108" s="10" t="s">
        <v>147</v>
      </c>
      <c r="AX108" s="10" t="s">
        <v>147</v>
      </c>
      <c r="AY108" s="10">
        <v>1.7881251050762899E-3</v>
      </c>
      <c r="AZ108" s="10">
        <v>2.9818529237671601E-3</v>
      </c>
      <c r="BA108" s="10" t="s">
        <v>147</v>
      </c>
      <c r="BB108" s="10" t="s">
        <v>147</v>
      </c>
      <c r="BC108" s="10">
        <v>7.0746643916092303E-4</v>
      </c>
      <c r="BD108" s="10">
        <v>2.1179284059202599E-3</v>
      </c>
      <c r="BE108" s="10" t="s">
        <v>147</v>
      </c>
      <c r="BF108" s="10" t="s">
        <v>147</v>
      </c>
      <c r="BG108" s="10">
        <v>3.2186383617274399E-3</v>
      </c>
      <c r="BH108" s="10">
        <v>2.6010787731697801E-3</v>
      </c>
      <c r="BI108" s="10" t="s">
        <v>147</v>
      </c>
      <c r="BJ108" s="10" t="s">
        <v>147</v>
      </c>
      <c r="BK108" s="10">
        <v>25.687587000000001</v>
      </c>
      <c r="BL108" s="10">
        <v>169.491783</v>
      </c>
      <c r="BM108" s="10" t="s">
        <v>147</v>
      </c>
      <c r="BN108" s="10" t="s">
        <v>147</v>
      </c>
      <c r="BO108" s="10">
        <v>1.5461549999999999</v>
      </c>
      <c r="BP108" s="10">
        <v>22.702289</v>
      </c>
      <c r="BQ108" s="10" t="s">
        <v>147</v>
      </c>
      <c r="BR108" s="10" t="s">
        <v>147</v>
      </c>
      <c r="BS108" s="10">
        <v>2.0178259999999999</v>
      </c>
      <c r="BT108" s="10">
        <v>33.310253000000003</v>
      </c>
      <c r="BU108" s="10" t="s">
        <v>147</v>
      </c>
      <c r="BV108" s="10" t="s">
        <v>147</v>
      </c>
      <c r="BW108" s="10">
        <v>1.963023</v>
      </c>
      <c r="BX108" s="10">
        <v>33.564335</v>
      </c>
      <c r="BY108" s="10" t="s">
        <v>147</v>
      </c>
      <c r="BZ108" s="10" t="s">
        <v>147</v>
      </c>
      <c r="CA108" s="10">
        <v>1.9079109999999999</v>
      </c>
      <c r="CB108" s="10">
        <v>31.919654999999999</v>
      </c>
      <c r="CC108" s="10" t="s">
        <v>147</v>
      </c>
      <c r="CD108" s="10" t="s">
        <v>147</v>
      </c>
      <c r="CE108" s="10">
        <v>1.948917</v>
      </c>
      <c r="CF108" s="10">
        <v>32.816994000000001</v>
      </c>
      <c r="CG108" s="10" t="s">
        <v>147</v>
      </c>
      <c r="CH108" s="10" t="s">
        <v>147</v>
      </c>
      <c r="CI108" s="10">
        <v>1.9215139999999999</v>
      </c>
      <c r="CJ108" s="10">
        <v>31.87434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33"/>
        <v>98</v>
      </c>
      <c r="B109" s="12">
        <f t="shared" si="31"/>
        <v>1.953125E-3</v>
      </c>
      <c r="C109" s="12">
        <f t="shared" si="38"/>
        <v>32</v>
      </c>
      <c r="D109" s="19">
        <f t="shared" si="39"/>
        <v>9</v>
      </c>
      <c r="E109" s="10" t="s">
        <v>147</v>
      </c>
      <c r="F109" s="10" t="s">
        <v>147</v>
      </c>
      <c r="G109" s="10">
        <v>5.6627860142933297</v>
      </c>
      <c r="H109" s="10">
        <v>1.19582237003109E+21</v>
      </c>
      <c r="I109" s="10" t="s">
        <v>147</v>
      </c>
      <c r="J109" s="10" t="s">
        <v>147</v>
      </c>
      <c r="K109" s="10">
        <v>995163.56102001504</v>
      </c>
      <c r="L109" s="10">
        <v>9.2442738161090296E+24</v>
      </c>
      <c r="M109" s="10" t="s">
        <v>147</v>
      </c>
      <c r="N109" s="10" t="s">
        <v>147</v>
      </c>
      <c r="O109" s="10">
        <v>8.8811595934173999E-3</v>
      </c>
      <c r="P109" s="10">
        <v>1.7650717370068E-2</v>
      </c>
      <c r="Q109" s="10" t="s">
        <v>147</v>
      </c>
      <c r="R109" s="10" t="s">
        <v>147</v>
      </c>
      <c r="S109" s="10">
        <v>1.28434065125213E-2</v>
      </c>
      <c r="T109" s="10">
        <v>8.1805515135142098E-3</v>
      </c>
      <c r="U109" s="10" t="s">
        <v>147</v>
      </c>
      <c r="V109" s="10" t="s">
        <v>147</v>
      </c>
      <c r="W109" s="10">
        <v>4.5319142157151902E-3</v>
      </c>
      <c r="X109" s="10">
        <v>1.6133240611813399E-3</v>
      </c>
      <c r="Y109" s="10" t="s">
        <v>147</v>
      </c>
      <c r="Z109" s="10" t="s">
        <v>147</v>
      </c>
      <c r="AA109" s="10">
        <v>1.61897258273835E-3</v>
      </c>
      <c r="AB109" s="10">
        <v>2.3370132147543798E-3</v>
      </c>
      <c r="AC109" s="10" t="s">
        <v>147</v>
      </c>
      <c r="AD109" s="10" t="s">
        <v>147</v>
      </c>
      <c r="AE109" s="10">
        <v>7.7087913739441504E-3</v>
      </c>
      <c r="AF109" s="10">
        <v>3.1575961493207098E-3</v>
      </c>
      <c r="AG109" s="10" t="s">
        <v>147</v>
      </c>
      <c r="AH109" s="10" t="s">
        <v>147</v>
      </c>
      <c r="AI109" s="10">
        <v>0.55183529555199096</v>
      </c>
      <c r="AJ109" s="10">
        <v>6.2485768381757202E+19</v>
      </c>
      <c r="AK109" s="10" t="s">
        <v>147</v>
      </c>
      <c r="AL109" s="10" t="s">
        <v>147</v>
      </c>
      <c r="AM109" s="10">
        <v>244908.390033351</v>
      </c>
      <c r="AN109" s="10">
        <v>2.3657048329828299E+24</v>
      </c>
      <c r="AO109" s="10" t="s">
        <v>147</v>
      </c>
      <c r="AP109" s="10" t="s">
        <v>147</v>
      </c>
      <c r="AQ109" s="10">
        <v>2.85941823976972E-3</v>
      </c>
      <c r="AR109" s="10">
        <v>6.3981521613971698E-3</v>
      </c>
      <c r="AS109" s="10" t="s">
        <v>147</v>
      </c>
      <c r="AT109" s="10" t="s">
        <v>147</v>
      </c>
      <c r="AU109" s="10">
        <v>4.4951905166569503E-3</v>
      </c>
      <c r="AV109" s="10">
        <v>2.7447480603564499E-3</v>
      </c>
      <c r="AW109" s="10" t="s">
        <v>147</v>
      </c>
      <c r="AX109" s="10" t="s">
        <v>147</v>
      </c>
      <c r="AY109" s="10">
        <v>1.4587175502753099E-3</v>
      </c>
      <c r="AZ109" s="10">
        <v>5.9473080500371898E-4</v>
      </c>
      <c r="BA109" s="10" t="s">
        <v>147</v>
      </c>
      <c r="BB109" s="10" t="s">
        <v>147</v>
      </c>
      <c r="BC109" s="10">
        <v>6.0722594402404999E-4</v>
      </c>
      <c r="BD109" s="10">
        <v>6.8164134639265195E-4</v>
      </c>
      <c r="BE109" s="10" t="s">
        <v>147</v>
      </c>
      <c r="BF109" s="10" t="s">
        <v>147</v>
      </c>
      <c r="BG109" s="10">
        <v>1.86694888207946E-3</v>
      </c>
      <c r="BH109" s="10">
        <v>7.62308812382871E-4</v>
      </c>
      <c r="BI109" s="10" t="s">
        <v>147</v>
      </c>
      <c r="BJ109" s="10" t="s">
        <v>147</v>
      </c>
      <c r="BK109" s="10">
        <v>55.627741999999998</v>
      </c>
      <c r="BL109" s="10">
        <v>890.47213599999998</v>
      </c>
      <c r="BM109" s="10" t="s">
        <v>147</v>
      </c>
      <c r="BN109" s="10" t="s">
        <v>147</v>
      </c>
      <c r="BO109" s="10">
        <v>8.8912790000000008</v>
      </c>
      <c r="BP109" s="10">
        <v>156.701885</v>
      </c>
      <c r="BQ109" s="10" t="s">
        <v>147</v>
      </c>
      <c r="BR109" s="10" t="s">
        <v>147</v>
      </c>
      <c r="BS109" s="10">
        <v>23.302951</v>
      </c>
      <c r="BT109" s="10">
        <v>200.970024</v>
      </c>
      <c r="BU109" s="10" t="s">
        <v>147</v>
      </c>
      <c r="BV109" s="10" t="s">
        <v>147</v>
      </c>
      <c r="BW109" s="10">
        <v>21.908905000000001</v>
      </c>
      <c r="BX109" s="10">
        <v>199.62369200000001</v>
      </c>
      <c r="BY109" s="10" t="s">
        <v>147</v>
      </c>
      <c r="BZ109" s="10" t="s">
        <v>147</v>
      </c>
      <c r="CA109" s="10">
        <v>19.814969999999999</v>
      </c>
      <c r="CB109" s="10">
        <v>194.774089</v>
      </c>
      <c r="CC109" s="10" t="s">
        <v>147</v>
      </c>
      <c r="CD109" s="10" t="s">
        <v>147</v>
      </c>
      <c r="CE109" s="10">
        <v>21.286387999999999</v>
      </c>
      <c r="CF109" s="10">
        <v>199.42821499999999</v>
      </c>
      <c r="CG109" s="10" t="s">
        <v>147</v>
      </c>
      <c r="CH109" s="10" t="s">
        <v>147</v>
      </c>
      <c r="CI109" s="10">
        <v>20.373436000000002</v>
      </c>
      <c r="CJ109" s="10">
        <v>197.13576699999999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33"/>
        <v>99</v>
      </c>
      <c r="B110" s="81">
        <f t="shared" si="31"/>
        <v>9.765625E-4</v>
      </c>
      <c r="C110" s="12">
        <f t="shared" si="38"/>
        <v>32</v>
      </c>
      <c r="D110" s="19">
        <f t="shared" si="39"/>
        <v>10</v>
      </c>
      <c r="E110" s="10" t="s">
        <v>147</v>
      </c>
      <c r="F110" s="10" t="s">
        <v>147</v>
      </c>
      <c r="G110" s="10">
        <v>7783.7879173506999</v>
      </c>
      <c r="H110" s="10">
        <v>7.8340962352257298E+27</v>
      </c>
      <c r="I110" s="10" t="s">
        <v>147</v>
      </c>
      <c r="J110" s="10" t="s">
        <v>147</v>
      </c>
      <c r="K110" s="10">
        <v>74295.965648358106</v>
      </c>
      <c r="L110" s="10">
        <v>1.4040274601689699E+29</v>
      </c>
      <c r="M110" s="10" t="s">
        <v>147</v>
      </c>
      <c r="N110" s="10" t="s">
        <v>147</v>
      </c>
      <c r="O110" s="10">
        <v>1.00473085908547E-2</v>
      </c>
      <c r="P110" s="10">
        <v>4.3727501245684197E-3</v>
      </c>
      <c r="Q110" s="10" t="s">
        <v>147</v>
      </c>
      <c r="R110" s="10" t="s">
        <v>147</v>
      </c>
      <c r="S110" s="10">
        <v>1.14475627654935E-2</v>
      </c>
      <c r="T110" s="10">
        <v>4.2743733069141596E-3</v>
      </c>
      <c r="U110" s="10" t="s">
        <v>147</v>
      </c>
      <c r="V110" s="10" t="s">
        <v>147</v>
      </c>
      <c r="W110" s="10">
        <v>3.6185522525101202E-3</v>
      </c>
      <c r="X110" s="10">
        <v>1.1908138384530999E-3</v>
      </c>
      <c r="Y110" s="10" t="s">
        <v>147</v>
      </c>
      <c r="Z110" s="10" t="s">
        <v>147</v>
      </c>
      <c r="AA110" s="10">
        <v>2.8840500075312798E-3</v>
      </c>
      <c r="AB110" s="10">
        <v>1.1947214587056899E-3</v>
      </c>
      <c r="AC110" s="10" t="s">
        <v>147</v>
      </c>
      <c r="AD110" s="10" t="s">
        <v>147</v>
      </c>
      <c r="AE110" s="10">
        <v>8.2768738223691907E-3</v>
      </c>
      <c r="AF110" s="10">
        <v>2.0422328652083301E-3</v>
      </c>
      <c r="AG110" s="10" t="s">
        <v>147</v>
      </c>
      <c r="AH110" s="10" t="s">
        <v>147</v>
      </c>
      <c r="AI110" s="10">
        <v>463.11448705277502</v>
      </c>
      <c r="AJ110" s="10">
        <v>2.54875639687096E+26</v>
      </c>
      <c r="AK110" s="10" t="s">
        <v>147</v>
      </c>
      <c r="AL110" s="10" t="s">
        <v>147</v>
      </c>
      <c r="AM110" s="10">
        <v>17804.2134208278</v>
      </c>
      <c r="AN110" s="10">
        <v>3.2920285080281098E+28</v>
      </c>
      <c r="AO110" s="10" t="s">
        <v>147</v>
      </c>
      <c r="AP110" s="10" t="s">
        <v>147</v>
      </c>
      <c r="AQ110" s="10">
        <v>2.6583262065900102E-3</v>
      </c>
      <c r="AR110" s="10">
        <v>1.2202252895100901E-3</v>
      </c>
      <c r="AS110" s="10" t="s">
        <v>147</v>
      </c>
      <c r="AT110" s="10" t="s">
        <v>147</v>
      </c>
      <c r="AU110" s="10">
        <v>3.01539878777194E-3</v>
      </c>
      <c r="AV110" s="10">
        <v>1.28642420732167E-3</v>
      </c>
      <c r="AW110" s="10" t="s">
        <v>147</v>
      </c>
      <c r="AX110" s="10" t="s">
        <v>147</v>
      </c>
      <c r="AY110" s="10">
        <v>8.5312099714221002E-4</v>
      </c>
      <c r="AZ110" s="10">
        <v>2.7967495862826102E-4</v>
      </c>
      <c r="BA110" s="10" t="s">
        <v>147</v>
      </c>
      <c r="BB110" s="10" t="s">
        <v>147</v>
      </c>
      <c r="BC110" s="10">
        <v>6.1496370678831597E-4</v>
      </c>
      <c r="BD110" s="10">
        <v>3.1938544668999201E-4</v>
      </c>
      <c r="BE110" s="10" t="s">
        <v>147</v>
      </c>
      <c r="BF110" s="10" t="s">
        <v>147</v>
      </c>
      <c r="BG110" s="10">
        <v>2.1279373508151199E-3</v>
      </c>
      <c r="BH110" s="10">
        <v>4.3739663897741801E-4</v>
      </c>
      <c r="BI110" s="10" t="s">
        <v>147</v>
      </c>
      <c r="BJ110" s="10" t="s">
        <v>147</v>
      </c>
      <c r="BK110" s="10">
        <v>129.682175</v>
      </c>
      <c r="BL110" s="10">
        <v>4362.2542739999999</v>
      </c>
      <c r="BM110" s="10" t="s">
        <v>147</v>
      </c>
      <c r="BN110" s="10" t="s">
        <v>147</v>
      </c>
      <c r="BO110" s="10">
        <v>138.63420099999999</v>
      </c>
      <c r="BP110" s="10">
        <v>1207.9779160000001</v>
      </c>
      <c r="BQ110" s="10" t="s">
        <v>147</v>
      </c>
      <c r="BR110" s="10" t="s">
        <v>147</v>
      </c>
      <c r="BS110" s="10">
        <v>180.24129300000001</v>
      </c>
      <c r="BT110" s="10">
        <v>1349.9589430000001</v>
      </c>
      <c r="BU110" s="10" t="s">
        <v>147</v>
      </c>
      <c r="BV110" s="10" t="s">
        <v>147</v>
      </c>
      <c r="BW110" s="10">
        <v>179.462391</v>
      </c>
      <c r="BX110" s="10">
        <v>1320.21399</v>
      </c>
      <c r="BY110" s="10" t="s">
        <v>147</v>
      </c>
      <c r="BZ110" s="10" t="s">
        <v>147</v>
      </c>
      <c r="CA110" s="10">
        <v>177.95594399999999</v>
      </c>
      <c r="CB110" s="10">
        <v>1340.2115799999999</v>
      </c>
      <c r="CC110" s="10" t="s">
        <v>147</v>
      </c>
      <c r="CD110" s="10" t="s">
        <v>147</v>
      </c>
      <c r="CE110" s="10">
        <v>187.72524000000001</v>
      </c>
      <c r="CF110" s="10">
        <v>1386.93867</v>
      </c>
      <c r="CG110" s="10" t="s">
        <v>147</v>
      </c>
      <c r="CH110" s="10" t="s">
        <v>147</v>
      </c>
      <c r="CI110" s="10">
        <v>179.87892500000001</v>
      </c>
      <c r="CJ110" s="10">
        <v>1394.922147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33"/>
        <v>100</v>
      </c>
      <c r="B111" s="15">
        <f t="shared" si="31"/>
        <v>0.25</v>
      </c>
      <c r="C111" s="15">
        <f>C102*2</f>
        <v>64</v>
      </c>
      <c r="D111" s="22">
        <f>D102</f>
        <v>2</v>
      </c>
      <c r="E111" s="10">
        <v>28.389932123124101</v>
      </c>
      <c r="F111" s="10">
        <v>28.389932123124101</v>
      </c>
      <c r="G111" s="10">
        <v>1.2807037940635999</v>
      </c>
      <c r="H111" s="10">
        <v>1.2807037940635999</v>
      </c>
      <c r="I111" s="10">
        <v>7159.9659975907598</v>
      </c>
      <c r="J111" s="10">
        <v>7159.9659975907598</v>
      </c>
      <c r="K111" s="10">
        <v>2768.9792299343899</v>
      </c>
      <c r="L111" s="10">
        <v>2768.9792299343899</v>
      </c>
      <c r="M111" s="10">
        <v>0.24954536903388</v>
      </c>
      <c r="N111" s="10">
        <v>0.24954536903388</v>
      </c>
      <c r="O111" s="10">
        <v>0.41117232820396898</v>
      </c>
      <c r="P111" s="10">
        <v>0.41117232820396898</v>
      </c>
      <c r="Q111" s="10">
        <v>0.29526172570144898</v>
      </c>
      <c r="R111" s="10">
        <v>0.29526172570144898</v>
      </c>
      <c r="S111" s="10">
        <v>0.41541307887382001</v>
      </c>
      <c r="T111" s="10">
        <v>0.41541307887382001</v>
      </c>
      <c r="U111" s="10">
        <v>0.28635684906016501</v>
      </c>
      <c r="V111" s="10">
        <v>0.28635684906016501</v>
      </c>
      <c r="W111" s="10">
        <v>0.41423131041664801</v>
      </c>
      <c r="X111" s="10">
        <v>0.41423131041664801</v>
      </c>
      <c r="Y111" s="10">
        <v>0.26587744503379102</v>
      </c>
      <c r="Z111" s="10">
        <v>0.26587744503379102</v>
      </c>
      <c r="AA111" s="10">
        <v>0.22955032689059801</v>
      </c>
      <c r="AB111" s="10">
        <v>0.22955032689059801</v>
      </c>
      <c r="AC111" s="10">
        <v>0.31456259446588702</v>
      </c>
      <c r="AD111" s="10">
        <v>0.31456259446588702</v>
      </c>
      <c r="AE111" s="10">
        <v>0.16280114642722199</v>
      </c>
      <c r="AF111" s="10">
        <v>0.16280114642722199</v>
      </c>
      <c r="AG111" s="10">
        <v>7.2683514181160298</v>
      </c>
      <c r="AH111" s="10">
        <v>7.2683514181160298</v>
      </c>
      <c r="AI111" s="10">
        <v>0.32477233084410001</v>
      </c>
      <c r="AJ111" s="10">
        <v>0.32477233084410001</v>
      </c>
      <c r="AK111" s="10">
        <v>1897.8797365435</v>
      </c>
      <c r="AL111" s="10">
        <v>1897.8797365435</v>
      </c>
      <c r="AM111" s="10">
        <v>729.37523323707399</v>
      </c>
      <c r="AN111" s="10">
        <v>729.37523323707399</v>
      </c>
      <c r="AO111" s="10">
        <v>9.5390609536435605E-2</v>
      </c>
      <c r="AP111" s="10">
        <v>9.5390609536435605E-2</v>
      </c>
      <c r="AQ111" s="10">
        <v>0.104902291387569</v>
      </c>
      <c r="AR111" s="10">
        <v>0.104902291387569</v>
      </c>
      <c r="AS111" s="10">
        <v>0.114737120611054</v>
      </c>
      <c r="AT111" s="10">
        <v>0.114737120611054</v>
      </c>
      <c r="AU111" s="10">
        <v>0.106170750049879</v>
      </c>
      <c r="AV111" s="10">
        <v>0.106170750049879</v>
      </c>
      <c r="AW111" s="10">
        <v>0.106495710038932</v>
      </c>
      <c r="AX111" s="10">
        <v>0.106495710038932</v>
      </c>
      <c r="AY111" s="10">
        <v>0.105788815722616</v>
      </c>
      <c r="AZ111" s="10">
        <v>0.105788815722616</v>
      </c>
      <c r="BA111" s="10">
        <v>0.113315006335553</v>
      </c>
      <c r="BB111" s="10">
        <v>0.113315006335553</v>
      </c>
      <c r="BC111" s="10">
        <v>6.4077533382332699E-2</v>
      </c>
      <c r="BD111" s="10">
        <v>6.4077533382332699E-2</v>
      </c>
      <c r="BE111" s="10">
        <v>0.119076350957802</v>
      </c>
      <c r="BF111" s="10">
        <v>0.119076350957802</v>
      </c>
      <c r="BG111" s="10">
        <v>6.4196145314193598E-2</v>
      </c>
      <c r="BH111" s="10">
        <v>6.4196145314193598E-2</v>
      </c>
      <c r="BI111" s="10">
        <v>2.7789999999999999E-2</v>
      </c>
      <c r="BJ111" s="10">
        <v>7.6919000000000001E-2</v>
      </c>
      <c r="BK111" s="10">
        <v>0.321274</v>
      </c>
      <c r="BL111" s="10">
        <v>6.8988999999999995E-2</v>
      </c>
      <c r="BM111" s="10">
        <v>5.2227000000000003E-2</v>
      </c>
      <c r="BN111" s="10">
        <v>5.1357E-2</v>
      </c>
      <c r="BO111" s="10">
        <v>0.12067899999999999</v>
      </c>
      <c r="BP111" s="10">
        <v>8.4942000000000004E-2</v>
      </c>
      <c r="BQ111" s="10">
        <v>9.5388000000000001E-2</v>
      </c>
      <c r="BR111" s="10">
        <v>1.9484999999999999E-2</v>
      </c>
      <c r="BS111" s="10">
        <v>8.7591000000000002E-2</v>
      </c>
      <c r="BT111" s="10">
        <v>1.9377999999999999E-2</v>
      </c>
      <c r="BU111" s="10">
        <v>3.699E-3</v>
      </c>
      <c r="BV111" s="10">
        <v>2.3240000000000001E-3</v>
      </c>
      <c r="BW111" s="10">
        <v>6.5550000000000001E-3</v>
      </c>
      <c r="BX111" s="10">
        <v>5.9540000000000001E-3</v>
      </c>
      <c r="BY111" s="10">
        <v>2.944E-3</v>
      </c>
      <c r="BZ111" s="10">
        <v>2.2290000000000001E-3</v>
      </c>
      <c r="CA111" s="10">
        <v>8.0280000000000004E-3</v>
      </c>
      <c r="CB111" s="10">
        <v>7.0349999999999996E-3</v>
      </c>
      <c r="CC111" s="10">
        <v>2.908E-3</v>
      </c>
      <c r="CD111" s="10">
        <v>2.2300000000000002E-3</v>
      </c>
      <c r="CE111" s="10">
        <v>2.4822E-2</v>
      </c>
      <c r="CF111" s="10">
        <v>6.5040000000000002E-3</v>
      </c>
      <c r="CG111" s="10">
        <v>2.9429999999999999E-3</v>
      </c>
      <c r="CH111" s="10">
        <v>2.2650000000000001E-3</v>
      </c>
      <c r="CI111" s="10">
        <v>6.7949999999999998E-3</v>
      </c>
      <c r="CJ111" s="10">
        <v>6.1599999999999997E-3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33"/>
        <v>101</v>
      </c>
      <c r="B112" s="15">
        <f t="shared" si="31"/>
        <v>0.125</v>
      </c>
      <c r="C112" s="15">
        <f t="shared" ref="C112:C119" si="40">C103*2</f>
        <v>64</v>
      </c>
      <c r="D112" s="22">
        <f>D103</f>
        <v>3</v>
      </c>
      <c r="E112" s="10">
        <v>176.567507038305</v>
      </c>
      <c r="F112" s="10">
        <v>353.70946564107498</v>
      </c>
      <c r="G112" s="10">
        <v>150.189772926534</v>
      </c>
      <c r="H112" s="10">
        <v>376.33785639507403</v>
      </c>
      <c r="I112" s="10">
        <v>182429.89791258899</v>
      </c>
      <c r="J112" s="10">
        <v>428972.96883889701</v>
      </c>
      <c r="K112" s="10">
        <v>68198.626284560407</v>
      </c>
      <c r="L112" s="10">
        <v>26068.228781216199</v>
      </c>
      <c r="M112" s="10">
        <v>0.30967452751081997</v>
      </c>
      <c r="N112" s="10">
        <v>3.42988935949833</v>
      </c>
      <c r="O112" s="10">
        <v>0.22258990395184</v>
      </c>
      <c r="P112" s="10">
        <v>0.22437227399450899</v>
      </c>
      <c r="Q112" s="10">
        <v>0.213238429823112</v>
      </c>
      <c r="R112" s="10">
        <v>0.35854129947927199</v>
      </c>
      <c r="S112" s="10">
        <v>0.223136893818802</v>
      </c>
      <c r="T112" s="10">
        <v>0.22321655374481</v>
      </c>
      <c r="U112" s="10">
        <v>0.32533344003363202</v>
      </c>
      <c r="V112" s="10">
        <v>11.9529181254786</v>
      </c>
      <c r="W112" s="10">
        <v>0.22168608759921399</v>
      </c>
      <c r="X112" s="10">
        <v>0.22427675862067301</v>
      </c>
      <c r="Y112" s="10">
        <v>0.164363609240543</v>
      </c>
      <c r="Z112" s="10">
        <v>0.82875837724479495</v>
      </c>
      <c r="AA112" s="10">
        <v>0.22227767534840601</v>
      </c>
      <c r="AB112" s="10">
        <v>0.223451622181988</v>
      </c>
      <c r="AC112" s="10">
        <v>5.9844573946926702E-2</v>
      </c>
      <c r="AD112" s="10">
        <v>0.48540838218939603</v>
      </c>
      <c r="AE112" s="10">
        <v>0.22770548905146401</v>
      </c>
      <c r="AF112" s="10">
        <v>0.21032461131525601</v>
      </c>
      <c r="AG112" s="10">
        <v>45.320803032702102</v>
      </c>
      <c r="AH112" s="10">
        <v>81.214423331698598</v>
      </c>
      <c r="AI112" s="10">
        <v>52.834903926967002</v>
      </c>
      <c r="AJ112" s="10">
        <v>91.409323265542696</v>
      </c>
      <c r="AK112" s="10">
        <v>46668.586790928603</v>
      </c>
      <c r="AL112" s="10">
        <v>106859.232679425</v>
      </c>
      <c r="AM112" s="10">
        <v>18020.719247684799</v>
      </c>
      <c r="AN112" s="10">
        <v>6919.3803704765296</v>
      </c>
      <c r="AO112" s="10">
        <v>0.111089143461961</v>
      </c>
      <c r="AP112" s="10">
        <v>0.72102761172055996</v>
      </c>
      <c r="AQ112" s="10">
        <v>0.105580737789688</v>
      </c>
      <c r="AR112" s="10">
        <v>0.10630190503845199</v>
      </c>
      <c r="AS112" s="10">
        <v>0.106185107547018</v>
      </c>
      <c r="AT112" s="10">
        <v>0.12095626805070001</v>
      </c>
      <c r="AU112" s="10">
        <v>0.106133539120928</v>
      </c>
      <c r="AV112" s="10">
        <v>0.105891268873622</v>
      </c>
      <c r="AW112" s="10">
        <v>0.107105316342993</v>
      </c>
      <c r="AX112" s="10">
        <v>3.5269421746116598</v>
      </c>
      <c r="AY112" s="10">
        <v>0.105411146564154</v>
      </c>
      <c r="AZ112" s="10">
        <v>0.106578367032604</v>
      </c>
      <c r="BA112" s="10">
        <v>8.1523728642772395E-2</v>
      </c>
      <c r="BB112" s="10">
        <v>0.227980169189547</v>
      </c>
      <c r="BC112" s="10">
        <v>0.105717557768889</v>
      </c>
      <c r="BD112" s="10">
        <v>0.106068419530363</v>
      </c>
      <c r="BE112" s="10">
        <v>2.6124112217369301E-2</v>
      </c>
      <c r="BF112" s="10">
        <v>0.12235650963524999</v>
      </c>
      <c r="BG112" s="10">
        <v>0.10753021215415599</v>
      </c>
      <c r="BH112" s="10">
        <v>9.7953897889052496E-2</v>
      </c>
      <c r="BI112" s="10">
        <v>1.6435999999999999E-2</v>
      </c>
      <c r="BJ112" s="10">
        <v>6.9486999999999993E-2</v>
      </c>
      <c r="BK112" s="10">
        <v>5.5227999999999999E-2</v>
      </c>
      <c r="BL112" s="10">
        <v>0.17028699999999999</v>
      </c>
      <c r="BM112" s="10">
        <v>3.6062999999999998E-2</v>
      </c>
      <c r="BN112" s="10">
        <v>4.0391999999999997E-2</v>
      </c>
      <c r="BO112" s="10">
        <v>2.376E-2</v>
      </c>
      <c r="BP112" s="10">
        <v>8.3604999999999999E-2</v>
      </c>
      <c r="BQ112" s="10">
        <v>5.019E-3</v>
      </c>
      <c r="BR112" s="10">
        <v>5.3379999999999999E-3</v>
      </c>
      <c r="BS112" s="10">
        <v>1.6126000000000001E-2</v>
      </c>
      <c r="BT112" s="10">
        <v>1.9899E-2</v>
      </c>
      <c r="BU112" s="10">
        <v>4.7369999999999999E-3</v>
      </c>
      <c r="BV112" s="10">
        <v>4.9950000000000003E-3</v>
      </c>
      <c r="BW112" s="10">
        <v>1.1387E-2</v>
      </c>
      <c r="BX112" s="10">
        <v>1.5478E-2</v>
      </c>
      <c r="BY112" s="10">
        <v>4.764E-3</v>
      </c>
      <c r="BZ112" s="10">
        <v>4.8440000000000002E-3</v>
      </c>
      <c r="CA112" s="10">
        <v>2.1415E-2</v>
      </c>
      <c r="CB112" s="10">
        <v>1.6095000000000002E-2</v>
      </c>
      <c r="CC112" s="10">
        <v>4.1079999999999997E-3</v>
      </c>
      <c r="CD112" s="10">
        <v>4.7819999999999998E-3</v>
      </c>
      <c r="CE112" s="10">
        <v>1.2038E-2</v>
      </c>
      <c r="CF112" s="10">
        <v>1.6691000000000001E-2</v>
      </c>
      <c r="CG112" s="10">
        <v>4.0870000000000004E-3</v>
      </c>
      <c r="CH112" s="10">
        <v>4.9150000000000001E-3</v>
      </c>
      <c r="CI112" s="10">
        <v>1.155E-2</v>
      </c>
      <c r="CJ112" s="10">
        <v>1.5748000000000002E-2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33"/>
        <v>102</v>
      </c>
      <c r="B113" s="15">
        <f t="shared" si="31"/>
        <v>6.25E-2</v>
      </c>
      <c r="C113" s="15">
        <f t="shared" si="40"/>
        <v>64</v>
      </c>
      <c r="D113" s="22">
        <f t="shared" ref="D113:D119" si="41">D104</f>
        <v>4</v>
      </c>
      <c r="E113" s="10">
        <v>5.4740784109274303</v>
      </c>
      <c r="F113" s="10">
        <v>8200.5373022364201</v>
      </c>
      <c r="G113" s="10">
        <v>231.813258511009</v>
      </c>
      <c r="H113" s="10">
        <v>203862.51748766101</v>
      </c>
      <c r="I113" s="10">
        <v>39320.582636129402</v>
      </c>
      <c r="J113" s="10">
        <v>30617866.746032201</v>
      </c>
      <c r="K113" s="10">
        <v>479882.38532452798</v>
      </c>
      <c r="L113" s="10">
        <v>32681924.7391822</v>
      </c>
      <c r="M113" s="10">
        <v>0.10036537186654999</v>
      </c>
      <c r="N113" s="10">
        <v>11.158294757380199</v>
      </c>
      <c r="O113" s="10">
        <v>0.20558330990661999</v>
      </c>
      <c r="P113" s="10">
        <v>0.21284016732937999</v>
      </c>
      <c r="Q113" s="10">
        <v>3.7693757596692697E-2</v>
      </c>
      <c r="R113" s="10">
        <v>1.7747977685698</v>
      </c>
      <c r="S113" s="10">
        <v>0.20199692091034099</v>
      </c>
      <c r="T113" s="10">
        <v>0.208911974183076</v>
      </c>
      <c r="U113" s="10">
        <v>0.123629444923311</v>
      </c>
      <c r="V113" s="10">
        <v>218.49092649826</v>
      </c>
      <c r="W113" s="10">
        <v>0.200820976302194</v>
      </c>
      <c r="X113" s="10">
        <v>0.20700733064617599</v>
      </c>
      <c r="Y113" s="10">
        <v>3.4910341346877399E-2</v>
      </c>
      <c r="Z113" s="10">
        <v>8.2653818527937801</v>
      </c>
      <c r="AA113" s="10">
        <v>0.18175633077386799</v>
      </c>
      <c r="AB113" s="10">
        <v>0.186177667048259</v>
      </c>
      <c r="AC113" s="10">
        <v>1.4616078839780699E-2</v>
      </c>
      <c r="AD113" s="10">
        <v>1.6394324337175601</v>
      </c>
      <c r="AE113" s="10">
        <v>9.4702209307513399E-2</v>
      </c>
      <c r="AF113" s="10">
        <v>8.2472463309235994E-2</v>
      </c>
      <c r="AG113" s="10">
        <v>1.58614644622378</v>
      </c>
      <c r="AH113" s="10">
        <v>2464.0848665025601</v>
      </c>
      <c r="AI113" s="10">
        <v>63.656466454199197</v>
      </c>
      <c r="AJ113" s="10">
        <v>55083.963550663997</v>
      </c>
      <c r="AK113" s="10">
        <v>9863.0805660446204</v>
      </c>
      <c r="AL113" s="10">
        <v>8005440.4225207698</v>
      </c>
      <c r="AM113" s="10">
        <v>127550.03515000601</v>
      </c>
      <c r="AN113" s="10">
        <v>8397643.4102321602</v>
      </c>
      <c r="AO113" s="10">
        <v>4.6250195029609101E-2</v>
      </c>
      <c r="AP113" s="10">
        <v>3.0538576634859802</v>
      </c>
      <c r="AQ113" s="10">
        <v>9.7064628168097397E-2</v>
      </c>
      <c r="AR113" s="10">
        <v>0.10083152353467099</v>
      </c>
      <c r="AS113" s="10">
        <v>1.1341573431426799E-2</v>
      </c>
      <c r="AT113" s="10">
        <v>0.45377394420952599</v>
      </c>
      <c r="AU113" s="10">
        <v>9.6998081816596998E-2</v>
      </c>
      <c r="AV113" s="10">
        <v>0.100315617552848</v>
      </c>
      <c r="AW113" s="10">
        <v>3.14631811105038E-2</v>
      </c>
      <c r="AX113" s="10">
        <v>52.187034121482696</v>
      </c>
      <c r="AY113" s="10">
        <v>9.6288827769140301E-2</v>
      </c>
      <c r="AZ113" s="10">
        <v>9.9121599447205097E-2</v>
      </c>
      <c r="BA113" s="10">
        <v>9.0656343921057692E-3</v>
      </c>
      <c r="BB113" s="10">
        <v>1.87401907094695</v>
      </c>
      <c r="BC113" s="10">
        <v>8.9983585773609404E-2</v>
      </c>
      <c r="BD113" s="10">
        <v>9.1865704618880606E-2</v>
      </c>
      <c r="BE113" s="10">
        <v>4.6795441548719997E-3</v>
      </c>
      <c r="BF113" s="10">
        <v>0.32936474909239899</v>
      </c>
      <c r="BG113" s="10">
        <v>4.3714880624894398E-2</v>
      </c>
      <c r="BH113" s="10">
        <v>3.6832904193898203E-2</v>
      </c>
      <c r="BI113" s="10">
        <v>0.106409</v>
      </c>
      <c r="BJ113" s="10">
        <v>0.31980799999999998</v>
      </c>
      <c r="BK113" s="10">
        <v>5.9303000000000002E-2</v>
      </c>
      <c r="BL113" s="10">
        <v>0.45095499999999999</v>
      </c>
      <c r="BM113" s="10">
        <v>1.5140000000000001E-2</v>
      </c>
      <c r="BN113" s="10">
        <v>0.104295</v>
      </c>
      <c r="BO113" s="10">
        <v>5.3595999999999998E-2</v>
      </c>
      <c r="BP113" s="10">
        <v>7.7451999999999993E-2</v>
      </c>
      <c r="BQ113" s="10">
        <v>2.2374000000000002E-2</v>
      </c>
      <c r="BR113" s="10">
        <v>2.6873999999999999E-2</v>
      </c>
      <c r="BS113" s="10">
        <v>7.5122999999999995E-2</v>
      </c>
      <c r="BT113" s="10">
        <v>5.2305999999999998E-2</v>
      </c>
      <c r="BU113" s="10">
        <v>1.5689000000000002E-2</v>
      </c>
      <c r="BV113" s="10">
        <v>3.1261999999999998E-2</v>
      </c>
      <c r="BW113" s="10">
        <v>2.1499999999999998E-2</v>
      </c>
      <c r="BX113" s="10">
        <v>4.9273999999999998E-2</v>
      </c>
      <c r="BY113" s="10">
        <v>1.5626000000000001E-2</v>
      </c>
      <c r="BZ113" s="10">
        <v>3.0929000000000002E-2</v>
      </c>
      <c r="CA113" s="10">
        <v>2.1423000000000001E-2</v>
      </c>
      <c r="CB113" s="10">
        <v>0.10144400000000001</v>
      </c>
      <c r="CC113" s="10">
        <v>1.5629000000000001E-2</v>
      </c>
      <c r="CD113" s="10">
        <v>3.0807999999999999E-2</v>
      </c>
      <c r="CE113" s="10">
        <v>2.2862E-2</v>
      </c>
      <c r="CF113" s="10">
        <v>5.2873000000000003E-2</v>
      </c>
      <c r="CG113" s="10">
        <v>1.5653E-2</v>
      </c>
      <c r="CH113" s="10">
        <v>3.1012000000000001E-2</v>
      </c>
      <c r="CI113" s="10">
        <v>2.1288000000000001E-2</v>
      </c>
      <c r="CJ113" s="10">
        <v>4.9168000000000003E-2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33"/>
        <v>103</v>
      </c>
      <c r="B114" s="15">
        <f t="shared" si="31"/>
        <v>3.125E-2</v>
      </c>
      <c r="C114" s="15">
        <f t="shared" si="40"/>
        <v>64</v>
      </c>
      <c r="D114" s="22">
        <f t="shared" si="41"/>
        <v>5</v>
      </c>
      <c r="E114" s="10">
        <v>4.1161290821590001E-2</v>
      </c>
      <c r="F114" s="10">
        <v>136284.00014166001</v>
      </c>
      <c r="G114" s="10">
        <v>237.58838142027301</v>
      </c>
      <c r="H114" s="10">
        <v>70157672.207622707</v>
      </c>
      <c r="I114" s="10">
        <v>4800.8228712704504</v>
      </c>
      <c r="J114" s="10">
        <v>836506415.85308397</v>
      </c>
      <c r="K114" s="10">
        <v>570195.50765787903</v>
      </c>
      <c r="L114" s="10">
        <v>56546525849.434502</v>
      </c>
      <c r="M114" s="10">
        <v>4.8665764220602297E-3</v>
      </c>
      <c r="N114" s="10">
        <v>699.72649927501595</v>
      </c>
      <c r="O114" s="10">
        <v>0.17213381644867601</v>
      </c>
      <c r="P114" s="10">
        <v>0.19640486346401401</v>
      </c>
      <c r="Q114" s="10">
        <v>1.27517145431244E-3</v>
      </c>
      <c r="R114" s="10">
        <v>8.7004447834797691</v>
      </c>
      <c r="S114" s="10">
        <v>0.16433057729073899</v>
      </c>
      <c r="T114" s="10">
        <v>0.19088968243967799</v>
      </c>
      <c r="U114" s="10">
        <v>9.7766802582122093E-4</v>
      </c>
      <c r="V114" s="10">
        <v>854.15080456670296</v>
      </c>
      <c r="W114" s="10">
        <v>7.3566389826139597E-2</v>
      </c>
      <c r="X114" s="10">
        <v>9.0719857545620994E-2</v>
      </c>
      <c r="Y114" s="10">
        <v>2.7352472575964001E-3</v>
      </c>
      <c r="Z114" s="10">
        <v>37.644196918513401</v>
      </c>
      <c r="AA114" s="10">
        <v>0.15911570295012001</v>
      </c>
      <c r="AB114" s="10">
        <v>0.13404093447370599</v>
      </c>
      <c r="AC114" s="10">
        <v>2.348214732827E-2</v>
      </c>
      <c r="AD114" s="10">
        <v>12.745036830819499</v>
      </c>
      <c r="AE114" s="10">
        <v>0.36167701925323897</v>
      </c>
      <c r="AF114" s="10">
        <v>0.17530217484762101</v>
      </c>
      <c r="AG114" s="10">
        <v>1.0410830712953401E-2</v>
      </c>
      <c r="AH114" s="10">
        <v>30162.831395093901</v>
      </c>
      <c r="AI114" s="10">
        <v>58.188827003042199</v>
      </c>
      <c r="AJ114" s="10">
        <v>16983899.401668198</v>
      </c>
      <c r="AK114" s="10">
        <v>1151.17842539142</v>
      </c>
      <c r="AL114" s="10">
        <v>196927239.59100401</v>
      </c>
      <c r="AM114" s="10">
        <v>157984.82376810699</v>
      </c>
      <c r="AN114" s="10">
        <v>14480028194.700701</v>
      </c>
      <c r="AO114" s="10">
        <v>2.0953119697687101E-3</v>
      </c>
      <c r="AP114" s="10">
        <v>149.385032483754</v>
      </c>
      <c r="AQ114" s="10">
        <v>8.9707431154789199E-2</v>
      </c>
      <c r="AR114" s="10">
        <v>0.102457017069055</v>
      </c>
      <c r="AS114" s="10">
        <v>5.3436607566847104E-4</v>
      </c>
      <c r="AT114" s="10">
        <v>2.2898910782357098</v>
      </c>
      <c r="AU114" s="10">
        <v>8.5231853086302906E-2</v>
      </c>
      <c r="AV114" s="10">
        <v>9.8167365855686903E-2</v>
      </c>
      <c r="AW114" s="10">
        <v>2.5734593060035602E-4</v>
      </c>
      <c r="AX114" s="10">
        <v>226.892077301412</v>
      </c>
      <c r="AY114" s="10">
        <v>3.6391799997218102E-2</v>
      </c>
      <c r="AZ114" s="10">
        <v>4.3820607968963803E-2</v>
      </c>
      <c r="BA114" s="10">
        <v>6.4076691732617799E-4</v>
      </c>
      <c r="BB114" s="10">
        <v>10.9727335652222</v>
      </c>
      <c r="BC114" s="10">
        <v>8.7023922151531596E-2</v>
      </c>
      <c r="BD114" s="10">
        <v>7.6228746315863793E-2</v>
      </c>
      <c r="BE114" s="10">
        <v>5.6644657470382997E-3</v>
      </c>
      <c r="BF114" s="10">
        <v>3.2637695484339799</v>
      </c>
      <c r="BG114" s="10">
        <v>0.180793250044326</v>
      </c>
      <c r="BH114" s="10">
        <v>9.2790534852499496E-2</v>
      </c>
      <c r="BI114" s="10">
        <v>0.82657099999999994</v>
      </c>
      <c r="BJ114" s="10">
        <v>2.0475599999999998</v>
      </c>
      <c r="BK114" s="10">
        <v>4.7649999999999998E-2</v>
      </c>
      <c r="BL114" s="10">
        <v>1.3996219999999999</v>
      </c>
      <c r="BM114" s="10">
        <v>0.15057999999999999</v>
      </c>
      <c r="BN114" s="10">
        <v>0.60077100000000005</v>
      </c>
      <c r="BO114" s="10">
        <v>7.9558000000000004E-2</v>
      </c>
      <c r="BP114" s="10">
        <v>0.44465300000000002</v>
      </c>
      <c r="BQ114" s="10">
        <v>0.12645200000000001</v>
      </c>
      <c r="BR114" s="10">
        <v>0.31847500000000001</v>
      </c>
      <c r="BS114" s="10">
        <v>4.3205E-2</v>
      </c>
      <c r="BT114" s="10">
        <v>0.198158</v>
      </c>
      <c r="BU114" s="10">
        <v>0.14457500000000001</v>
      </c>
      <c r="BV114" s="10">
        <v>0.366867</v>
      </c>
      <c r="BW114" s="10">
        <v>4.0682000000000003E-2</v>
      </c>
      <c r="BX114" s="10">
        <v>0.19836500000000001</v>
      </c>
      <c r="BY114" s="10">
        <v>0.16299</v>
      </c>
      <c r="BZ114" s="10">
        <v>0.37374400000000002</v>
      </c>
      <c r="CA114" s="10">
        <v>4.1307999999999997E-2</v>
      </c>
      <c r="CB114" s="10">
        <v>0.19541500000000001</v>
      </c>
      <c r="CC114" s="10">
        <v>0.142148</v>
      </c>
      <c r="CD114" s="10">
        <v>0.37008999999999997</v>
      </c>
      <c r="CE114" s="10">
        <v>5.7193000000000001E-2</v>
      </c>
      <c r="CF114" s="10">
        <v>0.220192</v>
      </c>
      <c r="CG114" s="10">
        <v>0.14242199999999999</v>
      </c>
      <c r="CH114" s="10">
        <v>0.367425</v>
      </c>
      <c r="CI114" s="10">
        <v>4.0922E-2</v>
      </c>
      <c r="CJ114" s="10">
        <v>0.19551399999999999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33"/>
        <v>104</v>
      </c>
      <c r="B115" s="15">
        <f t="shared" si="31"/>
        <v>1.5625E-2</v>
      </c>
      <c r="C115" s="15">
        <f t="shared" si="40"/>
        <v>64</v>
      </c>
      <c r="D115" s="22">
        <f t="shared" si="41"/>
        <v>6</v>
      </c>
      <c r="E115" s="10">
        <v>1.34392046649834E-4</v>
      </c>
      <c r="F115" s="10">
        <v>10479627.9502129</v>
      </c>
      <c r="G115" s="10">
        <v>203.986270988971</v>
      </c>
      <c r="H115" s="10">
        <v>28461284255.584499</v>
      </c>
      <c r="I115" s="10">
        <v>12815.6668170918</v>
      </c>
      <c r="J115" s="10">
        <v>806386587972.08899</v>
      </c>
      <c r="K115" s="10">
        <v>461192.30188766</v>
      </c>
      <c r="L115" s="10">
        <v>54584285731646</v>
      </c>
      <c r="M115" s="10">
        <v>7.7206032796928204E-6</v>
      </c>
      <c r="N115" s="10">
        <v>8949.8517676437605</v>
      </c>
      <c r="O115" s="10">
        <v>4.2957514661902202E-2</v>
      </c>
      <c r="P115" s="10">
        <v>0.10452763984759</v>
      </c>
      <c r="Q115" s="10">
        <v>1.48956449324555E-4</v>
      </c>
      <c r="R115" s="10">
        <v>147.94560435653599</v>
      </c>
      <c r="S115" s="10">
        <v>0.18082898261715299</v>
      </c>
      <c r="T115" s="10">
        <v>0.15160555481475599</v>
      </c>
      <c r="U115" s="10">
        <v>1.2811458758558701E-3</v>
      </c>
      <c r="V115" s="10">
        <v>15596.589776208901</v>
      </c>
      <c r="W115" s="10">
        <v>0.38178790949851499</v>
      </c>
      <c r="X115" s="10">
        <v>0.19695372570518799</v>
      </c>
      <c r="Y115" s="10">
        <v>1.7784008116297899E-2</v>
      </c>
      <c r="Z115" s="10">
        <v>720.20242461685302</v>
      </c>
      <c r="AA115" s="10">
        <v>0.38064490231180997</v>
      </c>
      <c r="AB115" s="10">
        <v>0.23874473740206101</v>
      </c>
      <c r="AC115" s="10">
        <v>1.4829360499272</v>
      </c>
      <c r="AD115" s="10">
        <v>1022.40786374109</v>
      </c>
      <c r="AE115" s="10">
        <v>0.202040422460049</v>
      </c>
      <c r="AF115" s="10">
        <v>0.198017297496454</v>
      </c>
      <c r="AG115" s="10">
        <v>2.8780355318983501E-5</v>
      </c>
      <c r="AH115" s="10">
        <v>2225931.8271137001</v>
      </c>
      <c r="AI115" s="10">
        <v>56.921749141862399</v>
      </c>
      <c r="AJ115" s="10">
        <v>7340294730.5827999</v>
      </c>
      <c r="AK115" s="10">
        <v>3576.36125493995</v>
      </c>
      <c r="AL115" s="10">
        <v>214669787968.013</v>
      </c>
      <c r="AM115" s="10">
        <v>101350.015941394</v>
      </c>
      <c r="AN115" s="10">
        <v>13076764840991.4</v>
      </c>
      <c r="AO115" s="10">
        <v>1.9102554737562301E-6</v>
      </c>
      <c r="AP115" s="10">
        <v>2480.6259646579701</v>
      </c>
      <c r="AQ115" s="10">
        <v>2.0860990041954599E-2</v>
      </c>
      <c r="AR115" s="10">
        <v>4.9829578653717302E-2</v>
      </c>
      <c r="AS115" s="10">
        <v>3.6311734117590297E-5</v>
      </c>
      <c r="AT115" s="10">
        <v>37.802585312023801</v>
      </c>
      <c r="AU115" s="10">
        <v>9.7820937444335607E-2</v>
      </c>
      <c r="AV115" s="10">
        <v>8.3309931010017199E-2</v>
      </c>
      <c r="AW115" s="10">
        <v>3.22226293489337E-4</v>
      </c>
      <c r="AX115" s="10">
        <v>4206.7015183801004</v>
      </c>
      <c r="AY115" s="10">
        <v>0.20051371940443599</v>
      </c>
      <c r="AZ115" s="10">
        <v>0.106374198698354</v>
      </c>
      <c r="BA115" s="10">
        <v>4.71729068046438E-3</v>
      </c>
      <c r="BB115" s="10">
        <v>162.85127436685801</v>
      </c>
      <c r="BC115" s="10">
        <v>0.192774359054806</v>
      </c>
      <c r="BD115" s="10">
        <v>0.121202256733175</v>
      </c>
      <c r="BE115" s="10">
        <v>0.37408035372599902</v>
      </c>
      <c r="BF115" s="10">
        <v>257.60328284012201</v>
      </c>
      <c r="BG115" s="10">
        <v>9.7512814341376694E-2</v>
      </c>
      <c r="BH115" s="10">
        <v>9.5451473185820299E-2</v>
      </c>
      <c r="BI115" s="10">
        <v>41.856166999999999</v>
      </c>
      <c r="BJ115" s="10">
        <v>55.168959000000001</v>
      </c>
      <c r="BK115" s="10">
        <v>0.156859</v>
      </c>
      <c r="BL115" s="10">
        <v>6.1541449999999998</v>
      </c>
      <c r="BM115" s="10">
        <v>6.8127110000000002</v>
      </c>
      <c r="BN115" s="10">
        <v>10.882823999999999</v>
      </c>
      <c r="BO115" s="10">
        <v>0.20169999999999999</v>
      </c>
      <c r="BP115" s="10">
        <v>1.174188</v>
      </c>
      <c r="BQ115" s="10">
        <v>6.7545260000000003</v>
      </c>
      <c r="BR115" s="10">
        <v>10.378356</v>
      </c>
      <c r="BS115" s="10">
        <v>0.10828500000000001</v>
      </c>
      <c r="BT115" s="10">
        <v>0.88386200000000004</v>
      </c>
      <c r="BU115" s="10">
        <v>7.156828</v>
      </c>
      <c r="BV115" s="10">
        <v>11.468581</v>
      </c>
      <c r="BW115" s="10">
        <v>0.1129</v>
      </c>
      <c r="BX115" s="10">
        <v>0.89471900000000004</v>
      </c>
      <c r="BY115" s="10">
        <v>7.1020060000000003</v>
      </c>
      <c r="BZ115" s="10">
        <v>11.389338</v>
      </c>
      <c r="CA115" s="10">
        <v>0.111859</v>
      </c>
      <c r="CB115" s="10">
        <v>0.89329800000000004</v>
      </c>
      <c r="CC115" s="10">
        <v>7.0629780000000002</v>
      </c>
      <c r="CD115" s="10">
        <v>11.328397000000001</v>
      </c>
      <c r="CE115" s="10">
        <v>0.10853500000000001</v>
      </c>
      <c r="CF115" s="10">
        <v>0.88657900000000001</v>
      </c>
      <c r="CG115" s="10">
        <v>7.1724740000000002</v>
      </c>
      <c r="CH115" s="10">
        <v>11.471156000000001</v>
      </c>
      <c r="CI115" s="10">
        <v>0.109585</v>
      </c>
      <c r="CJ115" s="10">
        <v>0.88985700000000001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33"/>
        <v>105</v>
      </c>
      <c r="B116" s="15">
        <f t="shared" si="31"/>
        <v>7.8125E-3</v>
      </c>
      <c r="C116" s="15">
        <f t="shared" si="40"/>
        <v>64</v>
      </c>
      <c r="D116" s="22">
        <f t="shared" si="41"/>
        <v>7</v>
      </c>
      <c r="E116" s="10">
        <v>4.6277368516808902E-4</v>
      </c>
      <c r="F116" s="10">
        <v>4832911400.4167404</v>
      </c>
      <c r="G116" s="10">
        <v>114.910977252066</v>
      </c>
      <c r="H116" s="10">
        <v>27495091337880.602</v>
      </c>
      <c r="I116" s="10">
        <v>50101.382824209897</v>
      </c>
      <c r="J116" s="10">
        <v>1020197122518210</v>
      </c>
      <c r="K116" s="10">
        <v>247173.02635206</v>
      </c>
      <c r="L116" s="10">
        <v>2.4319579663074801E+18</v>
      </c>
      <c r="M116" s="10">
        <v>4.5238604094111102E-5</v>
      </c>
      <c r="N116" s="10">
        <v>54059.275344176298</v>
      </c>
      <c r="O116" s="10">
        <v>0.36810123844032</v>
      </c>
      <c r="P116" s="10">
        <v>0.211371661339156</v>
      </c>
      <c r="Q116" s="10">
        <v>1.38507946778055E-4</v>
      </c>
      <c r="R116" s="10">
        <v>2311.9401657345402</v>
      </c>
      <c r="S116" s="10">
        <v>0.420099346543376</v>
      </c>
      <c r="T116" s="10">
        <v>0.34411136034180401</v>
      </c>
      <c r="U116" s="10">
        <v>0.160200812890474</v>
      </c>
      <c r="V116" s="10">
        <v>5197414.3168339599</v>
      </c>
      <c r="W116" s="10">
        <v>0.29793207591429899</v>
      </c>
      <c r="X116" s="10">
        <v>0.30942173586778199</v>
      </c>
      <c r="Y116" s="10">
        <v>6.4997436005478498E-2</v>
      </c>
      <c r="Z116" s="10">
        <v>18810.2577618213</v>
      </c>
      <c r="AA116" s="10">
        <v>9.6254930975976802E-2</v>
      </c>
      <c r="AB116" s="10">
        <v>0.110706185429169</v>
      </c>
      <c r="AC116" s="10">
        <v>0.881531514194137</v>
      </c>
      <c r="AD116" s="10">
        <v>45418.1983491067</v>
      </c>
      <c r="AE116" s="10">
        <v>1.10786212032963E-2</v>
      </c>
      <c r="AF116" s="10">
        <v>1.57275294740424E-2</v>
      </c>
      <c r="AG116" s="10">
        <v>7.0770333668227801E-5</v>
      </c>
      <c r="AH116" s="10">
        <v>1339053322.67805</v>
      </c>
      <c r="AI116" s="10">
        <v>34.238132587798603</v>
      </c>
      <c r="AJ116" s="10">
        <v>8226804974921.0996</v>
      </c>
      <c r="AK116" s="10">
        <v>12831.3269690794</v>
      </c>
      <c r="AL116" s="10">
        <v>271371655820427</v>
      </c>
      <c r="AM116" s="10">
        <v>69530.661954314506</v>
      </c>
      <c r="AN116" s="10">
        <v>6.3193360280942797E+17</v>
      </c>
      <c r="AO116" s="10">
        <v>1.0515246477097401E-5</v>
      </c>
      <c r="AP116" s="10">
        <v>12892.215060742599</v>
      </c>
      <c r="AQ116" s="10">
        <v>0.195139819867648</v>
      </c>
      <c r="AR116" s="10">
        <v>0.113577853609691</v>
      </c>
      <c r="AS116" s="10">
        <v>3.3851507356429403E-5</v>
      </c>
      <c r="AT116" s="10">
        <v>576.98843951466904</v>
      </c>
      <c r="AU116" s="10">
        <v>0.215412978368903</v>
      </c>
      <c r="AV116" s="10">
        <v>0.174457596765242</v>
      </c>
      <c r="AW116" s="10">
        <v>3.9195726856918703E-2</v>
      </c>
      <c r="AX116" s="10">
        <v>1281107.77726665</v>
      </c>
      <c r="AY116" s="10">
        <v>0.149718187557246</v>
      </c>
      <c r="AZ116" s="10">
        <v>0.153371226551138</v>
      </c>
      <c r="BA116" s="10">
        <v>1.3096850996683901E-2</v>
      </c>
      <c r="BB116" s="10">
        <v>4203.8074092982097</v>
      </c>
      <c r="BC116" s="10">
        <v>4.8591364805407398E-2</v>
      </c>
      <c r="BD116" s="10">
        <v>5.3900672268292503E-2</v>
      </c>
      <c r="BE116" s="10">
        <v>0.20965799443008001</v>
      </c>
      <c r="BF116" s="10">
        <v>10588.15870082</v>
      </c>
      <c r="BG116" s="10">
        <v>4.9804744510851496E-3</v>
      </c>
      <c r="BH116" s="10">
        <v>6.1347114789215996E-3</v>
      </c>
      <c r="BI116" s="10">
        <v>3000.1103149999999</v>
      </c>
      <c r="BJ116" s="10">
        <v>3115.5091710000002</v>
      </c>
      <c r="BK116" s="10">
        <v>0.40426600000000001</v>
      </c>
      <c r="BL116" s="10">
        <v>30.137336999999999</v>
      </c>
      <c r="BM116" s="10">
        <v>269.14768600000002</v>
      </c>
      <c r="BN116" s="10">
        <v>461.74137400000001</v>
      </c>
      <c r="BO116" s="10">
        <v>0.30566500000000002</v>
      </c>
      <c r="BP116" s="10">
        <v>3.9549029999999998</v>
      </c>
      <c r="BQ116" s="10">
        <v>240.737966</v>
      </c>
      <c r="BR116" s="10">
        <v>484.56888800000002</v>
      </c>
      <c r="BS116" s="10">
        <v>0.372332</v>
      </c>
      <c r="BT116" s="10">
        <v>4.1986330000000001</v>
      </c>
      <c r="BU116" s="10">
        <v>256.75204500000001</v>
      </c>
      <c r="BV116" s="10">
        <v>519.62751700000001</v>
      </c>
      <c r="BW116" s="10">
        <v>0.38873400000000002</v>
      </c>
      <c r="BX116" s="10">
        <v>4.2545469999999996</v>
      </c>
      <c r="BY116" s="10">
        <v>255.06097399999999</v>
      </c>
      <c r="BZ116" s="10">
        <v>516.36857199999997</v>
      </c>
      <c r="CA116" s="10">
        <v>0.38763500000000001</v>
      </c>
      <c r="CB116" s="10">
        <v>4.2193199999999997</v>
      </c>
      <c r="CC116" s="10">
        <v>254.43058400000001</v>
      </c>
      <c r="CD116" s="10">
        <v>514.22152500000004</v>
      </c>
      <c r="CE116" s="10">
        <v>0.38156800000000002</v>
      </c>
      <c r="CF116" s="10">
        <v>4.2264369999999998</v>
      </c>
      <c r="CG116" s="10">
        <v>256.83233799999999</v>
      </c>
      <c r="CH116" s="10">
        <v>521.05220599999996</v>
      </c>
      <c r="CI116" s="10">
        <v>0.38217200000000001</v>
      </c>
      <c r="CJ116" s="10">
        <v>4.2195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33"/>
        <v>106</v>
      </c>
      <c r="B117" s="15">
        <f t="shared" si="31"/>
        <v>3.90625E-3</v>
      </c>
      <c r="C117" s="15">
        <f t="shared" si="40"/>
        <v>64</v>
      </c>
      <c r="D117" s="22">
        <f t="shared" si="41"/>
        <v>8</v>
      </c>
      <c r="E117" s="10" t="s">
        <v>147</v>
      </c>
      <c r="F117" s="10" t="s">
        <v>147</v>
      </c>
      <c r="G117" s="10">
        <v>10.111289974639</v>
      </c>
      <c r="H117" s="10">
        <v>4.6346678199901904E+16</v>
      </c>
      <c r="I117" s="10" t="s">
        <v>147</v>
      </c>
      <c r="J117" s="10" t="s">
        <v>147</v>
      </c>
      <c r="K117" s="10">
        <v>249418.070538389</v>
      </c>
      <c r="L117" s="10">
        <v>2.2784955309461801E+23</v>
      </c>
      <c r="M117" s="10" t="s">
        <v>147</v>
      </c>
      <c r="N117" s="10" t="s">
        <v>147</v>
      </c>
      <c r="O117" s="10">
        <v>0.33324174811764901</v>
      </c>
      <c r="P117" s="10">
        <v>0.38470210327920101</v>
      </c>
      <c r="Q117" s="10" t="s">
        <v>147</v>
      </c>
      <c r="R117" s="10" t="s">
        <v>147</v>
      </c>
      <c r="S117" s="10">
        <v>0.18956217956112001</v>
      </c>
      <c r="T117" s="10">
        <v>0.30565455867323499</v>
      </c>
      <c r="U117" s="10" t="s">
        <v>147</v>
      </c>
      <c r="V117" s="10" t="s">
        <v>147</v>
      </c>
      <c r="W117" s="10">
        <v>5.4300719788524E-2</v>
      </c>
      <c r="X117" s="10">
        <v>6.8603235434422996E-2</v>
      </c>
      <c r="Y117" s="10" t="s">
        <v>147</v>
      </c>
      <c r="Z117" s="10" t="s">
        <v>147</v>
      </c>
      <c r="AA117" s="10">
        <v>1.5822720622758898E-2</v>
      </c>
      <c r="AB117" s="10">
        <v>5.2381342590731598E-3</v>
      </c>
      <c r="AC117" s="10" t="s">
        <v>147</v>
      </c>
      <c r="AD117" s="10" t="s">
        <v>147</v>
      </c>
      <c r="AE117" s="10">
        <v>6.34850932722935E-2</v>
      </c>
      <c r="AF117" s="10">
        <v>5.84339999225858E-3</v>
      </c>
      <c r="AG117" s="10" t="s">
        <v>147</v>
      </c>
      <c r="AH117" s="10" t="s">
        <v>147</v>
      </c>
      <c r="AI117" s="10">
        <v>2.6980815049808</v>
      </c>
      <c r="AJ117" s="10">
        <v>1.05204079924227E+16</v>
      </c>
      <c r="AK117" s="10" t="s">
        <v>147</v>
      </c>
      <c r="AL117" s="10" t="s">
        <v>147</v>
      </c>
      <c r="AM117" s="10">
        <v>67407.531256175702</v>
      </c>
      <c r="AN117" s="10">
        <v>5.9550246261142602E+22</v>
      </c>
      <c r="AO117" s="10" t="s">
        <v>147</v>
      </c>
      <c r="AP117" s="10" t="s">
        <v>147</v>
      </c>
      <c r="AQ117" s="10">
        <v>0.168009888241473</v>
      </c>
      <c r="AR117" s="10">
        <v>0.18991278742376999</v>
      </c>
      <c r="AS117" s="10" t="s">
        <v>147</v>
      </c>
      <c r="AT117" s="10" t="s">
        <v>147</v>
      </c>
      <c r="AU117" s="10">
        <v>9.1484243958830702E-2</v>
      </c>
      <c r="AV117" s="10">
        <v>0.149571895930313</v>
      </c>
      <c r="AW117" s="10" t="s">
        <v>147</v>
      </c>
      <c r="AX117" s="10" t="s">
        <v>147</v>
      </c>
      <c r="AY117" s="10">
        <v>2.2845378148222299E-2</v>
      </c>
      <c r="AZ117" s="10">
        <v>2.8471142697947299E-2</v>
      </c>
      <c r="BA117" s="10" t="s">
        <v>147</v>
      </c>
      <c r="BB117" s="10" t="s">
        <v>147</v>
      </c>
      <c r="BC117" s="10">
        <v>7.34949831805712E-3</v>
      </c>
      <c r="BD117" s="10">
        <v>1.9824490347920402E-3</v>
      </c>
      <c r="BE117" s="10" t="s">
        <v>147</v>
      </c>
      <c r="BF117" s="10" t="s">
        <v>147</v>
      </c>
      <c r="BG117" s="10">
        <v>2.8589315014682998E-2</v>
      </c>
      <c r="BH117" s="10">
        <v>2.07699428932573E-3</v>
      </c>
      <c r="BI117" s="10" t="s">
        <v>147</v>
      </c>
      <c r="BJ117" s="10" t="s">
        <v>147</v>
      </c>
      <c r="BK117" s="10">
        <v>1.9344589999999999</v>
      </c>
      <c r="BL117" s="10">
        <v>156.80823599999999</v>
      </c>
      <c r="BM117" s="10" t="s">
        <v>147</v>
      </c>
      <c r="BN117" s="10" t="s">
        <v>147</v>
      </c>
      <c r="BO117" s="10">
        <v>1.3222210000000001</v>
      </c>
      <c r="BP117" s="10">
        <v>21.956788</v>
      </c>
      <c r="BQ117" s="10" t="s">
        <v>147</v>
      </c>
      <c r="BR117" s="10" t="s">
        <v>147</v>
      </c>
      <c r="BS117" s="10">
        <v>1.7066460000000001</v>
      </c>
      <c r="BT117" s="10">
        <v>20.744662999999999</v>
      </c>
      <c r="BU117" s="10" t="s">
        <v>147</v>
      </c>
      <c r="BV117" s="10" t="s">
        <v>147</v>
      </c>
      <c r="BW117" s="10">
        <v>1.70522</v>
      </c>
      <c r="BX117" s="10">
        <v>20.980433000000001</v>
      </c>
      <c r="BY117" s="10" t="s">
        <v>147</v>
      </c>
      <c r="BZ117" s="10" t="s">
        <v>147</v>
      </c>
      <c r="CA117" s="10">
        <v>1.704636</v>
      </c>
      <c r="CB117" s="10">
        <v>20.935596</v>
      </c>
      <c r="CC117" s="10" t="s">
        <v>147</v>
      </c>
      <c r="CD117" s="10" t="s">
        <v>147</v>
      </c>
      <c r="CE117" s="10">
        <v>1.683114</v>
      </c>
      <c r="CF117" s="10">
        <v>21.001294000000001</v>
      </c>
      <c r="CG117" s="10" t="s">
        <v>147</v>
      </c>
      <c r="CH117" s="10" t="s">
        <v>147</v>
      </c>
      <c r="CI117" s="10">
        <v>1.7770809999999999</v>
      </c>
      <c r="CJ117" s="10">
        <v>20.905704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33"/>
        <v>107</v>
      </c>
      <c r="B118" s="15">
        <f t="shared" si="31"/>
        <v>1.953125E-3</v>
      </c>
      <c r="C118" s="15">
        <f t="shared" si="40"/>
        <v>64</v>
      </c>
      <c r="D118" s="22">
        <f t="shared" si="41"/>
        <v>9</v>
      </c>
      <c r="E118" s="10" t="s">
        <v>147</v>
      </c>
      <c r="F118" s="10" t="s">
        <v>147</v>
      </c>
      <c r="G118" s="10">
        <v>5.95080579636483</v>
      </c>
      <c r="H118" s="10">
        <v>3.6841984582774397E+20</v>
      </c>
      <c r="I118" s="10" t="s">
        <v>147</v>
      </c>
      <c r="J118" s="10" t="s">
        <v>147</v>
      </c>
      <c r="K118" s="10">
        <v>638237.26231184904</v>
      </c>
      <c r="L118" s="10">
        <v>4.8368206269158299E+27</v>
      </c>
      <c r="M118" s="10" t="s">
        <v>147</v>
      </c>
      <c r="N118" s="10" t="s">
        <v>147</v>
      </c>
      <c r="O118" s="10">
        <v>8.3064848406594602E-2</v>
      </c>
      <c r="P118" s="10">
        <v>0.13214247897692499</v>
      </c>
      <c r="Q118" s="10" t="s">
        <v>147</v>
      </c>
      <c r="R118" s="10" t="s">
        <v>147</v>
      </c>
      <c r="S118" s="10">
        <v>2.9597861479367799E-2</v>
      </c>
      <c r="T118" s="10">
        <v>6.1420412058034099E-2</v>
      </c>
      <c r="U118" s="10" t="s">
        <v>147</v>
      </c>
      <c r="V118" s="10" t="s">
        <v>147</v>
      </c>
      <c r="W118" s="10">
        <v>1.3193737952614901E-2</v>
      </c>
      <c r="X118" s="10">
        <v>4.2207173067515098E-2</v>
      </c>
      <c r="Y118" s="10" t="s">
        <v>147</v>
      </c>
      <c r="Z118" s="10" t="s">
        <v>147</v>
      </c>
      <c r="AA118" s="10">
        <v>1.2350063575871199E-2</v>
      </c>
      <c r="AB118" s="10">
        <v>3.0318441358075901E-3</v>
      </c>
      <c r="AC118" s="10" t="s">
        <v>147</v>
      </c>
      <c r="AD118" s="10" t="s">
        <v>147</v>
      </c>
      <c r="AE118" s="10">
        <v>2.0214409821043701E-2</v>
      </c>
      <c r="AF118" s="10">
        <v>5.43196817816322E-3</v>
      </c>
      <c r="AG118" s="10" t="s">
        <v>147</v>
      </c>
      <c r="AH118" s="10" t="s">
        <v>147</v>
      </c>
      <c r="AI118" s="10">
        <v>1.44111876570388</v>
      </c>
      <c r="AJ118" s="10">
        <v>9.44161478320505E+19</v>
      </c>
      <c r="AK118" s="10" t="s">
        <v>147</v>
      </c>
      <c r="AL118" s="10" t="s">
        <v>147</v>
      </c>
      <c r="AM118" s="10">
        <v>167010.11087590901</v>
      </c>
      <c r="AN118" s="10">
        <v>1.2456585558700301E+27</v>
      </c>
      <c r="AO118" s="10" t="s">
        <v>147</v>
      </c>
      <c r="AP118" s="10" t="s">
        <v>147</v>
      </c>
      <c r="AQ118" s="10">
        <v>3.5832848140247398E-2</v>
      </c>
      <c r="AR118" s="10">
        <v>6.0322706533861799E-2</v>
      </c>
      <c r="AS118" s="10" t="s">
        <v>147</v>
      </c>
      <c r="AT118" s="10" t="s">
        <v>147</v>
      </c>
      <c r="AU118" s="10">
        <v>1.2501942200444101E-2</v>
      </c>
      <c r="AV118" s="10">
        <v>2.5925690974037199E-2</v>
      </c>
      <c r="AW118" s="10" t="s">
        <v>147</v>
      </c>
      <c r="AX118" s="10" t="s">
        <v>147</v>
      </c>
      <c r="AY118" s="10">
        <v>6.0294114005382798E-3</v>
      </c>
      <c r="AZ118" s="10">
        <v>1.8840381912637399E-2</v>
      </c>
      <c r="BA118" s="10" t="s">
        <v>147</v>
      </c>
      <c r="BB118" s="10" t="s">
        <v>147</v>
      </c>
      <c r="BC118" s="10">
        <v>5.4965845919984699E-3</v>
      </c>
      <c r="BD118" s="10">
        <v>1.05660500882918E-3</v>
      </c>
      <c r="BE118" s="10" t="s">
        <v>147</v>
      </c>
      <c r="BF118" s="10" t="s">
        <v>147</v>
      </c>
      <c r="BG118" s="10">
        <v>7.0850931709862197E-3</v>
      </c>
      <c r="BH118" s="10">
        <v>1.8120926339555499E-3</v>
      </c>
      <c r="BI118" s="10" t="s">
        <v>147</v>
      </c>
      <c r="BJ118" s="10" t="s">
        <v>147</v>
      </c>
      <c r="BK118" s="10">
        <v>11.246898</v>
      </c>
      <c r="BL118" s="10">
        <v>776.65917999999999</v>
      </c>
      <c r="BM118" s="10" t="s">
        <v>147</v>
      </c>
      <c r="BN118" s="10" t="s">
        <v>147</v>
      </c>
      <c r="BO118" s="10">
        <v>8.0437779999999997</v>
      </c>
      <c r="BP118" s="10">
        <v>155.54282699999999</v>
      </c>
      <c r="BQ118" s="10" t="s">
        <v>147</v>
      </c>
      <c r="BR118" s="10" t="s">
        <v>147</v>
      </c>
      <c r="BS118" s="10">
        <v>9.5815249999999992</v>
      </c>
      <c r="BT118" s="10">
        <v>148.45359300000001</v>
      </c>
      <c r="BU118" s="10" t="s">
        <v>147</v>
      </c>
      <c r="BV118" s="10" t="s">
        <v>147</v>
      </c>
      <c r="BW118" s="10">
        <v>9.9542959999999994</v>
      </c>
      <c r="BX118" s="10">
        <v>154.03739100000001</v>
      </c>
      <c r="BY118" s="10" t="s">
        <v>147</v>
      </c>
      <c r="BZ118" s="10" t="s">
        <v>147</v>
      </c>
      <c r="CA118" s="10">
        <v>10.054726</v>
      </c>
      <c r="CB118" s="10">
        <v>155.66108399999999</v>
      </c>
      <c r="CC118" s="10" t="s">
        <v>147</v>
      </c>
      <c r="CD118" s="10" t="s">
        <v>147</v>
      </c>
      <c r="CE118" s="10">
        <v>9.6605640000000008</v>
      </c>
      <c r="CF118" s="10">
        <v>145.33359999999999</v>
      </c>
      <c r="CG118" s="10" t="s">
        <v>147</v>
      </c>
      <c r="CH118" s="10" t="s">
        <v>147</v>
      </c>
      <c r="CI118" s="10">
        <v>9.8472179999999998</v>
      </c>
      <c r="CJ118" s="10">
        <v>148.126833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33"/>
        <v>108</v>
      </c>
      <c r="B119" s="84">
        <f t="shared" si="31"/>
        <v>9.765625E-4</v>
      </c>
      <c r="C119" s="15">
        <f t="shared" si="40"/>
        <v>64</v>
      </c>
      <c r="D119" s="22">
        <f t="shared" si="41"/>
        <v>10</v>
      </c>
      <c r="E119" s="10" t="s">
        <v>147</v>
      </c>
      <c r="F119" s="10" t="s">
        <v>147</v>
      </c>
      <c r="G119" s="10">
        <v>20.058601769932999</v>
      </c>
      <c r="H119" s="10">
        <v>2.9722532417869301E+26</v>
      </c>
      <c r="I119" s="10" t="s">
        <v>147</v>
      </c>
      <c r="J119" s="10" t="s">
        <v>147</v>
      </c>
      <c r="K119" s="10">
        <v>636400.15349647403</v>
      </c>
      <c r="L119" s="10">
        <v>1.3229226102673101E+33</v>
      </c>
      <c r="M119" s="10" t="s">
        <v>147</v>
      </c>
      <c r="N119" s="10" t="s">
        <v>147</v>
      </c>
      <c r="O119" s="10">
        <v>1.2484156713158801E-2</v>
      </c>
      <c r="P119" s="10">
        <v>7.17731084365716E-2</v>
      </c>
      <c r="Q119" s="10" t="s">
        <v>147</v>
      </c>
      <c r="R119" s="10" t="s">
        <v>147</v>
      </c>
      <c r="S119" s="10">
        <v>5.5800161927498397E-3</v>
      </c>
      <c r="T119" s="10">
        <v>6.85673330152414E-2</v>
      </c>
      <c r="U119" s="10" t="s">
        <v>147</v>
      </c>
      <c r="V119" s="10" t="s">
        <v>147</v>
      </c>
      <c r="W119" s="10">
        <v>1.76028752780899E-3</v>
      </c>
      <c r="X119" s="10">
        <v>2.4756988170969298E-2</v>
      </c>
      <c r="Y119" s="10" t="s">
        <v>147</v>
      </c>
      <c r="Z119" s="10" t="s">
        <v>147</v>
      </c>
      <c r="AA119" s="10">
        <v>6.1326286481115299E-3</v>
      </c>
      <c r="AB119" s="10">
        <v>2.3468961590082898E-3</v>
      </c>
      <c r="AC119" s="10" t="s">
        <v>147</v>
      </c>
      <c r="AD119" s="10" t="s">
        <v>147</v>
      </c>
      <c r="AE119" s="10">
        <v>1.8261248758240801E-2</v>
      </c>
      <c r="AF119" s="10">
        <v>2.7602718585338902E-3</v>
      </c>
      <c r="AG119" s="10" t="s">
        <v>147</v>
      </c>
      <c r="AH119" s="10" t="s">
        <v>147</v>
      </c>
      <c r="AI119" s="10">
        <v>2.5811218982591302</v>
      </c>
      <c r="AJ119" s="10">
        <v>5.7322513225385602E+25</v>
      </c>
      <c r="AK119" s="10" t="s">
        <v>147</v>
      </c>
      <c r="AL119" s="10" t="s">
        <v>147</v>
      </c>
      <c r="AM119" s="10">
        <v>167442.32936936201</v>
      </c>
      <c r="AN119" s="10">
        <v>3.47083664264577E+32</v>
      </c>
      <c r="AO119" s="10" t="s">
        <v>147</v>
      </c>
      <c r="AP119" s="10" t="s">
        <v>147</v>
      </c>
      <c r="AQ119" s="10">
        <v>6.7530157817936101E-3</v>
      </c>
      <c r="AR119" s="10">
        <v>3.1343974923933898E-2</v>
      </c>
      <c r="AS119" s="10" t="s">
        <v>147</v>
      </c>
      <c r="AT119" s="10" t="s">
        <v>147</v>
      </c>
      <c r="AU119" s="10">
        <v>2.5911199492109601E-3</v>
      </c>
      <c r="AV119" s="10">
        <v>2.68217815818153E-2</v>
      </c>
      <c r="AW119" s="10" t="s">
        <v>147</v>
      </c>
      <c r="AX119" s="10" t="s">
        <v>147</v>
      </c>
      <c r="AY119" s="10">
        <v>7.7892349896840896E-4</v>
      </c>
      <c r="AZ119" s="10">
        <v>9.2695975137747598E-3</v>
      </c>
      <c r="BA119" s="10" t="s">
        <v>147</v>
      </c>
      <c r="BB119" s="10" t="s">
        <v>147</v>
      </c>
      <c r="BC119" s="10">
        <v>1.9148821532742599E-3</v>
      </c>
      <c r="BD119" s="10">
        <v>8.3173229371127705E-4</v>
      </c>
      <c r="BE119" s="10" t="s">
        <v>147</v>
      </c>
      <c r="BF119" s="10" t="s">
        <v>147</v>
      </c>
      <c r="BG119" s="10">
        <v>4.3115168450083199E-3</v>
      </c>
      <c r="BH119" s="10">
        <v>7.5154657342196905E-4</v>
      </c>
      <c r="BI119" s="10" t="s">
        <v>147</v>
      </c>
      <c r="BJ119" s="10" t="s">
        <v>147</v>
      </c>
      <c r="BK119" s="10">
        <v>93.895494999999997</v>
      </c>
      <c r="BL119" s="10">
        <v>3676.201321</v>
      </c>
      <c r="BM119" s="10" t="s">
        <v>147</v>
      </c>
      <c r="BN119" s="10" t="s">
        <v>147</v>
      </c>
      <c r="BO119" s="10">
        <v>107.531516</v>
      </c>
      <c r="BP119" s="10">
        <v>1065.7449360000001</v>
      </c>
      <c r="BQ119" s="10" t="s">
        <v>147</v>
      </c>
      <c r="BR119" s="10" t="s">
        <v>147</v>
      </c>
      <c r="BS119" s="10">
        <v>118.66512899999999</v>
      </c>
      <c r="BT119" s="10">
        <v>1082.0882770000001</v>
      </c>
      <c r="BU119" s="10" t="s">
        <v>147</v>
      </c>
      <c r="BV119" s="10" t="s">
        <v>147</v>
      </c>
      <c r="BW119" s="10">
        <v>114.908715</v>
      </c>
      <c r="BX119" s="10">
        <v>1074.555609</v>
      </c>
      <c r="BY119" s="10" t="s">
        <v>147</v>
      </c>
      <c r="BZ119" s="10" t="s">
        <v>147</v>
      </c>
      <c r="CA119" s="10">
        <v>118.804867</v>
      </c>
      <c r="CB119" s="10">
        <v>1079.328436</v>
      </c>
      <c r="CC119" s="10" t="s">
        <v>147</v>
      </c>
      <c r="CD119" s="10" t="s">
        <v>147</v>
      </c>
      <c r="CE119" s="10">
        <v>113.590729</v>
      </c>
      <c r="CF119" s="10">
        <v>1065.6567170000001</v>
      </c>
      <c r="CG119" s="10" t="s">
        <v>147</v>
      </c>
      <c r="CH119" s="10" t="s">
        <v>147</v>
      </c>
      <c r="CI119" s="10">
        <v>117.639719</v>
      </c>
      <c r="CJ119" s="10">
        <v>1071.173859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8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5F44B-B119-4FE1-984F-12728F1C5872}">
  <sheetPr>
    <tabColor rgb="FFFF0000"/>
  </sheetPr>
  <dimension ref="A1:W85"/>
  <sheetViews>
    <sheetView showGridLines="0" topLeftCell="A6" zoomScale="68" zoomScaleNormal="55" workbookViewId="0">
      <selection activeCell="E76" sqref="E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_xlfn.TEXTAFTER(CELL("filename",Example_2_Adap!A1),"]")&amp;"!"</f>
        <v>Example_2_Adap!</v>
      </c>
    </row>
    <row r="2" spans="1:14" ht="14.65" customHeight="1" thickBot="1" x14ac:dyDescent="0.5">
      <c r="B2" s="99" t="str">
        <f ca="1">_xlfn.TEXTAFTER(CELL("filename",Example_2_Adap!A1),"]")</f>
        <v>Example_2_Adap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SMALL(Example_2_Adap!$E$6:$AF$6,COUNTIF(Example_2_Adap!$E$6:$AF$6,0)+C7)</f>
        <v>7.7073690658846495E-10</v>
      </c>
      <c r="E7" s="1" cm="1">
        <f t="array" aca="1" ref="E7" ca="1">INDEX(Example_2_Adap!$AG$12:$BH$119,Analysis_2_Adap!$K7,MATCH(Analysis_2_Adap!$J7,Example_2_Adap!$AG$11:$BH$11,0))</f>
        <v>2.3639232873995002E-10</v>
      </c>
      <c r="F7" s="1" cm="1">
        <f t="array" aca="1" ref="F7" ca="1">INDEX(Example_2_Adap!$CK$12:$DH$119,Analysis_2_Adap!$K7,MATCH(Analysis_2_Adap!$L7,Example_2_Adap!$CK$11:$DH$11,0))</f>
        <v>1.0880627152465799E+19</v>
      </c>
      <c r="G7" s="1" cm="1">
        <f t="array" aca="1" ref="G7" ca="1">INDEX(Example_2_Adap!$BI$12:$CJ$119,$K7,MATCH(Analysis_2_Adap!$J7,Example_2_Adap!$BI$11:$CJ$11,0))</f>
        <v>4325.7230609999997</v>
      </c>
      <c r="H7" s="48" cm="1">
        <f t="array" aca="1" ref="H7" ca="1">INDEX(Example_2_Adap!$D$12:$D$119,K7,1)</f>
        <v>10</v>
      </c>
      <c r="I7" s="52" cm="1">
        <f t="array" aca="1" ref="I7" ca="1">INDEX(Example_2_Adap!$C$12:$C$119,K7,1)</f>
        <v>3</v>
      </c>
      <c r="J7" s="44" t="str">
        <f>INDEX(Example_2_Adap!$E$5:$AF$5,1,MATCH(D7,Example_2_Adap!$E$6:$AF$6,0))</f>
        <v>MuSIK_RBF_AD</v>
      </c>
      <c r="K7" s="48">
        <f ca="1">MATCH(D7,INDIRECT($A$1&amp;INDEX(Example_2_Adap!$E$1:$DH$1,1,MATCH(J7,Example_2_Adap!$E$11:$AF$11,0))&amp;ROW(Example_2_Adap!$E$12)&amp;":" &amp; INDEX(Example_2_Adap!$E$1:$DH$1,1,MATCH(J7,Example_2_Adap!$E$11:$AF$11,0))&amp;ROW(Example_2_Adap!$E$119)),0)</f>
        <v>54</v>
      </c>
      <c r="L7" s="25" t="str">
        <f>IF(LEFT(J7,5)="MuSIK",RIGHT(J7,LEN(J7)-2),IF(LEFT(J7,2)="Mu","St"&amp;RIGHT(J7,LEN(J7)-2),J7))</f>
        <v>SIK_RBF_AD</v>
      </c>
    </row>
    <row r="8" spans="1:14" ht="15" customHeight="1" x14ac:dyDescent="0.45">
      <c r="C8" s="46">
        <f>C7+1</f>
        <v>2</v>
      </c>
      <c r="D8" s="43">
        <f>SMALL(Example_2_Adap!$E$6:$AF$6,COUNTIF(Example_2_Adap!$E$6:$AF$6,0)+C8)</f>
        <v>1.1576140046543099E-9</v>
      </c>
      <c r="E8" s="1" cm="1">
        <f t="array" aca="1" ref="E8" ca="1">INDEX(Example_2_Adap!$AG$12:$BH$119,Analysis_2_Adap!$K8,MATCH(Analysis_2_Adap!$J8,Example_2_Adap!$AG$11:$BH$11,0))</f>
        <v>4.2996250167251898E-10</v>
      </c>
      <c r="F8" s="1" cm="1">
        <f t="array" aca="1" ref="F8" ca="1">INDEX(Example_2_Adap!$CK$12:$DH$119,Analysis_2_Adap!$K8,MATCH(Analysis_2_Adap!$L8,Example_2_Adap!$CK$11:$DH$11,0))</f>
        <v>3044284.8384799301</v>
      </c>
      <c r="G8" s="1" cm="1">
        <f t="array" aca="1" ref="G8" ca="1">INDEX(Example_2_Adap!$BI$12:$CJ$119,$K8,MATCH(Analysis_2_Adap!$J8,Example_2_Adap!$BI$11:$CJ$11,0))</f>
        <v>1398.620189</v>
      </c>
      <c r="H8" s="48" cm="1">
        <f t="array" aca="1" ref="H8" ca="1">INDEX(Example_2_Adap!$D$12:$D$119,K8,1)</f>
        <v>10</v>
      </c>
      <c r="I8" s="52" cm="1">
        <f t="array" aca="1" ref="I8" ca="1">INDEX(Example_2_Adap!$C$12:$C$119,K8,1)</f>
        <v>3</v>
      </c>
      <c r="J8" s="44" t="str">
        <f>INDEX(Example_2_Adap!$E$5:$AF$5,1,MATCH(D8,Example_2_Adap!$E$6:$AF$6,0))</f>
        <v>MuSIK_1E-8_CPLRBF_AD</v>
      </c>
      <c r="K8" s="48">
        <f ca="1">MATCH(D8,INDIRECT($A$1&amp;INDEX(Example_2_Adap!$E$1:$DH$1,1,MATCH(J8,Example_2_Adap!$E$11:$AF$11,0))&amp;ROW(Example_2_Adap!$E$12)&amp;":" &amp; INDEX(Example_2_Adap!$E$1:$DH$1,1,MATCH(J8,Example_2_Adap!$E$11:$AF$11,0))&amp;ROW(Example_2_Adap!$E$119)),0)</f>
        <v>54</v>
      </c>
      <c r="L8" s="25" t="str">
        <f t="shared" ref="L8:L34" si="0">IF(LEFT(J8,5)="MuSIK",RIGHT(J8,LEN(J8)-2),IF(LEFT(J8,2)="Mu","St"&amp;RIGHT(J8,LEN(J8)-2),J8))</f>
        <v>SIK_1E-8_CPLRBF_AD</v>
      </c>
    </row>
    <row r="9" spans="1:14" ht="15" customHeight="1" x14ac:dyDescent="0.45">
      <c r="C9" s="46">
        <f t="shared" ref="C9:C34" si="1">C8+1</f>
        <v>3</v>
      </c>
      <c r="D9" s="43">
        <f>SMALL(Example_2_Adap!$E$6:$AF$6,COUNTIF(Example_2_Adap!$E$6:$AF$6,0)+C9)</f>
        <v>1.2347680655722101E-9</v>
      </c>
      <c r="E9" s="1" cm="1">
        <f t="array" aca="1" ref="E9" ca="1">INDEX(Example_2_Adap!$AG$12:$BH$119,Analysis_2_Adap!$K9,MATCH(Analysis_2_Adap!$J9,Example_2_Adap!$AG$11:$BH$11,0))</f>
        <v>3.7452924365659401E-10</v>
      </c>
      <c r="F9" s="1" cm="1">
        <f t="array" aca="1" ref="F9" ca="1">INDEX(Example_2_Adap!$CK$12:$DH$119,Analysis_2_Adap!$K9,MATCH(Analysis_2_Adap!$L9,Example_2_Adap!$CK$11:$DH$11,0))</f>
        <v>8188232.3053463204</v>
      </c>
      <c r="G9" s="1" cm="1">
        <f t="array" aca="1" ref="G9" ca="1">INDEX(Example_2_Adap!$BI$12:$CJ$119,$K9,MATCH(Analysis_2_Adap!$J9,Example_2_Adap!$BI$11:$CJ$11,0))</f>
        <v>1408.58035</v>
      </c>
      <c r="H9" s="48" cm="1">
        <f t="array" aca="1" ref="H9" ca="1">INDEX(Example_2_Adap!$D$12:$D$119,K9,1)</f>
        <v>10</v>
      </c>
      <c r="I9" s="52" cm="1">
        <f t="array" aca="1" ref="I9" ca="1">INDEX(Example_2_Adap!$C$12:$C$119,K9,1)</f>
        <v>3</v>
      </c>
      <c r="J9" s="44" t="str">
        <f>INDEX(Example_2_Adap!$E$5:$AF$5,1,MATCH(D9,Example_2_Adap!$E$6:$AF$6,0))</f>
        <v>MuSIK_1E-9_CPLRBF_AD</v>
      </c>
      <c r="K9" s="48">
        <f ca="1">MATCH(D9,INDIRECT($A$1&amp;INDEX(Example_2_Adap!$E$1:$DH$1,1,MATCH(J9,Example_2_Adap!$E$11:$AF$11,0))&amp;ROW(Example_2_Adap!$E$12)&amp;":" &amp; INDEX(Example_2_Adap!$E$1:$DH$1,1,MATCH(J9,Example_2_Adap!$E$11:$AF$11,0))&amp;ROW(Example_2_Adap!$E$119)),0)</f>
        <v>54</v>
      </c>
      <c r="L9" s="25" t="str">
        <f t="shared" si="0"/>
        <v>SIK_1E-9_CPLRBF_AD</v>
      </c>
    </row>
    <row r="10" spans="1:14" ht="15" customHeight="1" x14ac:dyDescent="0.45">
      <c r="C10" s="46">
        <f t="shared" si="1"/>
        <v>4</v>
      </c>
      <c r="D10" s="43">
        <f>SMALL(Example_2_Adap!$E$6:$AF$6,COUNTIF(Example_2_Adap!$E$6:$AF$6,0)+C10)</f>
        <v>1.2422605166762E-9</v>
      </c>
      <c r="E10" s="1" cm="1">
        <f t="array" aca="1" ref="E10" ca="1">INDEX(Example_2_Adap!$AG$12:$BH$119,Analysis_2_Adap!$K10,MATCH(Analysis_2_Adap!$J10,Example_2_Adap!$AG$11:$BH$11,0))</f>
        <v>3.8976029465677198E-10</v>
      </c>
      <c r="F10" s="1" cm="1">
        <f t="array" aca="1" ref="F10" ca="1">INDEX(Example_2_Adap!$CK$12:$DH$119,Analysis_2_Adap!$K10,MATCH(Analysis_2_Adap!$L10,Example_2_Adap!$CK$11:$DH$11,0))</f>
        <v>1.88943041959581E+16</v>
      </c>
      <c r="G10" s="1" cm="1">
        <f t="array" aca="1" ref="G10" ca="1">INDEX(Example_2_Adap!$BI$12:$CJ$119,$K10,MATCH(Analysis_2_Adap!$J10,Example_2_Adap!$BI$11:$CJ$11,0))</f>
        <v>1400.514054</v>
      </c>
      <c r="H10" s="48" cm="1">
        <f t="array" aca="1" ref="H10" ca="1">INDEX(Example_2_Adap!$D$12:$D$119,K10,1)</f>
        <v>10</v>
      </c>
      <c r="I10" s="52" cm="1">
        <f t="array" aca="1" ref="I10" ca="1">INDEX(Example_2_Adap!$C$12:$C$119,K10,1)</f>
        <v>3</v>
      </c>
      <c r="J10" s="44" t="str">
        <f>INDEX(Example_2_Adap!$E$5:$AF$5,1,MATCH(D10,Example_2_Adap!$E$6:$AF$6,0))</f>
        <v>MuSIK_LRBF_AD</v>
      </c>
      <c r="K10" s="48">
        <f ca="1">MATCH(D10,INDIRECT($A$1&amp;INDEX(Example_2_Adap!$E$1:$DH$1,1,MATCH(J10,Example_2_Adap!$E$11:$AF$11,0))&amp;ROW(Example_2_Adap!$E$12)&amp;":" &amp; INDEX(Example_2_Adap!$E$1:$DH$1,1,MATCH(J10,Example_2_Adap!$E$11:$AF$11,0))&amp;ROW(Example_2_Adap!$E$119)),0)</f>
        <v>54</v>
      </c>
      <c r="L10" s="25" t="str">
        <f t="shared" si="0"/>
        <v>SIK_LRBF_AD</v>
      </c>
    </row>
    <row r="11" spans="1:14" ht="15" customHeight="1" x14ac:dyDescent="0.45">
      <c r="C11" s="46">
        <f t="shared" si="1"/>
        <v>5</v>
      </c>
      <c r="D11" s="43">
        <f>SMALL(Example_2_Adap!$E$6:$AF$6,COUNTIF(Example_2_Adap!$E$6:$AF$6,0)+C11)</f>
        <v>1.4383953889085499E-9</v>
      </c>
      <c r="E11" s="1" cm="1">
        <f t="array" aca="1" ref="E11" ca="1">INDEX(Example_2_Adap!$AG$12:$BH$119,Analysis_2_Adap!$K11,MATCH(Analysis_2_Adap!$J11,Example_2_Adap!$AG$11:$BH$11,0))</f>
        <v>3.2352184741295201E-10</v>
      </c>
      <c r="F11" s="1" cm="1">
        <f t="array" aca="1" ref="F11" ca="1">INDEX(Example_2_Adap!$CK$12:$DH$119,Analysis_2_Adap!$K11,MATCH(Analysis_2_Adap!$L11,Example_2_Adap!$CK$11:$DH$11,0))</f>
        <v>502036.27055718802</v>
      </c>
      <c r="G11" s="1" cm="1">
        <f t="array" aca="1" ref="G11" ca="1">INDEX(Example_2_Adap!$BI$12:$CJ$119,$K11,MATCH(Analysis_2_Adap!$J11,Example_2_Adap!$BI$11:$CJ$11,0))</f>
        <v>1378.379754</v>
      </c>
      <c r="H11" s="48" cm="1">
        <f t="array" aca="1" ref="H11" ca="1">INDEX(Example_2_Adap!$D$12:$D$119,K11,1)</f>
        <v>10</v>
      </c>
      <c r="I11" s="52" cm="1">
        <f t="array" aca="1" ref="I11" ca="1">INDEX(Example_2_Adap!$C$12:$C$119,K11,1)</f>
        <v>3</v>
      </c>
      <c r="J11" s="44" t="str">
        <f>INDEX(Example_2_Adap!$E$5:$AF$5,1,MATCH(D11,Example_2_Adap!$E$6:$AF$6,0))</f>
        <v>MuSIK_1E-6_CPLRBF_AD</v>
      </c>
      <c r="K11" s="48">
        <f ca="1">MATCH(D11,INDIRECT($A$1&amp;INDEX(Example_2_Adap!$E$1:$DH$1,1,MATCH(J11,Example_2_Adap!$E$11:$AF$11,0))&amp;ROW(Example_2_Adap!$E$12)&amp;":" &amp; INDEX(Example_2_Adap!$E$1:$DH$1,1,MATCH(J11,Example_2_Adap!$E$11:$AF$11,0))&amp;ROW(Example_2_Adap!$E$119)),0)</f>
        <v>54</v>
      </c>
      <c r="L11" s="25" t="str">
        <f t="shared" si="0"/>
        <v>SIK_1E-6_CPLRBF_AD</v>
      </c>
    </row>
    <row r="12" spans="1:14" ht="15" customHeight="1" x14ac:dyDescent="0.45">
      <c r="C12" s="46">
        <f t="shared" si="1"/>
        <v>6</v>
      </c>
      <c r="D12" s="43">
        <f>SMALL(Example_2_Adap!$E$6:$AF$6,COUNTIF(Example_2_Adap!$E$6:$AF$6,0)+C12)</f>
        <v>1.6220211840334301E-9</v>
      </c>
      <c r="E12" s="1" cm="1">
        <f t="array" aca="1" ref="E12" ca="1">INDEX(Example_2_Adap!$AG$12:$BH$119,Analysis_2_Adap!$K12,MATCH(Analysis_2_Adap!$J12,Example_2_Adap!$AG$11:$BH$11,0))</f>
        <v>3.72202394123408E-10</v>
      </c>
      <c r="F12" s="1" cm="1">
        <f t="array" aca="1" ref="F12" ca="1">INDEX(Example_2_Adap!$CK$12:$DH$119,Analysis_2_Adap!$K12,MATCH(Analysis_2_Adap!$L12,Example_2_Adap!$CK$11:$DH$11,0))</f>
        <v>1476366.45340613</v>
      </c>
      <c r="G12" s="1" cm="1">
        <f t="array" aca="1" ref="G12" ca="1">INDEX(Example_2_Adap!$BI$12:$CJ$119,$K12,MATCH(Analysis_2_Adap!$J12,Example_2_Adap!$BI$11:$CJ$11,0))</f>
        <v>1360.385391</v>
      </c>
      <c r="H12" s="48" cm="1">
        <f t="array" aca="1" ref="H12" ca="1">INDEX(Example_2_Adap!$D$12:$D$119,K12,1)</f>
        <v>10</v>
      </c>
      <c r="I12" s="52" cm="1">
        <f t="array" aca="1" ref="I12" ca="1">INDEX(Example_2_Adap!$C$12:$C$119,K12,1)</f>
        <v>3</v>
      </c>
      <c r="J12" s="44" t="str">
        <f>INDEX(Example_2_Adap!$E$5:$AF$5,1,MATCH(D12,Example_2_Adap!$E$6:$AF$6,0))</f>
        <v>MuSIK_1E-7_CPLRBF_AD</v>
      </c>
      <c r="K12" s="48">
        <f ca="1">MATCH(D12,INDIRECT($A$1&amp;INDEX(Example_2_Adap!$E$1:$DH$1,1,MATCH(J12,Example_2_Adap!$E$11:$AF$11,0))&amp;ROW(Example_2_Adap!$E$12)&amp;":" &amp; INDEX(Example_2_Adap!$E$1:$DH$1,1,MATCH(J12,Example_2_Adap!$E$11:$AF$11,0))&amp;ROW(Example_2_Adap!$E$119)),0)</f>
        <v>54</v>
      </c>
      <c r="L12" s="25" t="str">
        <f t="shared" si="0"/>
        <v>SIK_1E-7_CPLRBF_AD</v>
      </c>
    </row>
    <row r="13" spans="1:14" ht="15" customHeight="1" x14ac:dyDescent="0.6">
      <c r="C13" s="46">
        <f t="shared" si="1"/>
        <v>7</v>
      </c>
      <c r="D13" s="43">
        <f>SMALL(Example_2_Adap!$E$6:$AF$6,COUNTIF(Example_2_Adap!$E$6:$AF$6,0)+C13)</f>
        <v>1.63769264815983E-9</v>
      </c>
      <c r="E13" s="1" cm="1">
        <f t="array" aca="1" ref="E13" ca="1">INDEX(Example_2_Adap!$AG$12:$BH$119,Analysis_2_Adap!$K13,MATCH(Analysis_2_Adap!$J13,Example_2_Adap!$AG$11:$BH$11,0))</f>
        <v>4.9174224729133504E-10</v>
      </c>
      <c r="F13" s="1" cm="1">
        <f t="array" aca="1" ref="F13" ca="1">INDEX(Example_2_Adap!$CK$12:$DH$119,Analysis_2_Adap!$K13,MATCH(Analysis_2_Adap!$L13,Example_2_Adap!$CK$11:$DH$11,0))</f>
        <v>20808794.168154899</v>
      </c>
      <c r="G13" s="1" cm="1">
        <f t="array" aca="1" ref="G13" ca="1">INDEX(Example_2_Adap!$BI$12:$CJ$119,$K13,MATCH(Analysis_2_Adap!$J13,Example_2_Adap!$BI$11:$CJ$11,0))</f>
        <v>1277.483612</v>
      </c>
      <c r="H13" s="48" cm="1">
        <f t="array" aca="1" ref="H13" ca="1">INDEX(Example_2_Adap!$D$12:$D$119,K13,1)</f>
        <v>10</v>
      </c>
      <c r="I13" s="52" cm="1">
        <f t="array" aca="1" ref="I13" ca="1">INDEX(Example_2_Adap!$C$12:$C$119,K13,1)</f>
        <v>3</v>
      </c>
      <c r="J13" s="44" t="str">
        <f>INDEX(Example_2_Adap!$E$5:$AF$5,1,MATCH(D13,Example_2_Adap!$E$6:$AF$6,0))</f>
        <v>MuSIK_1E-10_CPLRBF_AD</v>
      </c>
      <c r="K13" s="48">
        <f ca="1">MATCH(D13,INDIRECT($A$1&amp;INDEX(Example_2_Adap!$E$1:$DH$1,1,MATCH(J13,Example_2_Adap!$E$11:$AF$11,0))&amp;ROW(Example_2_Adap!$E$12)&amp;":" &amp; INDEX(Example_2_Adap!$E$1:$DH$1,1,MATCH(J13,Example_2_Adap!$E$11:$AF$11,0))&amp;ROW(Example_2_Adap!$E$119)),0)</f>
        <v>54</v>
      </c>
      <c r="L13" s="25" t="str">
        <f t="shared" si="0"/>
        <v>SIK_1E-10_CPLRBF_AD</v>
      </c>
      <c r="N13" s="47"/>
    </row>
    <row r="14" spans="1:14" ht="15" customHeight="1" x14ac:dyDescent="0.6">
      <c r="C14" s="46">
        <f t="shared" si="1"/>
        <v>8</v>
      </c>
      <c r="D14" s="43">
        <f>SMALL(Example_2_Adap!$E$6:$AF$6,COUNTIF(Example_2_Adap!$E$6:$AF$6,0)+C14)</f>
        <v>1.81159762489835E-7</v>
      </c>
      <c r="E14" s="1" cm="1">
        <f t="array" aca="1" ref="E14" ca="1">INDEX(Example_2_Adap!$AG$12:$BH$119,Analysis_2_Adap!$K14,MATCH(Analysis_2_Adap!$J14,Example_2_Adap!$AG$11:$BH$11,0))</f>
        <v>1.20692008985725E-8</v>
      </c>
      <c r="F14" s="1" cm="1">
        <f t="array" aca="1" ref="F14" ca="1">INDEX(Example_2_Adap!$CK$12:$DH$119,Analysis_2_Adap!$K14,MATCH(Analysis_2_Adap!$L14,Example_2_Adap!$CK$11:$DH$11,0))</f>
        <v>136475.85092587501</v>
      </c>
      <c r="G14" s="1" cm="1">
        <f t="array" aca="1" ref="G14" ca="1">INDEX(Example_2_Adap!$BI$12:$CJ$119,$K14,MATCH(Analysis_2_Adap!$J14,Example_2_Adap!$BI$11:$CJ$11,0))</f>
        <v>18.372854</v>
      </c>
      <c r="H14" s="48" cm="1">
        <f t="array" aca="1" ref="H14" ca="1">INDEX(Example_2_Adap!$D$12:$D$119,K14,1)</f>
        <v>6</v>
      </c>
      <c r="I14" s="52" cm="1">
        <f t="array" aca="1" ref="I14" ca="1">INDEX(Example_2_Adap!$C$12:$C$119,K14,1)</f>
        <v>5</v>
      </c>
      <c r="J14" s="44" t="str">
        <f>INDEX(Example_2_Adap!$E$5:$AF$5,1,MATCH(D14,Example_2_Adap!$E$6:$AF$6,0))</f>
        <v>Mu_1E-6_CPLRBF_AD</v>
      </c>
      <c r="K14" s="48">
        <f ca="1">MATCH(D14,INDIRECT($A$1&amp;INDEX(Example_2_Adap!$E$1:$DH$1,1,MATCH(J14,Example_2_Adap!$E$11:$AF$11,0))&amp;ROW(Example_2_Adap!$E$12)&amp;":" &amp; INDEX(Example_2_Adap!$E$1:$DH$1,1,MATCH(J14,Example_2_Adap!$E$11:$AF$11,0))&amp;ROW(Example_2_Adap!$E$119)),0)</f>
        <v>68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SMALL(Example_2_Adap!$E$6:$AF$6,COUNTIF(Example_2_Adap!$E$6:$AF$6,0)+C15)</f>
        <v>3.4622695410657698E-7</v>
      </c>
      <c r="E15" s="1" cm="1">
        <f t="array" aca="1" ref="E15" ca="1">INDEX(Example_2_Adap!$AG$12:$BH$119,Analysis_2_Adap!$K15,MATCH(Analysis_2_Adap!$J15,Example_2_Adap!$AG$11:$BH$11,0))</f>
        <v>1.17931434515334E-7</v>
      </c>
      <c r="F15" s="1" cm="1">
        <f t="array" aca="1" ref="F15" ca="1">INDEX(Example_2_Adap!$CK$12:$DH$119,Analysis_2_Adap!$K15,MATCH(Analysis_2_Adap!$L15,Example_2_Adap!$CK$11:$DH$11,0))</f>
        <v>764705339681092</v>
      </c>
      <c r="G15" s="1" cm="1">
        <f t="array" aca="1" ref="G15" ca="1">INDEX(Example_2_Adap!$BI$12:$CJ$119,$K15,MATCH(Analysis_2_Adap!$J15,Example_2_Adap!$BI$11:$CJ$11,0))</f>
        <v>627.05670999999995</v>
      </c>
      <c r="H15" s="48" cm="1">
        <f t="array" aca="1" ref="H15" ca="1">INDEX(Example_2_Adap!$D$12:$D$119,K15,1)</f>
        <v>7</v>
      </c>
      <c r="I15" s="52" cm="1">
        <f t="array" aca="1" ref="I15" ca="1">INDEX(Example_2_Adap!$C$12:$C$119,K15,1)</f>
        <v>3</v>
      </c>
      <c r="J15" s="44" t="str">
        <f>INDEX(Example_2_Adap!$E$5:$AF$5,1,MATCH(D15,Example_2_Adap!$E$6:$AF$6,0))</f>
        <v>Mu_1E-10_CPLRBF_AD</v>
      </c>
      <c r="K15" s="48">
        <f ca="1">MATCH(D15,INDIRECT($A$1&amp;INDEX(Example_2_Adap!$E$1:$DH$1,1,MATCH(J15,Example_2_Adap!$E$11:$AF$11,0))&amp;ROW(Example_2_Adap!$E$12)&amp;":" &amp; INDEX(Example_2_Adap!$E$1:$DH$1,1,MATCH(J15,Example_2_Adap!$E$11:$AF$11,0))&amp;ROW(Example_2_Adap!$E$119)),0)</f>
        <v>51</v>
      </c>
      <c r="L15" s="25" t="str">
        <f t="shared" si="0"/>
        <v>St_1E-10_CPLRBF_AD</v>
      </c>
      <c r="N15" s="47"/>
    </row>
    <row r="16" spans="1:14" ht="15" customHeight="1" x14ac:dyDescent="0.6">
      <c r="C16" s="46">
        <f t="shared" si="1"/>
        <v>10</v>
      </c>
      <c r="D16" s="43">
        <f>SMALL(Example_2_Adap!$E$6:$AF$6,COUNTIF(Example_2_Adap!$E$6:$AF$6,0)+C16)</f>
        <v>3.4675978421994103E-7</v>
      </c>
      <c r="E16" s="1" cm="1">
        <f t="array" aca="1" ref="E16" ca="1">INDEX(Example_2_Adap!$AG$12:$BH$119,Analysis_2_Adap!$K16,MATCH(Analysis_2_Adap!$J16,Example_2_Adap!$AG$11:$BH$11,0))</f>
        <v>1.1796292709768899E-7</v>
      </c>
      <c r="F16" s="1" cm="1">
        <f t="array" aca="1" ref="F16" ca="1">INDEX(Example_2_Adap!$CK$12:$DH$119,Analysis_2_Adap!$K16,MATCH(Analysis_2_Adap!$L16,Example_2_Adap!$CK$11:$DH$11,0))</f>
        <v>869644.57797696302</v>
      </c>
      <c r="G16" s="1" cm="1">
        <f t="array" aca="1" ref="G16" ca="1">INDEX(Example_2_Adap!$BI$12:$CJ$119,$K16,MATCH(Analysis_2_Adap!$J16,Example_2_Adap!$BI$11:$CJ$11,0))</f>
        <v>704.80152699999996</v>
      </c>
      <c r="H16" s="48" cm="1">
        <f t="array" aca="1" ref="H16" ca="1">INDEX(Example_2_Adap!$D$12:$D$119,K16,1)</f>
        <v>7</v>
      </c>
      <c r="I16" s="52" cm="1">
        <f t="array" aca="1" ref="I16" ca="1">INDEX(Example_2_Adap!$C$12:$C$119,K16,1)</f>
        <v>3</v>
      </c>
      <c r="J16" s="44" t="str">
        <f>INDEX(Example_2_Adap!$E$5:$AF$5,1,MATCH(D16,Example_2_Adap!$E$6:$AF$6,0))</f>
        <v>Mu_1E-7_CPLRBF_AD</v>
      </c>
      <c r="K16" s="48">
        <f ca="1">MATCH(D16,INDIRECT($A$1&amp;INDEX(Example_2_Adap!$E$1:$DH$1,1,MATCH(J16,Example_2_Adap!$E$11:$AF$11,0))&amp;ROW(Example_2_Adap!$E$12)&amp;":" &amp; INDEX(Example_2_Adap!$E$1:$DH$1,1,MATCH(J16,Example_2_Adap!$E$11:$AF$11,0))&amp;ROW(Example_2_Adap!$E$119)),0)</f>
        <v>51</v>
      </c>
      <c r="L16" s="25" t="str">
        <f t="shared" si="0"/>
        <v>St_1E-7_CPLRBF_AD</v>
      </c>
      <c r="N16" s="47"/>
    </row>
    <row r="17" spans="3:14" ht="15" customHeight="1" x14ac:dyDescent="0.6">
      <c r="C17" s="46">
        <f t="shared" si="1"/>
        <v>11</v>
      </c>
      <c r="D17" s="43">
        <f>SMALL(Example_2_Adap!$E$6:$AF$6,COUNTIF(Example_2_Adap!$E$6:$AF$6,0)+C17)</f>
        <v>3.4680075655657598E-7</v>
      </c>
      <c r="E17" s="1" cm="1">
        <f t="array" aca="1" ref="E17" ca="1">INDEX(Example_2_Adap!$AG$12:$BH$119,Analysis_2_Adap!$K17,MATCH(Analysis_2_Adap!$J17,Example_2_Adap!$AG$11:$BH$11,0))</f>
        <v>1.17960418162912E-7</v>
      </c>
      <c r="F17" s="1" cm="1">
        <f t="array" aca="1" ref="F17" ca="1">INDEX(Example_2_Adap!$CK$12:$DH$119,Analysis_2_Adap!$K17,MATCH(Analysis_2_Adap!$L17,Example_2_Adap!$CK$11:$DH$11,0))</f>
        <v>2.7639023621062001E+18</v>
      </c>
      <c r="G17" s="1" cm="1">
        <f t="array" aca="1" ref="G17" ca="1">INDEX(Example_2_Adap!$BI$12:$CJ$119,$K17,MATCH(Analysis_2_Adap!$J17,Example_2_Adap!$BI$11:$CJ$11,0))</f>
        <v>4016.179337</v>
      </c>
      <c r="H17" s="48" cm="1">
        <f t="array" aca="1" ref="H17" ca="1">INDEX(Example_2_Adap!$D$12:$D$119,K17,1)</f>
        <v>7</v>
      </c>
      <c r="I17" s="52" cm="1">
        <f t="array" aca="1" ref="I17" ca="1">INDEX(Example_2_Adap!$C$12:$C$119,K17,1)</f>
        <v>3</v>
      </c>
      <c r="J17" s="44" t="str">
        <f>INDEX(Example_2_Adap!$E$5:$AF$5,1,MATCH(D17,Example_2_Adap!$E$6:$AF$6,0))</f>
        <v>Mu_RBF_AD</v>
      </c>
      <c r="K17" s="48">
        <f ca="1">MATCH(D17,INDIRECT($A$1&amp;INDEX(Example_2_Adap!$E$1:$DH$1,1,MATCH(J17,Example_2_Adap!$E$11:$AF$11,0))&amp;ROW(Example_2_Adap!$E$12)&amp;":" &amp; INDEX(Example_2_Adap!$E$1:$DH$1,1,MATCH(J17,Example_2_Adap!$E$11:$AF$11,0))&amp;ROW(Example_2_Adap!$E$119)),0)</f>
        <v>51</v>
      </c>
      <c r="L17" s="25" t="str">
        <f t="shared" si="0"/>
        <v>St_RBF_AD</v>
      </c>
      <c r="N17" s="47"/>
    </row>
    <row r="18" spans="3:14" ht="15" customHeight="1" x14ac:dyDescent="0.6">
      <c r="C18" s="46">
        <f t="shared" si="1"/>
        <v>12</v>
      </c>
      <c r="D18" s="43">
        <f>SMALL(Example_2_Adap!$E$6:$AF$6,COUNTIF(Example_2_Adap!$E$6:$AF$6,0)+C18)</f>
        <v>3.46818736951526E-7</v>
      </c>
      <c r="E18" s="1" cm="1">
        <f t="array" aca="1" ref="E18" ca="1">INDEX(Example_2_Adap!$AG$12:$BH$119,Analysis_2_Adap!$K18,MATCH(Analysis_2_Adap!$J18,Example_2_Adap!$AG$11:$BH$11,0))</f>
        <v>1.17963553836057E-7</v>
      </c>
      <c r="F18" s="1" cm="1">
        <f t="array" aca="1" ref="F18" ca="1">INDEX(Example_2_Adap!$CK$12:$DH$119,Analysis_2_Adap!$K18,MATCH(Analysis_2_Adap!$L18,Example_2_Adap!$CK$11:$DH$11,0))</f>
        <v>2750145.3135684198</v>
      </c>
      <c r="G18" s="1" cm="1">
        <f t="array" aca="1" ref="G18" ca="1">INDEX(Example_2_Adap!$BI$12:$CJ$119,$K18,MATCH(Analysis_2_Adap!$J18,Example_2_Adap!$BI$11:$CJ$11,0))</f>
        <v>689.55498599999999</v>
      </c>
      <c r="H18" s="48" cm="1">
        <f t="array" aca="1" ref="H18" ca="1">INDEX(Example_2_Adap!$D$12:$D$119,K18,1)</f>
        <v>7</v>
      </c>
      <c r="I18" s="52" cm="1">
        <f t="array" aca="1" ref="I18" ca="1">INDEX(Example_2_Adap!$C$12:$C$119,K18,1)</f>
        <v>3</v>
      </c>
      <c r="J18" s="44" t="str">
        <f>INDEX(Example_2_Adap!$E$5:$AF$5,1,MATCH(D18,Example_2_Adap!$E$6:$AF$6,0))</f>
        <v>Mu_1E-8_CPLRBF_AD</v>
      </c>
      <c r="K18" s="48">
        <f ca="1">MATCH(D18,INDIRECT($A$1&amp;INDEX(Example_2_Adap!$E$1:$DH$1,1,MATCH(J18,Example_2_Adap!$E$11:$AF$11,0))&amp;ROW(Example_2_Adap!$E$12)&amp;":" &amp; INDEX(Example_2_Adap!$E$1:$DH$1,1,MATCH(J18,Example_2_Adap!$E$11:$AF$11,0))&amp;ROW(Example_2_Adap!$E$119)),0)</f>
        <v>51</v>
      </c>
      <c r="L18" s="25" t="str">
        <f t="shared" si="0"/>
        <v>St_1E-8_CPLRBF_AD</v>
      </c>
      <c r="N18" s="47"/>
    </row>
    <row r="19" spans="3:14" ht="16.5" x14ac:dyDescent="0.6">
      <c r="C19" s="46">
        <f t="shared" si="1"/>
        <v>13</v>
      </c>
      <c r="D19" s="43">
        <f>SMALL(Example_2_Adap!$E$6:$AF$6,COUNTIF(Example_2_Adap!$E$6:$AF$6,0)+C19)</f>
        <v>3.4682242566752601E-7</v>
      </c>
      <c r="E19" s="1" cm="1">
        <f t="array" aca="1" ref="E19" ca="1">INDEX(Example_2_Adap!$AG$12:$BH$119,Analysis_2_Adap!$K19,MATCH(Analysis_2_Adap!$J19,Example_2_Adap!$AG$11:$BH$11,0))</f>
        <v>1.17973896879738E-7</v>
      </c>
      <c r="F19" s="1" cm="1">
        <f t="array" aca="1" ref="F19" ca="1">INDEX(Example_2_Adap!$CK$12:$DH$119,Analysis_2_Adap!$K19,MATCH(Analysis_2_Adap!$L19,Example_2_Adap!$CK$11:$DH$11,0))</f>
        <v>8697798.3778020404</v>
      </c>
      <c r="G19" s="1" cm="1">
        <f t="array" aca="1" ref="G19" ca="1">INDEX(Example_2_Adap!$BI$12:$CJ$119,$K19,MATCH(Analysis_2_Adap!$J19,Example_2_Adap!$BI$11:$CJ$11,0))</f>
        <v>663.218887</v>
      </c>
      <c r="H19" s="48" cm="1">
        <f t="array" aca="1" ref="H19" ca="1">INDEX(Example_2_Adap!$D$12:$D$119,K19,1)</f>
        <v>7</v>
      </c>
      <c r="I19" s="52" cm="1">
        <f t="array" aca="1" ref="I19" ca="1">INDEX(Example_2_Adap!$C$12:$C$119,K19,1)</f>
        <v>3</v>
      </c>
      <c r="J19" s="44" t="str">
        <f>INDEX(Example_2_Adap!$E$5:$AF$5,1,MATCH(D19,Example_2_Adap!$E$6:$AF$6,0))</f>
        <v>Mu_1E-9_CPLRBF_AD</v>
      </c>
      <c r="K19" s="48">
        <f ca="1">MATCH(D19,INDIRECT($A$1&amp;INDEX(Example_2_Adap!$E$1:$DH$1,1,MATCH(J19,Example_2_Adap!$E$11:$AF$11,0))&amp;ROW(Example_2_Adap!$E$12)&amp;":" &amp; INDEX(Example_2_Adap!$E$1:$DH$1,1,MATCH(J19,Example_2_Adap!$E$11:$AF$11,0))&amp;ROW(Example_2_Adap!$E$119)),0)</f>
        <v>51</v>
      </c>
      <c r="L19" s="25" t="str">
        <f t="shared" si="0"/>
        <v>St_1E-9_CPLRBF_AD</v>
      </c>
      <c r="N19" s="47"/>
    </row>
    <row r="20" spans="3:14" ht="15" customHeight="1" x14ac:dyDescent="0.45">
      <c r="C20" s="46">
        <f t="shared" si="1"/>
        <v>14</v>
      </c>
      <c r="D20" s="43">
        <f>SMALL(Example_2_Adap!$E$6:$AF$6,COUNTIF(Example_2_Adap!$E$6:$AF$6,0)+C20)</f>
        <v>3.4745284804849101E-7</v>
      </c>
      <c r="E20" s="1" cm="1">
        <f t="array" aca="1" ref="E20" ca="1">INDEX(Example_2_Adap!$AG$12:$BH$119,Analysis_2_Adap!$K20,MATCH(Analysis_2_Adap!$J20,Example_2_Adap!$AG$11:$BH$11,0))</f>
        <v>1.17155820751358E-7</v>
      </c>
      <c r="F20" s="1" cm="1">
        <f t="array" aca="1" ref="F20" ca="1">INDEX(Example_2_Adap!$CK$12:$DH$119,Analysis_2_Adap!$K20,MATCH(Analysis_2_Adap!$L20,Example_2_Adap!$CK$11:$DH$11,0))</f>
        <v>4.3488515999179398E+17</v>
      </c>
      <c r="G20" s="1" cm="1">
        <f t="array" aca="1" ref="G20" ca="1">INDEX(Example_2_Adap!$BI$12:$CJ$119,$K20,MATCH(Analysis_2_Adap!$J20,Example_2_Adap!$BI$11:$CJ$11,0))</f>
        <v>737.26531699999998</v>
      </c>
      <c r="H20" s="48" cm="1">
        <f t="array" aca="1" ref="H20" ca="1">INDEX(Example_2_Adap!$D$12:$D$119,K20,1)</f>
        <v>7</v>
      </c>
      <c r="I20" s="52" cm="1">
        <f t="array" aca="1" ref="I20" ca="1">INDEX(Example_2_Adap!$C$12:$C$119,K20,1)</f>
        <v>3</v>
      </c>
      <c r="J20" s="44" t="str">
        <f>INDEX(Example_2_Adap!$E$5:$AF$5,1,MATCH(D20,Example_2_Adap!$E$6:$AF$6,0))</f>
        <v>Mu_LRBF_AD</v>
      </c>
      <c r="K20" s="48">
        <f ca="1">MATCH(D20,INDIRECT($A$1&amp;INDEX(Example_2_Adap!$E$1:$DH$1,1,MATCH(J20,Example_2_Adap!$E$11:$AF$11,0))&amp;ROW(Example_2_Adap!$E$12)&amp;":" &amp; INDEX(Example_2_Adap!$E$1:$DH$1,1,MATCH(J20,Example_2_Adap!$E$11:$AF$11,0))&amp;ROW(Example_2_Adap!$E$119)),0)</f>
        <v>51</v>
      </c>
      <c r="L20" s="25" t="str">
        <f t="shared" si="0"/>
        <v>St_LRBF_AD</v>
      </c>
    </row>
    <row r="21" spans="3:14" ht="15" customHeight="1" x14ac:dyDescent="0.45">
      <c r="C21" s="46">
        <f t="shared" si="1"/>
        <v>15</v>
      </c>
      <c r="D21" s="43">
        <f>SMALL(Example_2_Adap!$E$6:$AF$6,COUNTIF(Example_2_Adap!$E$6:$AF$6,0)+C21)</f>
        <v>9.886464925612519E-7</v>
      </c>
      <c r="E21" s="1" cm="1">
        <f t="array" aca="1" ref="E21" ca="1">INDEX(Example_2_Adap!$AG$12:$BH$119,Analysis_2_Adap!$K21,MATCH(Analysis_2_Adap!$J21,Example_2_Adap!$AG$11:$BH$11,0))</f>
        <v>1.9771133945429101E-7</v>
      </c>
      <c r="F21" s="1" cm="1">
        <f t="array" aca="1" ref="F21" ca="1">INDEX(Example_2_Adap!$CK$12:$DH$119,Analysis_2_Adap!$K21,MATCH(Analysis_2_Adap!$L21,Example_2_Adap!$CK$11:$DH$11,0))</f>
        <v>128849.41787559001</v>
      </c>
      <c r="G21" s="1" cm="1">
        <f t="array" aca="1" ref="G21" ca="1">INDEX(Example_2_Adap!$BI$12:$CJ$119,$K21,MATCH(Analysis_2_Adap!$J21,Example_2_Adap!$BI$11:$CJ$11,0))</f>
        <v>7.1785119999999996</v>
      </c>
      <c r="H21" s="48" cm="1">
        <f t="array" aca="1" ref="H21" ca="1">INDEX(Example_2_Adap!$D$12:$D$119,K21,1)</f>
        <v>6</v>
      </c>
      <c r="I21" s="52" cm="1">
        <f t="array" aca="1" ref="I21" ca="1">INDEX(Example_2_Adap!$C$12:$C$119,K21,1)</f>
        <v>16</v>
      </c>
      <c r="J21" s="44" t="str">
        <f>INDEX(Example_2_Adap!$E$5:$AF$5,1,MATCH(D21,Example_2_Adap!$E$6:$AF$6,0))</f>
        <v>St_1E-6_CPLRBF_AD</v>
      </c>
      <c r="K21" s="48">
        <f ca="1">MATCH(D21,INDIRECT($A$1&amp;INDEX(Example_2_Adap!$E$1:$DH$1,1,MATCH(J21,Example_2_Adap!$E$11:$AF$11,0))&amp;ROW(Example_2_Adap!$E$12)&amp;":" &amp; INDEX(Example_2_Adap!$E$1:$DH$1,1,MATCH(J21,Example_2_Adap!$E$11:$AF$11,0))&amp;ROW(Example_2_Adap!$E$119)),0)</f>
        <v>86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SMALL(Example_2_Adap!$E$6:$AF$6,COUNTIF(Example_2_Adap!$E$6:$AF$6,0)+C22)</f>
        <v>3.4695182327126902E-6</v>
      </c>
      <c r="E22" s="1" cm="1">
        <f t="array" aca="1" ref="E22" ca="1">INDEX(Example_2_Adap!$AG$12:$BH$119,Analysis_2_Adap!$K22,MATCH(Analysis_2_Adap!$J22,Example_2_Adap!$AG$11:$BH$11,0))</f>
        <v>9.2178562980960401E-7</v>
      </c>
      <c r="F22" s="1" cm="1">
        <f t="array" aca="1" ref="F22" ca="1">INDEX(Example_2_Adap!$CK$12:$DH$119,Analysis_2_Adap!$K22,MATCH(Analysis_2_Adap!$L22,Example_2_Adap!$CK$11:$DH$11,0))</f>
        <v>7.2715181709765403E+19</v>
      </c>
      <c r="G22" s="1" cm="1">
        <f t="array" aca="1" ref="G22" ca="1">INDEX(Example_2_Adap!$BI$12:$CJ$119,$K22,MATCH(Analysis_2_Adap!$J22,Example_2_Adap!$BI$11:$CJ$11,0))</f>
        <v>8.8677000000000006E-2</v>
      </c>
      <c r="H22" s="48" cm="1">
        <f t="array" aca="1" ref="H22" ca="1">INDEX(Example_2_Adap!$D$12:$D$119,K22,1)</f>
        <v>4</v>
      </c>
      <c r="I22" s="52" cm="1">
        <f t="array" aca="1" ref="I22" ca="1">INDEX(Example_2_Adap!$C$12:$C$119,K22,1)</f>
        <v>16</v>
      </c>
      <c r="J22" s="44" t="str">
        <f>INDEX(Example_2_Adap!$E$5:$AF$5,1,MATCH(D22,Example_2_Adap!$E$6:$AF$6,0))</f>
        <v>St_RBF_AD</v>
      </c>
      <c r="K22" s="48">
        <f ca="1">MATCH(D22,INDIRECT($A$1&amp;INDEX(Example_2_Adap!$E$1:$DH$1,1,MATCH(J22,Example_2_Adap!$E$11:$AF$11,0))&amp;ROW(Example_2_Adap!$E$12)&amp;":" &amp; INDEX(Example_2_Adap!$E$1:$DH$1,1,MATCH(J22,Example_2_Adap!$E$11:$AF$11,0))&amp;ROW(Example_2_Adap!$E$119)),0)</f>
        <v>84</v>
      </c>
      <c r="L22" s="25" t="str">
        <f t="shared" si="0"/>
        <v>St_RBF_AD</v>
      </c>
    </row>
    <row r="23" spans="3:14" ht="15" customHeight="1" x14ac:dyDescent="0.45">
      <c r="C23" s="46">
        <f t="shared" si="1"/>
        <v>17</v>
      </c>
      <c r="D23" s="43">
        <f>SMALL(Example_2_Adap!$E$6:$AF$6,COUNTIF(Example_2_Adap!$E$6:$AF$6,0)+C23)</f>
        <v>5.8661056756559296E-6</v>
      </c>
      <c r="E23" s="1" cm="1">
        <f t="array" aca="1" ref="E23" ca="1">INDEX(Example_2_Adap!$AG$12:$BH$119,Analysis_2_Adap!$K23,MATCH(Analysis_2_Adap!$J23,Example_2_Adap!$AG$11:$BH$11,0))</f>
        <v>1.7980254948091E-6</v>
      </c>
      <c r="F23" s="1" cm="1">
        <f t="array" aca="1" ref="F23" ca="1">INDEX(Example_2_Adap!$CK$12:$DH$119,Analysis_2_Adap!$K23,MATCH(Analysis_2_Adap!$L23,Example_2_Adap!$CK$11:$DH$11,0))</f>
        <v>78293.223907512103</v>
      </c>
      <c r="G23" s="1" cm="1">
        <f t="array" aca="1" ref="G23" ca="1">INDEX(Example_2_Adap!$BI$12:$CJ$119,$K23,MATCH(Analysis_2_Adap!$J23,Example_2_Adap!$BI$11:$CJ$11,0))</f>
        <v>1.7342E-2</v>
      </c>
      <c r="H23" s="48" cm="1">
        <f t="array" aca="1" ref="H23" ca="1">INDEX(Example_2_Adap!$D$12:$D$119,K23,1)</f>
        <v>4</v>
      </c>
      <c r="I23" s="52" cm="1">
        <f t="array" aca="1" ref="I23" ca="1">INDEX(Example_2_Adap!$C$12:$C$119,K23,1)</f>
        <v>16</v>
      </c>
      <c r="J23" s="44" t="str">
        <f>INDEX(Example_2_Adap!$E$5:$AF$5,1,MATCH(D23,Example_2_Adap!$E$6:$AF$6,0))</f>
        <v>St_1E-7_CPLRBF_AD</v>
      </c>
      <c r="K23" s="48">
        <f ca="1">MATCH(D23,INDIRECT($A$1&amp;INDEX(Example_2_Adap!$E$1:$DH$1,1,MATCH(J23,Example_2_Adap!$E$11:$AF$11,0))&amp;ROW(Example_2_Adap!$E$12)&amp;":" &amp; INDEX(Example_2_Adap!$E$1:$DH$1,1,MATCH(J23,Example_2_Adap!$E$11:$AF$11,0))&amp;ROW(Example_2_Adap!$E$119)),0)</f>
        <v>84</v>
      </c>
      <c r="L23" s="25" t="str">
        <f t="shared" si="0"/>
        <v>St_1E-7_CPLRBF_AD</v>
      </c>
    </row>
    <row r="24" spans="3:14" ht="15" customHeight="1" x14ac:dyDescent="0.6">
      <c r="C24" s="46">
        <f t="shared" si="1"/>
        <v>18</v>
      </c>
      <c r="D24" s="43">
        <f>SMALL(Example_2_Adap!$E$6:$AF$6,COUNTIF(Example_2_Adap!$E$6:$AF$6,0)+C24)</f>
        <v>8.0050770533412995E-6</v>
      </c>
      <c r="E24" s="1" cm="1">
        <f t="array" aca="1" ref="E24" ca="1">INDEX(Example_2_Adap!$AG$12:$BH$119,Analysis_2_Adap!$K24,MATCH(Analysis_2_Adap!$J24,Example_2_Adap!$AG$11:$BH$11,0))</f>
        <v>2.6445300371926702E-6</v>
      </c>
      <c r="F24" s="1" cm="1">
        <f t="array" aca="1" ref="F24" ca="1">INDEX(Example_2_Adap!$CK$12:$DH$119,Analysis_2_Adap!$K24,MATCH(Analysis_2_Adap!$L24,Example_2_Adap!$CK$11:$DH$11,0))</f>
        <v>127183.976263584</v>
      </c>
      <c r="G24" s="1" cm="1">
        <f t="array" aca="1" ref="G24" ca="1">INDEX(Example_2_Adap!$BI$12:$CJ$119,$K24,MATCH(Analysis_2_Adap!$J24,Example_2_Adap!$BI$11:$CJ$11,0))</f>
        <v>4.5599999999999998E-3</v>
      </c>
      <c r="H24" s="48" cm="1">
        <f t="array" aca="1" ref="H24" ca="1">INDEX(Example_2_Adap!$D$12:$D$119,K24,1)</f>
        <v>3</v>
      </c>
      <c r="I24" s="52" cm="1">
        <f t="array" aca="1" ref="I24" ca="1">INDEX(Example_2_Adap!$C$12:$C$119,K24,1)</f>
        <v>8</v>
      </c>
      <c r="J24" s="44" t="str">
        <f>INDEX(Example_2_Adap!$E$5:$AF$5,1,MATCH(D24,Example_2_Adap!$E$6:$AF$6,0))</f>
        <v>St_1E-8_CPLRBF_AD</v>
      </c>
      <c r="K24" s="48">
        <f ca="1">MATCH(D24,INDIRECT($A$1&amp;INDEX(Example_2_Adap!$E$1:$DH$1,1,MATCH(J24,Example_2_Adap!$E$11:$AF$11,0))&amp;ROW(Example_2_Adap!$E$12)&amp;":" &amp; INDEX(Example_2_Adap!$E$1:$DH$1,1,MATCH(J24,Example_2_Adap!$E$11:$AF$11,0))&amp;ROW(Example_2_Adap!$E$119)),0)</f>
        <v>74</v>
      </c>
      <c r="L24" s="25" t="str">
        <f t="shared" si="0"/>
        <v>St_1E-8_CPLRBF_AD</v>
      </c>
      <c r="N24" s="47"/>
    </row>
    <row r="25" spans="3:14" ht="15" customHeight="1" x14ac:dyDescent="0.6">
      <c r="C25" s="46">
        <f t="shared" si="1"/>
        <v>19</v>
      </c>
      <c r="D25" s="43">
        <f>SMALL(Example_2_Adap!$E$6:$AF$6,COUNTIF(Example_2_Adap!$E$6:$AF$6,0)+C25)</f>
        <v>1.7101841014804901E-5</v>
      </c>
      <c r="E25" s="1" cm="1">
        <f t="array" aca="1" ref="E25" ca="1">INDEX(Example_2_Adap!$AG$12:$BH$119,Analysis_2_Adap!$K25,MATCH(Analysis_2_Adap!$J25,Example_2_Adap!$AG$11:$BH$11,0))</f>
        <v>6.9661902328152002E-6</v>
      </c>
      <c r="F25" s="1" cm="1">
        <f t="array" aca="1" ref="F25" ca="1">INDEX(Example_2_Adap!$CK$12:$DH$119,Analysis_2_Adap!$K25,MATCH(Analysis_2_Adap!$L25,Example_2_Adap!$CK$11:$DH$11,0))</f>
        <v>402191.425092227</v>
      </c>
      <c r="G25" s="1" cm="1">
        <f t="array" aca="1" ref="G25" ca="1">INDEX(Example_2_Adap!$BI$12:$CJ$119,$K25,MATCH(Analysis_2_Adap!$J25,Example_2_Adap!$BI$11:$CJ$11,0))</f>
        <v>0.16456999999999999</v>
      </c>
      <c r="H25" s="48" cm="1">
        <f t="array" aca="1" ref="H25" ca="1">INDEX(Example_2_Adap!$D$12:$D$119,K25,1)</f>
        <v>3</v>
      </c>
      <c r="I25" s="52" cm="1">
        <f t="array" aca="1" ref="I25" ca="1">INDEX(Example_2_Adap!$C$12:$C$119,K25,1)</f>
        <v>8</v>
      </c>
      <c r="J25" s="44" t="str">
        <f>INDEX(Example_2_Adap!$E$5:$AF$5,1,MATCH(D25,Example_2_Adap!$E$6:$AF$6,0))</f>
        <v>St_1E-9_CPLRBF_AD</v>
      </c>
      <c r="K25" s="48">
        <f ca="1">MATCH(D25,INDIRECT($A$1&amp;INDEX(Example_2_Adap!$E$1:$DH$1,1,MATCH(J25,Example_2_Adap!$E$11:$AF$11,0))&amp;ROW(Example_2_Adap!$E$12)&amp;":" &amp; INDEX(Example_2_Adap!$E$1:$DH$1,1,MATCH(J25,Example_2_Adap!$E$11:$AF$11,0))&amp;ROW(Example_2_Adap!$E$119)),0)</f>
        <v>74</v>
      </c>
      <c r="L25" s="25" t="str">
        <f t="shared" si="0"/>
        <v>St_1E-9_CPLRBF_AD</v>
      </c>
      <c r="N25" s="47"/>
    </row>
    <row r="26" spans="3:14" ht="15" customHeight="1" x14ac:dyDescent="0.6">
      <c r="C26" s="46">
        <f t="shared" si="1"/>
        <v>20</v>
      </c>
      <c r="D26" s="43">
        <f>SMALL(Example_2_Adap!$E$6:$AF$6,COUNTIF(Example_2_Adap!$E$6:$AF$6,0)+C26)</f>
        <v>2.1295671741826401E-5</v>
      </c>
      <c r="E26" s="1" cm="1">
        <f t="array" aca="1" ref="E26" ca="1">INDEX(Example_2_Adap!$AG$12:$BH$119,Analysis_2_Adap!$K26,MATCH(Analysis_2_Adap!$J26,Example_2_Adap!$AG$11:$BH$11,0))</f>
        <v>5.1720520793704697E-6</v>
      </c>
      <c r="F26" s="1" cm="1">
        <f t="array" aca="1" ref="F26" ca="1">INDEX(Example_2_Adap!$CK$12:$DH$119,Analysis_2_Adap!$K26,MATCH(Analysis_2_Adap!$L26,Example_2_Adap!$CK$11:$DH$11,0))</f>
        <v>1248644.6499960001</v>
      </c>
      <c r="G26" s="1" cm="1">
        <f t="array" aca="1" ref="G26" ca="1">INDEX(Example_2_Adap!$BI$12:$CJ$119,$K26,MATCH(Analysis_2_Adap!$J26,Example_2_Adap!$BI$11:$CJ$11,0))</f>
        <v>158.25192999999999</v>
      </c>
      <c r="H26" s="48" cm="1">
        <f t="array" aca="1" ref="H26" ca="1">INDEX(Example_2_Adap!$D$12:$D$119,K26,1)</f>
        <v>10</v>
      </c>
      <c r="I26" s="52" cm="1">
        <f t="array" aca="1" ref="I26" ca="1">INDEX(Example_2_Adap!$C$12:$C$119,K26,1)</f>
        <v>5</v>
      </c>
      <c r="J26" s="44" t="str">
        <f>INDEX(Example_2_Adap!$E$5:$AF$5,1,MATCH(D26,Example_2_Adap!$E$6:$AF$6,0))</f>
        <v>SIK_1E-6_CPLRBF_AD</v>
      </c>
      <c r="K26" s="48">
        <f ca="1">MATCH(D26,INDIRECT($A$1&amp;INDEX(Example_2_Adap!$E$1:$DH$1,1,MATCH(J26,Example_2_Adap!$E$11:$AF$11,0))&amp;ROW(Example_2_Adap!$E$12)&amp;":" &amp; INDEX(Example_2_Adap!$E$1:$DH$1,1,MATCH(J26,Example_2_Adap!$E$11:$AF$11,0))&amp;ROW(Example_2_Adap!$E$119)),0)</f>
        <v>72</v>
      </c>
      <c r="L26" s="25" t="str">
        <f t="shared" si="0"/>
        <v>SIK_1E-6_CPLRBF_AD</v>
      </c>
      <c r="N26" s="47"/>
    </row>
    <row r="27" spans="3:14" ht="15" customHeight="1" x14ac:dyDescent="0.6">
      <c r="C27" s="46">
        <f t="shared" si="1"/>
        <v>21</v>
      </c>
      <c r="D27" s="43">
        <f>SMALL(Example_2_Adap!$E$6:$AF$6,COUNTIF(Example_2_Adap!$E$6:$AF$6,0)+C27)</f>
        <v>6.1972780231234204E-5</v>
      </c>
      <c r="E27" s="1" cm="1">
        <f t="array" aca="1" ref="E27" ca="1">INDEX(Example_2_Adap!$AG$12:$BH$119,Analysis_2_Adap!$K27,MATCH(Analysis_2_Adap!$J27,Example_2_Adap!$AG$11:$BH$11,0))</f>
        <v>1.8272834382695501E-5</v>
      </c>
      <c r="F27" s="1" cm="1">
        <f t="array" aca="1" ref="F27" ca="1">INDEX(Example_2_Adap!$CK$12:$DH$119,Analysis_2_Adap!$K27,MATCH(Analysis_2_Adap!$L27,Example_2_Adap!$CK$11:$DH$11,0))</f>
        <v>243967.01798736499</v>
      </c>
      <c r="G27" s="1" cm="1">
        <f t="array" aca="1" ref="G27" ca="1">INDEX(Example_2_Adap!$BI$12:$CJ$119,$K27,MATCH(Analysis_2_Adap!$J27,Example_2_Adap!$BI$11:$CJ$11,0))</f>
        <v>0.138987</v>
      </c>
      <c r="H27" s="48" cm="1">
        <f t="array" aca="1" ref="H27" ca="1">INDEX(Example_2_Adap!$D$12:$D$119,K27,1)</f>
        <v>6</v>
      </c>
      <c r="I27" s="52" cm="1">
        <f t="array" aca="1" ref="I27" ca="1">INDEX(Example_2_Adap!$C$12:$C$119,K27,1)</f>
        <v>5</v>
      </c>
      <c r="J27" s="44" t="str">
        <f>INDEX(Example_2_Adap!$E$5:$AF$5,1,MATCH(D27,Example_2_Adap!$E$6:$AF$6,0))</f>
        <v>SIK_1E-7_CPLRBF_AD</v>
      </c>
      <c r="K27" s="48">
        <f ca="1">MATCH(D27,INDIRECT($A$1&amp;INDEX(Example_2_Adap!$E$1:$DH$1,1,MATCH(J27,Example_2_Adap!$E$11:$AF$11,0))&amp;ROW(Example_2_Adap!$E$12)&amp;":" &amp; INDEX(Example_2_Adap!$E$1:$DH$1,1,MATCH(J27,Example_2_Adap!$E$11:$AF$11,0))&amp;ROW(Example_2_Adap!$E$119)),0)</f>
        <v>68</v>
      </c>
      <c r="L27" s="25" t="str">
        <f t="shared" si="0"/>
        <v>SIK_1E-7_CPLRBF_AD</v>
      </c>
      <c r="N27" s="47"/>
    </row>
    <row r="28" spans="3:14" ht="15" customHeight="1" x14ac:dyDescent="0.6">
      <c r="C28" s="46">
        <f t="shared" si="1"/>
        <v>22</v>
      </c>
      <c r="D28" s="43">
        <f>SMALL(Example_2_Adap!$E$6:$AF$6,COUNTIF(Example_2_Adap!$E$6:$AF$6,0)+C28)</f>
        <v>9.4051486532020805E-5</v>
      </c>
      <c r="E28" s="1" cm="1">
        <f t="array" aca="1" ref="E28" ca="1">INDEX(Example_2_Adap!$AG$12:$BH$119,Analysis_2_Adap!$K28,MATCH(Analysis_2_Adap!$J28,Example_2_Adap!$AG$11:$BH$11,0))</f>
        <v>2.6848729785955501E-5</v>
      </c>
      <c r="F28" s="1" cm="1">
        <f t="array" aca="1" ref="F28" ca="1">INDEX(Example_2_Adap!$CK$12:$DH$119,Analysis_2_Adap!$K28,MATCH(Analysis_2_Adap!$L28,Example_2_Adap!$CK$11:$DH$11,0))</f>
        <v>1.09817583201931E+18</v>
      </c>
      <c r="G28" s="1" cm="1">
        <f t="array" aca="1" ref="G28" ca="1">INDEX(Example_2_Adap!$BI$12:$CJ$119,$K28,MATCH(Analysis_2_Adap!$J28,Example_2_Adap!$BI$11:$CJ$11,0))</f>
        <v>8.2104789999999994</v>
      </c>
      <c r="H28" s="48" cm="1">
        <f t="array" aca="1" ref="H28" ca="1">INDEX(Example_2_Adap!$D$12:$D$119,K28,1)</f>
        <v>4</v>
      </c>
      <c r="I28" s="52" cm="1">
        <f t="array" aca="1" ref="I28" ca="1">INDEX(Example_2_Adap!$C$12:$C$119,K28,1)</f>
        <v>8</v>
      </c>
      <c r="J28" s="44" t="str">
        <f>INDEX(Example_2_Adap!$E$5:$AF$5,1,MATCH(D28,Example_2_Adap!$E$6:$AF$6,0))</f>
        <v>SIK_RBF_AD</v>
      </c>
      <c r="K28" s="48">
        <f ca="1">MATCH(D28,INDIRECT($A$1&amp;INDEX(Example_2_Adap!$E$1:$DH$1,1,MATCH(J28,Example_2_Adap!$E$11:$AF$11,0))&amp;ROW(Example_2_Adap!$E$12)&amp;":" &amp; INDEX(Example_2_Adap!$E$1:$DH$1,1,MATCH(J28,Example_2_Adap!$E$11:$AF$11,0))&amp;ROW(Example_2_Adap!$E$119)),0)</f>
        <v>75</v>
      </c>
      <c r="L28" s="25" t="str">
        <f t="shared" si="0"/>
        <v>SIK_RBF_AD</v>
      </c>
      <c r="N28" s="47"/>
    </row>
    <row r="29" spans="3:14" ht="15" customHeight="1" x14ac:dyDescent="0.6">
      <c r="C29" s="46">
        <f t="shared" si="1"/>
        <v>23</v>
      </c>
      <c r="D29" s="43">
        <f>SMALL(Example_2_Adap!$E$6:$AF$6,COUNTIF(Example_2_Adap!$E$6:$AF$6,0)+C29)</f>
        <v>9.7240040141506598E-5</v>
      </c>
      <c r="E29" s="1" cm="1">
        <f t="array" aca="1" ref="E29" ca="1">INDEX(Example_2_Adap!$AG$12:$BH$119,Analysis_2_Adap!$K29,MATCH(Analysis_2_Adap!$J29,Example_2_Adap!$AG$11:$BH$11,0))</f>
        <v>3.1972157590198403E-5</v>
      </c>
      <c r="F29" s="1" cm="1">
        <f t="array" aca="1" ref="F29" ca="1">INDEX(Example_2_Adap!$CK$12:$DH$119,Analysis_2_Adap!$K29,MATCH(Analysis_2_Adap!$L29,Example_2_Adap!$CK$11:$DH$11,0))</f>
        <v>771501.690412706</v>
      </c>
      <c r="G29" s="1" cm="1">
        <f t="array" aca="1" ref="G29" ca="1">INDEX(Example_2_Adap!$BI$12:$CJ$119,$K29,MATCH(Analysis_2_Adap!$J29,Example_2_Adap!$BI$11:$CJ$11,0))</f>
        <v>0.13971</v>
      </c>
      <c r="H29" s="48" cm="1">
        <f t="array" aca="1" ref="H29" ca="1">INDEX(Example_2_Adap!$D$12:$D$119,K29,1)</f>
        <v>6</v>
      </c>
      <c r="I29" s="52" cm="1">
        <f t="array" aca="1" ref="I29" ca="1">INDEX(Example_2_Adap!$C$12:$C$119,K29,1)</f>
        <v>5</v>
      </c>
      <c r="J29" s="44" t="str">
        <f>INDEX(Example_2_Adap!$E$5:$AF$5,1,MATCH(D29,Example_2_Adap!$E$6:$AF$6,0))</f>
        <v>SIK_1E-8_CPLRBF_AD</v>
      </c>
      <c r="K29" s="48">
        <f ca="1">MATCH(D29,INDIRECT($A$1&amp;INDEX(Example_2_Adap!$E$1:$DH$1,1,MATCH(J29,Example_2_Adap!$E$11:$AF$11,0))&amp;ROW(Example_2_Adap!$E$12)&amp;":" &amp; INDEX(Example_2_Adap!$E$1:$DH$1,1,MATCH(J29,Example_2_Adap!$E$11:$AF$11,0))&amp;ROW(Example_2_Adap!$E$119)),0)</f>
        <v>68</v>
      </c>
      <c r="L29" s="25" t="str">
        <f t="shared" si="0"/>
        <v>SIK_1E-8_CPLRBF_AD</v>
      </c>
      <c r="N29" s="47"/>
    </row>
    <row r="30" spans="3:14" ht="16.5" x14ac:dyDescent="0.6">
      <c r="C30" s="46">
        <f t="shared" si="1"/>
        <v>24</v>
      </c>
      <c r="D30" s="43">
        <f>SMALL(Example_2_Adap!$E$6:$AF$6,COUNTIF(Example_2_Adap!$E$6:$AF$6,0)+C30)</f>
        <v>1.2472096874638401E-4</v>
      </c>
      <c r="E30" s="1" cm="1">
        <f t="array" aca="1" ref="E30" ca="1">INDEX(Example_2_Adap!$AG$12:$BH$119,Analysis_2_Adap!$K30,MATCH(Analysis_2_Adap!$J30,Example_2_Adap!$AG$11:$BH$11,0))</f>
        <v>4.7956749410873797E-5</v>
      </c>
      <c r="F30" s="1" cm="1">
        <f t="array" aca="1" ref="F30" ca="1">INDEX(Example_2_Adap!$CK$12:$DH$119,Analysis_2_Adap!$K30,MATCH(Analysis_2_Adap!$L30,Example_2_Adap!$CK$11:$DH$11,0))</f>
        <v>556970.67487978202</v>
      </c>
      <c r="G30" s="1" cm="1">
        <f t="array" aca="1" ref="G30" ca="1">INDEX(Example_2_Adap!$BI$12:$CJ$119,$K30,MATCH(Analysis_2_Adap!$J30,Example_2_Adap!$BI$11:$CJ$11,0))</f>
        <v>2.9451999999999999E-2</v>
      </c>
      <c r="H30" s="48" cm="1">
        <f t="array" aca="1" ref="H30" ca="1">INDEX(Example_2_Adap!$D$12:$D$119,K30,1)</f>
        <v>4</v>
      </c>
      <c r="I30" s="52" cm="1">
        <f t="array" aca="1" ref="I30" ca="1">INDEX(Example_2_Adap!$C$12:$C$119,K30,1)</f>
        <v>5</v>
      </c>
      <c r="J30" s="44" t="str">
        <f>INDEX(Example_2_Adap!$E$5:$AF$5,1,MATCH(D30,Example_2_Adap!$E$6:$AF$6,0))</f>
        <v>SIK_1E-9_CPLRBF_AD</v>
      </c>
      <c r="K30" s="48">
        <f ca="1">MATCH(D30,INDIRECT($A$1&amp;INDEX(Example_2_Adap!$E$1:$DH$1,1,MATCH(J30,Example_2_Adap!$E$11:$AF$11,0))&amp;ROW(Example_2_Adap!$E$12)&amp;":" &amp; INDEX(Example_2_Adap!$E$1:$DH$1,1,MATCH(J30,Example_2_Adap!$E$11:$AF$11,0))&amp;ROW(Example_2_Adap!$E$119)),0)</f>
        <v>66</v>
      </c>
      <c r="L30" s="25" t="str">
        <f t="shared" si="0"/>
        <v>SIK_1E-9_CPLRBF_AD</v>
      </c>
      <c r="N30" s="47"/>
    </row>
    <row r="31" spans="3:14" ht="15" customHeight="1" x14ac:dyDescent="0.6">
      <c r="C31" s="46">
        <f t="shared" si="1"/>
        <v>25</v>
      </c>
      <c r="D31" s="43">
        <f>SMALL(Example_2_Adap!$E$6:$AF$6,COUNTIF(Example_2_Adap!$E$6:$AF$6,0)+C31)</f>
        <v>1.3959030666771399E-4</v>
      </c>
      <c r="E31" s="1" cm="1">
        <f t="array" aca="1" ref="E31" ca="1">INDEX(Example_2_Adap!$AG$12:$BH$119,Analysis_2_Adap!$K31,MATCH(Analysis_2_Adap!$J31,Example_2_Adap!$AG$11:$BH$11,0))</f>
        <v>4.1279288507837198E-5</v>
      </c>
      <c r="F31" s="1" cm="1">
        <f t="array" aca="1" ref="F31" ca="1">INDEX(Example_2_Adap!$CK$12:$DH$119,Analysis_2_Adap!$K31,MATCH(Analysis_2_Adap!$L31,Example_2_Adap!$CK$11:$DH$11,0))</f>
        <v>1271850.45319314</v>
      </c>
      <c r="G31" s="1" cm="1">
        <f t="array" aca="1" ref="G31" ca="1">INDEX(Example_2_Adap!$BI$12:$CJ$119,$K31,MATCH(Analysis_2_Adap!$J31,Example_2_Adap!$BI$11:$CJ$11,0))</f>
        <v>6.2350000000000001E-3</v>
      </c>
      <c r="H31" s="48" cm="1">
        <f t="array" aca="1" ref="H31" ca="1">INDEX(Example_2_Adap!$D$12:$D$119,K31,1)</f>
        <v>3</v>
      </c>
      <c r="I31" s="52" cm="1">
        <f t="array" aca="1" ref="I31" ca="1">INDEX(Example_2_Adap!$C$12:$C$119,K31,1)</f>
        <v>8</v>
      </c>
      <c r="J31" s="44" t="str">
        <f>INDEX(Example_2_Adap!$E$5:$AF$5,1,MATCH(D31,Example_2_Adap!$E$6:$AF$6,0))</f>
        <v>St_1E-10_CPLRBF_AD</v>
      </c>
      <c r="K31" s="48">
        <f ca="1">MATCH(D31,INDIRECT($A$1&amp;INDEX(Example_2_Adap!$E$1:$DH$1,1,MATCH(J31,Example_2_Adap!$E$11:$AF$11,0))&amp;ROW(Example_2_Adap!$E$12)&amp;":" &amp; INDEX(Example_2_Adap!$E$1:$DH$1,1,MATCH(J31,Example_2_Adap!$E$11:$AF$11,0))&amp;ROW(Example_2_Adap!$E$119)),0)</f>
        <v>74</v>
      </c>
      <c r="L31" s="25" t="str">
        <f t="shared" si="0"/>
        <v>St_1E-10_CPLRBF_AD</v>
      </c>
      <c r="N31" s="47"/>
    </row>
    <row r="32" spans="3:14" ht="15" customHeight="1" x14ac:dyDescent="0.6">
      <c r="C32" s="46">
        <f t="shared" si="1"/>
        <v>26</v>
      </c>
      <c r="D32" s="43">
        <f>SMALL(Example_2_Adap!$E$6:$AF$6,COUNTIF(Example_2_Adap!$E$6:$AF$6,0)+C32)</f>
        <v>2.1983634397138E-4</v>
      </c>
      <c r="E32" s="1" cm="1">
        <f t="array" aca="1" ref="E32" ca="1">INDEX(Example_2_Adap!$AG$12:$BH$119,Analysis_2_Adap!$K32,MATCH(Analysis_2_Adap!$J32,Example_2_Adap!$AG$11:$BH$11,0))</f>
        <v>6.7112219845642698E-5</v>
      </c>
      <c r="F32" s="1" cm="1">
        <f t="array" aca="1" ref="F32" ca="1">INDEX(Example_2_Adap!$CK$12:$DH$119,Analysis_2_Adap!$K32,MATCH(Analysis_2_Adap!$L32,Example_2_Adap!$CK$11:$DH$11,0))</f>
        <v>1760820.15610851</v>
      </c>
      <c r="G32" s="1" cm="1">
        <f t="array" aca="1" ref="G32" ca="1">INDEX(Example_2_Adap!$BI$12:$CJ$119,$K32,MATCH(Analysis_2_Adap!$J32,Example_2_Adap!$BI$11:$CJ$11,0))</f>
        <v>2.7435000000000001E-2</v>
      </c>
      <c r="H32" s="48" cm="1">
        <f t="array" aca="1" ref="H32" ca="1">INDEX(Example_2_Adap!$D$12:$D$119,K32,1)</f>
        <v>4</v>
      </c>
      <c r="I32" s="52" cm="1">
        <f t="array" aca="1" ref="I32" ca="1">INDEX(Example_2_Adap!$C$12:$C$119,K32,1)</f>
        <v>5</v>
      </c>
      <c r="J32" s="44" t="str">
        <f>INDEX(Example_2_Adap!$E$5:$AF$5,1,MATCH(D32,Example_2_Adap!$E$6:$AF$6,0))</f>
        <v>SIK_1E-10_CPLRBF_AD</v>
      </c>
      <c r="K32" s="48">
        <f ca="1">MATCH(D32,INDIRECT($A$1&amp;INDEX(Example_2_Adap!$E$1:$DH$1,1,MATCH(J32,Example_2_Adap!$E$11:$AF$11,0))&amp;ROW(Example_2_Adap!$E$12)&amp;":" &amp; INDEX(Example_2_Adap!$E$1:$DH$1,1,MATCH(J32,Example_2_Adap!$E$11:$AF$11,0))&amp;ROW(Example_2_Adap!$E$119)),0)</f>
        <v>66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SMALL(Example_2_Adap!$E$6:$AF$6,COUNTIF(Example_2_Adap!$E$6:$AF$6,0)+C33)</f>
        <v>2.6725442292485602E-4</v>
      </c>
      <c r="E33" s="1" cm="1">
        <f t="array" aca="1" ref="E33" ca="1">INDEX(Example_2_Adap!$AG$12:$BH$119,Analysis_2_Adap!$K33,MATCH(Analysis_2_Adap!$J33,Example_2_Adap!$AG$11:$BH$11,0))</f>
        <v>1.17140729873544E-4</v>
      </c>
      <c r="F33" s="1" cm="1">
        <f t="array" aca="1" ref="F33" ca="1">INDEX(Example_2_Adap!$CK$12:$DH$119,Analysis_2_Adap!$K33,MATCH(Analysis_2_Adap!$L33,Example_2_Adap!$CK$11:$DH$11,0))</f>
        <v>2085093954979.2</v>
      </c>
      <c r="G33" s="1" cm="1">
        <f t="array" aca="1" ref="G33" ca="1">INDEX(Example_2_Adap!$BI$12:$CJ$119,$K33,MATCH(Analysis_2_Adap!$J33,Example_2_Adap!$BI$11:$CJ$11,0))</f>
        <v>0.21646399999999999</v>
      </c>
      <c r="H33" s="48" cm="1">
        <f t="array" aca="1" ref="H33" ca="1">INDEX(Example_2_Adap!$D$12:$D$119,K33,1)</f>
        <v>4</v>
      </c>
      <c r="I33" s="52" cm="1">
        <f t="array" aca="1" ref="I33" ca="1">INDEX(Example_2_Adap!$C$12:$C$119,K33,1)</f>
        <v>4</v>
      </c>
      <c r="J33" s="44" t="str">
        <f>INDEX(Example_2_Adap!$E$5:$AF$5,1,MATCH(D33,Example_2_Adap!$E$6:$AF$6,0))</f>
        <v>SIK_LRBF_AD</v>
      </c>
      <c r="K33" s="48">
        <f ca="1">MATCH(D33,INDIRECT($A$1&amp;INDEX(Example_2_Adap!$E$1:$DH$1,1,MATCH(J33,Example_2_Adap!$E$11:$AF$11,0))&amp;ROW(Example_2_Adap!$E$12)&amp;":" &amp; INDEX(Example_2_Adap!$E$1:$DH$1,1,MATCH(J33,Example_2_Adap!$E$11:$AF$11,0))&amp;ROW(Example_2_Adap!$E$119)),0)</f>
        <v>57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SMALL(Example_2_Adap!$E$6:$AF$6,COUNTIF(Example_2_Adap!$E$6:$AF$6,0)+C34)</f>
        <v>4.45105042841898E-4</v>
      </c>
      <c r="E34" s="1" cm="1">
        <f t="array" aca="1" ref="E34" ca="1">INDEX(Example_2_Adap!$AG$12:$BH$119,Analysis_2_Adap!$K34,MATCH(Analysis_2_Adap!$J34,Example_2_Adap!$AG$11:$BH$11,0))</f>
        <v>1.8621182595468801E-4</v>
      </c>
      <c r="F34" s="1" cm="1">
        <f t="array" aca="1" ref="F34" ca="1">INDEX(Example_2_Adap!$CK$12:$DH$119,Analysis_2_Adap!$K34,MATCH(Analysis_2_Adap!$L34,Example_2_Adap!$CK$11:$DH$11,0))</f>
        <v>39719261619263.703</v>
      </c>
      <c r="G34" s="1" cm="1">
        <f t="array" aca="1" ref="G34" ca="1">INDEX(Example_2_Adap!$BI$12:$CJ$119,$K34,MATCH(Analysis_2_Adap!$J34,Example_2_Adap!$BI$11:$CJ$11,0))</f>
        <v>8.3370000000000007E-3</v>
      </c>
      <c r="H34" s="48" cm="1">
        <f t="array" aca="1" ref="H34" ca="1">INDEX(Example_2_Adap!$D$12:$D$119,K34,1)</f>
        <v>3</v>
      </c>
      <c r="I34" s="52" cm="1">
        <f t="array" aca="1" ref="I34" ca="1">INDEX(Example_2_Adap!$C$12:$C$119,K34,1)</f>
        <v>4</v>
      </c>
      <c r="J34" s="44" t="str">
        <f>INDEX(Example_2_Adap!$E$5:$AF$5,1,MATCH(D34,Example_2_Adap!$E$6:$AF$6,0))</f>
        <v>St_LRBF_AD</v>
      </c>
      <c r="K34" s="48">
        <f ca="1">MATCH(D34,INDIRECT($A$1&amp;INDEX(Example_2_Adap!$E$1:$DH$1,1,MATCH(J34,Example_2_Adap!$E$11:$AF$11,0))&amp;ROW(Example_2_Adap!$E$12)&amp;":" &amp; INDEX(Example_2_Adap!$E$1:$DH$1,1,MATCH(J34,Example_2_Adap!$E$11:$AF$11,0))&amp;ROW(Example_2_Adap!$E$119)),0)</f>
        <v>56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148</v>
      </c>
      <c r="G40" s="54" t="s">
        <v>20</v>
      </c>
      <c r="H40" s="54" t="s">
        <v>22</v>
      </c>
      <c r="I40" s="54" t="s">
        <v>149</v>
      </c>
      <c r="J40" s="54" t="s">
        <v>99</v>
      </c>
      <c r="P40" t="str">
        <f t="shared" ref="P40:U40" si="2">E40</f>
        <v>St_RBF_AD</v>
      </c>
      <c r="Q40" t="str">
        <f t="shared" si="2"/>
        <v>MuSIK_1E-8_CPLRBF_AD</v>
      </c>
      <c r="R40" t="str">
        <f t="shared" si="2"/>
        <v>MuSIK_RBF_AD</v>
      </c>
      <c r="S40" t="str">
        <f t="shared" si="2"/>
        <v>Mu_LRBF_AD</v>
      </c>
      <c r="T40" t="str">
        <f t="shared" si="2"/>
        <v>MuSIK_1E-6_CPLRBF_AD</v>
      </c>
      <c r="U40" t="str">
        <f t="shared" si="2"/>
        <v>Mu_1E-6_CPLRBF_AD</v>
      </c>
    </row>
    <row r="41" spans="2:22" x14ac:dyDescent="0.45">
      <c r="C41" s="53">
        <v>5</v>
      </c>
      <c r="D41" s="48">
        <v>2</v>
      </c>
      <c r="E41" s="1" cm="1">
        <f t="array" ref="E41">INDEX(Example_2_Adap!$E$12:$AF$119,MATCH(Analysis_2_Adap!$C41,Example_2_Adap!$C$12:$C$119)+Analysis_2_Adap!$D41-1-COUNT($C$41:$C$49),MATCH(Analysis_2_Adap!E$40,Example_2_Adap!$E$11:$AF$11,0))</f>
        <v>6.0840915273213702E-4</v>
      </c>
      <c r="F41" s="1" cm="1">
        <f t="array" ref="F41">INDEX(Example_2_Adap!$E$12:$AF$119,MATCH(Analysis_2_Adap!$C41,Example_2_Adap!$C$12:$C$119)+Analysis_2_Adap!$D41-1-COUNT($C$41:$C$49),MATCH(Analysis_2_Adap!F$40,Example_2_Adap!$E$11:$AF$11,0))</f>
        <v>2.7131981241394001E-2</v>
      </c>
      <c r="G41" s="1" cm="1">
        <f t="array" ref="G41">INDEX(Example_2_Adap!$E$12:$AF$119,MATCH(Analysis_2_Adap!$C41,Example_2_Adap!$C$12:$C$119)+Analysis_2_Adap!$D41-1-COUNT($C$41:$C$49),MATCH(Analysis_2_Adap!G$40,Example_2_Adap!$E$11:$AF$11,0))</f>
        <v>2.7140178741274699E-2</v>
      </c>
      <c r="H41" s="1" cm="1">
        <f t="array" ref="H41">INDEX(Example_2_Adap!$E$12:$AF$119,MATCH(Analysis_2_Adap!$C41,Example_2_Adap!$C$12:$C$119)+Analysis_2_Adap!$D41-1-COUNT($C$41:$C$49),MATCH(Analysis_2_Adap!H$40,Example_2_Adap!$E$11:$AF$11,0))</f>
        <v>6.0842921618525802E-4</v>
      </c>
      <c r="I41" s="1" cm="1">
        <f t="array" ref="I41">INDEX(Example_2_Adap!$E$12:$AF$119,MATCH(Analysis_2_Adap!$C41,Example_2_Adap!$C$12:$C$119)+Analysis_2_Adap!$D41-1-COUNT($C$41:$C$49),MATCH(Analysis_2_Adap!I$40,Example_2_Adap!$E$11:$AF$11,0))</f>
        <v>2.6334021233600499E-2</v>
      </c>
      <c r="J41" s="1" cm="1">
        <f t="array" ref="J41">INDEX(Example_2_Adap!$E$12:$AF$119,MATCH(Analysis_2_Adap!$C41,Example_2_Adap!$C$12:$C$119)+Analysis_2_Adap!$D41-1-COUNT($C$41:$C$49),MATCH(Analysis_2_Adap!J$40,Example_2_Adap!$E$11:$AF$11,0))</f>
        <v>1.3820594497328E-3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5</v>
      </c>
      <c r="D42" s="48">
        <v>3</v>
      </c>
      <c r="E42" s="1" cm="1">
        <f t="array" ref="E42">INDEX(Example_2_Adap!$E$12:$AF$119,MATCH(Analysis_2_Adap!$C42,Example_2_Adap!$C$12:$C$119)+Analysis_2_Adap!$D42-1-COUNT($C$41:$C$49),MATCH(Analysis_2_Adap!E$40,Example_2_Adap!$E$11:$AF$11,0))</f>
        <v>1.5120813329372299E-4</v>
      </c>
      <c r="F42" s="1" cm="1">
        <f t="array" ref="F42">INDEX(Example_2_Adap!$E$12:$AF$119,MATCH(Analysis_2_Adap!$C42,Example_2_Adap!$C$12:$C$119)+Analysis_2_Adap!$D42-1-COUNT($C$41:$C$49),MATCH(Analysis_2_Adap!F$40,Example_2_Adap!$E$11:$AF$11,0))</f>
        <v>9.9602247269092704E-4</v>
      </c>
      <c r="G42" s="1" cm="1">
        <f t="array" ref="G42">INDEX(Example_2_Adap!$E$12:$AF$119,MATCH(Analysis_2_Adap!$C42,Example_2_Adap!$C$12:$C$119)+Analysis_2_Adap!$D42-1-COUNT($C$41:$C$49),MATCH(Analysis_2_Adap!G$40,Example_2_Adap!$E$11:$AF$11,0))</f>
        <v>9.8994025524512508E-4</v>
      </c>
      <c r="H42" s="1" cm="1">
        <f t="array" ref="H42">INDEX(Example_2_Adap!$E$12:$AF$119,MATCH(Analysis_2_Adap!$C42,Example_2_Adap!$C$12:$C$119)+Analysis_2_Adap!$D42-1-COUNT($C$41:$C$49),MATCH(Analysis_2_Adap!H$40,Example_2_Adap!$E$11:$AF$11,0))</f>
        <v>5.5811908883041099E-5</v>
      </c>
      <c r="I42" s="1" cm="1">
        <f t="array" ref="I42">INDEX(Example_2_Adap!$E$12:$AF$119,MATCH(Analysis_2_Adap!$C42,Example_2_Adap!$C$12:$C$119)+Analysis_2_Adap!$D42-1-COUNT($C$41:$C$49),MATCH(Analysis_2_Adap!I$40,Example_2_Adap!$E$11:$AF$11,0))</f>
        <v>3.0244465855130999E-3</v>
      </c>
      <c r="J42" s="1" cm="1">
        <f t="array" ref="J42">INDEX(Example_2_Adap!$E$12:$AF$119,MATCH(Analysis_2_Adap!$C42,Example_2_Adap!$C$12:$C$119)+Analysis_2_Adap!$D42-1-COUNT($C$41:$C$49),MATCH(Analysis_2_Adap!J$40,Example_2_Adap!$E$11:$AF$11,0))</f>
        <v>3.5638459688097598E-5</v>
      </c>
      <c r="P42" s="57">
        <f t="shared" ref="P42:U49" si="3">LOG(E41/E42)/LOG(2)</f>
        <v>2.0085061143318534</v>
      </c>
      <c r="Q42" s="57">
        <f t="shared" si="3"/>
        <v>4.7676722968709884</v>
      </c>
      <c r="R42" s="57">
        <f t="shared" si="3"/>
        <v>4.7769449534802906</v>
      </c>
      <c r="S42" s="57">
        <f t="shared" si="3"/>
        <v>3.4464445360454512</v>
      </c>
      <c r="T42" s="57">
        <f t="shared" si="3"/>
        <v>3.1221847525892934</v>
      </c>
      <c r="U42" s="57">
        <f t="shared" si="3"/>
        <v>5.2772408806158406</v>
      </c>
    </row>
    <row r="43" spans="2:22" x14ac:dyDescent="0.45">
      <c r="C43" s="48">
        <f t="shared" ref="C43:C49" si="4">C42</f>
        <v>5</v>
      </c>
      <c r="D43" s="48">
        <v>4</v>
      </c>
      <c r="E43" s="1" cm="1">
        <f t="array" ref="E43">INDEX(Example_2_Adap!$E$12:$AF$119,MATCH(Analysis_2_Adap!$C43,Example_2_Adap!$C$12:$C$119)+Analysis_2_Adap!$D43-1-COUNT($C$41:$C$49),MATCH(Analysis_2_Adap!E$40,Example_2_Adap!$E$11:$AF$11,0))</f>
        <v>1.2730164598510899E-5</v>
      </c>
      <c r="F43" s="1" cm="1">
        <f t="array" ref="F43">INDEX(Example_2_Adap!$E$12:$AF$119,MATCH(Analysis_2_Adap!$C43,Example_2_Adap!$C$12:$C$119)+Analysis_2_Adap!$D43-1-COUNT($C$41:$C$49),MATCH(Analysis_2_Adap!F$40,Example_2_Adap!$E$11:$AF$11,0))</f>
        <v>4.1373057365595698E-5</v>
      </c>
      <c r="G43" s="1" cm="1">
        <f t="array" ref="G43">INDEX(Example_2_Adap!$E$12:$AF$119,MATCH(Analysis_2_Adap!$C43,Example_2_Adap!$C$12:$C$119)+Analysis_2_Adap!$D43-1-COUNT($C$41:$C$49),MATCH(Analysis_2_Adap!G$40,Example_2_Adap!$E$11:$AF$11,0))</f>
        <v>2.6139155643534199E-5</v>
      </c>
      <c r="H43" s="1" cm="1">
        <f t="array" ref="H43">INDEX(Example_2_Adap!$E$12:$AF$119,MATCH(Analysis_2_Adap!$C43,Example_2_Adap!$C$12:$C$119)+Analysis_2_Adap!$D43-1-COUNT($C$41:$C$49),MATCH(Analysis_2_Adap!H$40,Example_2_Adap!$E$11:$AF$11,0))</f>
        <v>5.1997975127772104E-3</v>
      </c>
      <c r="I43" s="1" cm="1">
        <f t="array" ref="I43">INDEX(Example_2_Adap!$E$12:$AF$119,MATCH(Analysis_2_Adap!$C43,Example_2_Adap!$C$12:$C$119)+Analysis_2_Adap!$D43-1-COUNT($C$41:$C$49),MATCH(Analysis_2_Adap!I$40,Example_2_Adap!$E$11:$AF$11,0))</f>
        <v>9.4455122600928297E-4</v>
      </c>
      <c r="J43" s="1" cm="1">
        <f t="array" ref="J43">INDEX(Example_2_Adap!$E$12:$AF$119,MATCH(Analysis_2_Adap!$C43,Example_2_Adap!$C$12:$C$119)+Analysis_2_Adap!$D43-1-COUNT($C$41:$C$49),MATCH(Analysis_2_Adap!J$40,Example_2_Adap!$E$11:$AF$11,0))</f>
        <v>1.1821626181157699E-6</v>
      </c>
      <c r="P43" s="57">
        <f t="shared" si="3"/>
        <v>3.5702127641485681</v>
      </c>
      <c r="Q43" s="57">
        <f t="shared" si="3"/>
        <v>4.5894148151867373</v>
      </c>
      <c r="R43" s="57">
        <f t="shared" si="3"/>
        <v>5.2430570139211499</v>
      </c>
      <c r="S43" s="57">
        <f t="shared" si="3"/>
        <v>-6.5417386432106426</v>
      </c>
      <c r="T43" s="57">
        <f t="shared" si="3"/>
        <v>1.6789702358245664</v>
      </c>
      <c r="U43" s="57">
        <f t="shared" si="3"/>
        <v>4.9139345730154265</v>
      </c>
    </row>
    <row r="44" spans="2:22" x14ac:dyDescent="0.45">
      <c r="C44" s="48">
        <f t="shared" si="4"/>
        <v>5</v>
      </c>
      <c r="D44" s="48">
        <v>5</v>
      </c>
      <c r="E44" s="1" cm="1">
        <f t="array" ref="E44">INDEX(Example_2_Adap!$E$12:$AF$119,MATCH(Analysis_2_Adap!$C44,Example_2_Adap!$C$12:$C$119)+Analysis_2_Adap!$D44-1-COUNT($C$41:$C$49),MATCH(Analysis_2_Adap!E$40,Example_2_Adap!$E$11:$AF$11,0))</f>
        <v>3.2107162571587801E-4</v>
      </c>
      <c r="F44" s="1" cm="1">
        <f t="array" ref="F44">INDEX(Example_2_Adap!$E$12:$AF$119,MATCH(Analysis_2_Adap!$C44,Example_2_Adap!$C$12:$C$119)+Analysis_2_Adap!$D44-1-COUNT($C$41:$C$49),MATCH(Analysis_2_Adap!F$40,Example_2_Adap!$E$11:$AF$11,0))</f>
        <v>2.4865022755782301E-5</v>
      </c>
      <c r="G44" s="1" cm="1">
        <f t="array" ref="G44">INDEX(Example_2_Adap!$E$12:$AF$119,MATCH(Analysis_2_Adap!$C44,Example_2_Adap!$C$12:$C$119)+Analysis_2_Adap!$D44-1-COUNT($C$41:$C$49),MATCH(Analysis_2_Adap!G$40,Example_2_Adap!$E$11:$AF$11,0))</f>
        <v>2.4246156994471601E-6</v>
      </c>
      <c r="H44" s="1" cm="1">
        <f t="array" ref="H44">INDEX(Example_2_Adap!$E$12:$AF$119,MATCH(Analysis_2_Adap!$C44,Example_2_Adap!$C$12:$C$119)+Analysis_2_Adap!$D44-1-COUNT($C$41:$C$49),MATCH(Analysis_2_Adap!H$40,Example_2_Adap!$E$11:$AF$11,0))</f>
        <v>2.69562307842995</v>
      </c>
      <c r="I44" s="1" cm="1">
        <f t="array" ref="I44">INDEX(Example_2_Adap!$E$12:$AF$119,MATCH(Analysis_2_Adap!$C44,Example_2_Adap!$C$12:$C$119)+Analysis_2_Adap!$D44-1-COUNT($C$41:$C$49),MATCH(Analysis_2_Adap!I$40,Example_2_Adap!$E$11:$AF$11,0))</f>
        <v>2.66416888342613E-5</v>
      </c>
      <c r="J44" s="1" cm="1">
        <f t="array" ref="J44">INDEX(Example_2_Adap!$E$12:$AF$119,MATCH(Analysis_2_Adap!$C44,Example_2_Adap!$C$12:$C$119)+Analysis_2_Adap!$D44-1-COUNT($C$41:$C$49),MATCH(Analysis_2_Adap!J$40,Example_2_Adap!$E$11:$AF$11,0))</f>
        <v>3.0432174261130202E-7</v>
      </c>
      <c r="P44" s="57">
        <f t="shared" si="3"/>
        <v>-4.6565721961794919</v>
      </c>
      <c r="Q44" s="57">
        <f t="shared" si="3"/>
        <v>0.73457382161634865</v>
      </c>
      <c r="R44" s="57">
        <f t="shared" si="3"/>
        <v>3.4303845354442286</v>
      </c>
      <c r="S44" s="57">
        <f t="shared" si="3"/>
        <v>-9.0179476233690199</v>
      </c>
      <c r="T44" s="57">
        <f t="shared" si="3"/>
        <v>5.1478715968513225</v>
      </c>
      <c r="U44" s="57">
        <f t="shared" si="3"/>
        <v>1.9577591884566823</v>
      </c>
    </row>
    <row r="45" spans="2:22" x14ac:dyDescent="0.45">
      <c r="C45" s="48">
        <f t="shared" si="4"/>
        <v>5</v>
      </c>
      <c r="D45" s="48">
        <v>6</v>
      </c>
      <c r="E45" s="1" cm="1">
        <f t="array" ref="E45">INDEX(Example_2_Adap!$E$12:$AF$119,MATCH(Analysis_2_Adap!$C45,Example_2_Adap!$C$12:$C$119)+Analysis_2_Adap!$D45-1-COUNT($C$41:$C$49),MATCH(Analysis_2_Adap!E$40,Example_2_Adap!$E$11:$AF$11,0))</f>
        <v>7.5612811314006E-3</v>
      </c>
      <c r="F45" s="1" cm="1">
        <f t="array" ref="F45">INDEX(Example_2_Adap!$E$12:$AF$119,MATCH(Analysis_2_Adap!$C45,Example_2_Adap!$C$12:$C$119)+Analysis_2_Adap!$D45-1-COUNT($C$41:$C$49),MATCH(Analysis_2_Adap!F$40,Example_2_Adap!$E$11:$AF$11,0))</f>
        <v>3.4813177470158202E-6</v>
      </c>
      <c r="G45" s="1" cm="1">
        <f t="array" ref="G45">INDEX(Example_2_Adap!$E$12:$AF$119,MATCH(Analysis_2_Adap!$C45,Example_2_Adap!$C$12:$C$119)+Analysis_2_Adap!$D45-1-COUNT($C$41:$C$49),MATCH(Analysis_2_Adap!G$40,Example_2_Adap!$E$11:$AF$11,0))</f>
        <v>9.4574793506063001E-5</v>
      </c>
      <c r="H45" s="1" cm="1">
        <f t="array" ref="H45">INDEX(Example_2_Adap!$E$12:$AF$119,MATCH(Analysis_2_Adap!$C45,Example_2_Adap!$C$12:$C$119)+Analysis_2_Adap!$D45-1-COUNT($C$41:$C$49),MATCH(Analysis_2_Adap!H$40,Example_2_Adap!$E$11:$AF$11,0))</f>
        <v>4732.7341652331197</v>
      </c>
      <c r="I45" s="1" cm="1">
        <f t="array" ref="I45">INDEX(Example_2_Adap!$E$12:$AF$119,MATCH(Analysis_2_Adap!$C45,Example_2_Adap!$C$12:$C$119)+Analysis_2_Adap!$D45-1-COUNT($C$41:$C$49),MATCH(Analysis_2_Adap!I$40,Example_2_Adap!$E$11:$AF$11,0))</f>
        <v>8.7086764298804908E-6</v>
      </c>
      <c r="J45" s="1" cm="1">
        <f t="array" ref="J45">INDEX(Example_2_Adap!$E$12:$AF$119,MATCH(Analysis_2_Adap!$C45,Example_2_Adap!$C$12:$C$119)+Analysis_2_Adap!$D45-1-COUNT($C$41:$C$49),MATCH(Analysis_2_Adap!J$40,Example_2_Adap!$E$11:$AF$11,0))</f>
        <v>1.81159762489835E-7</v>
      </c>
      <c r="P45" s="57">
        <f t="shared" si="3"/>
        <v>-4.5576636159425385</v>
      </c>
      <c r="Q45" s="57">
        <f t="shared" si="3"/>
        <v>2.8364123485347332</v>
      </c>
      <c r="R45" s="57">
        <f t="shared" si="3"/>
        <v>-5.2856277173234751</v>
      </c>
      <c r="S45" s="57">
        <f t="shared" si="3"/>
        <v>-10.777839391183523</v>
      </c>
      <c r="T45" s="57">
        <f t="shared" si="3"/>
        <v>1.6131601631152921</v>
      </c>
      <c r="U45" s="57">
        <f t="shared" si="3"/>
        <v>0.74833485946340839</v>
      </c>
    </row>
    <row r="46" spans="2:22" x14ac:dyDescent="0.45">
      <c r="C46" s="48">
        <f t="shared" si="4"/>
        <v>5</v>
      </c>
      <c r="D46" s="48">
        <v>7</v>
      </c>
      <c r="E46" s="1" cm="1">
        <f t="array" ref="E46">INDEX(Example_2_Adap!$E$12:$AF$119,MATCH(Analysis_2_Adap!$C46,Example_2_Adap!$C$12:$C$119)+Analysis_2_Adap!$D46-1-COUNT($C$41:$C$49),MATCH(Analysis_2_Adap!E$40,Example_2_Adap!$E$11:$AF$11,0))</f>
        <v>0.11496007181383899</v>
      </c>
      <c r="F46" s="1" cm="1">
        <f t="array" ref="F46">INDEX(Example_2_Adap!$E$12:$AF$119,MATCH(Analysis_2_Adap!$C46,Example_2_Adap!$C$12:$C$119)+Analysis_2_Adap!$D46-1-COUNT($C$41:$C$49),MATCH(Analysis_2_Adap!F$40,Example_2_Adap!$E$11:$AF$11,0))</f>
        <v>1.5371778612882599E-5</v>
      </c>
      <c r="G46" s="1" cm="1">
        <f t="array" ref="G46">INDEX(Example_2_Adap!$E$12:$AF$119,MATCH(Analysis_2_Adap!$C46,Example_2_Adap!$C$12:$C$119)+Analysis_2_Adap!$D46-1-COUNT($C$41:$C$49),MATCH(Analysis_2_Adap!G$40,Example_2_Adap!$E$11:$AF$11,0))</f>
        <v>1.5031457729536699</v>
      </c>
      <c r="H46" s="1" cm="1">
        <f t="array" ref="H46">INDEX(Example_2_Adap!$E$12:$AF$119,MATCH(Analysis_2_Adap!$C46,Example_2_Adap!$C$12:$C$119)+Analysis_2_Adap!$D46-1-COUNT($C$41:$C$49),MATCH(Analysis_2_Adap!H$40,Example_2_Adap!$E$11:$AF$11,0))</f>
        <v>1731859582.83428</v>
      </c>
      <c r="I46" s="1" cm="1">
        <f t="array" ref="I46">INDEX(Example_2_Adap!$E$12:$AF$119,MATCH(Analysis_2_Adap!$C46,Example_2_Adap!$C$12:$C$119)+Analysis_2_Adap!$D46-1-COUNT($C$41:$C$49),MATCH(Analysis_2_Adap!I$40,Example_2_Adap!$E$11:$AF$11,0))</f>
        <v>4.4531769989419899E-5</v>
      </c>
      <c r="J46" s="1" cm="1">
        <f t="array" ref="J46">INDEX(Example_2_Adap!$E$12:$AF$119,MATCH(Analysis_2_Adap!$C46,Example_2_Adap!$C$12:$C$119)+Analysis_2_Adap!$D46-1-COUNT($C$41:$C$49),MATCH(Analysis_2_Adap!J$40,Example_2_Adap!$E$11:$AF$11,0))</f>
        <v>4.4669594843893498E-7</v>
      </c>
      <c r="P46" s="57">
        <f t="shared" si="3"/>
        <v>-3.9263583624441654</v>
      </c>
      <c r="Q46" s="57">
        <f t="shared" si="3"/>
        <v>-2.1425787007885764</v>
      </c>
      <c r="R46" s="57">
        <f t="shared" si="3"/>
        <v>-13.956169679694844</v>
      </c>
      <c r="S46" s="57">
        <f t="shared" si="3"/>
        <v>-18.481216643031374</v>
      </c>
      <c r="T46" s="57">
        <f t="shared" si="3"/>
        <v>-2.3543095796546933</v>
      </c>
      <c r="U46" s="57">
        <f t="shared" si="3"/>
        <v>-1.3020306163121083</v>
      </c>
    </row>
    <row r="47" spans="2:22" x14ac:dyDescent="0.45">
      <c r="C47" s="48">
        <f t="shared" si="4"/>
        <v>5</v>
      </c>
      <c r="D47" s="48">
        <v>8</v>
      </c>
      <c r="E47" s="1" t="str" cm="1">
        <f t="array" ref="E47">INDEX(Example_2_Adap!$E$12:$AF$119,MATCH(Analysis_2_Adap!$C47,Example_2_Adap!$C$12:$C$119)+Analysis_2_Adap!$D47-1-COUNT($C$41:$C$49),MATCH(Analysis_2_Adap!E$40,Example_2_Adap!$E$11:$AF$11,0))</f>
        <v>NaN</v>
      </c>
      <c r="F47" s="1" cm="1">
        <f t="array" ref="F47">INDEX(Example_2_Adap!$E$12:$AF$119,MATCH(Analysis_2_Adap!$C47,Example_2_Adap!$C$12:$C$119)+Analysis_2_Adap!$D47-1-COUNT($C$41:$C$49),MATCH(Analysis_2_Adap!F$40,Example_2_Adap!$E$11:$AF$11,0))</f>
        <v>3.6072799204686598E-5</v>
      </c>
      <c r="G47" s="1" cm="1">
        <f t="array" ref="G47">INDEX(Example_2_Adap!$E$12:$AF$119,MATCH(Analysis_2_Adap!$C47,Example_2_Adap!$C$12:$C$119)+Analysis_2_Adap!$D47-1-COUNT($C$41:$C$49),MATCH(Analysis_2_Adap!G$40,Example_2_Adap!$E$11:$AF$11,0))</f>
        <v>2125.2051972270301</v>
      </c>
      <c r="H47" s="1" t="str" cm="1">
        <f t="array" ref="H47">INDEX(Example_2_Adap!$E$12:$AF$119,MATCH(Analysis_2_Adap!$C47,Example_2_Adap!$C$12:$C$119)+Analysis_2_Adap!$D47-1-COUNT($C$41:$C$49),MATCH(Analysis_2_Adap!H$40,Example_2_Adap!$E$11:$AF$11,0))</f>
        <v>NaN</v>
      </c>
      <c r="I47" s="1" cm="1">
        <f t="array" ref="I47">INDEX(Example_2_Adap!$E$12:$AF$119,MATCH(Analysis_2_Adap!$C47,Example_2_Adap!$C$12:$C$119)+Analysis_2_Adap!$D47-1-COUNT($C$41:$C$49),MATCH(Analysis_2_Adap!I$40,Example_2_Adap!$E$11:$AF$11,0))</f>
        <v>7.1231694257045702E-5</v>
      </c>
      <c r="J47" s="1" t="str" cm="1">
        <f t="array" ref="J47">INDEX(Example_2_Adap!$E$12:$AF$119,MATCH(Analysis_2_Adap!$C47,Example_2_Adap!$C$12:$C$119)+Analysis_2_Adap!$D47-1-COUNT($C$41:$C$49),MATCH(Analysis_2_Adap!J$40,Example_2_Adap!$E$11:$AF$11,0))</f>
        <v>NaN</v>
      </c>
      <c r="P47" s="57" t="e">
        <f>LOG(E46/E47)/LOG(2)</f>
        <v>#VALUE!</v>
      </c>
      <c r="Q47" s="57">
        <f t="shared" si="3"/>
        <v>-1.2306272751137342</v>
      </c>
      <c r="R47" s="57">
        <f t="shared" si="3"/>
        <v>-10.465401504160404</v>
      </c>
      <c r="S47" s="57" t="e">
        <f t="shared" si="3"/>
        <v>#VALUE!</v>
      </c>
      <c r="T47" s="57">
        <f t="shared" si="3"/>
        <v>-0.67768435018465567</v>
      </c>
      <c r="U47" s="57" t="e">
        <f t="shared" si="3"/>
        <v>#VALUE!</v>
      </c>
    </row>
    <row r="48" spans="2:22" x14ac:dyDescent="0.45">
      <c r="C48" s="48">
        <f t="shared" si="4"/>
        <v>5</v>
      </c>
      <c r="D48" s="48">
        <v>9</v>
      </c>
      <c r="E48" s="1" t="str" cm="1">
        <f t="array" ref="E48">INDEX(Example_2_Adap!$E$12:$AF$119,MATCH(Analysis_2_Adap!$C48,Example_2_Adap!$C$12:$C$119)+Analysis_2_Adap!$D48-1-COUNT($C$41:$C$49),MATCH(Analysis_2_Adap!E$40,Example_2_Adap!$E$11:$AF$11,0))</f>
        <v>NaN</v>
      </c>
      <c r="F48" s="1" cm="1">
        <f t="array" ref="F48">INDEX(Example_2_Adap!$E$12:$AF$119,MATCH(Analysis_2_Adap!$C48,Example_2_Adap!$C$12:$C$119)+Analysis_2_Adap!$D48-1-COUNT($C$41:$C$49),MATCH(Analysis_2_Adap!F$40,Example_2_Adap!$E$11:$AF$11,0))</f>
        <v>2.36214984929428E-4</v>
      </c>
      <c r="G48" s="1" cm="1">
        <f t="array" ref="G48">INDEX(Example_2_Adap!$E$12:$AF$119,MATCH(Analysis_2_Adap!$C48,Example_2_Adap!$C$12:$C$119)+Analysis_2_Adap!$D48-1-COUNT($C$41:$C$49),MATCH(Analysis_2_Adap!G$40,Example_2_Adap!$E$11:$AF$11,0))</f>
        <v>218972048.85631201</v>
      </c>
      <c r="H48" s="1" t="str" cm="1">
        <f t="array" ref="H48">INDEX(Example_2_Adap!$E$12:$AF$119,MATCH(Analysis_2_Adap!$C48,Example_2_Adap!$C$12:$C$119)+Analysis_2_Adap!$D48-1-COUNT($C$41:$C$49),MATCH(Analysis_2_Adap!H$40,Example_2_Adap!$E$11:$AF$11,0))</f>
        <v>NaN</v>
      </c>
      <c r="I48" s="1" cm="1">
        <f t="array" ref="I48">INDEX(Example_2_Adap!$E$12:$AF$119,MATCH(Analysis_2_Adap!$C48,Example_2_Adap!$C$12:$C$119)+Analysis_2_Adap!$D48-1-COUNT($C$41:$C$49),MATCH(Analysis_2_Adap!I$40,Example_2_Adap!$E$11:$AF$11,0))</f>
        <v>2.6922111090280098E-4</v>
      </c>
      <c r="J48" s="1" t="str" cm="1">
        <f t="array" ref="J48">INDEX(Example_2_Adap!$E$12:$AF$119,MATCH(Analysis_2_Adap!$C48,Example_2_Adap!$C$12:$C$119)+Analysis_2_Adap!$D48-1-COUNT($C$41:$C$49),MATCH(Analysis_2_Adap!J$40,Example_2_Adap!$E$11:$AF$11,0))</f>
        <v>NaN</v>
      </c>
      <c r="P48" s="57" t="e">
        <f>LOG(E47/E48)/LOG(2)</f>
        <v>#VALUE!</v>
      </c>
      <c r="Q48" s="57">
        <f t="shared" si="3"/>
        <v>-2.7111172049210071</v>
      </c>
      <c r="R48" s="57">
        <f t="shared" si="3"/>
        <v>-16.652785054135254</v>
      </c>
      <c r="S48" s="57" t="e">
        <f t="shared" si="3"/>
        <v>#VALUE!</v>
      </c>
      <c r="T48" s="57">
        <f t="shared" si="3"/>
        <v>-1.918200332400499</v>
      </c>
      <c r="U48" s="57" t="e">
        <f t="shared" si="3"/>
        <v>#VALUE!</v>
      </c>
    </row>
    <row r="49" spans="3:22" x14ac:dyDescent="0.45">
      <c r="C49" s="48">
        <f t="shared" si="4"/>
        <v>5</v>
      </c>
      <c r="D49" s="48">
        <v>10</v>
      </c>
      <c r="E49" s="1" t="str" cm="1">
        <f t="array" ref="E49">INDEX(Example_2_Adap!$E$12:$AF$119,MATCH(Analysis_2_Adap!$C49,Example_2_Adap!$C$12:$C$119)+Analysis_2_Adap!$D49-1-COUNT($C$41:$C$49),MATCH(Analysis_2_Adap!E$40,Example_2_Adap!$E$11:$AF$11,0))</f>
        <v>NaN</v>
      </c>
      <c r="F49" s="1" cm="1">
        <f t="array" ref="F49">INDEX(Example_2_Adap!$E$12:$AF$119,MATCH(Analysis_2_Adap!$C49,Example_2_Adap!$C$12:$C$119)+Analysis_2_Adap!$D49-1-COUNT($C$41:$C$49),MATCH(Analysis_2_Adap!F$40,Example_2_Adap!$E$11:$AF$11,0))</f>
        <v>1.0841737459881E-2</v>
      </c>
      <c r="G49" s="1" cm="1">
        <f t="array" ref="G49">INDEX(Example_2_Adap!$E$12:$AF$119,MATCH(Analysis_2_Adap!$C49,Example_2_Adap!$C$12:$C$119)+Analysis_2_Adap!$D49-1-COUNT($C$41:$C$49),MATCH(Analysis_2_Adap!G$40,Example_2_Adap!$E$11:$AF$11,0))</f>
        <v>19461710705164.5</v>
      </c>
      <c r="H49" s="1" t="str" cm="1">
        <f t="array" ref="H49">INDEX(Example_2_Adap!$E$12:$AF$119,MATCH(Analysis_2_Adap!$C49,Example_2_Adap!$C$12:$C$119)+Analysis_2_Adap!$D49-1-COUNT($C$41:$C$49),MATCH(Analysis_2_Adap!H$40,Example_2_Adap!$E$11:$AF$11,0))</f>
        <v>NaN</v>
      </c>
      <c r="I49" s="1" cm="1">
        <f t="array" ref="I49">INDEX(Example_2_Adap!$E$12:$AF$119,MATCH(Analysis_2_Adap!$C49,Example_2_Adap!$C$12:$C$119)+Analysis_2_Adap!$D49-1-COUNT($C$41:$C$49),MATCH(Analysis_2_Adap!I$40,Example_2_Adap!$E$11:$AF$11,0))</f>
        <v>2.19505674480764E-2</v>
      </c>
      <c r="J49" s="1" t="str" cm="1">
        <f t="array" ref="J49">INDEX(Example_2_Adap!$E$12:$AF$119,MATCH(Analysis_2_Adap!$C49,Example_2_Adap!$C$12:$C$119)+Analysis_2_Adap!$D49-1-COUNT($C$41:$C$49),MATCH(Analysis_2_Adap!J$40,Example_2_Adap!$E$11:$AF$11,0))</f>
        <v>NaN</v>
      </c>
      <c r="P49" s="57" t="e">
        <f>LOG(E48/E49)/LOG(2)</f>
        <v>#VALUE!</v>
      </c>
      <c r="Q49" s="57">
        <f t="shared" si="3"/>
        <v>-5.5203516775255537</v>
      </c>
      <c r="R49" s="57">
        <f t="shared" si="3"/>
        <v>-16.439532278802531</v>
      </c>
      <c r="S49" s="57" t="e">
        <f t="shared" si="3"/>
        <v>#VALUE!</v>
      </c>
      <c r="T49" s="57">
        <f t="shared" si="3"/>
        <v>-6.3493228824498447</v>
      </c>
      <c r="U49" s="57" t="e">
        <f t="shared" si="3"/>
        <v>#VALUE!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18</v>
      </c>
      <c r="F52" s="54" t="s">
        <v>22</v>
      </c>
      <c r="G52" s="54" t="s">
        <v>99</v>
      </c>
      <c r="H52" s="54" t="s">
        <v>99</v>
      </c>
      <c r="I52" s="54" t="s">
        <v>63</v>
      </c>
      <c r="J52" s="54" t="s">
        <v>86</v>
      </c>
      <c r="P52" t="str">
        <f t="shared" ref="P52:U52" si="5">E52</f>
        <v>Mu_RBF_AD</v>
      </c>
      <c r="Q52" t="str">
        <f t="shared" si="5"/>
        <v>Mu_LRBF_AD</v>
      </c>
      <c r="R52" t="str">
        <f t="shared" si="5"/>
        <v>Mu_1E-6_CPLRBF_AD</v>
      </c>
      <c r="S52" t="str">
        <f t="shared" si="5"/>
        <v>Mu_1E-6_CPLRBF_AD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8</v>
      </c>
      <c r="D53" s="48">
        <v>2</v>
      </c>
      <c r="E53" s="1" cm="1">
        <f t="array" ref="E53">INDEX(Example_2_Adap!$E$12:$AF$119,MATCH(Analysis_2_Adap!$C53,Example_2_Adap!$C$12:$C$119)+Analysis_2_Adap!$D53-1-COUNT($C$53:$C$61),MATCH(Analysis_2_Adap!E$52,Example_2_Adap!$E$11:$AF$11,0))</f>
        <v>7.8555214748246005E-3</v>
      </c>
      <c r="F53" s="1" cm="1">
        <f t="array" ref="F53">INDEX(Example_2_Adap!$E$12:$AF$119,MATCH(Analysis_2_Adap!$C53,Example_2_Adap!$C$12:$C$119)+Analysis_2_Adap!$D53-1-COUNT($C$53:$C$61),MATCH(Analysis_2_Adap!F$52,Example_2_Adap!$E$11:$AF$11,0))</f>
        <v>8.3524093902958008E-3</v>
      </c>
      <c r="G53" s="1" cm="1">
        <f t="array" ref="G53">INDEX(Example_2_Adap!$E$12:$AF$119,MATCH(Analysis_2_Adap!$C53,Example_2_Adap!$C$12:$C$119)+Analysis_2_Adap!$D53-1-COUNT($C$53:$C$61),MATCH(Analysis_2_Adap!G$52,Example_2_Adap!$E$11:$AF$11,0))</f>
        <v>7.7654889672048597E-3</v>
      </c>
      <c r="H53" s="1" cm="1">
        <f t="array" ref="H53">INDEX(Example_2_Adap!$E$12:$AF$119,MATCH(Analysis_2_Adap!$C53,Example_2_Adap!$C$12:$C$119)+Analysis_2_Adap!$D53-1-COUNT($C$53:$C$61),MATCH(Analysis_2_Adap!H$52,Example_2_Adap!$E$11:$AF$11,0))</f>
        <v>7.7654889672048597E-3</v>
      </c>
      <c r="I53" s="1" cm="1">
        <f t="array" ref="I53">INDEX(Example_2_Adap!$E$12:$AF$119,MATCH(Analysis_2_Adap!$C53,Example_2_Adap!$C$12:$C$119)+Analysis_2_Adap!$D53-1-COUNT($C$53:$C$61),MATCH(Analysis_2_Adap!I$52,Example_2_Adap!$E$11:$AF$11,0))</f>
        <v>8.27290809133285E-3</v>
      </c>
      <c r="J53" s="1" cm="1">
        <f t="array" ref="J53">INDEX(Example_2_Adap!$E$12:$AF$119,MATCH(Analysis_2_Adap!$C53,Example_2_Adap!$C$12:$C$119)+Analysis_2_Adap!$D53-1-COUNT($C$53:$C$61),MATCH(Analysis_2_Adap!J$52,Example_2_Adap!$E$11:$AF$11,0))</f>
        <v>8.27290809133285E-3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8</v>
      </c>
      <c r="D54" s="48">
        <v>3</v>
      </c>
      <c r="E54" s="1" cm="1">
        <f t="array" ref="E54">INDEX(Example_2_Adap!$E$12:$AF$119,MATCH(Analysis_2_Adap!$C54,Example_2_Adap!$C$12:$C$119)+Analysis_2_Adap!$D54-1-COUNT($C$53:$C$61),MATCH(Analysis_2_Adap!E$52,Example_2_Adap!$E$11:$AF$11,0))</f>
        <v>3.7304478661459597E-5</v>
      </c>
      <c r="F54" s="1" cm="1">
        <f t="array" ref="F54">INDEX(Example_2_Adap!$E$12:$AF$119,MATCH(Analysis_2_Adap!$C54,Example_2_Adap!$C$12:$C$119)+Analysis_2_Adap!$D54-1-COUNT($C$53:$C$61),MATCH(Analysis_2_Adap!F$52,Example_2_Adap!$E$11:$AF$11,0))</f>
        <v>2.83223010855288</v>
      </c>
      <c r="G54" s="1" cm="1">
        <f t="array" ref="G54">INDEX(Example_2_Adap!$E$12:$AF$119,MATCH(Analysis_2_Adap!$C54,Example_2_Adap!$C$12:$C$119)+Analysis_2_Adap!$D54-1-COUNT($C$53:$C$61),MATCH(Analysis_2_Adap!G$52,Example_2_Adap!$E$11:$AF$11,0))</f>
        <v>4.6017624644267803E-4</v>
      </c>
      <c r="H54" s="1" cm="1">
        <f t="array" ref="H54">INDEX(Example_2_Adap!$E$12:$AF$119,MATCH(Analysis_2_Adap!$C54,Example_2_Adap!$C$12:$C$119)+Analysis_2_Adap!$D54-1-COUNT($C$53:$C$61),MATCH(Analysis_2_Adap!H$52,Example_2_Adap!$E$11:$AF$11,0))</f>
        <v>4.6017624644267803E-4</v>
      </c>
      <c r="I54" s="1" cm="1">
        <f t="array" ref="I54">INDEX(Example_2_Adap!$E$12:$AF$119,MATCH(Analysis_2_Adap!$C54,Example_2_Adap!$C$12:$C$119)+Analysis_2_Adap!$D54-1-COUNT($C$53:$C$61),MATCH(Analysis_2_Adap!I$52,Example_2_Adap!$E$11:$AF$11,0))</f>
        <v>8.0050770533412995E-6</v>
      </c>
      <c r="J54" s="1" cm="1">
        <f t="array" ref="J54">INDEX(Example_2_Adap!$E$12:$AF$119,MATCH(Analysis_2_Adap!$C54,Example_2_Adap!$C$12:$C$119)+Analysis_2_Adap!$D54-1-COUNT($C$53:$C$61),MATCH(Analysis_2_Adap!J$52,Example_2_Adap!$E$11:$AF$11,0))</f>
        <v>7.4818177391078295E-5</v>
      </c>
      <c r="P54" s="57">
        <f t="shared" ref="P54:U61" si="6">LOG(E53/E54)/LOG(2)</f>
        <v>7.7182143927912161</v>
      </c>
      <c r="Q54" s="57">
        <f t="shared" si="6"/>
        <v>-8.4055303418386416</v>
      </c>
      <c r="R54" s="57">
        <f t="shared" si="6"/>
        <v>4.0768183482166434</v>
      </c>
      <c r="S54" s="57">
        <f t="shared" si="6"/>
        <v>4.0768183482166434</v>
      </c>
      <c r="T54" s="57">
        <f t="shared" si="6"/>
        <v>10.013263549589816</v>
      </c>
      <c r="U54" s="57">
        <f t="shared" si="6"/>
        <v>6.7888619227264781</v>
      </c>
    </row>
    <row r="55" spans="3:22" x14ac:dyDescent="0.45">
      <c r="C55" s="48">
        <f t="shared" ref="C55:C61" si="7">C54</f>
        <v>8</v>
      </c>
      <c r="D55" s="48">
        <v>4</v>
      </c>
      <c r="E55" s="1" cm="1">
        <f t="array" ref="E55">INDEX(Example_2_Adap!$E$12:$AF$119,MATCH(Analysis_2_Adap!$C55,Example_2_Adap!$C$12:$C$119)+Analysis_2_Adap!$D55-1-COUNT($C$53:$C$61),MATCH(Analysis_2_Adap!E$52,Example_2_Adap!$E$11:$AF$11,0))</f>
        <v>5.0067901611328098E-5</v>
      </c>
      <c r="F55" s="1" cm="1">
        <f t="array" ref="F55">INDEX(Example_2_Adap!$E$12:$AF$119,MATCH(Analysis_2_Adap!$C55,Example_2_Adap!$C$12:$C$119)+Analysis_2_Adap!$D55-1-COUNT($C$53:$C$61),MATCH(Analysis_2_Adap!F$52,Example_2_Adap!$E$11:$AF$11,0))</f>
        <v>662.66242790663705</v>
      </c>
      <c r="G55" s="1" cm="1">
        <f t="array" ref="G55">INDEX(Example_2_Adap!$E$12:$AF$119,MATCH(Analysis_2_Adap!$C55,Example_2_Adap!$C$12:$C$119)+Analysis_2_Adap!$D55-1-COUNT($C$53:$C$61),MATCH(Analysis_2_Adap!G$52,Example_2_Adap!$E$11:$AF$11,0))</f>
        <v>8.8075032825540906E-6</v>
      </c>
      <c r="H55" s="1" cm="1">
        <f t="array" ref="H55">INDEX(Example_2_Adap!$E$12:$AF$119,MATCH(Analysis_2_Adap!$C55,Example_2_Adap!$C$12:$C$119)+Analysis_2_Adap!$D55-1-COUNT($C$53:$C$61),MATCH(Analysis_2_Adap!H$52,Example_2_Adap!$E$11:$AF$11,0))</f>
        <v>8.8075032825540906E-6</v>
      </c>
      <c r="I55" s="1" cm="1">
        <f t="array" ref="I55">INDEX(Example_2_Adap!$E$12:$AF$119,MATCH(Analysis_2_Adap!$C55,Example_2_Adap!$C$12:$C$119)+Analysis_2_Adap!$D55-1-COUNT($C$53:$C$61),MATCH(Analysis_2_Adap!I$52,Example_2_Adap!$E$11:$AF$11,0))</f>
        <v>1.68247521782211E-5</v>
      </c>
      <c r="J55" s="1" cm="1">
        <f t="array" ref="J55">INDEX(Example_2_Adap!$E$12:$AF$119,MATCH(Analysis_2_Adap!$C55,Example_2_Adap!$C$12:$C$119)+Analysis_2_Adap!$D55-1-COUNT($C$53:$C$61),MATCH(Analysis_2_Adap!J$52,Example_2_Adap!$E$11:$AF$11,0))</f>
        <v>5.06093245977723E-6</v>
      </c>
      <c r="P55" s="57">
        <f t="shared" si="6"/>
        <v>-0.4245371456761054</v>
      </c>
      <c r="Q55" s="57">
        <f t="shared" si="6"/>
        <v>-7.8701918285972186</v>
      </c>
      <c r="R55" s="57">
        <f t="shared" si="6"/>
        <v>5.7073095982498572</v>
      </c>
      <c r="S55" s="57">
        <f t="shared" si="6"/>
        <v>5.7073095982498572</v>
      </c>
      <c r="T55" s="57">
        <f t="shared" si="6"/>
        <v>-1.071598060011798</v>
      </c>
      <c r="U55" s="57">
        <f t="shared" si="6"/>
        <v>3.8859136953007987</v>
      </c>
    </row>
    <row r="56" spans="3:22" x14ac:dyDescent="0.45">
      <c r="C56" s="48">
        <f t="shared" si="7"/>
        <v>8</v>
      </c>
      <c r="D56" s="48">
        <v>5</v>
      </c>
      <c r="E56" s="1" cm="1">
        <f t="array" ref="E56">INDEX(Example_2_Adap!$E$12:$AF$119,MATCH(Analysis_2_Adap!$C56,Example_2_Adap!$C$12:$C$119)+Analysis_2_Adap!$D56-1-COUNT($C$53:$C$61),MATCH(Analysis_2_Adap!E$52,Example_2_Adap!$E$11:$AF$11,0))</f>
        <v>2.0421513157152399E-4</v>
      </c>
      <c r="F56" s="1" cm="1">
        <f t="array" ref="F56">INDEX(Example_2_Adap!$E$12:$AF$119,MATCH(Analysis_2_Adap!$C56,Example_2_Adap!$C$12:$C$119)+Analysis_2_Adap!$D56-1-COUNT($C$53:$C$61),MATCH(Analysis_2_Adap!F$52,Example_2_Adap!$E$11:$AF$11,0))</f>
        <v>34788.430171254702</v>
      </c>
      <c r="G56" s="1" cm="1">
        <f t="array" ref="G56">INDEX(Example_2_Adap!$E$12:$AF$119,MATCH(Analysis_2_Adap!$C56,Example_2_Adap!$C$12:$C$119)+Analysis_2_Adap!$D56-1-COUNT($C$53:$C$61),MATCH(Analysis_2_Adap!G$52,Example_2_Adap!$E$11:$AF$11,0))</f>
        <v>7.8844886688966799E-7</v>
      </c>
      <c r="H56" s="1" cm="1">
        <f t="array" ref="H56">INDEX(Example_2_Adap!$E$12:$AF$119,MATCH(Analysis_2_Adap!$C56,Example_2_Adap!$C$12:$C$119)+Analysis_2_Adap!$D56-1-COUNT($C$53:$C$61),MATCH(Analysis_2_Adap!H$52,Example_2_Adap!$E$11:$AF$11,0))</f>
        <v>7.8844886688966799E-7</v>
      </c>
      <c r="I56" s="1" cm="1">
        <f t="array" ref="I56">INDEX(Example_2_Adap!$E$12:$AF$119,MATCH(Analysis_2_Adap!$C56,Example_2_Adap!$C$12:$C$119)+Analysis_2_Adap!$D56-1-COUNT($C$53:$C$61),MATCH(Analysis_2_Adap!I$52,Example_2_Adap!$E$11:$AF$11,0))</f>
        <v>1.5229000588354999E-4</v>
      </c>
      <c r="J56" s="1" cm="1">
        <f t="array" ref="J56">INDEX(Example_2_Adap!$E$12:$AF$119,MATCH(Analysis_2_Adap!$C56,Example_2_Adap!$C$12:$C$119)+Analysis_2_Adap!$D56-1-COUNT($C$53:$C$61),MATCH(Analysis_2_Adap!J$52,Example_2_Adap!$E$11:$AF$11,0))</f>
        <v>1.19131014878204E-5</v>
      </c>
      <c r="P56" s="57">
        <f t="shared" si="6"/>
        <v>-2.0281318712254577</v>
      </c>
      <c r="Q56" s="57">
        <f t="shared" si="6"/>
        <v>-5.7141896457426204</v>
      </c>
      <c r="R56" s="57">
        <f t="shared" si="6"/>
        <v>3.4816440070515364</v>
      </c>
      <c r="S56" s="57">
        <f t="shared" si="6"/>
        <v>3.4816440070515364</v>
      </c>
      <c r="T56" s="57">
        <f t="shared" si="6"/>
        <v>-3.1781641074745339</v>
      </c>
      <c r="U56" s="57">
        <f t="shared" si="6"/>
        <v>-1.2350739308510126</v>
      </c>
    </row>
    <row r="57" spans="3:22" x14ac:dyDescent="0.45">
      <c r="C57" s="48">
        <f t="shared" si="7"/>
        <v>8</v>
      </c>
      <c r="D57" s="48">
        <v>6</v>
      </c>
      <c r="E57" s="1" cm="1">
        <f t="array" ref="E57">INDEX(Example_2_Adap!$E$12:$AF$119,MATCH(Analysis_2_Adap!$C57,Example_2_Adap!$C$12:$C$119)+Analysis_2_Adap!$D57-1-COUNT($C$53:$C$61),MATCH(Analysis_2_Adap!E$52,Example_2_Adap!$E$11:$AF$11,0))</f>
        <v>100.68755604352801</v>
      </c>
      <c r="F57" s="1" cm="1">
        <f t="array" ref="F57">INDEX(Example_2_Adap!$E$12:$AF$119,MATCH(Analysis_2_Adap!$C57,Example_2_Adap!$C$12:$C$119)+Analysis_2_Adap!$D57-1-COUNT($C$53:$C$61),MATCH(Analysis_2_Adap!F$52,Example_2_Adap!$E$11:$AF$11,0))</f>
        <v>187058824.14020801</v>
      </c>
      <c r="G57" s="1" cm="1">
        <f t="array" ref="G57">INDEX(Example_2_Adap!$E$12:$AF$119,MATCH(Analysis_2_Adap!$C57,Example_2_Adap!$C$12:$C$119)+Analysis_2_Adap!$D57-1-COUNT($C$53:$C$61),MATCH(Analysis_2_Adap!G$52,Example_2_Adap!$E$11:$AF$11,0))</f>
        <v>2.4283614490083798E-6</v>
      </c>
      <c r="H57" s="1" cm="1">
        <f t="array" ref="H57">INDEX(Example_2_Adap!$E$12:$AF$119,MATCH(Analysis_2_Adap!$C57,Example_2_Adap!$C$12:$C$119)+Analysis_2_Adap!$D57-1-COUNT($C$53:$C$61),MATCH(Analysis_2_Adap!H$52,Example_2_Adap!$E$11:$AF$11,0))</f>
        <v>2.4283614490083798E-6</v>
      </c>
      <c r="I57" s="1" cm="1">
        <f t="array" ref="I57">INDEX(Example_2_Adap!$E$12:$AF$119,MATCH(Analysis_2_Adap!$C57,Example_2_Adap!$C$12:$C$119)+Analysis_2_Adap!$D57-1-COUNT($C$53:$C$61),MATCH(Analysis_2_Adap!I$52,Example_2_Adap!$E$11:$AF$11,0))</f>
        <v>9.2766585736760198E-4</v>
      </c>
      <c r="J57" s="1" cm="1">
        <f t="array" ref="J57">INDEX(Example_2_Adap!$E$12:$AF$119,MATCH(Analysis_2_Adap!$C57,Example_2_Adap!$C$12:$C$119)+Analysis_2_Adap!$D57-1-COUNT($C$53:$C$61),MATCH(Analysis_2_Adap!J$52,Example_2_Adap!$E$11:$AF$11,0))</f>
        <v>2.8743395689255502E-4</v>
      </c>
      <c r="P57" s="57">
        <f t="shared" si="6"/>
        <v>-18.911364192831225</v>
      </c>
      <c r="Q57" s="57">
        <f t="shared" si="6"/>
        <v>-12.392596824628566</v>
      </c>
      <c r="R57" s="57">
        <f t="shared" si="6"/>
        <v>-1.6228940748907468</v>
      </c>
      <c r="S57" s="57">
        <f t="shared" si="6"/>
        <v>-1.6228940748907468</v>
      </c>
      <c r="T57" s="57">
        <f t="shared" si="6"/>
        <v>-2.6067839769577024</v>
      </c>
      <c r="U57" s="57">
        <f t="shared" si="6"/>
        <v>-4.5926095468761066</v>
      </c>
    </row>
    <row r="58" spans="3:22" x14ac:dyDescent="0.45">
      <c r="C58" s="48">
        <f t="shared" si="7"/>
        <v>8</v>
      </c>
      <c r="D58" s="48">
        <v>7</v>
      </c>
      <c r="E58" s="1" cm="1">
        <f t="array" ref="E58">INDEX(Example_2_Adap!$E$12:$AF$119,MATCH(Analysis_2_Adap!$C58,Example_2_Adap!$C$12:$C$119)+Analysis_2_Adap!$D58-1-COUNT($C$53:$C$61),MATCH(Analysis_2_Adap!E$52,Example_2_Adap!$E$11:$AF$11,0))</f>
        <v>78872.749867493199</v>
      </c>
      <c r="F58" s="1" cm="1">
        <f t="array" ref="F58">INDEX(Example_2_Adap!$E$12:$AF$119,MATCH(Analysis_2_Adap!$C58,Example_2_Adap!$C$12:$C$119)+Analysis_2_Adap!$D58-1-COUNT($C$53:$C$61),MATCH(Analysis_2_Adap!F$52,Example_2_Adap!$E$11:$AF$11,0))</f>
        <v>16409092060139.1</v>
      </c>
      <c r="G58" s="1" cm="1">
        <f t="array" ref="G58">INDEX(Example_2_Adap!$E$12:$AF$119,MATCH(Analysis_2_Adap!$C58,Example_2_Adap!$C$12:$C$119)+Analysis_2_Adap!$D58-1-COUNT($C$53:$C$61),MATCH(Analysis_2_Adap!G$52,Example_2_Adap!$E$11:$AF$11,0))</f>
        <v>3.1018018711946599E-4</v>
      </c>
      <c r="H58" s="1" cm="1">
        <f t="array" ref="H58">INDEX(Example_2_Adap!$E$12:$AF$119,MATCH(Analysis_2_Adap!$C58,Example_2_Adap!$C$12:$C$119)+Analysis_2_Adap!$D58-1-COUNT($C$53:$C$61),MATCH(Analysis_2_Adap!H$52,Example_2_Adap!$E$11:$AF$11,0))</f>
        <v>3.1018018711946599E-4</v>
      </c>
      <c r="I58" s="1" cm="1">
        <f t="array" ref="I58">INDEX(Example_2_Adap!$E$12:$AF$119,MATCH(Analysis_2_Adap!$C58,Example_2_Adap!$C$12:$C$119)+Analysis_2_Adap!$D58-1-COUNT($C$53:$C$61),MATCH(Analysis_2_Adap!I$52,Example_2_Adap!$E$11:$AF$11,0))</f>
        <v>5.20475194247638E-4</v>
      </c>
      <c r="J58" s="1" cm="1">
        <f t="array" ref="J58">INDEX(Example_2_Adap!$E$12:$AF$119,MATCH(Analysis_2_Adap!$C58,Example_2_Adap!$C$12:$C$119)+Analysis_2_Adap!$D58-1-COUNT($C$53:$C$61),MATCH(Analysis_2_Adap!J$52,Example_2_Adap!$E$11:$AF$11,0))</f>
        <v>1.0063955325071801E-3</v>
      </c>
      <c r="P58" s="57">
        <f t="shared" si="6"/>
        <v>-9.6134977403774364</v>
      </c>
      <c r="Q58" s="57">
        <f t="shared" si="6"/>
        <v>-16.420643865142591</v>
      </c>
      <c r="R58" s="57">
        <f t="shared" si="6"/>
        <v>-6.9969795511312407</v>
      </c>
      <c r="S58" s="57">
        <f t="shared" si="6"/>
        <v>-6.9969795511312407</v>
      </c>
      <c r="T58" s="57">
        <f t="shared" si="6"/>
        <v>0.83377583764195173</v>
      </c>
      <c r="U58" s="57">
        <f t="shared" si="6"/>
        <v>-1.8078950088909016</v>
      </c>
    </row>
    <row r="59" spans="3:22" x14ac:dyDescent="0.45">
      <c r="C59" s="48">
        <f t="shared" si="7"/>
        <v>8</v>
      </c>
      <c r="D59" s="48">
        <v>8</v>
      </c>
      <c r="E59" s="1" t="str" cm="1">
        <f t="array" ref="E59">INDEX(Example_2_Adap!$E$12:$AF$119,MATCH(Analysis_2_Adap!$C59,Example_2_Adap!$C$12:$C$119)+Analysis_2_Adap!$D59-1-COUNT($C$53:$C$61),MATCH(Analysis_2_Adap!E$52,Example_2_Adap!$E$11:$AF$11,0))</f>
        <v>NaN</v>
      </c>
      <c r="F59" s="1" t="str" cm="1">
        <f t="array" ref="F59">INDEX(Example_2_Adap!$E$12:$AF$119,MATCH(Analysis_2_Adap!$C59,Example_2_Adap!$C$12:$C$119)+Analysis_2_Adap!$D59-1-COUNT($C$53:$C$61),MATCH(Analysis_2_Adap!F$52,Example_2_Adap!$E$11:$AF$11,0))</f>
        <v>NaN</v>
      </c>
      <c r="G59" s="1" t="str" cm="1">
        <f t="array" ref="G59">INDEX(Example_2_Adap!$E$12:$AF$119,MATCH(Analysis_2_Adap!$C59,Example_2_Adap!$C$12:$C$119)+Analysis_2_Adap!$D59-1-COUNT($C$53:$C$61),MATCH(Analysis_2_Adap!G$52,Example_2_Adap!$E$11:$AF$11,0))</f>
        <v>NaN</v>
      </c>
      <c r="H59" s="1" t="str" cm="1">
        <f t="array" ref="H59">INDEX(Example_2_Adap!$E$12:$AF$119,MATCH(Analysis_2_Adap!$C59,Example_2_Adap!$C$12:$C$119)+Analysis_2_Adap!$D59-1-COUNT($C$53:$C$61),MATCH(Analysis_2_Adap!H$52,Example_2_Adap!$E$11:$AF$11,0))</f>
        <v>NaN</v>
      </c>
      <c r="I59" s="1" t="str" cm="1">
        <f t="array" ref="I59">INDEX(Example_2_Adap!$E$12:$AF$119,MATCH(Analysis_2_Adap!$C59,Example_2_Adap!$C$12:$C$119)+Analysis_2_Adap!$D59-1-COUNT($C$53:$C$61),MATCH(Analysis_2_Adap!I$52,Example_2_Adap!$E$11:$AF$11,0))</f>
        <v>NaN</v>
      </c>
      <c r="J59" s="1" t="str" cm="1">
        <f t="array" ref="J59">INDEX(Example_2_Adap!$E$12:$AF$119,MATCH(Analysis_2_Adap!$C59,Example_2_Adap!$C$12:$C$119)+Analysis_2_Adap!$D59-1-COUNT($C$53:$C$61),MATCH(Analysis_2_Adap!J$52,Example_2_Adap!$E$11:$AF$11,0))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8</v>
      </c>
      <c r="D60" s="48">
        <v>9</v>
      </c>
      <c r="E60" s="1" t="str" cm="1">
        <f t="array" ref="E60">INDEX(Example_2_Adap!$E$12:$AF$119,MATCH(Analysis_2_Adap!$C60,Example_2_Adap!$C$12:$C$119)+Analysis_2_Adap!$D60-1-COUNT($C$53:$C$61),MATCH(Analysis_2_Adap!E$52,Example_2_Adap!$E$11:$AF$11,0))</f>
        <v>NaN</v>
      </c>
      <c r="F60" s="1" t="str" cm="1">
        <f t="array" ref="F60">INDEX(Example_2_Adap!$E$12:$AF$119,MATCH(Analysis_2_Adap!$C60,Example_2_Adap!$C$12:$C$119)+Analysis_2_Adap!$D60-1-COUNT($C$53:$C$61),MATCH(Analysis_2_Adap!F$52,Example_2_Adap!$E$11:$AF$11,0))</f>
        <v>NaN</v>
      </c>
      <c r="G60" s="1" t="str" cm="1">
        <f t="array" ref="G60">INDEX(Example_2_Adap!$E$12:$AF$119,MATCH(Analysis_2_Adap!$C60,Example_2_Adap!$C$12:$C$119)+Analysis_2_Adap!$D60-1-COUNT($C$53:$C$61),MATCH(Analysis_2_Adap!G$52,Example_2_Adap!$E$11:$AF$11,0))</f>
        <v>NaN</v>
      </c>
      <c r="H60" s="1" t="str" cm="1">
        <f t="array" ref="H60">INDEX(Example_2_Adap!$E$12:$AF$119,MATCH(Analysis_2_Adap!$C60,Example_2_Adap!$C$12:$C$119)+Analysis_2_Adap!$D60-1-COUNT($C$53:$C$61),MATCH(Analysis_2_Adap!H$52,Example_2_Adap!$E$11:$AF$11,0))</f>
        <v>NaN</v>
      </c>
      <c r="I60" s="1" t="str" cm="1">
        <f t="array" ref="I60">INDEX(Example_2_Adap!$E$12:$AF$119,MATCH(Analysis_2_Adap!$C60,Example_2_Adap!$C$12:$C$119)+Analysis_2_Adap!$D60-1-COUNT($C$53:$C$61),MATCH(Analysis_2_Adap!I$52,Example_2_Adap!$E$11:$AF$11,0))</f>
        <v>NaN</v>
      </c>
      <c r="J60" s="1" t="str" cm="1">
        <f t="array" ref="J60">INDEX(Example_2_Adap!$E$12:$AF$119,MATCH(Analysis_2_Adap!$C60,Example_2_Adap!$C$12:$C$119)+Analysis_2_Adap!$D60-1-COUNT($C$53:$C$61),MATCH(Analysis_2_Adap!J$52,Example_2_Adap!$E$11:$AF$11,0))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8</v>
      </c>
      <c r="D61" s="48">
        <v>10</v>
      </c>
      <c r="E61" s="1" t="str" cm="1">
        <f t="array" ref="E61">INDEX(Example_2_Adap!$E$12:$AF$119,MATCH(Analysis_2_Adap!$C61,Example_2_Adap!$C$12:$C$119)+Analysis_2_Adap!$D61-1-COUNT($C$53:$C$61),MATCH(Analysis_2_Adap!E$52,Example_2_Adap!$E$11:$AF$11,0))</f>
        <v>NaN</v>
      </c>
      <c r="F61" s="1" t="str" cm="1">
        <f t="array" ref="F61">INDEX(Example_2_Adap!$E$12:$AF$119,MATCH(Analysis_2_Adap!$C61,Example_2_Adap!$C$12:$C$119)+Analysis_2_Adap!$D61-1-COUNT($C$53:$C$61),MATCH(Analysis_2_Adap!F$52,Example_2_Adap!$E$11:$AF$11,0))</f>
        <v>NaN</v>
      </c>
      <c r="G61" s="1" t="str" cm="1">
        <f t="array" ref="G61">INDEX(Example_2_Adap!$E$12:$AF$119,MATCH(Analysis_2_Adap!$C61,Example_2_Adap!$C$12:$C$119)+Analysis_2_Adap!$D61-1-COUNT($C$53:$C$61),MATCH(Analysis_2_Adap!G$52,Example_2_Adap!$E$11:$AF$11,0))</f>
        <v>NaN</v>
      </c>
      <c r="H61" s="1" t="str" cm="1">
        <f t="array" ref="H61">INDEX(Example_2_Adap!$E$12:$AF$119,MATCH(Analysis_2_Adap!$C61,Example_2_Adap!$C$12:$C$119)+Analysis_2_Adap!$D61-1-COUNT($C$53:$C$61),MATCH(Analysis_2_Adap!H$52,Example_2_Adap!$E$11:$AF$11,0))</f>
        <v>NaN</v>
      </c>
      <c r="I61" s="1" t="str" cm="1">
        <f t="array" ref="I61">INDEX(Example_2_Adap!$E$12:$AF$119,MATCH(Analysis_2_Adap!$C61,Example_2_Adap!$C$12:$C$119)+Analysis_2_Adap!$D61-1-COUNT($C$53:$C$61),MATCH(Analysis_2_Adap!I$52,Example_2_Adap!$E$11:$AF$11,0))</f>
        <v>NaN</v>
      </c>
      <c r="J61" s="1" t="str" cm="1">
        <f t="array" ref="J61">INDEX(Example_2_Adap!$E$12:$AF$119,MATCH(Analysis_2_Adap!$C61,Example_2_Adap!$C$12:$C$119)+Analysis_2_Adap!$D61-1-COUNT($C$53:$C$61),MATCH(Analysis_2_Adap!J$52,Example_2_Adap!$E$11:$AF$11,0))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MuSIK_1E-6_CPLRBF_AD</v>
      </c>
      <c r="S64" t="str">
        <f t="shared" si="8"/>
        <v>MuSIK_1E-7_CPLRBF_AD</v>
      </c>
      <c r="T64" t="str">
        <f t="shared" si="8"/>
        <v>MuSIK_1E-8_CPLRBF_AD</v>
      </c>
      <c r="U64" t="str">
        <f t="shared" si="8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INDEX(Example_2_Adap!$E$12:$AF$119,MATCH(Analysis_2_Adap!$C65,Example_2_Adap!$C$12:$C$119)+Analysis_2_Adap!$D65-1-COUNT($C$65:$C$73),MATCH(Analysis_2_Adap!E$64,Example_2_Adap!$E$11:$AF$11,0))</f>
        <v>1.20026517403348E-2</v>
      </c>
      <c r="F65" s="1" cm="1">
        <f t="array" ref="F65">INDEX(Example_2_Adap!$E$12:$AF$119,MATCH(Analysis_2_Adap!$C65,Example_2_Adap!$C$12:$C$119)+Analysis_2_Adap!$D65-1-COUNT($C$65:$C$73),MATCH(Analysis_2_Adap!F$64,Example_2_Adap!$E$11:$AF$11,0))</f>
        <v>1.20026517405085E-2</v>
      </c>
      <c r="G65" s="1" cm="1">
        <f t="array" ref="G65">INDEX(Example_2_Adap!$E$12:$AF$119,MATCH(Analysis_2_Adap!$C65,Example_2_Adap!$C$12:$C$119)+Analysis_2_Adap!$D65-1-COUNT($C$65:$C$73),MATCH(Analysis_2_Adap!G$64,Example_2_Adap!$E$11:$AF$11,0))</f>
        <v>1.20002945604349E-2</v>
      </c>
      <c r="H65" s="1" cm="1">
        <f t="array" ref="H65">INDEX(Example_2_Adap!$E$12:$AF$119,MATCH(Analysis_2_Adap!$C65,Example_2_Adap!$C$12:$C$119)+Analysis_2_Adap!$D65-1-COUNT($C$65:$C$73),MATCH(Analysis_2_Adap!H$64,Example_2_Adap!$E$11:$AF$11,0))</f>
        <v>1.20024160152238E-2</v>
      </c>
      <c r="I65" s="1" cm="1">
        <f t="array" ref="I65">INDEX(Example_2_Adap!$E$12:$AF$119,MATCH(Analysis_2_Adap!$C65,Example_2_Adap!$C$12:$C$119)+Analysis_2_Adap!$D65-1-COUNT($C$65:$C$73),MATCH(Analysis_2_Adap!I$64,Example_2_Adap!$E$11:$AF$11,0))</f>
        <v>1.20026281678253E-2</v>
      </c>
      <c r="J65" s="1" cm="1">
        <f t="array" ref="J65">INDEX(Example_2_Adap!$E$12:$AF$119,MATCH(Analysis_2_Adap!$C65,Example_2_Adap!$C$12:$C$119)+Analysis_2_Adap!$D65-1-COUNT($C$65:$C$73),MATCH(Analysis_2_Adap!J$64,Example_2_Adap!$E$11:$AF$11,0))</f>
        <v>1.20026515057527E-2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INDEX(Example_2_Adap!$E$12:$AF$119,MATCH(Analysis_2_Adap!$C66,Example_2_Adap!$C$12:$C$119)+Analysis_2_Adap!$D66-1-COUNT($C$65:$C$73),MATCH(Analysis_2_Adap!E$64,Example_2_Adap!$E$11:$AF$11,0))</f>
        <v>1.0751748909295601E-3</v>
      </c>
      <c r="F66" s="1" cm="1">
        <f t="array" ref="F66">INDEX(Example_2_Adap!$E$12:$AF$119,MATCH(Analysis_2_Adap!$C66,Example_2_Adap!$C$12:$C$119)+Analysis_2_Adap!$D66-1-COUNT($C$65:$C$73),MATCH(Analysis_2_Adap!F$64,Example_2_Adap!$E$11:$AF$11,0))</f>
        <v>1.0751748915605E-3</v>
      </c>
      <c r="G66" s="1" cm="1">
        <f t="array" ref="G66">INDEX(Example_2_Adap!$E$12:$AF$119,MATCH(Analysis_2_Adap!$C66,Example_2_Adap!$C$12:$C$119)+Analysis_2_Adap!$D66-1-COUNT($C$65:$C$73),MATCH(Analysis_2_Adap!G$64,Example_2_Adap!$E$11:$AF$11,0))</f>
        <v>1.0766437220779399E-3</v>
      </c>
      <c r="H66" s="1" cm="1">
        <f t="array" ref="H66">INDEX(Example_2_Adap!$E$12:$AF$119,MATCH(Analysis_2_Adap!$C66,Example_2_Adap!$C$12:$C$119)+Analysis_2_Adap!$D66-1-COUNT($C$65:$C$73),MATCH(Analysis_2_Adap!H$64,Example_2_Adap!$E$11:$AF$11,0))</f>
        <v>1.0753218387508101E-3</v>
      </c>
      <c r="I66" s="1" cm="1">
        <f t="array" ref="I66">INDEX(Example_2_Adap!$E$12:$AF$119,MATCH(Analysis_2_Adap!$C66,Example_2_Adap!$C$12:$C$119)+Analysis_2_Adap!$D66-1-COUNT($C$65:$C$73),MATCH(Analysis_2_Adap!I$64,Example_2_Adap!$E$11:$AF$11,0))</f>
        <v>1.0751895875964501E-3</v>
      </c>
      <c r="J66" s="1" cm="1">
        <f t="array" ref="J66">INDEX(Example_2_Adap!$E$12:$AF$119,MATCH(Analysis_2_Adap!$C66,Example_2_Adap!$C$12:$C$119)+Analysis_2_Adap!$D66-1-COUNT($C$65:$C$73),MATCH(Analysis_2_Adap!J$64,Example_2_Adap!$E$11:$AF$11,0))</f>
        <v>1.0751750392500299E-3</v>
      </c>
      <c r="P66" s="57">
        <f t="shared" ref="P66:U73" si="9">LOG(E65/E66)/LOG(2)</f>
        <v>3.4807099182083339</v>
      </c>
      <c r="Q66" s="57">
        <f t="shared" si="9"/>
        <v>3.4807099173826024</v>
      </c>
      <c r="R66" s="57">
        <f t="shared" si="9"/>
        <v>3.4784569947554904</v>
      </c>
      <c r="S66" s="57">
        <f t="shared" si="9"/>
        <v>3.4804844196561873</v>
      </c>
      <c r="T66" s="57">
        <f t="shared" si="9"/>
        <v>3.4806873646367813</v>
      </c>
      <c r="U66" s="57">
        <f t="shared" si="9"/>
        <v>3.4807096909921351</v>
      </c>
    </row>
    <row r="67" spans="3:22" x14ac:dyDescent="0.45">
      <c r="C67" s="48">
        <f t="shared" ref="C67:C73" si="10">C66</f>
        <v>3</v>
      </c>
      <c r="D67" s="48">
        <v>4</v>
      </c>
      <c r="E67" s="1" cm="1">
        <f t="array" ref="E67">INDEX(Example_2_Adap!$E$12:$AF$119,MATCH(Analysis_2_Adap!$C67,Example_2_Adap!$C$12:$C$119)+Analysis_2_Adap!$D67-1-COUNT($C$65:$C$73),MATCH(Analysis_2_Adap!E$64,Example_2_Adap!$E$11:$AF$11,0))</f>
        <v>1.4495872213760001E-4</v>
      </c>
      <c r="F67" s="1" cm="1">
        <f t="array" ref="F67">INDEX(Example_2_Adap!$E$12:$AF$119,MATCH(Analysis_2_Adap!$C67,Example_2_Adap!$C$12:$C$119)+Analysis_2_Adap!$D67-1-COUNT($C$65:$C$73),MATCH(Analysis_2_Adap!F$64,Example_2_Adap!$E$11:$AF$11,0))</f>
        <v>1.4495872068109899E-4</v>
      </c>
      <c r="G67" s="1" cm="1">
        <f t="array" ref="G67">INDEX(Example_2_Adap!$E$12:$AF$119,MATCH(Analysis_2_Adap!$C67,Example_2_Adap!$C$12:$C$119)+Analysis_2_Adap!$D67-1-COUNT($C$65:$C$73),MATCH(Analysis_2_Adap!G$64,Example_2_Adap!$E$11:$AF$11,0))</f>
        <v>1.46133922428571E-4</v>
      </c>
      <c r="H67" s="1" cm="1">
        <f t="array" ref="H67">INDEX(Example_2_Adap!$E$12:$AF$119,MATCH(Analysis_2_Adap!$C67,Example_2_Adap!$C$12:$C$119)+Analysis_2_Adap!$D67-1-COUNT($C$65:$C$73),MATCH(Analysis_2_Adap!H$64,Example_2_Adap!$E$11:$AF$11,0))</f>
        <v>1.4507768045557399E-4</v>
      </c>
      <c r="I67" s="1" cm="1">
        <f t="array" ref="I67">INDEX(Example_2_Adap!$E$12:$AF$119,MATCH(Analysis_2_Adap!$C67,Example_2_Adap!$C$12:$C$119)+Analysis_2_Adap!$D67-1-COUNT($C$65:$C$73),MATCH(Analysis_2_Adap!I$64,Example_2_Adap!$E$11:$AF$11,0))</f>
        <v>1.4497063349494499E-4</v>
      </c>
      <c r="J67" s="1" cm="1">
        <f t="array" ref="J67">INDEX(Example_2_Adap!$E$12:$AF$119,MATCH(Analysis_2_Adap!$C67,Example_2_Adap!$C$12:$C$119)+Analysis_2_Adap!$D67-1-COUNT($C$65:$C$73),MATCH(Analysis_2_Adap!J$64,Example_2_Adap!$E$11:$AF$11,0))</f>
        <v>1.44958840113896E-4</v>
      </c>
      <c r="P67" s="57">
        <f t="shared" si="9"/>
        <v>2.8908573038809826</v>
      </c>
      <c r="Q67" s="57">
        <f t="shared" si="9"/>
        <v>2.8908573192233527</v>
      </c>
      <c r="R67" s="57">
        <f t="shared" si="9"/>
        <v>2.8811779004420215</v>
      </c>
      <c r="S67" s="57">
        <f t="shared" si="9"/>
        <v>2.889871026773259</v>
      </c>
      <c r="T67" s="57">
        <f t="shared" si="9"/>
        <v>2.8907584817126746</v>
      </c>
      <c r="U67" s="57">
        <f t="shared" si="9"/>
        <v>2.8908563287476725</v>
      </c>
    </row>
    <row r="68" spans="3:22" x14ac:dyDescent="0.45">
      <c r="C68" s="48">
        <f t="shared" si="10"/>
        <v>3</v>
      </c>
      <c r="D68" s="48">
        <v>5</v>
      </c>
      <c r="E68" s="1" cm="1">
        <f t="array" ref="E68">INDEX(Example_2_Adap!$E$12:$AF$119,MATCH(Analysis_2_Adap!$C68,Example_2_Adap!$C$12:$C$119)+Analysis_2_Adap!$D68-1-COUNT($C$65:$C$73),MATCH(Analysis_2_Adap!E$64,Example_2_Adap!$E$11:$AF$11,0))</f>
        <v>1.8427268757115201E-5</v>
      </c>
      <c r="F68" s="1" cm="1">
        <f t="array" ref="F68">INDEX(Example_2_Adap!$E$12:$AF$119,MATCH(Analysis_2_Adap!$C68,Example_2_Adap!$C$12:$C$119)+Analysis_2_Adap!$D68-1-COUNT($C$65:$C$73),MATCH(Analysis_2_Adap!F$64,Example_2_Adap!$E$11:$AF$11,0))</f>
        <v>1.8427268966059201E-5</v>
      </c>
      <c r="G68" s="1" cm="1">
        <f t="array" ref="G68">INDEX(Example_2_Adap!$E$12:$AF$119,MATCH(Analysis_2_Adap!$C68,Example_2_Adap!$C$12:$C$119)+Analysis_2_Adap!$D68-1-COUNT($C$65:$C$73),MATCH(Analysis_2_Adap!G$64,Example_2_Adap!$E$11:$AF$11,0))</f>
        <v>1.9037734729665499E-5</v>
      </c>
      <c r="H68" s="1" cm="1">
        <f t="array" ref="H68">INDEX(Example_2_Adap!$E$12:$AF$119,MATCH(Analysis_2_Adap!$C68,Example_2_Adap!$C$12:$C$119)+Analysis_2_Adap!$D68-1-COUNT($C$65:$C$73),MATCH(Analysis_2_Adap!H$64,Example_2_Adap!$E$11:$AF$11,0))</f>
        <v>1.8504472746427899E-5</v>
      </c>
      <c r="I68" s="1" cm="1">
        <f t="array" ref="I68">INDEX(Example_2_Adap!$E$12:$AF$119,MATCH(Analysis_2_Adap!$C68,Example_2_Adap!$C$12:$C$119)+Analysis_2_Adap!$D68-1-COUNT($C$65:$C$73),MATCH(Analysis_2_Adap!I$64,Example_2_Adap!$E$11:$AF$11,0))</f>
        <v>1.8435217817636099E-5</v>
      </c>
      <c r="J68" s="1" cm="1">
        <f t="array" ref="J68">INDEX(Example_2_Adap!$E$12:$AF$119,MATCH(Analysis_2_Adap!$C68,Example_2_Adap!$C$12:$C$119)+Analysis_2_Adap!$D68-1-COUNT($C$65:$C$73),MATCH(Analysis_2_Adap!J$64,Example_2_Adap!$E$11:$AF$11,0))</f>
        <v>1.84273493114562E-5</v>
      </c>
      <c r="P68" s="57">
        <f t="shared" si="9"/>
        <v>2.9757279833471424</v>
      </c>
      <c r="Q68" s="57">
        <f t="shared" si="9"/>
        <v>2.9757279524928824</v>
      </c>
      <c r="R68" s="57">
        <f t="shared" si="9"/>
        <v>2.9403573834428625</v>
      </c>
      <c r="S68" s="57">
        <f t="shared" si="9"/>
        <v>2.970879650186919</v>
      </c>
      <c r="T68" s="57">
        <f t="shared" si="9"/>
        <v>2.9752243175334923</v>
      </c>
      <c r="U68" s="57">
        <f t="shared" si="9"/>
        <v>2.9757228508091149</v>
      </c>
    </row>
    <row r="69" spans="3:22" x14ac:dyDescent="0.45">
      <c r="C69" s="48">
        <f t="shared" si="10"/>
        <v>3</v>
      </c>
      <c r="D69" s="48">
        <v>6</v>
      </c>
      <c r="E69" s="1" cm="1">
        <f t="array" ref="E69">INDEX(Example_2_Adap!$E$12:$AF$119,MATCH(Analysis_2_Adap!$C69,Example_2_Adap!$C$12:$C$119)+Analysis_2_Adap!$D69-1-COUNT($C$65:$C$73),MATCH(Analysis_2_Adap!E$64,Example_2_Adap!$E$11:$AF$11,0))</f>
        <v>2.4056298871810698E-6</v>
      </c>
      <c r="F69" s="1" cm="1">
        <f t="array" ref="F69">INDEX(Example_2_Adap!$E$12:$AF$119,MATCH(Analysis_2_Adap!$C69,Example_2_Adap!$C$12:$C$119)+Analysis_2_Adap!$D69-1-COUNT($C$65:$C$73),MATCH(Analysis_2_Adap!F$64,Example_2_Adap!$E$11:$AF$11,0))</f>
        <v>2.4056302021513402E-6</v>
      </c>
      <c r="G69" s="1" cm="1">
        <f t="array" ref="G69">INDEX(Example_2_Adap!$E$12:$AF$119,MATCH(Analysis_2_Adap!$C69,Example_2_Adap!$C$12:$C$119)+Analysis_2_Adap!$D69-1-COUNT($C$65:$C$73),MATCH(Analysis_2_Adap!G$64,Example_2_Adap!$E$11:$AF$11,0))</f>
        <v>2.4304336410096998E-6</v>
      </c>
      <c r="H69" s="1" cm="1">
        <f t="array" ref="H69">INDEX(Example_2_Adap!$E$12:$AF$119,MATCH(Analysis_2_Adap!$C69,Example_2_Adap!$C$12:$C$119)+Analysis_2_Adap!$D69-1-COUNT($C$65:$C$73),MATCH(Analysis_2_Adap!H$64,Example_2_Adap!$E$11:$AF$11,0))</f>
        <v>2.4253058326095798E-6</v>
      </c>
      <c r="I69" s="1" cm="1">
        <f t="array" ref="I69">INDEX(Example_2_Adap!$E$12:$AF$119,MATCH(Analysis_2_Adap!$C69,Example_2_Adap!$C$12:$C$119)+Analysis_2_Adap!$D69-1-COUNT($C$65:$C$73),MATCH(Analysis_2_Adap!I$64,Example_2_Adap!$E$11:$AF$11,0))</f>
        <v>2.4085919660965499E-6</v>
      </c>
      <c r="J69" s="1" cm="1">
        <f t="array" ref="J69">INDEX(Example_2_Adap!$E$12:$AF$119,MATCH(Analysis_2_Adap!$C69,Example_2_Adap!$C$12:$C$119)+Analysis_2_Adap!$D69-1-COUNT($C$65:$C$73),MATCH(Analysis_2_Adap!J$64,Example_2_Adap!$E$11:$AF$11,0))</f>
        <v>2.4056641604319801E-6</v>
      </c>
      <c r="P69" s="57">
        <f t="shared" si="9"/>
        <v>2.9373556521530344</v>
      </c>
      <c r="Q69" s="57">
        <f t="shared" si="9"/>
        <v>2.9373554796187955</v>
      </c>
      <c r="R69" s="57">
        <f t="shared" si="9"/>
        <v>2.9695761754641108</v>
      </c>
      <c r="S69" s="57">
        <f t="shared" si="9"/>
        <v>2.9316354404280704</v>
      </c>
      <c r="T69" s="57">
        <f t="shared" si="9"/>
        <v>2.9362025465948416</v>
      </c>
      <c r="U69" s="57">
        <f t="shared" si="9"/>
        <v>2.9373414047693585</v>
      </c>
    </row>
    <row r="70" spans="3:22" x14ac:dyDescent="0.45">
      <c r="C70" s="48">
        <f t="shared" si="10"/>
        <v>3</v>
      </c>
      <c r="D70" s="48">
        <v>7</v>
      </c>
      <c r="E70" s="1" cm="1">
        <f t="array" ref="E70">INDEX(Example_2_Adap!$E$12:$AF$119,MATCH(Analysis_2_Adap!$C70,Example_2_Adap!$C$12:$C$119)+Analysis_2_Adap!$D70-1-COUNT($C$65:$C$73),MATCH(Analysis_2_Adap!E$64,Example_2_Adap!$E$11:$AF$11,0))</f>
        <v>3.2501911264443102E-7</v>
      </c>
      <c r="F70" s="1" cm="1">
        <f t="array" ref="F70">INDEX(Example_2_Adap!$E$12:$AF$119,MATCH(Analysis_2_Adap!$C70,Example_2_Adap!$C$12:$C$119)+Analysis_2_Adap!$D70-1-COUNT($C$65:$C$73),MATCH(Analysis_2_Adap!F$64,Example_2_Adap!$E$11:$AF$11,0))</f>
        <v>3.2502712148802002E-7</v>
      </c>
      <c r="G70" s="1" cm="1">
        <f t="array" ref="G70">INDEX(Example_2_Adap!$E$12:$AF$119,MATCH(Analysis_2_Adap!$C70,Example_2_Adap!$C$12:$C$119)+Analysis_2_Adap!$D70-1-COUNT($C$65:$C$73),MATCH(Analysis_2_Adap!G$64,Example_2_Adap!$E$11:$AF$11,0))</f>
        <v>3.33631229622322E-7</v>
      </c>
      <c r="H70" s="1" cm="1">
        <f t="array" ref="H70">INDEX(Example_2_Adap!$E$12:$AF$119,MATCH(Analysis_2_Adap!$C70,Example_2_Adap!$C$12:$C$119)+Analysis_2_Adap!$D70-1-COUNT($C$65:$C$73),MATCH(Analysis_2_Adap!H$64,Example_2_Adap!$E$11:$AF$11,0))</f>
        <v>3.2796641722884799E-7</v>
      </c>
      <c r="I70" s="1" cm="1">
        <f t="array" ref="I70">INDEX(Example_2_Adap!$E$12:$AF$119,MATCH(Analysis_2_Adap!$C70,Example_2_Adap!$C$12:$C$119)+Analysis_2_Adap!$D70-1-COUNT($C$65:$C$73),MATCH(Analysis_2_Adap!I$64,Example_2_Adap!$E$11:$AF$11,0))</f>
        <v>3.25377196443155E-7</v>
      </c>
      <c r="J70" s="1" cm="1">
        <f t="array" ref="J70">INDEX(Example_2_Adap!$E$12:$AF$119,MATCH(Analysis_2_Adap!$C70,Example_2_Adap!$C$12:$C$119)+Analysis_2_Adap!$D70-1-COUNT($C$65:$C$73),MATCH(Analysis_2_Adap!J$64,Example_2_Adap!$E$11:$AF$11,0))</f>
        <v>3.25035747605201E-7</v>
      </c>
      <c r="P70" s="57">
        <f t="shared" si="9"/>
        <v>2.8878182339940803</v>
      </c>
      <c r="Q70" s="57">
        <f t="shared" si="9"/>
        <v>2.8877828736648619</v>
      </c>
      <c r="R70" s="57">
        <f t="shared" si="9"/>
        <v>2.8648875002580323</v>
      </c>
      <c r="S70" s="57">
        <f t="shared" si="9"/>
        <v>2.886546683632778</v>
      </c>
      <c r="T70" s="57">
        <f t="shared" si="9"/>
        <v>2.8880049600816613</v>
      </c>
      <c r="U70" s="57">
        <f t="shared" si="9"/>
        <v>2.8877649506842329</v>
      </c>
    </row>
    <row r="71" spans="3:22" x14ac:dyDescent="0.45">
      <c r="C71" s="48">
        <f t="shared" si="10"/>
        <v>3</v>
      </c>
      <c r="D71" s="48">
        <v>8</v>
      </c>
      <c r="E71" s="1" cm="1">
        <f t="array" ref="E71">INDEX(Example_2_Adap!$E$12:$AF$119,MATCH(Analysis_2_Adap!$C71,Example_2_Adap!$C$12:$C$119)+Analysis_2_Adap!$D71-1-COUNT($C$65:$C$73),MATCH(Analysis_2_Adap!E$64,Example_2_Adap!$E$11:$AF$11,0))</f>
        <v>4.4751434254489098E-8</v>
      </c>
      <c r="F71" s="1" cm="1">
        <f t="array" ref="F71">INDEX(Example_2_Adap!$E$12:$AF$119,MATCH(Analysis_2_Adap!$C71,Example_2_Adap!$C$12:$C$119)+Analysis_2_Adap!$D71-1-COUNT($C$65:$C$73),MATCH(Analysis_2_Adap!F$64,Example_2_Adap!$E$11:$AF$11,0))</f>
        <v>4.4771345847696702E-8</v>
      </c>
      <c r="G71" s="1" cm="1">
        <f t="array" ref="G71">INDEX(Example_2_Adap!$E$12:$AF$119,MATCH(Analysis_2_Adap!$C71,Example_2_Adap!$C$12:$C$119)+Analysis_2_Adap!$D71-1-COUNT($C$65:$C$73),MATCH(Analysis_2_Adap!G$64,Example_2_Adap!$E$11:$AF$11,0))</f>
        <v>4.57663941171721E-8</v>
      </c>
      <c r="H71" s="1" cm="1">
        <f t="array" ref="H71">INDEX(Example_2_Adap!$E$12:$AF$119,MATCH(Analysis_2_Adap!$C71,Example_2_Adap!$C$12:$C$119)+Analysis_2_Adap!$D71-1-COUNT($C$65:$C$73),MATCH(Analysis_2_Adap!H$64,Example_2_Adap!$E$11:$AF$11,0))</f>
        <v>4.4951291452988198E-8</v>
      </c>
      <c r="I71" s="1" cm="1">
        <f t="array" ref="I71">INDEX(Example_2_Adap!$E$12:$AF$119,MATCH(Analysis_2_Adap!$C71,Example_2_Adap!$C$12:$C$119)+Analysis_2_Adap!$D71-1-COUNT($C$65:$C$73),MATCH(Analysis_2_Adap!I$64,Example_2_Adap!$E$11:$AF$11,0))</f>
        <v>4.4778920741533903E-8</v>
      </c>
      <c r="J71" s="1" cm="1">
        <f t="array" ref="J71">INDEX(Example_2_Adap!$E$12:$AF$119,MATCH(Analysis_2_Adap!$C71,Example_2_Adap!$C$12:$C$119)+Analysis_2_Adap!$D71-1-COUNT($C$65:$C$73),MATCH(Analysis_2_Adap!J$64,Example_2_Adap!$E$11:$AF$11,0))</f>
        <v>4.47660908706876E-8</v>
      </c>
      <c r="P71" s="57">
        <f t="shared" si="9"/>
        <v>2.8605187321813483</v>
      </c>
      <c r="Q71" s="57">
        <f t="shared" si="9"/>
        <v>2.8599125149787659</v>
      </c>
      <c r="R71" s="57">
        <f t="shared" si="9"/>
        <v>2.8658938056742382</v>
      </c>
      <c r="S71" s="57">
        <f t="shared" si="9"/>
        <v>2.86711362463604</v>
      </c>
      <c r="T71" s="57">
        <f t="shared" si="9"/>
        <v>2.8612214835203376</v>
      </c>
      <c r="U71" s="57">
        <f t="shared" si="9"/>
        <v>2.8601201474863989</v>
      </c>
    </row>
    <row r="72" spans="3:22" x14ac:dyDescent="0.45">
      <c r="C72" s="48">
        <f t="shared" si="10"/>
        <v>3</v>
      </c>
      <c r="D72" s="48">
        <v>9</v>
      </c>
      <c r="E72" s="1" cm="1">
        <f t="array" ref="E72">INDEX(Example_2_Adap!$E$12:$AF$119,MATCH(Analysis_2_Adap!$C72,Example_2_Adap!$C$12:$C$119)+Analysis_2_Adap!$D72-1-COUNT($C$65:$C$73),MATCH(Analysis_2_Adap!E$64,Example_2_Adap!$E$11:$AF$11,0))</f>
        <v>5.9865323219499E-9</v>
      </c>
      <c r="F72" s="1" cm="1">
        <f t="array" ref="F72">INDEX(Example_2_Adap!$E$12:$AF$119,MATCH(Analysis_2_Adap!$C72,Example_2_Adap!$C$12:$C$119)+Analysis_2_Adap!$D72-1-COUNT($C$65:$C$73),MATCH(Analysis_2_Adap!F$64,Example_2_Adap!$E$11:$AF$11,0))</f>
        <v>5.9658768186005001E-9</v>
      </c>
      <c r="G72" s="1" cm="1">
        <f t="array" ref="G72">INDEX(Example_2_Adap!$E$12:$AF$119,MATCH(Analysis_2_Adap!$C72,Example_2_Adap!$C$12:$C$119)+Analysis_2_Adap!$D72-1-COUNT($C$65:$C$73),MATCH(Analysis_2_Adap!G$64,Example_2_Adap!$E$11:$AF$11,0))</f>
        <v>6.15485565638729E-9</v>
      </c>
      <c r="H72" s="1" cm="1">
        <f t="array" ref="H72">INDEX(Example_2_Adap!$E$12:$AF$119,MATCH(Analysis_2_Adap!$C72,Example_2_Adap!$C$12:$C$119)+Analysis_2_Adap!$D72-1-COUNT($C$65:$C$73),MATCH(Analysis_2_Adap!H$64,Example_2_Adap!$E$11:$AF$11,0))</f>
        <v>6.0034719175095002E-9</v>
      </c>
      <c r="I72" s="1" cm="1">
        <f t="array" ref="I72">INDEX(Example_2_Adap!$E$12:$AF$119,MATCH(Analysis_2_Adap!$C72,Example_2_Adap!$C$12:$C$119)+Analysis_2_Adap!$D72-1-COUNT($C$65:$C$73),MATCH(Analysis_2_Adap!I$64,Example_2_Adap!$E$11:$AF$11,0))</f>
        <v>5.9850578382203398E-9</v>
      </c>
      <c r="J72" s="1" cm="1">
        <f t="array" ref="J72">INDEX(Example_2_Adap!$E$12:$AF$119,MATCH(Analysis_2_Adap!$C72,Example_2_Adap!$C$12:$C$119)+Analysis_2_Adap!$D72-1-COUNT($C$65:$C$73),MATCH(Analysis_2_Adap!J$64,Example_2_Adap!$E$11:$AF$11,0))</f>
        <v>5.9516936292552996E-9</v>
      </c>
      <c r="P72" s="57">
        <f t="shared" si="9"/>
        <v>2.9021414465856528</v>
      </c>
      <c r="Q72" s="57">
        <f t="shared" si="9"/>
        <v>2.9077695921684432</v>
      </c>
      <c r="R72" s="57">
        <f t="shared" si="9"/>
        <v>2.8944916999435648</v>
      </c>
      <c r="S72" s="57">
        <f t="shared" si="9"/>
        <v>2.9044935809531496</v>
      </c>
      <c r="T72" s="57">
        <f t="shared" si="9"/>
        <v>2.9033826626516022</v>
      </c>
      <c r="U72" s="57">
        <f t="shared" si="9"/>
        <v>2.9110341736698766</v>
      </c>
    </row>
    <row r="73" spans="3:22" x14ac:dyDescent="0.45">
      <c r="C73" s="48">
        <f t="shared" si="10"/>
        <v>3</v>
      </c>
      <c r="D73" s="48">
        <v>10</v>
      </c>
      <c r="E73" s="1" cm="1">
        <f t="array" ref="E73">INDEX(Example_2_Adap!$E$12:$AF$119,MATCH(Analysis_2_Adap!$C73,Example_2_Adap!$C$12:$C$119)+Analysis_2_Adap!$D73-1-COUNT($C$65:$C$73),MATCH(Analysis_2_Adap!E$64,Example_2_Adap!$E$11:$AF$11,0))</f>
        <v>7.7073690658846495E-10</v>
      </c>
      <c r="F73" s="1" cm="1">
        <f t="array" ref="F73">INDEX(Example_2_Adap!$E$12:$AF$119,MATCH(Analysis_2_Adap!$C73,Example_2_Adap!$C$12:$C$119)+Analysis_2_Adap!$D73-1-COUNT($C$65:$C$73),MATCH(Analysis_2_Adap!F$64,Example_2_Adap!$E$11:$AF$11,0))</f>
        <v>1.2422605166762E-9</v>
      </c>
      <c r="G73" s="1" cm="1">
        <f t="array" ref="G73">INDEX(Example_2_Adap!$E$12:$AF$119,MATCH(Analysis_2_Adap!$C73,Example_2_Adap!$C$12:$C$119)+Analysis_2_Adap!$D73-1-COUNT($C$65:$C$73),MATCH(Analysis_2_Adap!G$64,Example_2_Adap!$E$11:$AF$11,0))</f>
        <v>1.4383953889085499E-9</v>
      </c>
      <c r="H73" s="1" cm="1">
        <f t="array" ref="H73">INDEX(Example_2_Adap!$E$12:$AF$119,MATCH(Analysis_2_Adap!$C73,Example_2_Adap!$C$12:$C$119)+Analysis_2_Adap!$D73-1-COUNT($C$65:$C$73),MATCH(Analysis_2_Adap!H$64,Example_2_Adap!$E$11:$AF$11,0))</f>
        <v>1.6220211840334301E-9</v>
      </c>
      <c r="I73" s="1" cm="1">
        <f t="array" ref="I73">INDEX(Example_2_Adap!$E$12:$AF$119,MATCH(Analysis_2_Adap!$C73,Example_2_Adap!$C$12:$C$119)+Analysis_2_Adap!$D73-1-COUNT($C$65:$C$73),MATCH(Analysis_2_Adap!I$64,Example_2_Adap!$E$11:$AF$11,0))</f>
        <v>1.1576140046543099E-9</v>
      </c>
      <c r="J73" s="1" cm="1">
        <f t="array" ref="J73">INDEX(Example_2_Adap!$E$12:$AF$119,MATCH(Analysis_2_Adap!$C73,Example_2_Adap!$C$12:$C$119)+Analysis_2_Adap!$D73-1-COUNT($C$65:$C$73),MATCH(Analysis_2_Adap!J$64,Example_2_Adap!$E$11:$AF$11,0))</f>
        <v>1.63769264815983E-9</v>
      </c>
      <c r="P73" s="57">
        <f t="shared" si="9"/>
        <v>2.957410187960384</v>
      </c>
      <c r="Q73" s="57">
        <f t="shared" si="9"/>
        <v>2.2637664342571684</v>
      </c>
      <c r="R73" s="57">
        <f t="shared" si="9"/>
        <v>2.0972647219394474</v>
      </c>
      <c r="S73" s="57">
        <f t="shared" si="9"/>
        <v>1.8880044173104804</v>
      </c>
      <c r="T73" s="57">
        <f t="shared" si="9"/>
        <v>2.3702109084955505</v>
      </c>
      <c r="U73" s="57">
        <f t="shared" si="9"/>
        <v>1.8616356373918097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MuSIK_1E-6_CPLRBF_AD</v>
      </c>
      <c r="S76" t="str">
        <f t="shared" si="11"/>
        <v>MuSIK_1E-7_CPLRBF_AD</v>
      </c>
      <c r="T76" t="str">
        <f t="shared" si="11"/>
        <v>MuSIK_1E-8_CPLRBF_AD</v>
      </c>
      <c r="U76" t="str">
        <f t="shared" si="11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INDEX(Example_2_Adap!$AG$12:$BH$119,MATCH(Analysis_2_Adap!$C77,Example_2_Adap!$C$12:$C$119)+Analysis_2_Adap!$D77-1-COUNT($C$77:$C$85),MATCH(Analysis_2_Adap!E$76,Example_2_Adap!$AG$11:$BH$11,0))</f>
        <v>6.74043620918785E-3</v>
      </c>
      <c r="F77" s="1" cm="1">
        <f t="array" ref="F77">INDEX(Example_2_Adap!$AG$12:$BH$119,MATCH(Analysis_2_Adap!$C77,Example_2_Adap!$C$12:$C$119)+Analysis_2_Adap!$D77-1-COUNT($C$77:$C$85),MATCH(Analysis_2_Adap!F$76,Example_2_Adap!$AG$11:$BH$11,0))</f>
        <v>6.7404362091911599E-3</v>
      </c>
      <c r="G77" s="1" cm="1">
        <f t="array" ref="G77">INDEX(Example_2_Adap!$AG$12:$BH$119,MATCH(Analysis_2_Adap!$C77,Example_2_Adap!$C$12:$C$119)+Analysis_2_Adap!$D77-1-COUNT($C$77:$C$85),MATCH(Analysis_2_Adap!G$76,Example_2_Adap!$AG$11:$BH$11,0))</f>
        <v>6.7389928717817198E-3</v>
      </c>
      <c r="H77" s="1" cm="1">
        <f t="array" ref="H77">INDEX(Example_2_Adap!$AG$12:$BH$119,MATCH(Analysis_2_Adap!$C77,Example_2_Adap!$C$12:$C$119)+Analysis_2_Adap!$D77-1-COUNT($C$77:$C$85),MATCH(Analysis_2_Adap!H$76,Example_2_Adap!$AG$11:$BH$11,0))</f>
        <v>6.7402918678126601E-3</v>
      </c>
      <c r="I77" s="1" cm="1">
        <f t="array" ref="I77">INDEX(Example_2_Adap!$AG$12:$BH$119,MATCH(Analysis_2_Adap!$C77,Example_2_Adap!$C$12:$C$119)+Analysis_2_Adap!$D77-1-COUNT($C$77:$C$85),MATCH(Analysis_2_Adap!I$76,Example_2_Adap!$AG$11:$BH$11,0))</f>
        <v>6.7404217751348703E-3</v>
      </c>
      <c r="J77" s="1" cm="1">
        <f t="array" ref="J77">INDEX(Example_2_Adap!$AG$12:$BH$119,MATCH(Analysis_2_Adap!$C77,Example_2_Adap!$C$12:$C$119)+Analysis_2_Adap!$D77-1-COUNT($C$77:$C$85),MATCH(Analysis_2_Adap!J$76,Example_2_Adap!$AG$11:$BH$11,0))</f>
        <v>6.7404360646123101E-3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INDEX(Example_2_Adap!$AG$12:$BH$119,MATCH(Analysis_2_Adap!$C78,Example_2_Adap!$C$12:$C$119)+Analysis_2_Adap!$D78-1-COUNT($C$77:$C$85),MATCH(Analysis_2_Adap!E$76,Example_2_Adap!$AG$11:$BH$11,0))</f>
        <v>4.1804804754053501E-4</v>
      </c>
      <c r="F78" s="1" cm="1">
        <f t="array" ref="F78">INDEX(Example_2_Adap!$AG$12:$BH$119,MATCH(Analysis_2_Adap!$C78,Example_2_Adap!$C$12:$C$119)+Analysis_2_Adap!$D78-1-COUNT($C$77:$C$85),MATCH(Analysis_2_Adap!F$76,Example_2_Adap!$AG$11:$BH$11,0))</f>
        <v>4.1804804766217501E-4</v>
      </c>
      <c r="G78" s="1" cm="1">
        <f t="array" ref="G78">INDEX(Example_2_Adap!$AG$12:$BH$119,MATCH(Analysis_2_Adap!$C78,Example_2_Adap!$C$12:$C$119)+Analysis_2_Adap!$D78-1-COUNT($C$77:$C$85),MATCH(Analysis_2_Adap!G$76,Example_2_Adap!$AG$11:$BH$11,0))</f>
        <v>4.1889212613377901E-4</v>
      </c>
      <c r="H78" s="1" cm="1">
        <f t="array" ref="H78">INDEX(Example_2_Adap!$AG$12:$BH$119,MATCH(Analysis_2_Adap!$C78,Example_2_Adap!$C$12:$C$119)+Analysis_2_Adap!$D78-1-COUNT($C$77:$C$85),MATCH(Analysis_2_Adap!H$76,Example_2_Adap!$AG$11:$BH$11,0))</f>
        <v>4.1813246857907001E-4</v>
      </c>
      <c r="I78" s="1" cm="1">
        <f t="array" ref="I78">INDEX(Example_2_Adap!$AG$12:$BH$119,MATCH(Analysis_2_Adap!$C78,Example_2_Adap!$C$12:$C$119)+Analysis_2_Adap!$D78-1-COUNT($C$77:$C$85),MATCH(Analysis_2_Adap!I$76,Example_2_Adap!$AG$11:$BH$11,0))</f>
        <v>4.1805648973604798E-4</v>
      </c>
      <c r="J78" s="1" cm="1">
        <f t="array" ref="J78">INDEX(Example_2_Adap!$AG$12:$BH$119,MATCH(Analysis_2_Adap!$C78,Example_2_Adap!$C$12:$C$119)+Analysis_2_Adap!$D78-1-COUNT($C$77:$C$85),MATCH(Analysis_2_Adap!J$76,Example_2_Adap!$AG$11:$BH$11,0))</f>
        <v>4.1804813211969899E-4</v>
      </c>
      <c r="P78" s="57">
        <f t="shared" ref="P78:U85" si="12">LOG(E77/E78)/LOG(2)</f>
        <v>4.011101288534495</v>
      </c>
      <c r="Q78" s="57">
        <f t="shared" si="12"/>
        <v>4.0111012881154195</v>
      </c>
      <c r="R78" s="57">
        <f t="shared" si="12"/>
        <v>4.0078823283946337</v>
      </c>
      <c r="S78" s="57">
        <f t="shared" si="12"/>
        <v>4.0107790841149225</v>
      </c>
      <c r="T78" s="57">
        <f t="shared" si="12"/>
        <v>4.011069065176982</v>
      </c>
      <c r="U78" s="57">
        <f t="shared" si="12"/>
        <v>4.0111009657052072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INDEX(Example_2_Adap!$AG$12:$BH$119,MATCH(Analysis_2_Adap!$C79,Example_2_Adap!$C$12:$C$119)+Analysis_2_Adap!$D79-1-COUNT($C$77:$C$85),MATCH(Analysis_2_Adap!E$76,Example_2_Adap!$AG$11:$BH$11,0))</f>
        <v>5.1818474867278303E-5</v>
      </c>
      <c r="F79" s="1" cm="1">
        <f t="array" ref="F79">INDEX(Example_2_Adap!$AG$12:$BH$119,MATCH(Analysis_2_Adap!$C79,Example_2_Adap!$C$12:$C$119)+Analysis_2_Adap!$D79-1-COUNT($C$77:$C$85),MATCH(Analysis_2_Adap!F$76,Example_2_Adap!$AG$11:$BH$11,0))</f>
        <v>5.1818474797828899E-5</v>
      </c>
      <c r="G79" s="1" cm="1">
        <f t="array" ref="G79">INDEX(Example_2_Adap!$AG$12:$BH$119,MATCH(Analysis_2_Adap!$C79,Example_2_Adap!$C$12:$C$119)+Analysis_2_Adap!$D79-1-COUNT($C$77:$C$85),MATCH(Analysis_2_Adap!G$76,Example_2_Adap!$AG$11:$BH$11,0))</f>
        <v>5.2245405743571301E-5</v>
      </c>
      <c r="H79" s="1" cm="1">
        <f t="array" ref="H79">INDEX(Example_2_Adap!$AG$12:$BH$119,MATCH(Analysis_2_Adap!$C79,Example_2_Adap!$C$12:$C$119)+Analysis_2_Adap!$D79-1-COUNT($C$77:$C$85),MATCH(Analysis_2_Adap!H$76,Example_2_Adap!$AG$11:$BH$11,0))</f>
        <v>5.1861491706303302E-5</v>
      </c>
      <c r="I79" s="1" cm="1">
        <f t="array" ref="I79">INDEX(Example_2_Adap!$AG$12:$BH$119,MATCH(Analysis_2_Adap!$C79,Example_2_Adap!$C$12:$C$119)+Analysis_2_Adap!$D79-1-COUNT($C$77:$C$85),MATCH(Analysis_2_Adap!I$76,Example_2_Adap!$AG$11:$BH$11,0))</f>
        <v>5.1822779833199799E-5</v>
      </c>
      <c r="J79" s="1" cm="1">
        <f t="array" ref="J79">INDEX(Example_2_Adap!$AG$12:$BH$119,MATCH(Analysis_2_Adap!$C79,Example_2_Adap!$C$12:$C$119)+Analysis_2_Adap!$D79-1-COUNT($C$77:$C$85),MATCH(Analysis_2_Adap!J$76,Example_2_Adap!$AG$11:$BH$11,0))</f>
        <v>5.1818517824249697E-5</v>
      </c>
      <c r="P79" s="57">
        <f t="shared" si="12"/>
        <v>3.0121303056500346</v>
      </c>
      <c r="Q79" s="57">
        <f t="shared" si="12"/>
        <v>3.012130308003381</v>
      </c>
      <c r="R79" s="57">
        <f t="shared" si="12"/>
        <v>3.0032026833592211</v>
      </c>
      <c r="S79" s="57">
        <f t="shared" si="12"/>
        <v>3.01122446651378</v>
      </c>
      <c r="T79" s="57">
        <f t="shared" si="12"/>
        <v>3.0120395886189999</v>
      </c>
      <c r="U79" s="57">
        <f t="shared" si="12"/>
        <v>3.0121294015564315</v>
      </c>
    </row>
    <row r="80" spans="3:22" x14ac:dyDescent="0.45">
      <c r="C80" s="48">
        <f t="shared" ref="C80:C85" si="13">C79</f>
        <v>3</v>
      </c>
      <c r="D80" s="48">
        <v>5</v>
      </c>
      <c r="E80" s="1" cm="1">
        <f t="array" ref="E80">INDEX(Example_2_Adap!$AG$12:$BH$119,MATCH(Analysis_2_Adap!$C80,Example_2_Adap!$C$12:$C$119)+Analysis_2_Adap!$D80-1-COUNT($C$77:$C$85),MATCH(Analysis_2_Adap!E$76,Example_2_Adap!$AG$11:$BH$11,0))</f>
        <v>6.3905144972179903E-6</v>
      </c>
      <c r="F80" s="1" cm="1">
        <f t="array" ref="F80">INDEX(Example_2_Adap!$AG$12:$BH$119,MATCH(Analysis_2_Adap!$C80,Example_2_Adap!$C$12:$C$119)+Analysis_2_Adap!$D80-1-COUNT($C$77:$C$85),MATCH(Analysis_2_Adap!F$76,Example_2_Adap!$AG$11:$BH$11,0))</f>
        <v>6.3905143432473396E-6</v>
      </c>
      <c r="G80" s="1" cm="1">
        <f t="array" ref="G80">INDEX(Example_2_Adap!$AG$12:$BH$119,MATCH(Analysis_2_Adap!$C80,Example_2_Adap!$C$12:$C$119)+Analysis_2_Adap!$D80-1-COUNT($C$77:$C$85),MATCH(Analysis_2_Adap!G$76,Example_2_Adap!$AG$11:$BH$11,0))</f>
        <v>6.5956913412332899E-6</v>
      </c>
      <c r="H80" s="1" cm="1">
        <f t="array" ref="H80">INDEX(Example_2_Adap!$AG$12:$BH$119,MATCH(Analysis_2_Adap!$C80,Example_2_Adap!$C$12:$C$119)+Analysis_2_Adap!$D80-1-COUNT($C$77:$C$85),MATCH(Analysis_2_Adap!H$76,Example_2_Adap!$AG$11:$BH$11,0))</f>
        <v>6.4138333793265197E-6</v>
      </c>
      <c r="I80" s="1" cm="1">
        <f t="array" ref="I80">INDEX(Example_2_Adap!$AG$12:$BH$119,MATCH(Analysis_2_Adap!$C80,Example_2_Adap!$C$12:$C$119)+Analysis_2_Adap!$D80-1-COUNT($C$77:$C$85),MATCH(Analysis_2_Adap!I$76,Example_2_Adap!$AG$11:$BH$11,0))</f>
        <v>6.3928813303418803E-6</v>
      </c>
      <c r="J80" s="1" cm="1">
        <f t="array" ref="J80">INDEX(Example_2_Adap!$AG$12:$BH$119,MATCH(Analysis_2_Adap!$C80,Example_2_Adap!$C$12:$C$119)+Analysis_2_Adap!$D80-1-COUNT($C$77:$C$85),MATCH(Analysis_2_Adap!J$76,Example_2_Adap!$AG$11:$BH$11,0))</f>
        <v>6.3905383783705203E-6</v>
      </c>
      <c r="P80" s="57">
        <f t="shared" si="12"/>
        <v>3.0194625627881524</v>
      </c>
      <c r="Q80" s="57">
        <f t="shared" si="12"/>
        <v>3.0194625956143408</v>
      </c>
      <c r="R80" s="57">
        <f t="shared" si="12"/>
        <v>2.985708386193441</v>
      </c>
      <c r="S80" s="57">
        <f t="shared" si="12"/>
        <v>3.0154049228483379</v>
      </c>
      <c r="T80" s="57">
        <f t="shared" si="12"/>
        <v>3.0190481866358065</v>
      </c>
      <c r="U80" s="57">
        <f t="shared" si="12"/>
        <v>3.0194583674705822</v>
      </c>
    </row>
    <row r="81" spans="3:21" x14ac:dyDescent="0.45">
      <c r="C81" s="48">
        <f t="shared" si="13"/>
        <v>3</v>
      </c>
      <c r="D81" s="48">
        <v>6</v>
      </c>
      <c r="E81" s="1" cm="1">
        <f t="array" ref="E81">INDEX(Example_2_Adap!$AG$12:$BH$119,MATCH(Analysis_2_Adap!$C81,Example_2_Adap!$C$12:$C$119)+Analysis_2_Adap!$D81-1-COUNT($C$77:$C$85),MATCH(Analysis_2_Adap!E$76,Example_2_Adap!$AG$11:$BH$11,0))</f>
        <v>8.1874506130172698E-7</v>
      </c>
      <c r="F81" s="1" cm="1">
        <f t="array" ref="F81">INDEX(Example_2_Adap!$AG$12:$BH$119,MATCH(Analysis_2_Adap!$C81,Example_2_Adap!$C$12:$C$119)+Analysis_2_Adap!$D81-1-COUNT($C$77:$C$85),MATCH(Analysis_2_Adap!F$76,Example_2_Adap!$AG$11:$BH$11,0))</f>
        <v>8.18743685776438E-7</v>
      </c>
      <c r="G81" s="1" cm="1">
        <f t="array" ref="G81">INDEX(Example_2_Adap!$AG$12:$BH$119,MATCH(Analysis_2_Adap!$C81,Example_2_Adap!$C$12:$C$119)+Analysis_2_Adap!$D81-1-COUNT($C$77:$C$85),MATCH(Analysis_2_Adap!G$76,Example_2_Adap!$AG$11:$BH$11,0))</f>
        <v>8.3220443642637399E-7</v>
      </c>
      <c r="H81" s="1" cm="1">
        <f t="array" ref="H81">INDEX(Example_2_Adap!$AG$12:$BH$119,MATCH(Analysis_2_Adap!$C81,Example_2_Adap!$C$12:$C$119)+Analysis_2_Adap!$D81-1-COUNT($C$77:$C$85),MATCH(Analysis_2_Adap!H$76,Example_2_Adap!$AG$11:$BH$11,0))</f>
        <v>8.2345867946029397E-7</v>
      </c>
      <c r="I81" s="1" cm="1">
        <f t="array" ref="I81">INDEX(Example_2_Adap!$AG$12:$BH$119,MATCH(Analysis_2_Adap!$C81,Example_2_Adap!$C$12:$C$119)+Analysis_2_Adap!$D81-1-COUNT($C$77:$C$85),MATCH(Analysis_2_Adap!I$76,Example_2_Adap!$AG$11:$BH$11,0))</f>
        <v>8.1934907395285898E-7</v>
      </c>
      <c r="J81" s="1" cm="1">
        <f t="array" ref="J81">INDEX(Example_2_Adap!$AG$12:$BH$119,MATCH(Analysis_2_Adap!$C81,Example_2_Adap!$C$12:$C$119)+Analysis_2_Adap!$D81-1-COUNT($C$77:$C$85),MATCH(Analysis_2_Adap!J$76,Example_2_Adap!$AG$11:$BH$11,0))</f>
        <v>8.1875237875643096E-7</v>
      </c>
      <c r="P81" s="57">
        <f t="shared" si="12"/>
        <v>2.9644458822346955</v>
      </c>
      <c r="Q81" s="57">
        <f t="shared" si="12"/>
        <v>2.9644482712638296</v>
      </c>
      <c r="R81" s="57">
        <f t="shared" si="12"/>
        <v>2.9865140020847956</v>
      </c>
      <c r="S81" s="57">
        <f t="shared" si="12"/>
        <v>2.9614187119359365</v>
      </c>
      <c r="T81" s="57">
        <f t="shared" si="12"/>
        <v>2.9639161826037581</v>
      </c>
      <c r="U81" s="57">
        <f t="shared" si="12"/>
        <v>2.9644383796411966</v>
      </c>
    </row>
    <row r="82" spans="3:21" x14ac:dyDescent="0.45">
      <c r="C82" s="48">
        <f t="shared" si="13"/>
        <v>3</v>
      </c>
      <c r="D82" s="48">
        <v>7</v>
      </c>
      <c r="E82" s="1" cm="1">
        <f t="array" ref="E82">INDEX(Example_2_Adap!$AG$12:$BH$119,MATCH(Analysis_2_Adap!$C82,Example_2_Adap!$C$12:$C$119)+Analysis_2_Adap!$D82-1-COUNT($C$77:$C$85),MATCH(Analysis_2_Adap!E$76,Example_2_Adap!$AG$11:$BH$11,0))</f>
        <v>1.06216580227024E-7</v>
      </c>
      <c r="F82" s="1" cm="1">
        <f t="array" ref="F82">INDEX(Example_2_Adap!$AG$12:$BH$119,MATCH(Analysis_2_Adap!$C82,Example_2_Adap!$C$12:$C$119)+Analysis_2_Adap!$D82-1-COUNT($C$77:$C$85),MATCH(Analysis_2_Adap!F$76,Example_2_Adap!$AG$11:$BH$11,0))</f>
        <v>1.06217936350592E-7</v>
      </c>
      <c r="G82" s="1" cm="1">
        <f t="array" ref="G82">INDEX(Example_2_Adap!$AG$12:$BH$119,MATCH(Analysis_2_Adap!$C82,Example_2_Adap!$C$12:$C$119)+Analysis_2_Adap!$D82-1-COUNT($C$77:$C$85),MATCH(Analysis_2_Adap!G$76,Example_2_Adap!$AG$11:$BH$11,0))</f>
        <v>1.0554904385334901E-7</v>
      </c>
      <c r="H82" s="1" cm="1">
        <f t="array" ref="H82">INDEX(Example_2_Adap!$AG$12:$BH$119,MATCH(Analysis_2_Adap!$C82,Example_2_Adap!$C$12:$C$119)+Analysis_2_Adap!$D82-1-COUNT($C$77:$C$85),MATCH(Analysis_2_Adap!H$76,Example_2_Adap!$AG$11:$BH$11,0))</f>
        <v>1.0617067984469901E-7</v>
      </c>
      <c r="I82" s="1" cm="1">
        <f t="array" ref="I82">INDEX(Example_2_Adap!$AG$12:$BH$119,MATCH(Analysis_2_Adap!$C82,Example_2_Adap!$C$12:$C$119)+Analysis_2_Adap!$D82-1-COUNT($C$77:$C$85),MATCH(Analysis_2_Adap!I$76,Example_2_Adap!$AG$11:$BH$11,0))</f>
        <v>1.06263853163703E-7</v>
      </c>
      <c r="J82" s="1" cm="1">
        <f t="array" ref="J82">INDEX(Example_2_Adap!$AG$12:$BH$119,MATCH(Analysis_2_Adap!$C82,Example_2_Adap!$C$12:$C$119)+Analysis_2_Adap!$D82-1-COUNT($C$77:$C$85),MATCH(Analysis_2_Adap!J$76,Example_2_Adap!$AG$11:$BH$11,0))</f>
        <v>1.06215869736609E-7</v>
      </c>
      <c r="P82" s="57">
        <f t="shared" si="12"/>
        <v>2.9464053132216157</v>
      </c>
      <c r="Q82" s="57">
        <f t="shared" si="12"/>
        <v>2.9463844698954724</v>
      </c>
      <c r="R82" s="57">
        <f t="shared" si="12"/>
        <v>2.9790244696417907</v>
      </c>
      <c r="S82" s="57">
        <f t="shared" si="12"/>
        <v>2.9553108527487817</v>
      </c>
      <c r="T82" s="57">
        <f t="shared" si="12"/>
        <v>2.9468272944531058</v>
      </c>
      <c r="U82" s="57">
        <f t="shared" si="12"/>
        <v>2.9464278574353489</v>
      </c>
    </row>
    <row r="83" spans="3:21" x14ac:dyDescent="0.45">
      <c r="C83" s="48">
        <f t="shared" si="13"/>
        <v>3</v>
      </c>
      <c r="D83" s="48">
        <v>8</v>
      </c>
      <c r="E83" s="1" cm="1">
        <f t="array" ref="E83">INDEX(Example_2_Adap!$AG$12:$BH$119,MATCH(Analysis_2_Adap!$C83,Example_2_Adap!$C$12:$C$119)+Analysis_2_Adap!$D83-1-COUNT($C$77:$C$85),MATCH(Analysis_2_Adap!E$76,Example_2_Adap!$AG$11:$BH$11,0))</f>
        <v>1.37675521324796E-8</v>
      </c>
      <c r="F83" s="1" cm="1">
        <f t="array" ref="F83">INDEX(Example_2_Adap!$AG$12:$BH$119,MATCH(Analysis_2_Adap!$C83,Example_2_Adap!$C$12:$C$119)+Analysis_2_Adap!$D83-1-COUNT($C$77:$C$85),MATCH(Analysis_2_Adap!F$76,Example_2_Adap!$AG$11:$BH$11,0))</f>
        <v>1.37785602449145E-8</v>
      </c>
      <c r="G83" s="1" cm="1">
        <f t="array" ref="G83">INDEX(Example_2_Adap!$AG$12:$BH$119,MATCH(Analysis_2_Adap!$C83,Example_2_Adap!$C$12:$C$119)+Analysis_2_Adap!$D83-1-COUNT($C$77:$C$85),MATCH(Analysis_2_Adap!G$76,Example_2_Adap!$AG$11:$BH$11,0))</f>
        <v>1.3935675881808301E-8</v>
      </c>
      <c r="H83" s="1" cm="1">
        <f t="array" ref="H83">INDEX(Example_2_Adap!$AG$12:$BH$119,MATCH(Analysis_2_Adap!$C83,Example_2_Adap!$C$12:$C$119)+Analysis_2_Adap!$D83-1-COUNT($C$77:$C$85),MATCH(Analysis_2_Adap!H$76,Example_2_Adap!$AG$11:$BH$11,0))</f>
        <v>1.3758185502252599E-8</v>
      </c>
      <c r="I83" s="1" cm="1">
        <f t="array" ref="I83">INDEX(Example_2_Adap!$AG$12:$BH$119,MATCH(Analysis_2_Adap!$C83,Example_2_Adap!$C$12:$C$119)+Analysis_2_Adap!$D83-1-COUNT($C$77:$C$85),MATCH(Analysis_2_Adap!I$76,Example_2_Adap!$AG$11:$BH$11,0))</f>
        <v>1.37670560352223E-8</v>
      </c>
      <c r="J83" s="1" cm="1">
        <f t="array" ref="J83">INDEX(Example_2_Adap!$AG$12:$BH$119,MATCH(Analysis_2_Adap!$C83,Example_2_Adap!$C$12:$C$119)+Analysis_2_Adap!$D83-1-COUNT($C$77:$C$85),MATCH(Analysis_2_Adap!J$76,Example_2_Adap!$AG$11:$BH$11,0))</f>
        <v>1.3755510953159199E-8</v>
      </c>
      <c r="P83" s="57">
        <f t="shared" si="12"/>
        <v>2.947665009407384</v>
      </c>
      <c r="Q83" s="57">
        <f t="shared" si="12"/>
        <v>2.9465303551571522</v>
      </c>
      <c r="R83" s="57">
        <f t="shared" si="12"/>
        <v>2.9210586295535856</v>
      </c>
      <c r="S83" s="57">
        <f t="shared" si="12"/>
        <v>2.9480232877422825</v>
      </c>
      <c r="T83" s="57">
        <f t="shared" si="12"/>
        <v>2.948358941664631</v>
      </c>
      <c r="U83" s="57">
        <f t="shared" si="12"/>
        <v>2.9489177004691922</v>
      </c>
    </row>
    <row r="84" spans="3:21" x14ac:dyDescent="0.45">
      <c r="C84" s="48">
        <f t="shared" si="13"/>
        <v>3</v>
      </c>
      <c r="D84" s="48">
        <v>9</v>
      </c>
      <c r="E84" s="1" cm="1">
        <f t="array" ref="E84">INDEX(Example_2_Adap!$AG$12:$BH$119,MATCH(Analysis_2_Adap!$C84,Example_2_Adap!$C$12:$C$119)+Analysis_2_Adap!$D84-1-COUNT($C$77:$C$85),MATCH(Analysis_2_Adap!E$76,Example_2_Adap!$AG$11:$BH$11,0))</f>
        <v>1.78217569358995E-9</v>
      </c>
      <c r="F84" s="1" cm="1">
        <f t="array" ref="F84">INDEX(Example_2_Adap!$AG$12:$BH$119,MATCH(Analysis_2_Adap!$C84,Example_2_Adap!$C$12:$C$119)+Analysis_2_Adap!$D84-1-COUNT($C$77:$C$85),MATCH(Analysis_2_Adap!F$76,Example_2_Adap!$AG$11:$BH$11,0))</f>
        <v>1.75357410294377E-9</v>
      </c>
      <c r="G84" s="1" cm="1">
        <f t="array" ref="G84">INDEX(Example_2_Adap!$AG$12:$BH$119,MATCH(Analysis_2_Adap!$C84,Example_2_Adap!$C$12:$C$119)+Analysis_2_Adap!$D84-1-COUNT($C$77:$C$85),MATCH(Analysis_2_Adap!G$76,Example_2_Adap!$AG$11:$BH$11,0))</f>
        <v>1.8135447611764E-9</v>
      </c>
      <c r="H84" s="1" cm="1">
        <f t="array" ref="H84">INDEX(Example_2_Adap!$AG$12:$BH$119,MATCH(Analysis_2_Adap!$C84,Example_2_Adap!$C$12:$C$119)+Analysis_2_Adap!$D84-1-COUNT($C$77:$C$85),MATCH(Analysis_2_Adap!H$76,Example_2_Adap!$AG$11:$BH$11,0))</f>
        <v>1.7774915839529401E-9</v>
      </c>
      <c r="I84" s="1" cm="1">
        <f t="array" ref="I84">INDEX(Example_2_Adap!$AG$12:$BH$119,MATCH(Analysis_2_Adap!$C84,Example_2_Adap!$C$12:$C$119)+Analysis_2_Adap!$D84-1-COUNT($C$77:$C$85),MATCH(Analysis_2_Adap!I$76,Example_2_Adap!$AG$11:$BH$11,0))</f>
        <v>1.78652408966437E-9</v>
      </c>
      <c r="J84" s="1" cm="1">
        <f t="array" ref="J84">INDEX(Example_2_Adap!$AG$12:$BH$119,MATCH(Analysis_2_Adap!$C84,Example_2_Adap!$C$12:$C$119)+Analysis_2_Adap!$D84-1-COUNT($C$77:$C$85),MATCH(Analysis_2_Adap!J$76,Example_2_Adap!$AG$11:$BH$11,0))</f>
        <v>1.8059484207819001E-9</v>
      </c>
      <c r="P84" s="57">
        <f t="shared" si="12"/>
        <v>2.9495605961435603</v>
      </c>
      <c r="Q84" s="57">
        <f t="shared" si="12"/>
        <v>2.9740548424882611</v>
      </c>
      <c r="R84" s="57">
        <f t="shared" si="12"/>
        <v>2.9418987161319947</v>
      </c>
      <c r="S84" s="57">
        <f t="shared" si="12"/>
        <v>2.9523755786903916</v>
      </c>
      <c r="T84" s="57">
        <f t="shared" si="12"/>
        <v>2.9459928121039534</v>
      </c>
      <c r="U84" s="57">
        <f t="shared" si="12"/>
        <v>2.9291811359641868</v>
      </c>
    </row>
    <row r="85" spans="3:21" x14ac:dyDescent="0.45">
      <c r="C85" s="48">
        <f t="shared" si="13"/>
        <v>3</v>
      </c>
      <c r="D85" s="48">
        <v>10</v>
      </c>
      <c r="E85" s="1" cm="1">
        <f t="array" ref="E85">INDEX(Example_2_Adap!$AG$12:$BH$119,MATCH(Analysis_2_Adap!$C85,Example_2_Adap!$C$12:$C$119)+Analysis_2_Adap!$D85-1-COUNT($C$77:$C$85),MATCH(Analysis_2_Adap!E$76,Example_2_Adap!$AG$11:$BH$11,0))</f>
        <v>2.3639232873995002E-10</v>
      </c>
      <c r="F85" s="1" cm="1">
        <f t="array" ref="F85">INDEX(Example_2_Adap!$AG$12:$BH$119,MATCH(Analysis_2_Adap!$C85,Example_2_Adap!$C$12:$C$119)+Analysis_2_Adap!$D85-1-COUNT($C$77:$C$85),MATCH(Analysis_2_Adap!F$76,Example_2_Adap!$AG$11:$BH$11,0))</f>
        <v>3.8976029465677198E-10</v>
      </c>
      <c r="G85" s="1" cm="1">
        <f t="array" ref="G85">INDEX(Example_2_Adap!$AG$12:$BH$119,MATCH(Analysis_2_Adap!$C85,Example_2_Adap!$C$12:$C$119)+Analysis_2_Adap!$D85-1-COUNT($C$77:$C$85),MATCH(Analysis_2_Adap!G$76,Example_2_Adap!$AG$11:$BH$11,0))</f>
        <v>3.2352184741295201E-10</v>
      </c>
      <c r="H85" s="1" cm="1">
        <f t="array" ref="H85">INDEX(Example_2_Adap!$AG$12:$BH$119,MATCH(Analysis_2_Adap!$C85,Example_2_Adap!$C$12:$C$119)+Analysis_2_Adap!$D85-1-COUNT($C$77:$C$85),MATCH(Analysis_2_Adap!H$76,Example_2_Adap!$AG$11:$BH$11,0))</f>
        <v>3.72202394123408E-10</v>
      </c>
      <c r="I85" s="1" cm="1">
        <f t="array" ref="I85">INDEX(Example_2_Adap!$AG$12:$BH$119,MATCH(Analysis_2_Adap!$C85,Example_2_Adap!$C$12:$C$119)+Analysis_2_Adap!$D85-1-COUNT($C$77:$C$85),MATCH(Analysis_2_Adap!I$76,Example_2_Adap!$AG$11:$BH$11,0))</f>
        <v>4.2996250167251898E-10</v>
      </c>
      <c r="J85" s="1" cm="1">
        <f t="array" ref="J85">INDEX(Example_2_Adap!$AG$12:$BH$119,MATCH(Analysis_2_Adap!$C85,Example_2_Adap!$C$12:$C$119)+Analysis_2_Adap!$D85-1-COUNT($C$77:$C$85),MATCH(Analysis_2_Adap!J$76,Example_2_Adap!$AG$11:$BH$11,0))</f>
        <v>4.9174224729133504E-10</v>
      </c>
      <c r="P85" s="57">
        <f t="shared" si="12"/>
        <v>2.9143844462540587</v>
      </c>
      <c r="Q85" s="57">
        <f t="shared" si="12"/>
        <v>2.169639363482772</v>
      </c>
      <c r="R85" s="57">
        <f t="shared" si="12"/>
        <v>2.4868773080229882</v>
      </c>
      <c r="S85" s="57">
        <f t="shared" si="12"/>
        <v>2.2556834885947743</v>
      </c>
      <c r="T85" s="57">
        <f t="shared" si="12"/>
        <v>2.0548726188695627</v>
      </c>
      <c r="U85" s="57">
        <f t="shared" si="12"/>
        <v>1.8767824764154131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C31D4024-413F-47F7-B572-F96C6610F339}">
      <formula1>$J$7:$J$34</formula1>
    </dataValidation>
  </dataValidations>
  <pageMargins left="0.7" right="0.7" top="0.75" bottom="0.75" header="0.3" footer="0.3"/>
  <pageSetup orientation="portrait" r:id="rId1"/>
  <ignoredErrors>
    <ignoredError sqref="P47:U49 S59:U61 P59:R61 P71:U73 P83:U85" evalError="1"/>
  </ignoredError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64056-CE18-4F47-9A94-10BB6E0010C1}">
  <sheetPr>
    <tabColor theme="4" tint="0.79998168889431442"/>
  </sheetPr>
  <dimension ref="A1:DH119"/>
  <sheetViews>
    <sheetView showGridLines="0" topLeftCell="A89" zoomScale="78" zoomScaleNormal="40" workbookViewId="0">
      <selection activeCell="C121" sqref="C121"/>
    </sheetView>
  </sheetViews>
  <sheetFormatPr defaultRowHeight="14.25" outlineLevelCol="1" x14ac:dyDescent="0.45"/>
  <cols>
    <col min="1" max="1" width="4.79687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E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ref="BF1:CS1" si="1">LEFT(ADDRESS(1,4+BF8,4,TRUE),(4+BF8&gt;26)+1)</f>
        <v>BF</v>
      </c>
      <c r="BG1" s="47" t="str">
        <f t="shared" si="1"/>
        <v>BG</v>
      </c>
      <c r="BH1" s="47" t="str">
        <f t="shared" si="1"/>
        <v>BH</v>
      </c>
      <c r="BI1" s="47" t="str">
        <f t="shared" si="1"/>
        <v>BI</v>
      </c>
      <c r="BJ1" s="47" t="str">
        <f t="shared" si="1"/>
        <v>BJ</v>
      </c>
      <c r="BK1" s="47" t="str">
        <f t="shared" si="1"/>
        <v>BK</v>
      </c>
      <c r="BL1" s="47" t="str">
        <f t="shared" si="1"/>
        <v>BL</v>
      </c>
      <c r="BM1" s="47" t="str">
        <f t="shared" si="1"/>
        <v>BM</v>
      </c>
      <c r="BN1" s="47" t="str">
        <f t="shared" si="1"/>
        <v>BN</v>
      </c>
      <c r="BO1" s="47" t="str">
        <f t="shared" si="1"/>
        <v>BO</v>
      </c>
      <c r="BP1" s="47" t="str">
        <f t="shared" si="1"/>
        <v>BP</v>
      </c>
      <c r="BQ1" s="47" t="str">
        <f t="shared" si="1"/>
        <v>BQ</v>
      </c>
      <c r="BR1" s="47" t="str">
        <f t="shared" si="1"/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ref="CT1:DH1" si="2">LEFT(ADDRESS(1,4+CT8,4,TRUE),(4+CT8&gt;26)+1)</f>
        <v>CT</v>
      </c>
      <c r="CU1" s="47" t="str">
        <f t="shared" si="2"/>
        <v>CU</v>
      </c>
      <c r="CV1" s="47" t="str">
        <f t="shared" si="2"/>
        <v>CV</v>
      </c>
      <c r="CW1" s="47" t="str">
        <f t="shared" si="2"/>
        <v>CW</v>
      </c>
      <c r="CX1" s="47" t="str">
        <f t="shared" si="2"/>
        <v>CX</v>
      </c>
      <c r="CY1" s="47" t="str">
        <f t="shared" si="2"/>
        <v>CY</v>
      </c>
      <c r="CZ1" s="47" t="str">
        <f t="shared" si="2"/>
        <v>CZ</v>
      </c>
      <c r="DA1" s="47" t="str">
        <f t="shared" si="2"/>
        <v>DA</v>
      </c>
      <c r="DB1" s="47" t="str">
        <f t="shared" si="2"/>
        <v>DB</v>
      </c>
      <c r="DC1" s="47" t="str">
        <f t="shared" si="2"/>
        <v>DC</v>
      </c>
      <c r="DD1" s="47" t="str">
        <f t="shared" si="2"/>
        <v>DD</v>
      </c>
      <c r="DE1" s="47" t="str">
        <f t="shared" si="2"/>
        <v>DE</v>
      </c>
      <c r="DF1" s="47" t="str">
        <f t="shared" si="2"/>
        <v>DF</v>
      </c>
      <c r="DG1" s="47" t="str">
        <f t="shared" si="2"/>
        <v>DG</v>
      </c>
      <c r="DH1" s="47" t="str">
        <f t="shared" si="2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3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E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s="25" t="str">
        <f t="shared" si="3"/>
        <v>St_RBF_AD</v>
      </c>
      <c r="AH5" s="25" t="str">
        <f t="shared" si="3"/>
        <v>Mu_RBF_AD</v>
      </c>
      <c r="AI5" s="25" t="str">
        <f t="shared" si="3"/>
        <v>SIK_RBF_AD</v>
      </c>
      <c r="AJ5" s="25" t="str">
        <f t="shared" si="3"/>
        <v>MuSIK_RBF_AD</v>
      </c>
      <c r="AK5" s="25" t="str">
        <f t="shared" si="3"/>
        <v>St_LRBF_AD</v>
      </c>
      <c r="AL5" s="25" t="str">
        <f t="shared" si="3"/>
        <v>Mu_LRBF_AD</v>
      </c>
      <c r="AM5" s="25" t="str">
        <f t="shared" si="3"/>
        <v>SIK_LRBF_AD</v>
      </c>
      <c r="AN5" s="25" t="str">
        <f t="shared" si="3"/>
        <v>MuSIK_LRBF_AD</v>
      </c>
      <c r="AO5" s="25" t="str">
        <f t="shared" si="3"/>
        <v>St_1E-6_CPLRBF_AD</v>
      </c>
      <c r="AP5" s="25" t="str">
        <f t="shared" si="3"/>
        <v>Mu_1E-6_CPLRBF_AD</v>
      </c>
      <c r="AQ5" s="25" t="str">
        <f t="shared" si="3"/>
        <v>SIK_1E-6_CPLRBF_AD</v>
      </c>
      <c r="AR5" s="25" t="str">
        <f t="shared" si="3"/>
        <v>MuSIK_1E-6_CPLRBF_AD</v>
      </c>
      <c r="AS5" t="str">
        <f t="shared" si="3"/>
        <v>St_1E-7_CPLRBF_AD</v>
      </c>
      <c r="AT5" t="str">
        <f t="shared" si="3"/>
        <v>Mu_1E-7_CPLRBF_AD</v>
      </c>
      <c r="AU5" t="str">
        <f t="shared" si="3"/>
        <v>SIK_1E-7_CPLRBF_AD</v>
      </c>
      <c r="AV5" t="str">
        <f t="shared" si="3"/>
        <v>MuSIK_1E-7_CPLRBF_AD</v>
      </c>
      <c r="AW5" s="25" t="str">
        <f t="shared" si="3"/>
        <v>St_1E-8_CPLRBF_AD</v>
      </c>
      <c r="AX5" s="25" t="str">
        <f t="shared" si="3"/>
        <v>Mu_1E-8_CPLRBF_AD</v>
      </c>
      <c r="AY5" s="25" t="str">
        <f t="shared" si="3"/>
        <v>SIK_1E-8_CPLRBF_AD</v>
      </c>
      <c r="AZ5" s="25" t="str">
        <f t="shared" si="3"/>
        <v>MuSIK_1E-8_CPLRBF_AD</v>
      </c>
      <c r="BA5" t="str">
        <f t="shared" si="3"/>
        <v>St_1E-9_CPLRBF_AD</v>
      </c>
      <c r="BB5" t="str">
        <f t="shared" si="3"/>
        <v>Mu_1E-9_CPLRBF_AD</v>
      </c>
      <c r="BC5" t="str">
        <f t="shared" si="3"/>
        <v>SIK_1E-9_CPLRBF_AD</v>
      </c>
      <c r="BD5" t="str">
        <f t="shared" si="3"/>
        <v>MuSIK_1E-9_CPLRBF_AD</v>
      </c>
      <c r="BE5" s="25" t="str">
        <f t="shared" si="3"/>
        <v>St_1E-10_CPLRBF_AD</v>
      </c>
      <c r="BF5" s="25" t="str">
        <f t="shared" ref="BF5:CW5" si="4">BF4&amp;"_"&amp;BF3</f>
        <v>Mu_1E-10_CPLRBF_AD</v>
      </c>
      <c r="BG5" s="25" t="str">
        <f t="shared" si="4"/>
        <v>SIK_1E-10_CPLRBF_AD</v>
      </c>
      <c r="BH5" s="25" t="str">
        <f t="shared" si="4"/>
        <v>MuSIK_1E-10_CPLRBF_AD</v>
      </c>
      <c r="BI5" s="25" t="str">
        <f t="shared" si="4"/>
        <v>St_RBF_AD</v>
      </c>
      <c r="BJ5" s="25" t="str">
        <f t="shared" si="4"/>
        <v>Mu_RBF_AD</v>
      </c>
      <c r="BK5" s="25" t="str">
        <f t="shared" si="4"/>
        <v>SIK_RBF_AD</v>
      </c>
      <c r="BL5" s="25" t="str">
        <f t="shared" si="4"/>
        <v>MuSIK_RBF_AD</v>
      </c>
      <c r="BM5" s="25" t="str">
        <f t="shared" si="4"/>
        <v>St_LRBF_AD</v>
      </c>
      <c r="BN5" s="25" t="str">
        <f t="shared" si="4"/>
        <v>Mu_LRBF_AD</v>
      </c>
      <c r="BO5" s="25" t="str">
        <f t="shared" si="4"/>
        <v>SIK_LRBF_AD</v>
      </c>
      <c r="BP5" s="25" t="str">
        <f t="shared" si="4"/>
        <v>MuSIK_LRBF_AD</v>
      </c>
      <c r="BQ5" s="25" t="str">
        <f t="shared" si="4"/>
        <v>St_1E-6_CPLRBF_AD</v>
      </c>
      <c r="BR5" s="25" t="str">
        <f t="shared" si="4"/>
        <v>Mu_1E-6_CPLRBF_AD</v>
      </c>
      <c r="BS5" s="25" t="str">
        <f t="shared" si="4"/>
        <v>SIK_1E-6_CPLRBF_AD</v>
      </c>
      <c r="BT5" s="25" t="str">
        <f t="shared" si="4"/>
        <v>MuSIK_1E-6_CPLRBF_AD</v>
      </c>
      <c r="BU5" t="str">
        <f t="shared" si="4"/>
        <v>St_1E-7_CPLRBF_AD</v>
      </c>
      <c r="BV5" t="str">
        <f t="shared" si="4"/>
        <v>Mu_1E-7_CPLRBF_AD</v>
      </c>
      <c r="BW5" t="str">
        <f t="shared" si="4"/>
        <v>SIK_1E-7_CPLRBF_AD</v>
      </c>
      <c r="BX5" t="str">
        <f t="shared" si="4"/>
        <v>MuSIK_1E-7_CPLRBF_AD</v>
      </c>
      <c r="BY5" s="25" t="str">
        <f t="shared" si="4"/>
        <v>St_1E-8_CPLRBF_AD</v>
      </c>
      <c r="BZ5" s="25" t="str">
        <f t="shared" si="4"/>
        <v>Mu_1E-8_CPLRBF_AD</v>
      </c>
      <c r="CA5" s="25" t="str">
        <f t="shared" si="4"/>
        <v>SIK_1E-8_CPLRBF_AD</v>
      </c>
      <c r="CB5" s="25" t="str">
        <f t="shared" si="4"/>
        <v>MuSIK_1E-8_CPLRBF_AD</v>
      </c>
      <c r="CC5" t="str">
        <f t="shared" si="4"/>
        <v>St_1E-9_CPLRBF_AD</v>
      </c>
      <c r="CD5" t="str">
        <f t="shared" si="4"/>
        <v>Mu_1E-9_CPLRBF_AD</v>
      </c>
      <c r="CE5" t="str">
        <f t="shared" si="4"/>
        <v>SIK_1E-9_CPLRBF_AD</v>
      </c>
      <c r="CF5" t="str">
        <f t="shared" si="4"/>
        <v>MuSIK_1E-9_CPLRBF_AD</v>
      </c>
      <c r="CG5" s="25" t="str">
        <f t="shared" si="4"/>
        <v>St_1E-10_CPLRBF_AD</v>
      </c>
      <c r="CH5" s="25" t="str">
        <f t="shared" si="4"/>
        <v>Mu_1E-10_CPLRBF_AD</v>
      </c>
      <c r="CI5" s="25" t="str">
        <f t="shared" si="4"/>
        <v>SIK_1E-10_CPLRBF_AD</v>
      </c>
      <c r="CJ5" s="25" t="str">
        <f t="shared" si="4"/>
        <v>MuSIK_1E-10_CPLRBF_AD</v>
      </c>
      <c r="CK5" s="25" t="str">
        <f t="shared" si="4"/>
        <v>St_RBF_AD</v>
      </c>
      <c r="CL5" s="25" t="str">
        <f t="shared" si="4"/>
        <v>SIK_RBF_AD</v>
      </c>
      <c r="CM5" s="25" t="str">
        <f t="shared" si="4"/>
        <v>St_LRBF_AD</v>
      </c>
      <c r="CN5" s="25" t="str">
        <f t="shared" si="4"/>
        <v>SIK_LRBF_AD</v>
      </c>
      <c r="CO5" s="25" t="str">
        <f t="shared" si="4"/>
        <v>St_1E-6_PLRBF_AD</v>
      </c>
      <c r="CP5" s="25" t="str">
        <f t="shared" si="4"/>
        <v>SIK_1E-6_PLRBF_AD</v>
      </c>
      <c r="CQ5" s="25" t="str">
        <f t="shared" si="4"/>
        <v>St_1E-6_CPLRBF_AD</v>
      </c>
      <c r="CR5" s="25" t="str">
        <f t="shared" si="4"/>
        <v>SIK_1E-6_CPLRBF_AD</v>
      </c>
      <c r="CS5" t="str">
        <f t="shared" si="4"/>
        <v>St_1E-7_PLRBF_AD</v>
      </c>
      <c r="CT5" t="str">
        <f t="shared" si="4"/>
        <v>SIK_1E-7_PLRBF_AD</v>
      </c>
      <c r="CU5" t="str">
        <f t="shared" si="4"/>
        <v>St_1E-7_CPLRBF_AD</v>
      </c>
      <c r="CV5" t="str">
        <f t="shared" si="4"/>
        <v>SIK_1E-7_CPLRBF_AD</v>
      </c>
      <c r="CW5" s="25" t="str">
        <f t="shared" si="4"/>
        <v>St_1E-8_PLRBF_AD</v>
      </c>
      <c r="CX5" s="25" t="str">
        <f t="shared" ref="CX5:DH5" si="5">CX4&amp;"_"&amp;CX3</f>
        <v>SIK_1E-8_PLRBF_AD</v>
      </c>
      <c r="CY5" s="25" t="str">
        <f t="shared" si="5"/>
        <v>St_1E-8_CPLRBF_AD</v>
      </c>
      <c r="CZ5" s="25" t="str">
        <f t="shared" si="5"/>
        <v>SIK_1E-8_CPLRBF_AD</v>
      </c>
      <c r="DA5" t="str">
        <f t="shared" si="5"/>
        <v>St_1E-9_PLRBF_AD</v>
      </c>
      <c r="DB5" t="str">
        <f t="shared" si="5"/>
        <v>SIK_1E-9_PLRBF_AD</v>
      </c>
      <c r="DC5" t="str">
        <f t="shared" si="5"/>
        <v>St_1E-9_CPLRBF_AD</v>
      </c>
      <c r="DD5" t="str">
        <f t="shared" si="5"/>
        <v>SIK_1E-9_CPLRBF_AD</v>
      </c>
      <c r="DE5" s="25" t="str">
        <f t="shared" si="5"/>
        <v>St_1E-10_PLRBF_AD</v>
      </c>
      <c r="DF5" s="25" t="str">
        <f t="shared" si="5"/>
        <v>SIK_1E-10_PLRBF_AD</v>
      </c>
      <c r="DG5" s="25" t="str">
        <f t="shared" si="5"/>
        <v>St_1E-10_CPLRBF_AD</v>
      </c>
      <c r="DH5" s="25" t="str">
        <f t="shared" si="5"/>
        <v>SIK_1E-10_CPLRBF_AD</v>
      </c>
    </row>
    <row r="6" spans="1:112" s="4" customFormat="1" ht="33.6" customHeight="1" x14ac:dyDescent="0.45">
      <c r="D6" s="5" t="s">
        <v>5</v>
      </c>
      <c r="E6" s="6">
        <f t="shared" ref="E6:AJ6" si="6">MIN(E12:E119)</f>
        <v>1.44348009487308E-5</v>
      </c>
      <c r="F6" s="6">
        <f t="shared" si="6"/>
        <v>1.45374322368941E-6</v>
      </c>
      <c r="G6" s="6">
        <f t="shared" si="6"/>
        <v>1.01539656018834E-4</v>
      </c>
      <c r="H6" s="6">
        <f t="shared" si="6"/>
        <v>2.9874790419270901E-9</v>
      </c>
      <c r="I6" s="6">
        <f t="shared" si="6"/>
        <v>2.47228421529355E-5</v>
      </c>
      <c r="J6" s="6">
        <f t="shared" si="6"/>
        <v>1.4524132921911499E-6</v>
      </c>
      <c r="K6" s="6">
        <f t="shared" si="6"/>
        <v>6.8329357284424596E-4</v>
      </c>
      <c r="L6" s="6">
        <f t="shared" si="6"/>
        <v>3.0242308657335599E-9</v>
      </c>
      <c r="M6" s="6">
        <f t="shared" si="6"/>
        <v>3.7442618083805002E-7</v>
      </c>
      <c r="N6" s="6">
        <f t="shared" si="6"/>
        <v>4.5148136756933998E-8</v>
      </c>
      <c r="O6" s="6">
        <f t="shared" si="6"/>
        <v>2.68779864467245E-5</v>
      </c>
      <c r="P6" s="6">
        <f t="shared" si="6"/>
        <v>3.0117114357963698E-9</v>
      </c>
      <c r="Q6" s="6">
        <f t="shared" si="6"/>
        <v>1.4266331993528799E-7</v>
      </c>
      <c r="R6" s="6">
        <f t="shared" si="6"/>
        <v>3.7958700493251298E-7</v>
      </c>
      <c r="S6" s="6">
        <f t="shared" si="6"/>
        <v>4.8069186357011003E-5</v>
      </c>
      <c r="T6" s="6">
        <f t="shared" si="6"/>
        <v>2.95922852888708E-9</v>
      </c>
      <c r="U6" s="6">
        <f t="shared" si="6"/>
        <v>7.1399361312174405E-8</v>
      </c>
      <c r="V6" s="6">
        <f t="shared" si="6"/>
        <v>1.2626029944201599E-6</v>
      </c>
      <c r="W6" s="6">
        <f t="shared" si="6"/>
        <v>4.2157649761787001E-5</v>
      </c>
      <c r="X6" s="6">
        <f t="shared" si="6"/>
        <v>3.0364587511044802E-9</v>
      </c>
      <c r="Y6" s="6">
        <f t="shared" si="6"/>
        <v>2.2477246747892899E-7</v>
      </c>
      <c r="Z6" s="6">
        <f t="shared" si="6"/>
        <v>1.4539035363414501E-6</v>
      </c>
      <c r="AA6" s="6">
        <f t="shared" si="6"/>
        <v>1.47445914817856E-4</v>
      </c>
      <c r="AB6" s="6">
        <f t="shared" si="6"/>
        <v>3.0006738205301502E-9</v>
      </c>
      <c r="AC6" s="6">
        <f t="shared" si="6"/>
        <v>1.0506810067118E-7</v>
      </c>
      <c r="AD6" s="6">
        <f t="shared" si="6"/>
        <v>1.4538345776138301E-6</v>
      </c>
      <c r="AE6" s="6">
        <f t="shared" si="6"/>
        <v>1.9251920229491901E-4</v>
      </c>
      <c r="AF6" s="6">
        <f t="shared" si="6"/>
        <v>3.0848898990854001E-9</v>
      </c>
      <c r="AG6" s="6">
        <f t="shared" si="6"/>
        <v>1.9952546063433902E-6</v>
      </c>
      <c r="AH6" s="6">
        <f t="shared" si="6"/>
        <v>3.7420022469266201E-7</v>
      </c>
      <c r="AI6" s="6">
        <f t="shared" si="6"/>
        <v>2.6070063071069E-5</v>
      </c>
      <c r="AJ6" s="6">
        <f t="shared" si="6"/>
        <v>7.1191559383077801E-10</v>
      </c>
      <c r="AK6" s="6">
        <f t="shared" ref="AK6:BP6" si="7">MIN(AK12:AK119)</f>
        <v>5.7316161519431696E-6</v>
      </c>
      <c r="AL6" s="6">
        <f t="shared" si="7"/>
        <v>3.7182195520992002E-7</v>
      </c>
      <c r="AM6" s="6">
        <f t="shared" si="7"/>
        <v>1.8267700196443701E-4</v>
      </c>
      <c r="AN6" s="6">
        <f t="shared" si="7"/>
        <v>7.9788713703193296E-10</v>
      </c>
      <c r="AO6" s="6">
        <f t="shared" si="7"/>
        <v>7.6126434239999998E-8</v>
      </c>
      <c r="AP6" s="6">
        <f t="shared" si="7"/>
        <v>1.3727477065658999E-9</v>
      </c>
      <c r="AQ6" s="6">
        <f t="shared" si="7"/>
        <v>6.9434550312276296E-6</v>
      </c>
      <c r="AR6" s="6">
        <f t="shared" si="7"/>
        <v>7.3008838312452404E-10</v>
      </c>
      <c r="AS6" s="6">
        <f t="shared" si="7"/>
        <v>3.1168092034977697E-8</v>
      </c>
      <c r="AT6" s="6">
        <f t="shared" si="7"/>
        <v>1.06368104257393E-8</v>
      </c>
      <c r="AU6" s="6">
        <f t="shared" si="7"/>
        <v>7.3438726538226104E-6</v>
      </c>
      <c r="AV6" s="6">
        <f t="shared" si="7"/>
        <v>6.3668745074544205E-10</v>
      </c>
      <c r="AW6" s="6">
        <f t="shared" si="7"/>
        <v>1.2596745848537299E-8</v>
      </c>
      <c r="AX6" s="6">
        <f t="shared" si="7"/>
        <v>4.4383823793711901E-8</v>
      </c>
      <c r="AY6" s="6">
        <f t="shared" si="7"/>
        <v>1.15587636308963E-5</v>
      </c>
      <c r="AZ6" s="6">
        <f t="shared" si="7"/>
        <v>7.0451394249614298E-10</v>
      </c>
      <c r="BA6" s="6">
        <f t="shared" si="7"/>
        <v>2.9354469414894601E-8</v>
      </c>
      <c r="BB6" s="6">
        <f t="shared" si="7"/>
        <v>3.7428636380957698E-7</v>
      </c>
      <c r="BC6" s="6">
        <f t="shared" si="7"/>
        <v>6.3924497014743604E-5</v>
      </c>
      <c r="BD6" s="6">
        <f t="shared" si="7"/>
        <v>7.6485683702740298E-10</v>
      </c>
      <c r="BE6" s="6">
        <f t="shared" si="7"/>
        <v>1.5545397310695399E-8</v>
      </c>
      <c r="BF6" s="6">
        <f t="shared" si="7"/>
        <v>3.7401766596306001E-7</v>
      </c>
      <c r="BG6" s="6">
        <f t="shared" si="7"/>
        <v>9.3133467220865598E-5</v>
      </c>
      <c r="BH6" s="6">
        <f t="shared" si="7"/>
        <v>8.0333631665845604E-10</v>
      </c>
      <c r="BI6" s="6">
        <f t="shared" si="7"/>
        <v>9.6550000000000004E-3</v>
      </c>
      <c r="BJ6" s="6">
        <f t="shared" si="7"/>
        <v>4.0292000000000001E-2</v>
      </c>
      <c r="BK6" s="6">
        <f t="shared" si="7"/>
        <v>3.0661999999999998E-2</v>
      </c>
      <c r="BL6" s="6">
        <f t="shared" si="7"/>
        <v>0.107088</v>
      </c>
      <c r="BM6" s="6">
        <f t="shared" si="7"/>
        <v>1.0921999999999999E-2</v>
      </c>
      <c r="BN6" s="6">
        <f t="shared" si="7"/>
        <v>5.0455E-2</v>
      </c>
      <c r="BO6" s="6">
        <f t="shared" si="7"/>
        <v>2.0611999999999998E-2</v>
      </c>
      <c r="BP6" s="6">
        <f t="shared" si="7"/>
        <v>5.7355000000000003E-2</v>
      </c>
      <c r="BQ6" s="6">
        <f t="shared" ref="BQ6:CV6" si="8">MIN(BQ12:BQ119)</f>
        <v>3.1449999999999998E-3</v>
      </c>
      <c r="BR6" s="6">
        <f t="shared" si="8"/>
        <v>5.3049999999999998E-3</v>
      </c>
      <c r="BS6" s="6">
        <f t="shared" si="8"/>
        <v>6.1260000000000004E-3</v>
      </c>
      <c r="BT6" s="6">
        <f t="shared" si="8"/>
        <v>5.6680000000000003E-3</v>
      </c>
      <c r="BU6" s="6">
        <f t="shared" si="8"/>
        <v>3.0929999999999998E-3</v>
      </c>
      <c r="BV6" s="6">
        <f t="shared" si="8"/>
        <v>2.1849999999999999E-3</v>
      </c>
      <c r="BW6" s="6">
        <f t="shared" si="8"/>
        <v>5.2900000000000004E-3</v>
      </c>
      <c r="BX6" s="6">
        <f t="shared" si="8"/>
        <v>5.1529999999999996E-3</v>
      </c>
      <c r="BY6" s="6">
        <f t="shared" si="8"/>
        <v>2.3319999999999999E-3</v>
      </c>
      <c r="BZ6" s="6">
        <f t="shared" si="8"/>
        <v>2.1570000000000001E-3</v>
      </c>
      <c r="CA6" s="6">
        <f t="shared" si="8"/>
        <v>5.0520000000000001E-3</v>
      </c>
      <c r="CB6" s="6">
        <f t="shared" si="8"/>
        <v>4.9109999999999996E-3</v>
      </c>
      <c r="CC6" s="6">
        <f t="shared" si="8"/>
        <v>2.3570000000000002E-3</v>
      </c>
      <c r="CD6" s="6">
        <f t="shared" si="8"/>
        <v>2.1440000000000001E-3</v>
      </c>
      <c r="CE6" s="6">
        <f t="shared" si="8"/>
        <v>5.025E-3</v>
      </c>
      <c r="CF6" s="6">
        <f t="shared" si="8"/>
        <v>5.3819999999999996E-3</v>
      </c>
      <c r="CG6" s="6">
        <f t="shared" si="8"/>
        <v>2.3019999999999998E-3</v>
      </c>
      <c r="CH6" s="6">
        <f t="shared" si="8"/>
        <v>2.0660000000000001E-3</v>
      </c>
      <c r="CI6" s="6">
        <f t="shared" si="8"/>
        <v>5.0369999999999998E-3</v>
      </c>
      <c r="CJ6" s="6">
        <f t="shared" si="8"/>
        <v>4.9249999999999997E-3</v>
      </c>
      <c r="CK6" s="6">
        <f t="shared" si="8"/>
        <v>265.92670600708198</v>
      </c>
      <c r="CL6" s="6">
        <f t="shared" si="8"/>
        <v>189.65132312993899</v>
      </c>
      <c r="CM6" s="6">
        <f t="shared" si="8"/>
        <v>1</v>
      </c>
      <c r="CN6" s="6">
        <f t="shared" si="8"/>
        <v>1</v>
      </c>
      <c r="CO6" s="6">
        <f t="shared" si="8"/>
        <v>1</v>
      </c>
      <c r="CP6" s="6">
        <f t="shared" si="8"/>
        <v>1</v>
      </c>
      <c r="CQ6" s="6">
        <f t="shared" si="8"/>
        <v>1</v>
      </c>
      <c r="CR6" s="6">
        <f t="shared" si="8"/>
        <v>1</v>
      </c>
      <c r="CS6" s="6">
        <f t="shared" si="8"/>
        <v>1</v>
      </c>
      <c r="CT6" s="6">
        <f t="shared" si="8"/>
        <v>1</v>
      </c>
      <c r="CU6" s="6">
        <f t="shared" si="8"/>
        <v>1</v>
      </c>
      <c r="CV6" s="6">
        <f t="shared" si="8"/>
        <v>1</v>
      </c>
      <c r="CW6" s="6">
        <f t="shared" ref="CW6:DH6" si="9">MIN(CW12:CW119)</f>
        <v>1</v>
      </c>
      <c r="CX6" s="6">
        <f t="shared" si="9"/>
        <v>1</v>
      </c>
      <c r="CY6" s="6">
        <f t="shared" si="9"/>
        <v>1</v>
      </c>
      <c r="CZ6" s="6">
        <f t="shared" si="9"/>
        <v>1</v>
      </c>
      <c r="DA6" s="6">
        <f t="shared" si="9"/>
        <v>1</v>
      </c>
      <c r="DB6" s="6">
        <f t="shared" si="9"/>
        <v>1</v>
      </c>
      <c r="DC6" s="6">
        <f t="shared" si="9"/>
        <v>1</v>
      </c>
      <c r="DD6" s="6">
        <f t="shared" si="9"/>
        <v>1</v>
      </c>
      <c r="DE6" s="6">
        <f t="shared" si="9"/>
        <v>1</v>
      </c>
      <c r="DF6" s="6">
        <f t="shared" si="9"/>
        <v>1</v>
      </c>
      <c r="DG6" s="6">
        <f t="shared" si="9"/>
        <v>1</v>
      </c>
      <c r="DH6" s="6">
        <f t="shared" si="9"/>
        <v>1</v>
      </c>
    </row>
    <row r="7" spans="1:112" s="4" customFormat="1" ht="33.6" customHeight="1" x14ac:dyDescent="0.45">
      <c r="D7" s="35" t="s">
        <v>12</v>
      </c>
      <c r="E7" s="6">
        <f t="shared" ref="E7:AJ7" si="10">MAX(E12:E119)</f>
        <v>24.588186473147498</v>
      </c>
      <c r="F7" s="6">
        <f t="shared" si="10"/>
        <v>622571401.29003203</v>
      </c>
      <c r="G7" s="6">
        <f t="shared" si="10"/>
        <v>302.90061406788499</v>
      </c>
      <c r="H7" s="6">
        <f t="shared" si="10"/>
        <v>9.5928329767975193E+28</v>
      </c>
      <c r="I7" s="6">
        <f t="shared" si="10"/>
        <v>513.51714165507997</v>
      </c>
      <c r="J7" s="6">
        <f t="shared" si="10"/>
        <v>703864258698586</v>
      </c>
      <c r="K7" s="6">
        <f t="shared" si="10"/>
        <v>35926.039779061699</v>
      </c>
      <c r="L7" s="6">
        <f t="shared" si="10"/>
        <v>6.2100774630973099E+32</v>
      </c>
      <c r="M7" s="6">
        <f t="shared" si="10"/>
        <v>0.99744638786042095</v>
      </c>
      <c r="N7" s="6">
        <f t="shared" si="10"/>
        <v>26840.416644204401</v>
      </c>
      <c r="O7" s="6">
        <f t="shared" si="10"/>
        <v>1.8659226455368101</v>
      </c>
      <c r="P7" s="6">
        <f t="shared" si="10"/>
        <v>1459945422174750</v>
      </c>
      <c r="Q7" s="6">
        <f t="shared" si="10"/>
        <v>0.99744638786042095</v>
      </c>
      <c r="R7" s="6">
        <f t="shared" si="10"/>
        <v>1675.7359884438499</v>
      </c>
      <c r="S7" s="6">
        <f t="shared" si="10"/>
        <v>1.8659226455368101</v>
      </c>
      <c r="T7" s="6">
        <f t="shared" si="10"/>
        <v>23497894334419</v>
      </c>
      <c r="U7" s="6">
        <f t="shared" si="10"/>
        <v>0.99744638786042095</v>
      </c>
      <c r="V7" s="6">
        <f t="shared" si="10"/>
        <v>2578843.2259240998</v>
      </c>
      <c r="W7" s="6">
        <f t="shared" si="10"/>
        <v>1.8659226455368101</v>
      </c>
      <c r="X7" s="6">
        <f t="shared" si="10"/>
        <v>4640241204000860</v>
      </c>
      <c r="Y7" s="6">
        <f t="shared" si="10"/>
        <v>0.99744638786042095</v>
      </c>
      <c r="Z7" s="6">
        <f t="shared" si="10"/>
        <v>9372.6662994856306</v>
      </c>
      <c r="AA7" s="6">
        <f t="shared" si="10"/>
        <v>6.4480583206013904</v>
      </c>
      <c r="AB7" s="6">
        <f t="shared" si="10"/>
        <v>5974611448885190</v>
      </c>
      <c r="AC7" s="6">
        <f t="shared" si="10"/>
        <v>0.99744638786042095</v>
      </c>
      <c r="AD7" s="6">
        <f t="shared" si="10"/>
        <v>21986.694893245302</v>
      </c>
      <c r="AE7" s="6">
        <f t="shared" si="10"/>
        <v>1.8659226455368101</v>
      </c>
      <c r="AF7" s="6">
        <f t="shared" si="10"/>
        <v>109602932447535</v>
      </c>
      <c r="AG7" s="6">
        <f t="shared" si="10"/>
        <v>7.1989876611562602</v>
      </c>
      <c r="AH7" s="6">
        <f t="shared" si="10"/>
        <v>158084330.023487</v>
      </c>
      <c r="AI7" s="6">
        <f t="shared" si="10"/>
        <v>22.791461535126398</v>
      </c>
      <c r="AJ7" s="6">
        <f t="shared" si="10"/>
        <v>8.0944491772854295E+27</v>
      </c>
      <c r="AK7" s="6">
        <f t="shared" ref="AK7:BP7" si="11">MAX(AK12:AK119)</f>
        <v>134.79203314823499</v>
      </c>
      <c r="AL7" s="6">
        <f t="shared" si="11"/>
        <v>157973430371745</v>
      </c>
      <c r="AM7" s="6">
        <f t="shared" si="11"/>
        <v>8325.8502854582293</v>
      </c>
      <c r="AN7" s="6">
        <f t="shared" si="11"/>
        <v>1.62928184154141E+32</v>
      </c>
      <c r="AO7" s="6">
        <f t="shared" si="11"/>
        <v>0.27933748812930498</v>
      </c>
      <c r="AP7" s="6">
        <f t="shared" si="11"/>
        <v>6402.0600201969701</v>
      </c>
      <c r="AQ7" s="6">
        <f t="shared" si="11"/>
        <v>0.48228778529887201</v>
      </c>
      <c r="AR7" s="6">
        <f t="shared" si="11"/>
        <v>359214366988756</v>
      </c>
      <c r="AS7" s="6">
        <f t="shared" si="11"/>
        <v>0.27933748812930498</v>
      </c>
      <c r="AT7" s="6">
        <f t="shared" si="11"/>
        <v>289.89188753853898</v>
      </c>
      <c r="AU7" s="6">
        <f t="shared" si="11"/>
        <v>0.45899876552538599</v>
      </c>
      <c r="AV7" s="6">
        <f t="shared" si="11"/>
        <v>6896776367181.2002</v>
      </c>
      <c r="AW7" s="6">
        <f t="shared" si="11"/>
        <v>0.27933748812930498</v>
      </c>
      <c r="AX7" s="6">
        <f t="shared" si="11"/>
        <v>635659.50510330405</v>
      </c>
      <c r="AY7" s="6">
        <f t="shared" si="11"/>
        <v>0.45899876564921199</v>
      </c>
      <c r="AZ7" s="6">
        <f t="shared" si="11"/>
        <v>1284961171218480</v>
      </c>
      <c r="BA7" s="6">
        <f t="shared" si="11"/>
        <v>0.27933748812930498</v>
      </c>
      <c r="BB7" s="6">
        <f t="shared" si="11"/>
        <v>2094.2325562945898</v>
      </c>
      <c r="BC7" s="6">
        <f t="shared" si="11"/>
        <v>1.60023161286288</v>
      </c>
      <c r="BD7" s="6">
        <f t="shared" si="11"/>
        <v>1565295264388330</v>
      </c>
      <c r="BE7" s="6">
        <f t="shared" si="11"/>
        <v>0.27933748812930498</v>
      </c>
      <c r="BF7" s="6">
        <f t="shared" si="11"/>
        <v>5126.3380381840398</v>
      </c>
      <c r="BG7" s="6">
        <f t="shared" si="11"/>
        <v>0.45899876566282999</v>
      </c>
      <c r="BH7" s="6">
        <f t="shared" si="11"/>
        <v>28525593041511.699</v>
      </c>
      <c r="BI7" s="6">
        <f t="shared" si="11"/>
        <v>7287.9313700000002</v>
      </c>
      <c r="BJ7" s="6">
        <f t="shared" si="11"/>
        <v>7548.1155589999998</v>
      </c>
      <c r="BK7" s="6">
        <f t="shared" si="11"/>
        <v>873.09499300000004</v>
      </c>
      <c r="BL7" s="6">
        <f t="shared" si="11"/>
        <v>4815.140625</v>
      </c>
      <c r="BM7" s="6">
        <f t="shared" si="11"/>
        <v>362.52842199999998</v>
      </c>
      <c r="BN7" s="6">
        <f t="shared" si="11"/>
        <v>687.11515199999997</v>
      </c>
      <c r="BO7" s="6">
        <f t="shared" si="11"/>
        <v>225.90511599999999</v>
      </c>
      <c r="BP7" s="6">
        <f t="shared" si="11"/>
        <v>1496.4404420000001</v>
      </c>
      <c r="BQ7" s="6">
        <f t="shared" ref="BQ7:CV7" si="12">MAX(BQ12:BQ119)</f>
        <v>362.552029</v>
      </c>
      <c r="BR7" s="6">
        <f t="shared" si="12"/>
        <v>651.46986100000004</v>
      </c>
      <c r="BS7" s="6">
        <f t="shared" si="12"/>
        <v>187.828563</v>
      </c>
      <c r="BT7" s="6">
        <f t="shared" si="12"/>
        <v>1522.4513139999999</v>
      </c>
      <c r="BU7" s="6">
        <f t="shared" si="12"/>
        <v>351.565001</v>
      </c>
      <c r="BV7" s="6">
        <f t="shared" si="12"/>
        <v>689.92226600000004</v>
      </c>
      <c r="BW7" s="6">
        <f t="shared" si="12"/>
        <v>167.907726</v>
      </c>
      <c r="BX7" s="6">
        <f t="shared" si="12"/>
        <v>1531.1897739999999</v>
      </c>
      <c r="BY7" s="6">
        <f t="shared" si="12"/>
        <v>353.42558200000002</v>
      </c>
      <c r="BZ7" s="6">
        <f t="shared" si="12"/>
        <v>685.03860699999996</v>
      </c>
      <c r="CA7" s="6">
        <f t="shared" si="12"/>
        <v>187.360828</v>
      </c>
      <c r="CB7" s="6">
        <f t="shared" si="12"/>
        <v>1526.550201</v>
      </c>
      <c r="CC7" s="6">
        <f t="shared" si="12"/>
        <v>346.155258</v>
      </c>
      <c r="CD7" s="6">
        <f t="shared" si="12"/>
        <v>714.88898400000005</v>
      </c>
      <c r="CE7" s="6">
        <f t="shared" si="12"/>
        <v>168.37271699999999</v>
      </c>
      <c r="CF7" s="6">
        <f t="shared" si="12"/>
        <v>1486.8080890000001</v>
      </c>
      <c r="CG7" s="6">
        <f t="shared" si="12"/>
        <v>344.601223</v>
      </c>
      <c r="CH7" s="6">
        <f t="shared" si="12"/>
        <v>676.71045200000003</v>
      </c>
      <c r="CI7" s="6">
        <f t="shared" si="12"/>
        <v>164.35843299999999</v>
      </c>
      <c r="CJ7" s="6">
        <f t="shared" si="12"/>
        <v>1481.80863</v>
      </c>
      <c r="CK7" s="6">
        <f t="shared" si="12"/>
        <v>2.3507436437423701E+23</v>
      </c>
      <c r="CL7" s="6">
        <f t="shared" si="12"/>
        <v>4.9499273770536599E+24</v>
      </c>
      <c r="CM7" s="6">
        <f t="shared" si="12"/>
        <v>1.77185811206731E+22</v>
      </c>
      <c r="CN7" s="6">
        <f t="shared" si="12"/>
        <v>5.9200423943336205E+21</v>
      </c>
      <c r="CO7" s="6">
        <f t="shared" si="12"/>
        <v>75627630293.560898</v>
      </c>
      <c r="CP7" s="6">
        <f t="shared" si="12"/>
        <v>1896707484178.27</v>
      </c>
      <c r="CQ7" s="6">
        <f t="shared" si="12"/>
        <v>275004.64996428997</v>
      </c>
      <c r="CR7" s="6">
        <f t="shared" si="12"/>
        <v>1377117.3842569101</v>
      </c>
      <c r="CS7" s="6">
        <f t="shared" si="12"/>
        <v>756287178359.79102</v>
      </c>
      <c r="CT7" s="6">
        <f t="shared" si="12"/>
        <v>18995878126189.199</v>
      </c>
      <c r="CU7" s="6">
        <f t="shared" si="12"/>
        <v>869644.57797696302</v>
      </c>
      <c r="CV7" s="6">
        <f t="shared" si="12"/>
        <v>4355168.13078757</v>
      </c>
      <c r="CW7" s="6">
        <f t="shared" ref="CW7:DH7" si="13">MAX(CW12:CW119)</f>
        <v>7634632788783.0098</v>
      </c>
      <c r="CX7" s="6">
        <f t="shared" si="13"/>
        <v>192169587727644</v>
      </c>
      <c r="CY7" s="6">
        <f t="shared" si="13"/>
        <v>2750145.3135684198</v>
      </c>
      <c r="CZ7" s="6">
        <f t="shared" si="13"/>
        <v>13785577.4436538</v>
      </c>
      <c r="DA7" s="6">
        <f t="shared" si="13"/>
        <v>86316264821589.5</v>
      </c>
      <c r="DB7" s="6">
        <f t="shared" si="13"/>
        <v>3947399937307450</v>
      </c>
      <c r="DC7" s="6">
        <f t="shared" si="13"/>
        <v>8714548.9838556796</v>
      </c>
      <c r="DD7" s="6">
        <f t="shared" si="13"/>
        <v>3947399937307450</v>
      </c>
      <c r="DE7" s="6">
        <f t="shared" si="13"/>
        <v>6677354341747690</v>
      </c>
      <c r="DF7" s="6">
        <f t="shared" si="13"/>
        <v>5.4977149530696704E+18</v>
      </c>
      <c r="DG7" s="6">
        <f t="shared" si="13"/>
        <v>2976988383448690</v>
      </c>
      <c r="DH7" s="6">
        <f t="shared" si="13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14">F8+1</f>
        <v>3</v>
      </c>
      <c r="H8">
        <f t="shared" si="14"/>
        <v>4</v>
      </c>
      <c r="I8">
        <f t="shared" si="14"/>
        <v>5</v>
      </c>
      <c r="J8">
        <f t="shared" si="14"/>
        <v>6</v>
      </c>
      <c r="K8">
        <f t="shared" si="14"/>
        <v>7</v>
      </c>
      <c r="L8">
        <f t="shared" si="14"/>
        <v>8</v>
      </c>
      <c r="M8">
        <f t="shared" si="14"/>
        <v>9</v>
      </c>
      <c r="N8">
        <f t="shared" si="14"/>
        <v>10</v>
      </c>
      <c r="O8">
        <f t="shared" si="14"/>
        <v>11</v>
      </c>
      <c r="P8">
        <f t="shared" si="14"/>
        <v>12</v>
      </c>
      <c r="Q8">
        <f t="shared" si="14"/>
        <v>13</v>
      </c>
      <c r="R8">
        <f t="shared" si="14"/>
        <v>14</v>
      </c>
      <c r="S8">
        <f t="shared" si="14"/>
        <v>15</v>
      </c>
      <c r="T8">
        <f t="shared" si="14"/>
        <v>16</v>
      </c>
      <c r="U8">
        <f t="shared" si="14"/>
        <v>17</v>
      </c>
      <c r="V8">
        <f t="shared" si="14"/>
        <v>18</v>
      </c>
      <c r="W8">
        <f t="shared" ref="W8:AF8" si="15">V8+1</f>
        <v>19</v>
      </c>
      <c r="X8">
        <f t="shared" si="15"/>
        <v>20</v>
      </c>
      <c r="Y8">
        <f t="shared" si="15"/>
        <v>21</v>
      </c>
      <c r="Z8">
        <f t="shared" si="15"/>
        <v>22</v>
      </c>
      <c r="AA8">
        <f t="shared" si="15"/>
        <v>23</v>
      </c>
      <c r="AB8">
        <f t="shared" si="15"/>
        <v>24</v>
      </c>
      <c r="AC8">
        <f t="shared" si="15"/>
        <v>25</v>
      </c>
      <c r="AD8">
        <f t="shared" si="15"/>
        <v>26</v>
      </c>
      <c r="AE8">
        <f t="shared" si="15"/>
        <v>27</v>
      </c>
      <c r="AF8">
        <f t="shared" si="15"/>
        <v>28</v>
      </c>
      <c r="AG8">
        <f t="shared" ref="AG8:BL8" si="16">AF8+1</f>
        <v>29</v>
      </c>
      <c r="AH8">
        <f t="shared" si="16"/>
        <v>30</v>
      </c>
      <c r="AI8">
        <f t="shared" si="16"/>
        <v>31</v>
      </c>
      <c r="AJ8">
        <f t="shared" si="16"/>
        <v>32</v>
      </c>
      <c r="AK8">
        <f t="shared" si="16"/>
        <v>33</v>
      </c>
      <c r="AL8">
        <f t="shared" si="16"/>
        <v>34</v>
      </c>
      <c r="AM8">
        <f t="shared" si="16"/>
        <v>35</v>
      </c>
      <c r="AN8">
        <f t="shared" si="16"/>
        <v>36</v>
      </c>
      <c r="AO8">
        <f t="shared" si="16"/>
        <v>37</v>
      </c>
      <c r="AP8">
        <f t="shared" si="16"/>
        <v>38</v>
      </c>
      <c r="AQ8">
        <f t="shared" si="16"/>
        <v>39</v>
      </c>
      <c r="AR8">
        <f t="shared" si="16"/>
        <v>40</v>
      </c>
      <c r="AS8">
        <f t="shared" si="16"/>
        <v>41</v>
      </c>
      <c r="AT8">
        <f t="shared" si="16"/>
        <v>42</v>
      </c>
      <c r="AU8">
        <f t="shared" si="16"/>
        <v>43</v>
      </c>
      <c r="AV8">
        <f t="shared" si="16"/>
        <v>44</v>
      </c>
      <c r="AW8">
        <f t="shared" si="16"/>
        <v>45</v>
      </c>
      <c r="AX8">
        <f t="shared" si="16"/>
        <v>46</v>
      </c>
      <c r="AY8">
        <f t="shared" si="16"/>
        <v>47</v>
      </c>
      <c r="AZ8">
        <f t="shared" si="16"/>
        <v>48</v>
      </c>
      <c r="BA8">
        <f t="shared" si="16"/>
        <v>49</v>
      </c>
      <c r="BB8">
        <f t="shared" si="16"/>
        <v>50</v>
      </c>
      <c r="BC8">
        <f t="shared" si="16"/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ref="BM8:CR8" si="17">BL8+1</f>
        <v>61</v>
      </c>
      <c r="BN8">
        <f t="shared" si="17"/>
        <v>62</v>
      </c>
      <c r="BO8">
        <f t="shared" si="17"/>
        <v>63</v>
      </c>
      <c r="BP8">
        <f t="shared" si="17"/>
        <v>64</v>
      </c>
      <c r="BQ8">
        <f t="shared" si="17"/>
        <v>65</v>
      </c>
      <c r="BR8">
        <f t="shared" si="17"/>
        <v>66</v>
      </c>
      <c r="BS8">
        <f t="shared" si="17"/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si="17"/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ref="CS8:DH8" si="18">CR8+1</f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si="18"/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 t="e">
        <f>#REF!+1</f>
        <v>#REF!</v>
      </c>
      <c r="AH9" t="e">
        <f t="shared" ref="AH9:AP9" si="20">AG9+1</f>
        <v>#REF!</v>
      </c>
      <c r="AI9" t="e">
        <f t="shared" si="20"/>
        <v>#REF!</v>
      </c>
      <c r="AJ9" t="e">
        <f t="shared" si="20"/>
        <v>#REF!</v>
      </c>
      <c r="AK9" t="e">
        <f t="shared" si="20"/>
        <v>#REF!</v>
      </c>
      <c r="AL9" t="e">
        <f t="shared" si="20"/>
        <v>#REF!</v>
      </c>
      <c r="AM9" t="e">
        <f t="shared" si="20"/>
        <v>#REF!</v>
      </c>
      <c r="AN9" t="e">
        <f t="shared" si="20"/>
        <v>#REF!</v>
      </c>
      <c r="AO9" t="e">
        <f t="shared" si="20"/>
        <v>#REF!</v>
      </c>
      <c r="AP9" t="e">
        <f t="shared" si="20"/>
        <v>#REF!</v>
      </c>
      <c r="AQ9" t="e">
        <f t="shared" ref="AQ9:BF9" si="21">AP9+1</f>
        <v>#REF!</v>
      </c>
      <c r="AR9" t="e">
        <f t="shared" si="21"/>
        <v>#REF!</v>
      </c>
      <c r="AS9" t="e">
        <f t="shared" si="21"/>
        <v>#REF!</v>
      </c>
      <c r="AT9" t="e">
        <f t="shared" si="21"/>
        <v>#REF!</v>
      </c>
      <c r="AU9" t="e">
        <f t="shared" si="21"/>
        <v>#REF!</v>
      </c>
      <c r="AV9" t="e">
        <f t="shared" si="21"/>
        <v>#REF!</v>
      </c>
      <c r="AW9" t="e">
        <f t="shared" si="21"/>
        <v>#REF!</v>
      </c>
      <c r="AX9" t="e">
        <f t="shared" si="21"/>
        <v>#REF!</v>
      </c>
      <c r="AY9" t="e">
        <f t="shared" si="21"/>
        <v>#REF!</v>
      </c>
      <c r="AZ9" t="e">
        <f t="shared" si="21"/>
        <v>#REF!</v>
      </c>
      <c r="BA9" t="e">
        <f t="shared" si="21"/>
        <v>#REF!</v>
      </c>
      <c r="BB9" t="e">
        <f t="shared" si="21"/>
        <v>#REF!</v>
      </c>
      <c r="BC9" t="e">
        <f t="shared" si="21"/>
        <v>#REF!</v>
      </c>
      <c r="BD9" t="e">
        <f t="shared" si="21"/>
        <v>#REF!</v>
      </c>
      <c r="BE9" t="e">
        <f t="shared" si="21"/>
        <v>#REF!</v>
      </c>
      <c r="BF9" t="e">
        <f t="shared" si="2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ref="BK9:BZ9" si="22">BJ9+1</f>
        <v>#REF!</v>
      </c>
      <c r="BL9" t="e">
        <f t="shared" si="22"/>
        <v>#REF!</v>
      </c>
      <c r="BM9" t="e">
        <f t="shared" si="22"/>
        <v>#REF!</v>
      </c>
      <c r="BN9" t="e">
        <f t="shared" si="22"/>
        <v>#REF!</v>
      </c>
      <c r="BO9" t="e">
        <f t="shared" si="22"/>
        <v>#REF!</v>
      </c>
      <c r="BP9" t="e">
        <f t="shared" si="22"/>
        <v>#REF!</v>
      </c>
      <c r="BQ9" t="e">
        <f t="shared" si="22"/>
        <v>#REF!</v>
      </c>
      <c r="BR9" t="e">
        <f t="shared" si="22"/>
        <v>#REF!</v>
      </c>
      <c r="BS9" t="e">
        <f t="shared" si="22"/>
        <v>#REF!</v>
      </c>
      <c r="BT9" t="e">
        <f t="shared" si="22"/>
        <v>#REF!</v>
      </c>
      <c r="BU9" t="e">
        <f t="shared" si="22"/>
        <v>#REF!</v>
      </c>
      <c r="BV9" t="e">
        <f t="shared" si="22"/>
        <v>#REF!</v>
      </c>
      <c r="BW9" t="e">
        <f t="shared" si="22"/>
        <v>#REF!</v>
      </c>
      <c r="BX9" t="e">
        <f t="shared" si="22"/>
        <v>#REF!</v>
      </c>
      <c r="BY9" t="e">
        <f t="shared" si="22"/>
        <v>#REF!</v>
      </c>
      <c r="BZ9" t="e">
        <f t="shared" si="22"/>
        <v>#REF!</v>
      </c>
      <c r="CA9" t="e">
        <f t="shared" ref="CA9:CJ9" si="23">BZ9+1</f>
        <v>#REF!</v>
      </c>
      <c r="CB9" t="e">
        <f t="shared" si="23"/>
        <v>#REF!</v>
      </c>
      <c r="CC9" t="e">
        <f t="shared" si="23"/>
        <v>#REF!</v>
      </c>
      <c r="CD9" t="e">
        <f t="shared" si="23"/>
        <v>#REF!</v>
      </c>
      <c r="CE9" t="e">
        <f t="shared" si="23"/>
        <v>#REF!</v>
      </c>
      <c r="CF9" t="e">
        <f t="shared" si="23"/>
        <v>#REF!</v>
      </c>
      <c r="CG9" t="e">
        <f t="shared" si="23"/>
        <v>#REF!</v>
      </c>
      <c r="CH9" t="e">
        <f t="shared" si="23"/>
        <v>#REF!</v>
      </c>
      <c r="CI9" t="e">
        <f t="shared" si="23"/>
        <v>#REF!</v>
      </c>
      <c r="CJ9" t="e">
        <f t="shared" si="2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24">E5</f>
        <v>St_RBF_AD</v>
      </c>
      <c r="F11" s="31" t="str">
        <f t="shared" si="24"/>
        <v>Mu_RBF_AD</v>
      </c>
      <c r="G11" s="31" t="str">
        <f t="shared" si="24"/>
        <v>SIK_RBF_AD</v>
      </c>
      <c r="H11" s="31" t="str">
        <f t="shared" si="24"/>
        <v>MuSIK_RBF_AD</v>
      </c>
      <c r="I11" s="32" t="str">
        <f t="shared" si="24"/>
        <v>St_LRBF_AD</v>
      </c>
      <c r="J11" s="32" t="str">
        <f t="shared" si="24"/>
        <v>Mu_LRBF_AD</v>
      </c>
      <c r="K11" s="32" t="str">
        <f t="shared" si="24"/>
        <v>SIK_LRBF_AD</v>
      </c>
      <c r="L11" s="32" t="str">
        <f t="shared" si="24"/>
        <v>MuSIK_LRBF_AD</v>
      </c>
      <c r="M11" s="29" t="str">
        <f t="shared" si="24"/>
        <v>St_1E-6_CPLRBF_AD</v>
      </c>
      <c r="N11" s="29" t="str">
        <f t="shared" si="24"/>
        <v>Mu_1E-6_CPLRBF_AD</v>
      </c>
      <c r="O11" s="29" t="str">
        <f t="shared" si="24"/>
        <v>SIK_1E-6_CPLRBF_AD</v>
      </c>
      <c r="P11" s="29" t="str">
        <f t="shared" si="24"/>
        <v>MuSIK_1E-6_CPLRBF_AD</v>
      </c>
      <c r="Q11" s="30" t="str">
        <f t="shared" si="24"/>
        <v>St_1E-7_CPLRBF_AD</v>
      </c>
      <c r="R11" s="30" t="str">
        <f t="shared" si="24"/>
        <v>Mu_1E-7_CPLRBF_AD</v>
      </c>
      <c r="S11" s="30" t="str">
        <f t="shared" si="24"/>
        <v>SIK_1E-7_CPLRBF_AD</v>
      </c>
      <c r="T11" s="30" t="str">
        <f t="shared" si="24"/>
        <v>MuSIK_1E-7_CPLRBF_AD</v>
      </c>
      <c r="U11" s="29" t="str">
        <f t="shared" si="24"/>
        <v>St_1E-8_CPLRBF_AD</v>
      </c>
      <c r="V11" s="29" t="str">
        <f t="shared" si="24"/>
        <v>Mu_1E-8_CPLRBF_AD</v>
      </c>
      <c r="W11" s="29" t="str">
        <f t="shared" si="24"/>
        <v>SIK_1E-8_CPLRBF_AD</v>
      </c>
      <c r="X11" s="29" t="str">
        <f t="shared" si="24"/>
        <v>MuSIK_1E-8_CPLRBF_AD</v>
      </c>
      <c r="Y11" s="30" t="str">
        <f t="shared" si="24"/>
        <v>St_1E-9_CPLRBF_AD</v>
      </c>
      <c r="Z11" s="30" t="str">
        <f t="shared" si="24"/>
        <v>Mu_1E-9_CPLRBF_AD</v>
      </c>
      <c r="AA11" s="30" t="str">
        <f t="shared" si="24"/>
        <v>SIK_1E-9_CPLRBF_AD</v>
      </c>
      <c r="AB11" s="30" t="str">
        <f t="shared" si="24"/>
        <v>MuSIK_1E-9_CPLRBF_AD</v>
      </c>
      <c r="AC11" s="29" t="str">
        <f t="shared" si="24"/>
        <v>St_1E-10_CPLRBF_AD</v>
      </c>
      <c r="AD11" s="29" t="str">
        <f t="shared" si="24"/>
        <v>Mu_1E-10_CPLRBF_AD</v>
      </c>
      <c r="AE11" s="29" t="str">
        <f t="shared" si="24"/>
        <v>SIK_1E-10_CPLRBF_AD</v>
      </c>
      <c r="AF11" s="29" t="str">
        <f t="shared" si="24"/>
        <v>MuSIK_1E-10_CPLRBF_AD</v>
      </c>
      <c r="AG11" s="31" t="str">
        <f t="shared" si="24"/>
        <v>St_RBF_AD</v>
      </c>
      <c r="AH11" s="31" t="str">
        <f t="shared" si="24"/>
        <v>Mu_RBF_AD</v>
      </c>
      <c r="AI11" s="31" t="str">
        <f t="shared" si="24"/>
        <v>SIK_RBF_AD</v>
      </c>
      <c r="AJ11" s="31" t="str">
        <f t="shared" si="24"/>
        <v>MuSIK_RBF_AD</v>
      </c>
      <c r="AK11" s="32" t="str">
        <f t="shared" si="24"/>
        <v>St_LRBF_AD</v>
      </c>
      <c r="AL11" s="32" t="str">
        <f t="shared" si="24"/>
        <v>Mu_LRBF_AD</v>
      </c>
      <c r="AM11" s="32" t="str">
        <f t="shared" si="24"/>
        <v>SIK_LRBF_AD</v>
      </c>
      <c r="AN11" s="32" t="str">
        <f t="shared" si="24"/>
        <v>MuSIK_LRBF_AD</v>
      </c>
      <c r="AO11" s="29" t="str">
        <f t="shared" si="24"/>
        <v>St_1E-6_CPLRBF_AD</v>
      </c>
      <c r="AP11" s="29" t="str">
        <f t="shared" si="24"/>
        <v>Mu_1E-6_CPLRBF_AD</v>
      </c>
      <c r="AQ11" s="29" t="str">
        <f t="shared" si="24"/>
        <v>SIK_1E-6_CPLRBF_AD</v>
      </c>
      <c r="AR11" s="29" t="str">
        <f t="shared" si="24"/>
        <v>MuSIK_1E-6_CPLRBF_AD</v>
      </c>
      <c r="AS11" s="30" t="str">
        <f t="shared" si="24"/>
        <v>St_1E-7_CPLRBF_AD</v>
      </c>
      <c r="AT11" s="30" t="str">
        <f t="shared" si="24"/>
        <v>Mu_1E-7_CPLRBF_AD</v>
      </c>
      <c r="AU11" s="30" t="str">
        <f t="shared" si="24"/>
        <v>SIK_1E-7_CPLRBF_AD</v>
      </c>
      <c r="AV11" s="30" t="str">
        <f t="shared" si="24"/>
        <v>MuSIK_1E-7_CPLRBF_AD</v>
      </c>
      <c r="AW11" s="29" t="str">
        <f t="shared" si="24"/>
        <v>St_1E-8_CPLRBF_AD</v>
      </c>
      <c r="AX11" s="29" t="str">
        <f t="shared" si="24"/>
        <v>Mu_1E-8_CPLRBF_AD</v>
      </c>
      <c r="AY11" s="29" t="str">
        <f t="shared" si="24"/>
        <v>SIK_1E-8_CPLRBF_AD</v>
      </c>
      <c r="AZ11" s="29" t="str">
        <f t="shared" si="24"/>
        <v>MuSIK_1E-8_CPLRBF_AD</v>
      </c>
      <c r="BA11" s="30" t="str">
        <f t="shared" si="24"/>
        <v>St_1E-9_CPLRBF_AD</v>
      </c>
      <c r="BB11" s="30" t="str">
        <f t="shared" si="24"/>
        <v>Mu_1E-9_CPLRBF_AD</v>
      </c>
      <c r="BC11" s="30" t="str">
        <f t="shared" si="24"/>
        <v>SIK_1E-9_CPLRBF_AD</v>
      </c>
      <c r="BD11" s="30" t="str">
        <f t="shared" si="24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25">BJ5</f>
        <v>Mu_RBF_AD</v>
      </c>
      <c r="BK11" s="31" t="str">
        <f t="shared" si="25"/>
        <v>SIK_RBF_AD</v>
      </c>
      <c r="BL11" s="31" t="str">
        <f t="shared" si="25"/>
        <v>MuSIK_RBF_AD</v>
      </c>
      <c r="BM11" s="32" t="str">
        <f t="shared" si="25"/>
        <v>St_LRBF_AD</v>
      </c>
      <c r="BN11" s="32" t="str">
        <f t="shared" si="25"/>
        <v>Mu_LRBF_AD</v>
      </c>
      <c r="BO11" s="32" t="str">
        <f t="shared" si="25"/>
        <v>SIK_LRBF_AD</v>
      </c>
      <c r="BP11" s="32" t="str">
        <f t="shared" si="25"/>
        <v>MuSIK_LRBF_AD</v>
      </c>
      <c r="BQ11" s="29" t="str">
        <f t="shared" si="25"/>
        <v>St_1E-6_CPLRBF_AD</v>
      </c>
      <c r="BR11" s="29" t="str">
        <f t="shared" si="25"/>
        <v>Mu_1E-6_CPLRBF_AD</v>
      </c>
      <c r="BS11" s="29" t="str">
        <f t="shared" si="25"/>
        <v>SIK_1E-6_CPLRBF_AD</v>
      </c>
      <c r="BT11" s="29" t="str">
        <f t="shared" si="25"/>
        <v>MuSIK_1E-6_CPLRBF_AD</v>
      </c>
      <c r="BU11" s="30" t="str">
        <f t="shared" si="25"/>
        <v>St_1E-7_CPLRBF_AD</v>
      </c>
      <c r="BV11" s="30" t="str">
        <f t="shared" si="25"/>
        <v>Mu_1E-7_CPLRBF_AD</v>
      </c>
      <c r="BW11" s="30" t="str">
        <f t="shared" si="25"/>
        <v>SIK_1E-7_CPLRBF_AD</v>
      </c>
      <c r="BX11" s="30" t="str">
        <f t="shared" si="25"/>
        <v>MuSIK_1E-7_CPLRBF_AD</v>
      </c>
      <c r="BY11" s="29" t="str">
        <f t="shared" si="25"/>
        <v>St_1E-8_CPLRBF_AD</v>
      </c>
      <c r="BZ11" s="29" t="str">
        <f t="shared" si="25"/>
        <v>Mu_1E-8_CPLRBF_AD</v>
      </c>
      <c r="CA11" s="29" t="str">
        <f t="shared" si="25"/>
        <v>SIK_1E-8_CPLRBF_AD</v>
      </c>
      <c r="CB11" s="29" t="str">
        <f t="shared" si="25"/>
        <v>MuSIK_1E-8_CPLRBF_AD</v>
      </c>
      <c r="CC11" s="30" t="str">
        <f t="shared" si="25"/>
        <v>St_1E-9_CPLRBF_AD</v>
      </c>
      <c r="CD11" s="30" t="str">
        <f t="shared" si="25"/>
        <v>Mu_1E-9_CPLRBF_AD</v>
      </c>
      <c r="CE11" s="30" t="str">
        <f t="shared" si="25"/>
        <v>SIK_1E-9_CPLRBF_AD</v>
      </c>
      <c r="CF11" s="30" t="str">
        <f t="shared" si="25"/>
        <v>MuSIK_1E-9_CPLRBF_AD</v>
      </c>
      <c r="CG11" s="29" t="str">
        <f t="shared" si="25"/>
        <v>St_1E-10_CPLRBF_AD</v>
      </c>
      <c r="CH11" s="29" t="str">
        <f t="shared" si="25"/>
        <v>Mu_1E-10_CPLRBF_AD</v>
      </c>
      <c r="CI11" s="29" t="str">
        <f t="shared" si="25"/>
        <v>SIK_1E-10_CPLRBF_AD</v>
      </c>
      <c r="CJ11" s="29" t="str">
        <f t="shared" si="25"/>
        <v>MuSIK_1E-10_CPLRBF_AD</v>
      </c>
      <c r="CK11" s="31" t="str">
        <f t="shared" si="25"/>
        <v>St_RBF_AD</v>
      </c>
      <c r="CL11" s="31" t="str">
        <f t="shared" si="25"/>
        <v>SIK_RBF_AD</v>
      </c>
      <c r="CM11" s="32" t="str">
        <f t="shared" si="25"/>
        <v>St_LRBF_AD</v>
      </c>
      <c r="CN11" s="32" t="str">
        <f t="shared" si="25"/>
        <v>SIK_LRBF_AD</v>
      </c>
      <c r="CO11" s="29" t="str">
        <f t="shared" si="25"/>
        <v>St_1E-6_PLRBF_AD</v>
      </c>
      <c r="CP11" s="29" t="str">
        <f t="shared" si="25"/>
        <v>SIK_1E-6_PLRBF_AD</v>
      </c>
      <c r="CQ11" s="41" t="str">
        <f t="shared" si="25"/>
        <v>St_1E-6_CPLRBF_AD</v>
      </c>
      <c r="CR11" s="41" t="str">
        <f t="shared" si="25"/>
        <v>SIK_1E-6_CPLRBF_AD</v>
      </c>
      <c r="CS11" s="30" t="str">
        <f t="shared" si="25"/>
        <v>St_1E-7_PLRBF_AD</v>
      </c>
      <c r="CT11" s="30" t="str">
        <f t="shared" si="25"/>
        <v>SIK_1E-7_PLRBF_AD</v>
      </c>
      <c r="CU11" s="40" t="str">
        <f t="shared" si="25"/>
        <v>St_1E-7_CPLRBF_AD</v>
      </c>
      <c r="CV11" s="40" t="str">
        <f t="shared" si="25"/>
        <v>SIK_1E-7_CPLRBF_AD</v>
      </c>
      <c r="CW11" s="29" t="str">
        <f t="shared" si="25"/>
        <v>St_1E-8_PLRBF_AD</v>
      </c>
      <c r="CX11" s="29" t="str">
        <f t="shared" si="25"/>
        <v>SIK_1E-8_PLRBF_AD</v>
      </c>
      <c r="CY11" s="41" t="str">
        <f t="shared" si="25"/>
        <v>St_1E-8_CPLRBF_AD</v>
      </c>
      <c r="CZ11" s="41" t="str">
        <f t="shared" si="25"/>
        <v>SIK_1E-8_CPLRBF_AD</v>
      </c>
      <c r="DA11" s="30" t="str">
        <f t="shared" si="25"/>
        <v>St_1E-9_PLRBF_AD</v>
      </c>
      <c r="DB11" s="30" t="str">
        <f t="shared" si="25"/>
        <v>SIK_1E-9_PLRBF_AD</v>
      </c>
      <c r="DC11" s="40" t="str">
        <f t="shared" si="25"/>
        <v>St_1E-9_CPLRBF_AD</v>
      </c>
      <c r="DD11" s="40" t="str">
        <f t="shared" si="25"/>
        <v>SIK_1E-9_CPLRBF_AD</v>
      </c>
      <c r="DE11" s="29" t="str">
        <f t="shared" si="25"/>
        <v>St_1E-10_PLRBF_AD</v>
      </c>
      <c r="DF11" s="29" t="str">
        <f t="shared" si="25"/>
        <v>SIK_1E-10_PLRBF_AD</v>
      </c>
      <c r="DG11" s="41" t="str">
        <f t="shared" si="25"/>
        <v>St_1E-10_CPLRBF_AD</v>
      </c>
      <c r="DH11" s="41" t="str">
        <f t="shared" si="25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0.95909045399238202</v>
      </c>
      <c r="F12" s="10">
        <v>0.95909045399238202</v>
      </c>
      <c r="G12" s="10">
        <v>1.0667809181090899</v>
      </c>
      <c r="H12" s="10">
        <v>1.0667809181090899</v>
      </c>
      <c r="I12" s="10">
        <v>0.95909045399238202</v>
      </c>
      <c r="J12" s="10">
        <v>0.95909045399238202</v>
      </c>
      <c r="K12" s="10">
        <v>1.0667809181090899</v>
      </c>
      <c r="L12" s="10">
        <v>1.0667809181090899</v>
      </c>
      <c r="M12" s="10">
        <v>0.95909045399238202</v>
      </c>
      <c r="N12" s="10">
        <v>0.95909045399238202</v>
      </c>
      <c r="O12" s="10">
        <v>1.0667809181090899</v>
      </c>
      <c r="P12" s="10">
        <v>1.0667809181090899</v>
      </c>
      <c r="Q12" s="10">
        <v>0.95909045399238202</v>
      </c>
      <c r="R12" s="10">
        <v>0.95909045399238202</v>
      </c>
      <c r="S12" s="10">
        <v>1.0667809181090899</v>
      </c>
      <c r="T12" s="10">
        <v>1.0667809181090899</v>
      </c>
      <c r="U12" s="10">
        <v>0.95909045399238202</v>
      </c>
      <c r="V12" s="10">
        <v>0.95909045399238202</v>
      </c>
      <c r="W12" s="10">
        <v>1.0667809181090899</v>
      </c>
      <c r="X12" s="10">
        <v>1.0667809181090899</v>
      </c>
      <c r="Y12" s="10">
        <v>0.95909045399238202</v>
      </c>
      <c r="Z12" s="10">
        <v>0.95909045399238202</v>
      </c>
      <c r="AA12" s="10">
        <v>1.0667809181090899</v>
      </c>
      <c r="AB12" s="10">
        <v>1.0667809181090899</v>
      </c>
      <c r="AC12" s="10">
        <v>0.95909045399238202</v>
      </c>
      <c r="AD12" s="10">
        <v>0.95909045399238202</v>
      </c>
      <c r="AE12" s="10">
        <v>1.0667809181090899</v>
      </c>
      <c r="AF12" s="10">
        <v>1.0667809181090899</v>
      </c>
      <c r="AG12" s="10">
        <v>0.271841651403187</v>
      </c>
      <c r="AH12" s="10">
        <v>0.271841651403187</v>
      </c>
      <c r="AI12" s="10">
        <v>0.27325760886141698</v>
      </c>
      <c r="AJ12" s="10">
        <v>0.27325760886141698</v>
      </c>
      <c r="AK12" s="10">
        <v>0.271841651403187</v>
      </c>
      <c r="AL12" s="10">
        <v>0.271841651403187</v>
      </c>
      <c r="AM12" s="10">
        <v>0.27325760886141698</v>
      </c>
      <c r="AN12" s="10">
        <v>0.27325760886141698</v>
      </c>
      <c r="AO12" s="10">
        <v>0.271841651403187</v>
      </c>
      <c r="AP12" s="10">
        <v>0.271841651403187</v>
      </c>
      <c r="AQ12" s="10">
        <v>0.27325760886141698</v>
      </c>
      <c r="AR12" s="10">
        <v>0.27325760886141698</v>
      </c>
      <c r="AS12" s="10">
        <v>0.271841651403187</v>
      </c>
      <c r="AT12" s="10">
        <v>0.271841651403187</v>
      </c>
      <c r="AU12" s="10">
        <v>0.27325760886141698</v>
      </c>
      <c r="AV12" s="10">
        <v>0.27325760886141698</v>
      </c>
      <c r="AW12" s="10">
        <v>0.271841651403187</v>
      </c>
      <c r="AX12" s="10">
        <v>0.271841651403187</v>
      </c>
      <c r="AY12" s="10">
        <v>0.27325760886141698</v>
      </c>
      <c r="AZ12" s="10">
        <v>0.27325760886141698</v>
      </c>
      <c r="BA12" s="10">
        <v>0.271841651403187</v>
      </c>
      <c r="BB12" s="10">
        <v>0.271841651403187</v>
      </c>
      <c r="BC12" s="10">
        <v>0.27325760886141698</v>
      </c>
      <c r="BD12" s="10">
        <v>0.27325760886141698</v>
      </c>
      <c r="BE12" s="10">
        <v>0.271841651403187</v>
      </c>
      <c r="BF12" s="10">
        <v>0.271841651403187</v>
      </c>
      <c r="BG12" s="10">
        <v>0.27325760886141698</v>
      </c>
      <c r="BH12" s="10">
        <v>0.27325760886141698</v>
      </c>
      <c r="BI12" s="10">
        <v>0.114409</v>
      </c>
      <c r="BJ12" s="10">
        <v>0.108538</v>
      </c>
      <c r="BK12" s="10">
        <v>0.19312299999999999</v>
      </c>
      <c r="BL12" s="10">
        <v>0.153943</v>
      </c>
      <c r="BM12" s="10">
        <v>0.102551</v>
      </c>
      <c r="BN12" s="10">
        <v>0.130939</v>
      </c>
      <c r="BO12" s="10">
        <v>0.15163699999999999</v>
      </c>
      <c r="BP12" s="10">
        <v>0.24540600000000001</v>
      </c>
      <c r="BQ12" s="10">
        <v>3.3140000000000001E-3</v>
      </c>
      <c r="BR12" s="10">
        <v>1.4872E-2</v>
      </c>
      <c r="BS12" s="10">
        <v>9.8130000000000005E-3</v>
      </c>
      <c r="BT12" s="10">
        <v>9.1900000000000003E-3</v>
      </c>
      <c r="BU12" s="10">
        <v>3.124E-3</v>
      </c>
      <c r="BV12" s="10">
        <v>2.5200000000000001E-3</v>
      </c>
      <c r="BW12" s="10">
        <v>7.182E-3</v>
      </c>
      <c r="BX12" s="10">
        <v>6.5500000000000003E-3</v>
      </c>
      <c r="BY12" s="10">
        <v>2.3319999999999999E-3</v>
      </c>
      <c r="BZ12" s="10">
        <v>2.1570000000000001E-3</v>
      </c>
      <c r="CA12" s="10">
        <v>7.8840000000000004E-3</v>
      </c>
      <c r="CB12" s="10">
        <v>7.5339999999999999E-3</v>
      </c>
      <c r="CC12" s="10">
        <v>2.3570000000000002E-3</v>
      </c>
      <c r="CD12" s="10">
        <v>2.1440000000000001E-3</v>
      </c>
      <c r="CE12" s="10">
        <v>7.3359999999999996E-3</v>
      </c>
      <c r="CF12" s="10">
        <v>7.0080000000000003E-3</v>
      </c>
      <c r="CG12" s="10">
        <v>2.3019999999999998E-3</v>
      </c>
      <c r="CH12" s="10">
        <v>2.104E-3</v>
      </c>
      <c r="CI12" s="10">
        <v>7.6940000000000003E-3</v>
      </c>
      <c r="CJ12" s="10">
        <v>7.4250000000000002E-3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20" si="26">2^(-D13)</f>
        <v>0.125</v>
      </c>
      <c r="C13" s="16">
        <v>0.125</v>
      </c>
      <c r="D13" s="17">
        <v>3</v>
      </c>
      <c r="E13" s="10">
        <v>0.97819499694062995</v>
      </c>
      <c r="F13" s="10">
        <v>0.95909027449964501</v>
      </c>
      <c r="G13" s="10">
        <v>1.38132589484804</v>
      </c>
      <c r="H13" s="10">
        <v>1.0667809181071399</v>
      </c>
      <c r="I13" s="10">
        <v>0.97819499694062995</v>
      </c>
      <c r="J13" s="10">
        <v>0.95909027449964501</v>
      </c>
      <c r="K13" s="10">
        <v>1.38132589484804</v>
      </c>
      <c r="L13" s="10">
        <v>1.0667809181071399</v>
      </c>
      <c r="M13" s="10">
        <v>0.97819499694062995</v>
      </c>
      <c r="N13" s="10">
        <v>0.95909027449964501</v>
      </c>
      <c r="O13" s="10">
        <v>1.38132589484804</v>
      </c>
      <c r="P13" s="10">
        <v>1.0667809181071399</v>
      </c>
      <c r="Q13" s="10">
        <v>0.97819499694062995</v>
      </c>
      <c r="R13" s="10">
        <v>0.95909027449964501</v>
      </c>
      <c r="S13" s="10">
        <v>1.38132589484804</v>
      </c>
      <c r="T13" s="10">
        <v>1.0667809181071399</v>
      </c>
      <c r="U13" s="10">
        <v>0.97819499694062995</v>
      </c>
      <c r="V13" s="10">
        <v>0.95909027449964501</v>
      </c>
      <c r="W13" s="10">
        <v>1.38132589484805</v>
      </c>
      <c r="X13" s="10">
        <v>1.0667809181071399</v>
      </c>
      <c r="Y13" s="10">
        <v>0.97819499694062995</v>
      </c>
      <c r="Z13" s="10">
        <v>0.95909027449964501</v>
      </c>
      <c r="AA13" s="10">
        <v>1.38132589484804</v>
      </c>
      <c r="AB13" s="10">
        <v>1.0667809181071399</v>
      </c>
      <c r="AC13" s="10">
        <v>0.97819499694062995</v>
      </c>
      <c r="AD13" s="10">
        <v>0.95909027449964501</v>
      </c>
      <c r="AE13" s="10">
        <v>1.38132589484804</v>
      </c>
      <c r="AF13" s="10">
        <v>1.0667809181071399</v>
      </c>
      <c r="AG13" s="10">
        <v>0.27561452843629303</v>
      </c>
      <c r="AH13" s="10">
        <v>0.269844479618434</v>
      </c>
      <c r="AI13" s="10">
        <v>0.27858297201015503</v>
      </c>
      <c r="AJ13" s="10">
        <v>0.26578633940981999</v>
      </c>
      <c r="AK13" s="10">
        <v>0.27561452843629303</v>
      </c>
      <c r="AL13" s="10">
        <v>0.269844479618434</v>
      </c>
      <c r="AM13" s="10">
        <v>0.27858297201015503</v>
      </c>
      <c r="AN13" s="10">
        <v>0.26578633940981999</v>
      </c>
      <c r="AO13" s="10">
        <v>0.27561452843629303</v>
      </c>
      <c r="AP13" s="10">
        <v>0.269844479618434</v>
      </c>
      <c r="AQ13" s="10">
        <v>0.27858297201015503</v>
      </c>
      <c r="AR13" s="10">
        <v>0.265786339409817</v>
      </c>
      <c r="AS13" s="10">
        <v>0.27561452843629303</v>
      </c>
      <c r="AT13" s="10">
        <v>0.269844479618434</v>
      </c>
      <c r="AU13" s="10">
        <v>0.27858297201015503</v>
      </c>
      <c r="AV13" s="10">
        <v>0.26578633940981999</v>
      </c>
      <c r="AW13" s="10">
        <v>0.27561452843629303</v>
      </c>
      <c r="AX13" s="10">
        <v>0.269844479618434</v>
      </c>
      <c r="AY13" s="10">
        <v>0.27858297201015503</v>
      </c>
      <c r="AZ13" s="10">
        <v>0.26578633940981999</v>
      </c>
      <c r="BA13" s="10">
        <v>0.27561452843629303</v>
      </c>
      <c r="BB13" s="10">
        <v>0.269844479618434</v>
      </c>
      <c r="BC13" s="10">
        <v>0.27858297201015503</v>
      </c>
      <c r="BD13" s="10">
        <v>0.26578633940981999</v>
      </c>
      <c r="BE13" s="10">
        <v>0.27561452843629303</v>
      </c>
      <c r="BF13" s="10">
        <v>0.269844479618434</v>
      </c>
      <c r="BG13" s="10">
        <v>0.27858297201015503</v>
      </c>
      <c r="BH13" s="10">
        <v>0.26578633940981999</v>
      </c>
      <c r="BI13" s="10">
        <v>4.2666000000000003E-2</v>
      </c>
      <c r="BJ13" s="10">
        <v>7.2569999999999996E-2</v>
      </c>
      <c r="BK13" s="10">
        <v>9.2080999999999996E-2</v>
      </c>
      <c r="BL13" s="10">
        <v>0.24726899999999999</v>
      </c>
      <c r="BM13" s="10">
        <v>2.8396000000000001E-2</v>
      </c>
      <c r="BN13" s="10">
        <v>7.3948E-2</v>
      </c>
      <c r="BO13" s="10">
        <v>5.1929999999999997E-2</v>
      </c>
      <c r="BP13" s="10">
        <v>0.21349899999999999</v>
      </c>
      <c r="BQ13" s="10">
        <v>5.9829999999999996E-3</v>
      </c>
      <c r="BR13" s="10">
        <v>7.1679999999999999E-3</v>
      </c>
      <c r="BS13" s="10">
        <v>1.6678999999999999E-2</v>
      </c>
      <c r="BT13" s="10">
        <v>2.086E-2</v>
      </c>
      <c r="BU13" s="10">
        <v>5.208E-3</v>
      </c>
      <c r="BV13" s="10">
        <v>6.7460000000000003E-3</v>
      </c>
      <c r="BW13" s="10">
        <v>1.4004000000000001E-2</v>
      </c>
      <c r="BX13" s="10">
        <v>1.7672E-2</v>
      </c>
      <c r="BY13" s="10">
        <v>5.2680000000000001E-3</v>
      </c>
      <c r="BZ13" s="10">
        <v>6.0410000000000004E-3</v>
      </c>
      <c r="CA13" s="10">
        <v>1.5587999999999999E-2</v>
      </c>
      <c r="CB13" s="10">
        <v>1.9785000000000001E-2</v>
      </c>
      <c r="CC13" s="10">
        <v>4.927E-3</v>
      </c>
      <c r="CD13" s="10">
        <v>6.0800000000000003E-3</v>
      </c>
      <c r="CE13" s="10">
        <v>1.4592000000000001E-2</v>
      </c>
      <c r="CF13" s="10">
        <v>2.8812000000000001E-2</v>
      </c>
      <c r="CG13" s="10">
        <v>4.9040000000000004E-3</v>
      </c>
      <c r="CH13" s="10">
        <v>5.7320000000000001E-3</v>
      </c>
      <c r="CI13" s="10">
        <v>1.5498E-2</v>
      </c>
      <c r="CJ13" s="10">
        <v>1.95E-2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27">A13+1</f>
        <v>3</v>
      </c>
      <c r="B14" s="16">
        <f t="shared" si="26"/>
        <v>6.25E-2</v>
      </c>
      <c r="C14" s="16">
        <v>0.125</v>
      </c>
      <c r="D14" s="17">
        <v>4</v>
      </c>
      <c r="E14" s="10">
        <v>0.99708439841460195</v>
      </c>
      <c r="F14" s="10">
        <v>0.94940774740052702</v>
      </c>
      <c r="G14" s="10">
        <v>1.63425807000837</v>
      </c>
      <c r="H14" s="10">
        <v>1.0633968129690301</v>
      </c>
      <c r="I14" s="10">
        <v>0.99708439841460195</v>
      </c>
      <c r="J14" s="10">
        <v>0.94940774740052702</v>
      </c>
      <c r="K14" s="10">
        <v>1.63425807000837</v>
      </c>
      <c r="L14" s="10">
        <v>1.0633968129690301</v>
      </c>
      <c r="M14" s="10">
        <v>0.99708439841460195</v>
      </c>
      <c r="N14" s="10">
        <v>0.94940774740052702</v>
      </c>
      <c r="O14" s="10">
        <v>1.63425807000837</v>
      </c>
      <c r="P14" s="10">
        <v>1.0633968129690301</v>
      </c>
      <c r="Q14" s="10">
        <v>0.99708439841460195</v>
      </c>
      <c r="R14" s="10">
        <v>0.94940774740052702</v>
      </c>
      <c r="S14" s="10">
        <v>1.63425807000837</v>
      </c>
      <c r="T14" s="10">
        <v>1.0633968129690301</v>
      </c>
      <c r="U14" s="10">
        <v>0.99708439841460195</v>
      </c>
      <c r="V14" s="10">
        <v>0.94940774740052702</v>
      </c>
      <c r="W14" s="10">
        <v>1.63425807000837</v>
      </c>
      <c r="X14" s="10">
        <v>1.0633968129690301</v>
      </c>
      <c r="Y14" s="10">
        <v>0.99708439841460195</v>
      </c>
      <c r="Z14" s="10">
        <v>0.94940774740052702</v>
      </c>
      <c r="AA14" s="10">
        <v>1.63425807000837</v>
      </c>
      <c r="AB14" s="10">
        <v>1.0633968129690301</v>
      </c>
      <c r="AC14" s="10">
        <v>0.99708439841460195</v>
      </c>
      <c r="AD14" s="10">
        <v>0.94940774740052702</v>
      </c>
      <c r="AE14" s="10">
        <v>1.63425807000837</v>
      </c>
      <c r="AF14" s="10">
        <v>1.0633968129690301</v>
      </c>
      <c r="AG14" s="10">
        <v>0.27724113558993702</v>
      </c>
      <c r="AH14" s="10">
        <v>0.26867124438006901</v>
      </c>
      <c r="AI14" s="10">
        <v>0.28173071755888102</v>
      </c>
      <c r="AJ14" s="10">
        <v>0.25790697339027502</v>
      </c>
      <c r="AK14" s="10">
        <v>0.27724113558993702</v>
      </c>
      <c r="AL14" s="10">
        <v>0.26867124438006901</v>
      </c>
      <c r="AM14" s="10">
        <v>0.28173071755888102</v>
      </c>
      <c r="AN14" s="10">
        <v>0.25790697339027502</v>
      </c>
      <c r="AO14" s="10">
        <v>0.27724113558993702</v>
      </c>
      <c r="AP14" s="10">
        <v>0.26867124438006901</v>
      </c>
      <c r="AQ14" s="10">
        <v>0.28173071755888102</v>
      </c>
      <c r="AR14" s="10">
        <v>0.25790697339027102</v>
      </c>
      <c r="AS14" s="10">
        <v>0.27724113558993702</v>
      </c>
      <c r="AT14" s="10">
        <v>0.26867124438006901</v>
      </c>
      <c r="AU14" s="10">
        <v>0.28173071755888102</v>
      </c>
      <c r="AV14" s="10">
        <v>0.25790697339027502</v>
      </c>
      <c r="AW14" s="10">
        <v>0.27724113558993702</v>
      </c>
      <c r="AX14" s="10">
        <v>0.26867124438006901</v>
      </c>
      <c r="AY14" s="10">
        <v>0.28173071755888102</v>
      </c>
      <c r="AZ14" s="10">
        <v>0.25790697339027502</v>
      </c>
      <c r="BA14" s="10">
        <v>0.27724113558993702</v>
      </c>
      <c r="BB14" s="10">
        <v>0.26867124438006901</v>
      </c>
      <c r="BC14" s="10">
        <v>0.28173071755888102</v>
      </c>
      <c r="BD14" s="10">
        <v>0.25790697339027502</v>
      </c>
      <c r="BE14" s="10">
        <v>0.27724113558993702</v>
      </c>
      <c r="BF14" s="10">
        <v>0.26867124438006901</v>
      </c>
      <c r="BG14" s="10">
        <v>0.28173071755888102</v>
      </c>
      <c r="BH14" s="10">
        <v>0.25790697339027502</v>
      </c>
      <c r="BI14" s="10">
        <v>0.12629699999999999</v>
      </c>
      <c r="BJ14" s="10">
        <v>0.39566200000000001</v>
      </c>
      <c r="BK14" s="10">
        <v>7.9494999999999996E-2</v>
      </c>
      <c r="BL14" s="10">
        <v>0.832596</v>
      </c>
      <c r="BM14" s="10">
        <v>2.0034E-2</v>
      </c>
      <c r="BN14" s="10">
        <v>0.123613</v>
      </c>
      <c r="BO14" s="10">
        <v>6.4237000000000002E-2</v>
      </c>
      <c r="BP14" s="10">
        <v>0.14338899999999999</v>
      </c>
      <c r="BQ14" s="10">
        <v>2.1836000000000001E-2</v>
      </c>
      <c r="BR14" s="10">
        <v>7.0999000000000007E-2</v>
      </c>
      <c r="BS14" s="10">
        <v>3.2793000000000003E-2</v>
      </c>
      <c r="BT14" s="10">
        <v>6.3497999999999999E-2</v>
      </c>
      <c r="BU14" s="10">
        <v>2.1212999999999999E-2</v>
      </c>
      <c r="BV14" s="10">
        <v>4.3985999999999997E-2</v>
      </c>
      <c r="BW14" s="10">
        <v>2.9385999999999999E-2</v>
      </c>
      <c r="BX14" s="10">
        <v>5.919E-2</v>
      </c>
      <c r="BY14" s="10">
        <v>2.0516E-2</v>
      </c>
      <c r="BZ14" s="10">
        <v>4.2901000000000002E-2</v>
      </c>
      <c r="CA14" s="10">
        <v>3.2288999999999998E-2</v>
      </c>
      <c r="CB14" s="10">
        <v>6.3724000000000003E-2</v>
      </c>
      <c r="CC14" s="10">
        <v>4.0503999999999998E-2</v>
      </c>
      <c r="CD14" s="10">
        <v>4.2687000000000003E-2</v>
      </c>
      <c r="CE14" s="10">
        <v>3.0856000000000001E-2</v>
      </c>
      <c r="CF14" s="10">
        <v>9.0829999999999994E-2</v>
      </c>
      <c r="CG14" s="10">
        <v>2.0098000000000001E-2</v>
      </c>
      <c r="CH14" s="10">
        <v>4.1675999999999998E-2</v>
      </c>
      <c r="CI14" s="10">
        <v>3.1608999999999998E-2</v>
      </c>
      <c r="CJ14" s="10">
        <v>6.2378999999999997E-2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27"/>
        <v>4</v>
      </c>
      <c r="B15" s="16">
        <f t="shared" si="26"/>
        <v>3.125E-2</v>
      </c>
      <c r="C15" s="16">
        <v>0.125</v>
      </c>
      <c r="D15" s="17">
        <v>5</v>
      </c>
      <c r="E15" s="10">
        <v>0.99444237289684001</v>
      </c>
      <c r="F15" s="10">
        <v>0.94921021021749596</v>
      </c>
      <c r="G15" s="10">
        <v>1.8150544901780601</v>
      </c>
      <c r="H15" s="10">
        <v>1.06350849767086</v>
      </c>
      <c r="I15" s="10">
        <v>0.99444237289684001</v>
      </c>
      <c r="J15" s="10">
        <v>0.94921021021749596</v>
      </c>
      <c r="K15" s="10">
        <v>1.8150544901780601</v>
      </c>
      <c r="L15" s="10">
        <v>1.06350849767086</v>
      </c>
      <c r="M15" s="10">
        <v>0.99444237289684001</v>
      </c>
      <c r="N15" s="10">
        <v>0.94921021021749596</v>
      </c>
      <c r="O15" s="10">
        <v>1.8150544901780601</v>
      </c>
      <c r="P15" s="10">
        <v>1.06350849767086</v>
      </c>
      <c r="Q15" s="10">
        <v>0.99444237289684001</v>
      </c>
      <c r="R15" s="10">
        <v>0.94921021021749596</v>
      </c>
      <c r="S15" s="10">
        <v>1.8150544901780601</v>
      </c>
      <c r="T15" s="10">
        <v>1.06350849767086</v>
      </c>
      <c r="U15" s="10">
        <v>0.99444237289684001</v>
      </c>
      <c r="V15" s="10">
        <v>0.94921021021749596</v>
      </c>
      <c r="W15" s="10">
        <v>1.8150544901780601</v>
      </c>
      <c r="X15" s="10">
        <v>1.06350849767086</v>
      </c>
      <c r="Y15" s="10">
        <v>0.99444237289684001</v>
      </c>
      <c r="Z15" s="10">
        <v>0.94921021021749596</v>
      </c>
      <c r="AA15" s="10">
        <v>1.8150544901780601</v>
      </c>
      <c r="AB15" s="10">
        <v>1.06350849767086</v>
      </c>
      <c r="AC15" s="10">
        <v>0.99444237289684001</v>
      </c>
      <c r="AD15" s="10">
        <v>0.94921021021749596</v>
      </c>
      <c r="AE15" s="10">
        <v>1.8150544901780601</v>
      </c>
      <c r="AF15" s="10">
        <v>1.06350849767086</v>
      </c>
      <c r="AG15" s="10">
        <v>0.27831885832719699</v>
      </c>
      <c r="AH15" s="10">
        <v>0.26820002625550599</v>
      </c>
      <c r="AI15" s="10">
        <v>0.28289825260767598</v>
      </c>
      <c r="AJ15" s="10">
        <v>0.25192587021608198</v>
      </c>
      <c r="AK15" s="10">
        <v>0.27831885832719699</v>
      </c>
      <c r="AL15" s="10">
        <v>0.26820002625550599</v>
      </c>
      <c r="AM15" s="10">
        <v>0.28289825260767598</v>
      </c>
      <c r="AN15" s="10">
        <v>0.25192587021608198</v>
      </c>
      <c r="AO15" s="10">
        <v>0.27831885832719699</v>
      </c>
      <c r="AP15" s="10">
        <v>0.26820002625550599</v>
      </c>
      <c r="AQ15" s="10">
        <v>0.28289825260767598</v>
      </c>
      <c r="AR15" s="10">
        <v>0.25192587021607499</v>
      </c>
      <c r="AS15" s="10">
        <v>0.27831885832719699</v>
      </c>
      <c r="AT15" s="10">
        <v>0.26820002625550599</v>
      </c>
      <c r="AU15" s="10">
        <v>0.28289825260767598</v>
      </c>
      <c r="AV15" s="10">
        <v>0.25192587021608098</v>
      </c>
      <c r="AW15" s="10">
        <v>0.27831885832719699</v>
      </c>
      <c r="AX15" s="10">
        <v>0.26820002625550599</v>
      </c>
      <c r="AY15" s="10">
        <v>0.28289825260767598</v>
      </c>
      <c r="AZ15" s="10">
        <v>0.25192587021608198</v>
      </c>
      <c r="BA15" s="10">
        <v>0.27831885832719699</v>
      </c>
      <c r="BB15" s="10">
        <v>0.26820002625550599</v>
      </c>
      <c r="BC15" s="10">
        <v>0.28289825260767598</v>
      </c>
      <c r="BD15" s="10">
        <v>0.25192587021608198</v>
      </c>
      <c r="BE15" s="10">
        <v>0.27831885832719699</v>
      </c>
      <c r="BF15" s="10">
        <v>0.26820002625550599</v>
      </c>
      <c r="BG15" s="10">
        <v>0.28289825260767598</v>
      </c>
      <c r="BH15" s="10">
        <v>0.25192587021608198</v>
      </c>
      <c r="BI15" s="10">
        <v>1.363173</v>
      </c>
      <c r="BJ15" s="10">
        <v>2.6620170000000001</v>
      </c>
      <c r="BK15" s="10">
        <v>0.106365</v>
      </c>
      <c r="BL15" s="10">
        <v>2.2074090000000002</v>
      </c>
      <c r="BM15" s="10">
        <v>0.20188</v>
      </c>
      <c r="BN15" s="10">
        <v>0.820689</v>
      </c>
      <c r="BO15" s="10">
        <v>0.124692</v>
      </c>
      <c r="BP15" s="10">
        <v>0.86382899999999996</v>
      </c>
      <c r="BQ15" s="10">
        <v>0.15224799999999999</v>
      </c>
      <c r="BR15" s="10">
        <v>0.43251299999999998</v>
      </c>
      <c r="BS15" s="10">
        <v>7.2791999999999996E-2</v>
      </c>
      <c r="BT15" s="10">
        <v>0.24629200000000001</v>
      </c>
      <c r="BU15" s="10">
        <v>0.247254</v>
      </c>
      <c r="BV15" s="10">
        <v>0.56137899999999996</v>
      </c>
      <c r="BW15" s="10">
        <v>6.7270999999999997E-2</v>
      </c>
      <c r="BX15" s="10">
        <v>0.24345900000000001</v>
      </c>
      <c r="BY15" s="10">
        <v>0.17145299999999999</v>
      </c>
      <c r="BZ15" s="10">
        <v>0.42387599999999998</v>
      </c>
      <c r="CA15" s="10">
        <v>7.2106000000000003E-2</v>
      </c>
      <c r="CB15" s="10">
        <v>0.25931599999999999</v>
      </c>
      <c r="CC15" s="10">
        <v>0.15507499999999999</v>
      </c>
      <c r="CD15" s="10">
        <v>0.43475900000000001</v>
      </c>
      <c r="CE15" s="10">
        <v>6.9403000000000006E-2</v>
      </c>
      <c r="CF15" s="10">
        <v>0.24995700000000001</v>
      </c>
      <c r="CG15" s="10">
        <v>0.14537700000000001</v>
      </c>
      <c r="CH15" s="10">
        <v>0.41573900000000003</v>
      </c>
      <c r="CI15" s="10">
        <v>7.1778999999999996E-2</v>
      </c>
      <c r="CJ15" s="10">
        <v>0.25521199999999999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27"/>
        <v>5</v>
      </c>
      <c r="B16" s="16">
        <f t="shared" si="26"/>
        <v>1.5625E-2</v>
      </c>
      <c r="C16" s="16">
        <v>0.125</v>
      </c>
      <c r="D16" s="17">
        <v>6</v>
      </c>
      <c r="E16" s="10">
        <v>0.99744638786042095</v>
      </c>
      <c r="F16" s="10">
        <v>0.94920872701078296</v>
      </c>
      <c r="G16" s="10">
        <v>1.76738675382206</v>
      </c>
      <c r="H16" s="10">
        <v>1.0603208230904799</v>
      </c>
      <c r="I16" s="10">
        <v>0.99744638786042095</v>
      </c>
      <c r="J16" s="10">
        <v>0.94920872701078296</v>
      </c>
      <c r="K16" s="10">
        <v>1.76738675382206</v>
      </c>
      <c r="L16" s="10">
        <v>1.0603208230904799</v>
      </c>
      <c r="M16" s="10">
        <v>0.99744638786042095</v>
      </c>
      <c r="N16" s="10">
        <v>0.94920872701078296</v>
      </c>
      <c r="O16" s="10">
        <v>1.76738675382206</v>
      </c>
      <c r="P16" s="10">
        <v>1.0603208230904799</v>
      </c>
      <c r="Q16" s="10">
        <v>0.99744638786042095</v>
      </c>
      <c r="R16" s="10">
        <v>0.94920872701078296</v>
      </c>
      <c r="S16" s="10">
        <v>1.76738675382206</v>
      </c>
      <c r="T16" s="10">
        <v>1.0603208230904799</v>
      </c>
      <c r="U16" s="10">
        <v>0.99744638786042095</v>
      </c>
      <c r="V16" s="10">
        <v>0.94920872701078296</v>
      </c>
      <c r="W16" s="10">
        <v>1.76738675382206</v>
      </c>
      <c r="X16" s="10">
        <v>1.0603208230904799</v>
      </c>
      <c r="Y16" s="10">
        <v>0.99744638786042095</v>
      </c>
      <c r="Z16" s="10">
        <v>0.94920872701078296</v>
      </c>
      <c r="AA16" s="10">
        <v>1.76738675382206</v>
      </c>
      <c r="AB16" s="10">
        <v>1.0603208230904799</v>
      </c>
      <c r="AC16" s="10">
        <v>0.99744638786042095</v>
      </c>
      <c r="AD16" s="10">
        <v>0.94920872701078296</v>
      </c>
      <c r="AE16" s="10">
        <v>1.76738675382206</v>
      </c>
      <c r="AF16" s="10">
        <v>1.0603208230904799</v>
      </c>
      <c r="AG16" s="10">
        <v>0.279019515952384</v>
      </c>
      <c r="AH16" s="10">
        <v>0.26809654869029498</v>
      </c>
      <c r="AI16" s="10">
        <v>0.282973142164688</v>
      </c>
      <c r="AJ16" s="10">
        <v>0.24689405489216201</v>
      </c>
      <c r="AK16" s="10">
        <v>0.279019515952384</v>
      </c>
      <c r="AL16" s="10">
        <v>0.26809654869029498</v>
      </c>
      <c r="AM16" s="10">
        <v>0.282973142164688</v>
      </c>
      <c r="AN16" s="10">
        <v>0.24689405489216201</v>
      </c>
      <c r="AO16" s="10">
        <v>0.279019515952384</v>
      </c>
      <c r="AP16" s="10">
        <v>0.26809654869029498</v>
      </c>
      <c r="AQ16" s="10">
        <v>0.282973142164688</v>
      </c>
      <c r="AR16" s="10">
        <v>0.24689405489214999</v>
      </c>
      <c r="AS16" s="10">
        <v>0.279019515952384</v>
      </c>
      <c r="AT16" s="10">
        <v>0.26809654869029498</v>
      </c>
      <c r="AU16" s="10">
        <v>0.282973142164688</v>
      </c>
      <c r="AV16" s="10">
        <v>0.24689405489216101</v>
      </c>
      <c r="AW16" s="10">
        <v>0.279019515952384</v>
      </c>
      <c r="AX16" s="10">
        <v>0.26809654869029498</v>
      </c>
      <c r="AY16" s="10">
        <v>0.282973142164688</v>
      </c>
      <c r="AZ16" s="10">
        <v>0.24689405489216201</v>
      </c>
      <c r="BA16" s="10">
        <v>0.279019515952384</v>
      </c>
      <c r="BB16" s="10">
        <v>0.26809654869029498</v>
      </c>
      <c r="BC16" s="10">
        <v>0.282973142164688</v>
      </c>
      <c r="BD16" s="10">
        <v>0.24689405489216201</v>
      </c>
      <c r="BE16" s="10">
        <v>0.279019515952384</v>
      </c>
      <c r="BF16" s="10">
        <v>0.26809654869029498</v>
      </c>
      <c r="BG16" s="10">
        <v>0.282973142164688</v>
      </c>
      <c r="BH16" s="10">
        <v>0.24689405489216201</v>
      </c>
      <c r="BI16" s="10">
        <v>109.04341700000001</v>
      </c>
      <c r="BJ16" s="10">
        <v>124.848641</v>
      </c>
      <c r="BK16" s="10">
        <v>0.27349899999999999</v>
      </c>
      <c r="BL16" s="10">
        <v>9.6393699999999995</v>
      </c>
      <c r="BM16" s="10">
        <v>8.1486789999999996</v>
      </c>
      <c r="BN16" s="10">
        <v>13.81532</v>
      </c>
      <c r="BO16" s="10">
        <v>0.368085</v>
      </c>
      <c r="BP16" s="10">
        <v>2.0748389999999999</v>
      </c>
      <c r="BQ16" s="10">
        <v>7.7172179999999999</v>
      </c>
      <c r="BR16" s="10">
        <v>15.328606000000001</v>
      </c>
      <c r="BS16" s="10">
        <v>0.16927500000000001</v>
      </c>
      <c r="BT16" s="10">
        <v>1.1489</v>
      </c>
      <c r="BU16" s="10">
        <v>7.6554029999999997</v>
      </c>
      <c r="BV16" s="10">
        <v>14.942149000000001</v>
      </c>
      <c r="BW16" s="10">
        <v>0.16786699999999999</v>
      </c>
      <c r="BX16" s="10">
        <v>1.143813</v>
      </c>
      <c r="BY16" s="10">
        <v>7.0395620000000001</v>
      </c>
      <c r="BZ16" s="10">
        <v>11.809182</v>
      </c>
      <c r="CA16" s="10">
        <v>0.17732300000000001</v>
      </c>
      <c r="CB16" s="10">
        <v>1.2665960000000001</v>
      </c>
      <c r="CC16" s="10">
        <v>7.014424</v>
      </c>
      <c r="CD16" s="10">
        <v>11.853673000000001</v>
      </c>
      <c r="CE16" s="10">
        <v>0.17014099999999999</v>
      </c>
      <c r="CF16" s="10">
        <v>1.192029</v>
      </c>
      <c r="CG16" s="10">
        <v>6.938682</v>
      </c>
      <c r="CH16" s="10">
        <v>11.494194</v>
      </c>
      <c r="CI16" s="10">
        <v>0.175154</v>
      </c>
      <c r="CJ16" s="10">
        <v>1.2042759999999999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27"/>
        <v>6</v>
      </c>
      <c r="B17" s="16">
        <f t="shared" si="26"/>
        <v>7.8125E-3</v>
      </c>
      <c r="C17" s="16">
        <v>0.125</v>
      </c>
      <c r="D17" s="17">
        <v>7</v>
      </c>
      <c r="E17" s="10">
        <v>0.99449659461466799</v>
      </c>
      <c r="F17" s="10">
        <v>0.94920872699499803</v>
      </c>
      <c r="G17" s="10">
        <v>1.8551312383401499</v>
      </c>
      <c r="H17" s="10">
        <v>1.0594088150249199</v>
      </c>
      <c r="I17" s="10">
        <v>0.99449659461466799</v>
      </c>
      <c r="J17" s="10">
        <v>0.94920872699499803</v>
      </c>
      <c r="K17" s="10">
        <v>1.8551312383401499</v>
      </c>
      <c r="L17" s="10">
        <v>1.0594088150249199</v>
      </c>
      <c r="M17" s="10">
        <v>0.99449659461466799</v>
      </c>
      <c r="N17" s="10">
        <v>0.94920872699499803</v>
      </c>
      <c r="O17" s="10">
        <v>1.8551312383401499</v>
      </c>
      <c r="P17" s="10">
        <v>1.0594088150249199</v>
      </c>
      <c r="Q17" s="10">
        <v>0.99449659461466799</v>
      </c>
      <c r="R17" s="10">
        <v>0.94920872699499803</v>
      </c>
      <c r="S17" s="10">
        <v>1.8551312383401499</v>
      </c>
      <c r="T17" s="10">
        <v>1.0594088150249199</v>
      </c>
      <c r="U17" s="10">
        <v>0.99449659461466799</v>
      </c>
      <c r="V17" s="10">
        <v>0.94920872699499803</v>
      </c>
      <c r="W17" s="10">
        <v>1.8551312383401499</v>
      </c>
      <c r="X17" s="10">
        <v>1.0594088150249199</v>
      </c>
      <c r="Y17" s="10">
        <v>0.99449659461466799</v>
      </c>
      <c r="Z17" s="10">
        <v>0.94920872699499803</v>
      </c>
      <c r="AA17" s="10">
        <v>1.8551312383401499</v>
      </c>
      <c r="AB17" s="10">
        <v>1.0594088150249199</v>
      </c>
      <c r="AC17" s="10">
        <v>0.99449659461466799</v>
      </c>
      <c r="AD17" s="10">
        <v>0.94920872699499803</v>
      </c>
      <c r="AE17" s="10">
        <v>1.8551312383401499</v>
      </c>
      <c r="AF17" s="10">
        <v>1.0594088150249199</v>
      </c>
      <c r="AG17" s="10">
        <v>0.27933748812930498</v>
      </c>
      <c r="AH17" s="10">
        <v>0.26808324098950997</v>
      </c>
      <c r="AI17" s="10">
        <v>0.28305762393103401</v>
      </c>
      <c r="AJ17" s="10">
        <v>0.24361615327438299</v>
      </c>
      <c r="AK17" s="10">
        <v>0.27933748812930498</v>
      </c>
      <c r="AL17" s="10">
        <v>0.26808324098950997</v>
      </c>
      <c r="AM17" s="10">
        <v>0.28305762393103401</v>
      </c>
      <c r="AN17" s="10">
        <v>0.24361615327438299</v>
      </c>
      <c r="AO17" s="10">
        <v>0.27933748812930498</v>
      </c>
      <c r="AP17" s="10">
        <v>0.26808324098950997</v>
      </c>
      <c r="AQ17" s="10">
        <v>0.28305762393103401</v>
      </c>
      <c r="AR17" s="10">
        <v>0.24361615327436101</v>
      </c>
      <c r="AS17" s="10">
        <v>0.27933748812930498</v>
      </c>
      <c r="AT17" s="10">
        <v>0.26808324098950997</v>
      </c>
      <c r="AU17" s="10">
        <v>0.28305762393103401</v>
      </c>
      <c r="AV17" s="10">
        <v>0.24361615327438099</v>
      </c>
      <c r="AW17" s="10">
        <v>0.27933748812930498</v>
      </c>
      <c r="AX17" s="10">
        <v>0.26808324098950997</v>
      </c>
      <c r="AY17" s="10">
        <v>0.28305762393103401</v>
      </c>
      <c r="AZ17" s="10">
        <v>0.24361615327438299</v>
      </c>
      <c r="BA17" s="10">
        <v>0.27933748812930498</v>
      </c>
      <c r="BB17" s="10">
        <v>0.26808324098950997</v>
      </c>
      <c r="BC17" s="10">
        <v>0.28305762393103401</v>
      </c>
      <c r="BD17" s="10">
        <v>0.24361615327438299</v>
      </c>
      <c r="BE17" s="10">
        <v>0.27933748812930498</v>
      </c>
      <c r="BF17" s="10">
        <v>0.26808324098950997</v>
      </c>
      <c r="BG17" s="10">
        <v>0.28305762393103401</v>
      </c>
      <c r="BH17" s="10">
        <v>0.24361615327438299</v>
      </c>
      <c r="BI17" s="10">
        <v>7287.9313700000002</v>
      </c>
      <c r="BJ17" s="10">
        <v>7548.1155589999998</v>
      </c>
      <c r="BK17" s="10">
        <v>0.76345399999999997</v>
      </c>
      <c r="BL17" s="10">
        <v>40.906120999999999</v>
      </c>
      <c r="BM17" s="10">
        <v>263.23568299999999</v>
      </c>
      <c r="BN17" s="10">
        <v>643.51209400000005</v>
      </c>
      <c r="BO17" s="10">
        <v>0.54278400000000004</v>
      </c>
      <c r="BP17" s="10">
        <v>6.2566050000000004</v>
      </c>
      <c r="BQ17" s="10">
        <v>312.08456699999999</v>
      </c>
      <c r="BR17" s="10">
        <v>628.81238099999996</v>
      </c>
      <c r="BS17" s="10">
        <v>0.48387200000000002</v>
      </c>
      <c r="BT17" s="10">
        <v>6.1046610000000001</v>
      </c>
      <c r="BU17" s="10">
        <v>351.565001</v>
      </c>
      <c r="BV17" s="10">
        <v>584.51571799999999</v>
      </c>
      <c r="BW17" s="10">
        <v>0.481985</v>
      </c>
      <c r="BX17" s="10">
        <v>6.0627610000000001</v>
      </c>
      <c r="BY17" s="10">
        <v>256.86542700000001</v>
      </c>
      <c r="BZ17" s="10">
        <v>585.73097299999995</v>
      </c>
      <c r="CA17" s="10">
        <v>0.49456099999999997</v>
      </c>
      <c r="CB17" s="10">
        <v>6.6183459999999998</v>
      </c>
      <c r="CC17" s="10">
        <v>270.368582</v>
      </c>
      <c r="CD17" s="10">
        <v>615.12998800000003</v>
      </c>
      <c r="CE17" s="10">
        <v>0.488626</v>
      </c>
      <c r="CF17" s="10">
        <v>6.3323790000000004</v>
      </c>
      <c r="CG17" s="10">
        <v>253.95809299999999</v>
      </c>
      <c r="CH17" s="10">
        <v>522.349693</v>
      </c>
      <c r="CI17" s="10">
        <v>0.498361</v>
      </c>
      <c r="CJ17" s="10">
        <v>6.6709630000000004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27"/>
        <v>7</v>
      </c>
      <c r="B18" s="16">
        <f t="shared" si="26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1.8659226455368101</v>
      </c>
      <c r="H18" s="10">
        <v>1.0593420463615899</v>
      </c>
      <c r="I18" s="10" t="s">
        <v>147</v>
      </c>
      <c r="J18" s="10" t="s">
        <v>147</v>
      </c>
      <c r="K18" s="10">
        <v>1.8659226455368101</v>
      </c>
      <c r="L18" s="10">
        <v>1.0593420463615899</v>
      </c>
      <c r="M18" s="10" t="s">
        <v>147</v>
      </c>
      <c r="N18" s="10" t="s">
        <v>147</v>
      </c>
      <c r="O18" s="10">
        <v>1.8659226455368101</v>
      </c>
      <c r="P18" s="10">
        <v>1.0593420463615899</v>
      </c>
      <c r="Q18" s="10" t="s">
        <v>147</v>
      </c>
      <c r="R18" s="10" t="s">
        <v>147</v>
      </c>
      <c r="S18" s="10">
        <v>1.8659226455368101</v>
      </c>
      <c r="T18" s="10">
        <v>1.0593420463615899</v>
      </c>
      <c r="U18" s="10" t="s">
        <v>147</v>
      </c>
      <c r="V18" s="10" t="s">
        <v>147</v>
      </c>
      <c r="W18" s="10">
        <v>1.8659226455368101</v>
      </c>
      <c r="X18" s="10">
        <v>1.0593420463615899</v>
      </c>
      <c r="Y18" s="10" t="s">
        <v>147</v>
      </c>
      <c r="Z18" s="10" t="s">
        <v>147</v>
      </c>
      <c r="AA18" s="10">
        <v>1.8659226455368101</v>
      </c>
      <c r="AB18" s="10">
        <v>1.0593420463615899</v>
      </c>
      <c r="AC18" s="10" t="s">
        <v>147</v>
      </c>
      <c r="AD18" s="10" t="s">
        <v>147</v>
      </c>
      <c r="AE18" s="10">
        <v>1.8659226455368101</v>
      </c>
      <c r="AF18" s="10">
        <v>1.0593420463615899</v>
      </c>
      <c r="AG18" s="10" t="s">
        <v>147</v>
      </c>
      <c r="AH18" s="10" t="s">
        <v>147</v>
      </c>
      <c r="AI18" s="10">
        <v>0.284546483188577</v>
      </c>
      <c r="AJ18" s="10">
        <v>0.24114870112259101</v>
      </c>
      <c r="AK18" s="10" t="s">
        <v>147</v>
      </c>
      <c r="AL18" s="10" t="s">
        <v>147</v>
      </c>
      <c r="AM18" s="10">
        <v>0.284546483188577</v>
      </c>
      <c r="AN18" s="10">
        <v>0.24114870112259101</v>
      </c>
      <c r="AO18" s="10" t="s">
        <v>147</v>
      </c>
      <c r="AP18" s="10" t="s">
        <v>147</v>
      </c>
      <c r="AQ18" s="10">
        <v>0.284546483188577</v>
      </c>
      <c r="AR18" s="10">
        <v>0.24114870112256201</v>
      </c>
      <c r="AS18" s="10" t="s">
        <v>147</v>
      </c>
      <c r="AT18" s="10" t="s">
        <v>147</v>
      </c>
      <c r="AU18" s="10">
        <v>0.284546483188577</v>
      </c>
      <c r="AV18" s="10">
        <v>0.24114870112258799</v>
      </c>
      <c r="AW18" s="10" t="s">
        <v>147</v>
      </c>
      <c r="AX18" s="10" t="s">
        <v>147</v>
      </c>
      <c r="AY18" s="10">
        <v>0.284546483188577</v>
      </c>
      <c r="AZ18" s="10">
        <v>0.24114870112259101</v>
      </c>
      <c r="BA18" s="10" t="s">
        <v>147</v>
      </c>
      <c r="BB18" s="10" t="s">
        <v>147</v>
      </c>
      <c r="BC18" s="10">
        <v>0.284546483188577</v>
      </c>
      <c r="BD18" s="10">
        <v>0.24114870112259101</v>
      </c>
      <c r="BE18" s="10" t="s">
        <v>147</v>
      </c>
      <c r="BF18" s="10" t="s">
        <v>147</v>
      </c>
      <c r="BG18" s="10">
        <v>0.284546483188577</v>
      </c>
      <c r="BH18" s="10">
        <v>0.24114870112259101</v>
      </c>
      <c r="BI18" s="10" t="s">
        <v>147</v>
      </c>
      <c r="BJ18" s="10" t="s">
        <v>147</v>
      </c>
      <c r="BK18" s="10">
        <v>2.9551810000000001</v>
      </c>
      <c r="BL18" s="10">
        <v>201.51860500000001</v>
      </c>
      <c r="BM18" s="10" t="s">
        <v>147</v>
      </c>
      <c r="BN18" s="10" t="s">
        <v>147</v>
      </c>
      <c r="BO18" s="10">
        <v>1.7989679999999999</v>
      </c>
      <c r="BP18" s="10">
        <v>34.232787000000002</v>
      </c>
      <c r="BQ18" s="10" t="s">
        <v>147</v>
      </c>
      <c r="BR18" s="10" t="s">
        <v>147</v>
      </c>
      <c r="BS18" s="10">
        <v>1.814837</v>
      </c>
      <c r="BT18" s="10">
        <v>33.883101000000003</v>
      </c>
      <c r="BU18" s="10" t="s">
        <v>147</v>
      </c>
      <c r="BV18" s="10" t="s">
        <v>147</v>
      </c>
      <c r="BW18" s="10">
        <v>1.8618790000000001</v>
      </c>
      <c r="BX18" s="10">
        <v>33.192853999999997</v>
      </c>
      <c r="BY18" s="10" t="s">
        <v>147</v>
      </c>
      <c r="BZ18" s="10" t="s">
        <v>147</v>
      </c>
      <c r="CA18" s="10">
        <v>2.1699470000000001</v>
      </c>
      <c r="CB18" s="10">
        <v>34.824643000000002</v>
      </c>
      <c r="CC18" s="10" t="s">
        <v>147</v>
      </c>
      <c r="CD18" s="10" t="s">
        <v>147</v>
      </c>
      <c r="CE18" s="10">
        <v>1.7841769999999999</v>
      </c>
      <c r="CF18" s="10">
        <v>34.443103000000001</v>
      </c>
      <c r="CG18" s="10" t="s">
        <v>147</v>
      </c>
      <c r="CH18" s="10" t="s">
        <v>147</v>
      </c>
      <c r="CI18" s="10">
        <v>1.726629</v>
      </c>
      <c r="CJ18" s="10">
        <v>34.428772000000002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27"/>
        <v>8</v>
      </c>
      <c r="B19" s="16">
        <f t="shared" si="26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1.7512810859319401</v>
      </c>
      <c r="H19" s="10">
        <v>1.0495176410565701</v>
      </c>
      <c r="I19" s="10" t="s">
        <v>147</v>
      </c>
      <c r="J19" s="10" t="s">
        <v>147</v>
      </c>
      <c r="K19" s="10">
        <v>1.7512810859319401</v>
      </c>
      <c r="L19" s="10">
        <v>1.0495176410565701</v>
      </c>
      <c r="M19" s="10" t="s">
        <v>147</v>
      </c>
      <c r="N19" s="10" t="s">
        <v>147</v>
      </c>
      <c r="O19" s="10">
        <v>1.7512810859319401</v>
      </c>
      <c r="P19" s="10">
        <v>1.0495176410565701</v>
      </c>
      <c r="Q19" s="10" t="s">
        <v>147</v>
      </c>
      <c r="R19" s="10" t="s">
        <v>147</v>
      </c>
      <c r="S19" s="10">
        <v>1.7512810859319401</v>
      </c>
      <c r="T19" s="10">
        <v>1.0495176410565701</v>
      </c>
      <c r="U19" s="10" t="s">
        <v>147</v>
      </c>
      <c r="V19" s="10" t="s">
        <v>147</v>
      </c>
      <c r="W19" s="10">
        <v>1.7512810859319401</v>
      </c>
      <c r="X19" s="10">
        <v>1.0495176410565701</v>
      </c>
      <c r="Y19" s="10" t="s">
        <v>147</v>
      </c>
      <c r="Z19" s="10" t="s">
        <v>147</v>
      </c>
      <c r="AA19" s="10">
        <v>1.7512810859319401</v>
      </c>
      <c r="AB19" s="10">
        <v>1.0495176410565701</v>
      </c>
      <c r="AC19" s="10" t="s">
        <v>147</v>
      </c>
      <c r="AD19" s="10" t="s">
        <v>147</v>
      </c>
      <c r="AE19" s="10">
        <v>1.7512810859319401</v>
      </c>
      <c r="AF19" s="10">
        <v>1.0495176410565701</v>
      </c>
      <c r="AG19" s="10" t="s">
        <v>147</v>
      </c>
      <c r="AH19" s="10" t="s">
        <v>147</v>
      </c>
      <c r="AI19" s="10">
        <v>0.28426804760004398</v>
      </c>
      <c r="AJ19" s="10">
        <v>0.239145429977562</v>
      </c>
      <c r="AK19" s="10" t="s">
        <v>147</v>
      </c>
      <c r="AL19" s="10" t="s">
        <v>147</v>
      </c>
      <c r="AM19" s="10">
        <v>0.28426804760004398</v>
      </c>
      <c r="AN19" s="10">
        <v>0.239145429977562</v>
      </c>
      <c r="AO19" s="10" t="s">
        <v>147</v>
      </c>
      <c r="AP19" s="10" t="s">
        <v>147</v>
      </c>
      <c r="AQ19" s="10">
        <v>0.28426804760004398</v>
      </c>
      <c r="AR19" s="10">
        <v>0.239145429977528</v>
      </c>
      <c r="AS19" s="10" t="s">
        <v>147</v>
      </c>
      <c r="AT19" s="10" t="s">
        <v>147</v>
      </c>
      <c r="AU19" s="10">
        <v>0.28426804760004398</v>
      </c>
      <c r="AV19" s="10">
        <v>0.239145429977559</v>
      </c>
      <c r="AW19" s="10" t="s">
        <v>147</v>
      </c>
      <c r="AX19" s="10" t="s">
        <v>147</v>
      </c>
      <c r="AY19" s="10">
        <v>0.28426804760004398</v>
      </c>
      <c r="AZ19" s="10">
        <v>0.239145429977562</v>
      </c>
      <c r="BA19" s="10" t="s">
        <v>147</v>
      </c>
      <c r="BB19" s="10" t="s">
        <v>147</v>
      </c>
      <c r="BC19" s="10">
        <v>0.28426804760004398</v>
      </c>
      <c r="BD19" s="10">
        <v>0.239145429977562</v>
      </c>
      <c r="BE19" s="10" t="s">
        <v>147</v>
      </c>
      <c r="BF19" s="10" t="s">
        <v>147</v>
      </c>
      <c r="BG19" s="10">
        <v>0.28426804760004398</v>
      </c>
      <c r="BH19" s="10">
        <v>0.239145429977562</v>
      </c>
      <c r="BI19" s="10" t="s">
        <v>147</v>
      </c>
      <c r="BJ19" s="10" t="s">
        <v>147</v>
      </c>
      <c r="BK19" s="10">
        <v>19.454810999999999</v>
      </c>
      <c r="BL19" s="10">
        <v>993.95204699999999</v>
      </c>
      <c r="BM19" s="10" t="s">
        <v>147</v>
      </c>
      <c r="BN19" s="10" t="s">
        <v>147</v>
      </c>
      <c r="BO19" s="10">
        <v>23.70421</v>
      </c>
      <c r="BP19" s="10">
        <v>223.55691999999999</v>
      </c>
      <c r="BQ19" s="10" t="s">
        <v>147</v>
      </c>
      <c r="BR19" s="10" t="s">
        <v>147</v>
      </c>
      <c r="BS19" s="10">
        <v>18.046125</v>
      </c>
      <c r="BT19" s="10">
        <v>194.69636399999999</v>
      </c>
      <c r="BU19" s="10" t="s">
        <v>147</v>
      </c>
      <c r="BV19" s="10" t="s">
        <v>147</v>
      </c>
      <c r="BW19" s="10">
        <v>17.433434999999999</v>
      </c>
      <c r="BX19" s="10">
        <v>210.282003</v>
      </c>
      <c r="BY19" s="10" t="s">
        <v>147</v>
      </c>
      <c r="BZ19" s="10" t="s">
        <v>147</v>
      </c>
      <c r="CA19" s="10">
        <v>18.348637</v>
      </c>
      <c r="CB19" s="10">
        <v>203.16447500000001</v>
      </c>
      <c r="CC19" s="10" t="s">
        <v>147</v>
      </c>
      <c r="CD19" s="10" t="s">
        <v>147</v>
      </c>
      <c r="CE19" s="10">
        <v>18.882349999999999</v>
      </c>
      <c r="CF19" s="10">
        <v>261.08763299999998</v>
      </c>
      <c r="CG19" s="10" t="s">
        <v>147</v>
      </c>
      <c r="CH19" s="10" t="s">
        <v>147</v>
      </c>
      <c r="CI19" s="10">
        <v>19.435449999999999</v>
      </c>
      <c r="CJ19" s="10">
        <v>194.64677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27"/>
        <v>9</v>
      </c>
      <c r="B20" s="79">
        <f t="shared" si="26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1.63084933536722</v>
      </c>
      <c r="H20" s="10">
        <v>1.04952895261725</v>
      </c>
      <c r="I20" s="10" t="s">
        <v>147</v>
      </c>
      <c r="J20" s="10" t="s">
        <v>147</v>
      </c>
      <c r="K20" s="10">
        <v>1.63084933536722</v>
      </c>
      <c r="L20" s="10">
        <v>1.04952895261725</v>
      </c>
      <c r="M20" s="10" t="s">
        <v>147</v>
      </c>
      <c r="N20" s="10" t="s">
        <v>147</v>
      </c>
      <c r="O20" s="10">
        <v>1.63084933536722</v>
      </c>
      <c r="P20" s="10">
        <v>1.04952895261725</v>
      </c>
      <c r="Q20" s="10" t="s">
        <v>147</v>
      </c>
      <c r="R20" s="10" t="s">
        <v>147</v>
      </c>
      <c r="S20" s="10">
        <v>1.63084933536722</v>
      </c>
      <c r="T20" s="10">
        <v>1.04952895261725</v>
      </c>
      <c r="U20" s="10" t="s">
        <v>147</v>
      </c>
      <c r="V20" s="10" t="s">
        <v>147</v>
      </c>
      <c r="W20" s="10">
        <v>1.63084933536722</v>
      </c>
      <c r="X20" s="10">
        <v>1.04952895261725</v>
      </c>
      <c r="Y20" s="10" t="s">
        <v>147</v>
      </c>
      <c r="Z20" s="10" t="s">
        <v>147</v>
      </c>
      <c r="AA20" s="10">
        <v>1.63084933536722</v>
      </c>
      <c r="AB20" s="10">
        <v>1.04952895261725</v>
      </c>
      <c r="AC20" s="10" t="s">
        <v>147</v>
      </c>
      <c r="AD20" s="10" t="s">
        <v>147</v>
      </c>
      <c r="AE20" s="10">
        <v>1.63084933536722</v>
      </c>
      <c r="AF20" s="10">
        <v>1.04952895261725</v>
      </c>
      <c r="AG20" s="10" t="s">
        <v>147</v>
      </c>
      <c r="AH20" s="10" t="s">
        <v>147</v>
      </c>
      <c r="AI20" s="10">
        <v>0.28225285989506099</v>
      </c>
      <c r="AJ20" s="10">
        <v>0.23750766753901401</v>
      </c>
      <c r="AK20" s="10" t="s">
        <v>147</v>
      </c>
      <c r="AL20" s="10" t="s">
        <v>147</v>
      </c>
      <c r="AM20" s="10">
        <v>0.28225285989506099</v>
      </c>
      <c r="AN20" s="10">
        <v>0.23750766753901401</v>
      </c>
      <c r="AO20" s="10" t="s">
        <v>147</v>
      </c>
      <c r="AP20" s="10" t="s">
        <v>147</v>
      </c>
      <c r="AQ20" s="10">
        <v>0.28225285989506099</v>
      </c>
      <c r="AR20" s="10">
        <v>0.23750766753897801</v>
      </c>
      <c r="AS20" s="10" t="s">
        <v>147</v>
      </c>
      <c r="AT20" s="10" t="s">
        <v>147</v>
      </c>
      <c r="AU20" s="10">
        <v>0.28225285989506099</v>
      </c>
      <c r="AV20" s="10">
        <v>0.23750766753901001</v>
      </c>
      <c r="AW20" s="10" t="s">
        <v>147</v>
      </c>
      <c r="AX20" s="10" t="s">
        <v>147</v>
      </c>
      <c r="AY20" s="10">
        <v>0.28225285989506099</v>
      </c>
      <c r="AZ20" s="10">
        <v>0.23750766753901301</v>
      </c>
      <c r="BA20" s="10" t="s">
        <v>147</v>
      </c>
      <c r="BB20" s="10" t="s">
        <v>147</v>
      </c>
      <c r="BC20" s="10">
        <v>0.28225285989506099</v>
      </c>
      <c r="BD20" s="10">
        <v>0.23750766753901401</v>
      </c>
      <c r="BE20" s="10" t="s">
        <v>147</v>
      </c>
      <c r="BF20" s="10" t="s">
        <v>147</v>
      </c>
      <c r="BG20" s="10">
        <v>0.28225285989506099</v>
      </c>
      <c r="BH20" s="10">
        <v>0.23750766753901401</v>
      </c>
      <c r="BI20" s="10" t="s">
        <v>147</v>
      </c>
      <c r="BJ20" s="10" t="s">
        <v>147</v>
      </c>
      <c r="BK20" s="10">
        <v>158.15501800000001</v>
      </c>
      <c r="BL20" s="10">
        <v>4815.140625</v>
      </c>
      <c r="BM20" s="10" t="s">
        <v>147</v>
      </c>
      <c r="BN20" s="10" t="s">
        <v>147</v>
      </c>
      <c r="BO20" s="10">
        <v>205.28437600000001</v>
      </c>
      <c r="BP20" s="10">
        <v>1433.551099</v>
      </c>
      <c r="BQ20" s="10" t="s">
        <v>147</v>
      </c>
      <c r="BR20" s="10" t="s">
        <v>147</v>
      </c>
      <c r="BS20" s="10">
        <v>176.86988700000001</v>
      </c>
      <c r="BT20" s="10">
        <v>1442.472677</v>
      </c>
      <c r="BU20" s="10" t="s">
        <v>147</v>
      </c>
      <c r="BV20" s="10" t="s">
        <v>147</v>
      </c>
      <c r="BW20" s="10">
        <v>161.05371099999999</v>
      </c>
      <c r="BX20" s="10">
        <v>1467.2172069999999</v>
      </c>
      <c r="BY20" s="10" t="s">
        <v>147</v>
      </c>
      <c r="BZ20" s="10" t="s">
        <v>147</v>
      </c>
      <c r="CA20" s="10">
        <v>146.48306299999999</v>
      </c>
      <c r="CB20" s="10">
        <v>1452.6595279999999</v>
      </c>
      <c r="CC20" s="10" t="s">
        <v>147</v>
      </c>
      <c r="CD20" s="10" t="s">
        <v>147</v>
      </c>
      <c r="CE20" s="10">
        <v>155.22493499999999</v>
      </c>
      <c r="CF20" s="10">
        <v>1392.3437960000001</v>
      </c>
      <c r="CG20" s="10" t="s">
        <v>147</v>
      </c>
      <c r="CH20" s="10" t="s">
        <v>147</v>
      </c>
      <c r="CI20" s="10">
        <v>132.75636499999999</v>
      </c>
      <c r="CJ20" s="10">
        <v>1299.580948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27"/>
        <v>10</v>
      </c>
      <c r="B21" s="11">
        <f t="shared" ref="B21:B83" si="28">2^(-D21)</f>
        <v>0.25</v>
      </c>
      <c r="C21" s="11">
        <f>C12*2</f>
        <v>0.25</v>
      </c>
      <c r="D21" s="18">
        <f>D12</f>
        <v>2</v>
      </c>
      <c r="E21" s="10">
        <v>0.88872344571655904</v>
      </c>
      <c r="F21" s="10">
        <v>0.88872344571655904</v>
      </c>
      <c r="G21" s="10">
        <v>0.94287440711325698</v>
      </c>
      <c r="H21" s="10">
        <v>0.94287440711325698</v>
      </c>
      <c r="I21" s="10">
        <v>0.88872344571655904</v>
      </c>
      <c r="J21" s="10">
        <v>0.88872344571655904</v>
      </c>
      <c r="K21" s="10">
        <v>0.94287440711325698</v>
      </c>
      <c r="L21" s="10">
        <v>0.94287440711325698</v>
      </c>
      <c r="M21" s="10">
        <v>0.88872344571655904</v>
      </c>
      <c r="N21" s="10">
        <v>0.88872344571655904</v>
      </c>
      <c r="O21" s="10">
        <v>0.94287440711325698</v>
      </c>
      <c r="P21" s="10">
        <v>0.94287440711325698</v>
      </c>
      <c r="Q21" s="10">
        <v>0.88872344571655904</v>
      </c>
      <c r="R21" s="10">
        <v>0.88872344571655904</v>
      </c>
      <c r="S21" s="10">
        <v>0.94287440711325698</v>
      </c>
      <c r="T21" s="10">
        <v>0.94287440711325698</v>
      </c>
      <c r="U21" s="10">
        <v>0.88872344571655904</v>
      </c>
      <c r="V21" s="10">
        <v>0.88872344571655904</v>
      </c>
      <c r="W21" s="10">
        <v>0.94287440711325698</v>
      </c>
      <c r="X21" s="10">
        <v>0.94287440711325698</v>
      </c>
      <c r="Y21" s="10">
        <v>0.88872344571655904</v>
      </c>
      <c r="Z21" s="10">
        <v>0.88872344571655904</v>
      </c>
      <c r="AA21" s="10">
        <v>0.94287440711325698</v>
      </c>
      <c r="AB21" s="10">
        <v>0.94287440711325698</v>
      </c>
      <c r="AC21" s="10">
        <v>0.88872344571655904</v>
      </c>
      <c r="AD21" s="10">
        <v>0.88872344571655904</v>
      </c>
      <c r="AE21" s="10">
        <v>0.94287440711325698</v>
      </c>
      <c r="AF21" s="10">
        <v>0.94287440711325698</v>
      </c>
      <c r="AG21" s="10">
        <v>0.24977826206345899</v>
      </c>
      <c r="AH21" s="10">
        <v>0.24977826206345899</v>
      </c>
      <c r="AI21" s="10">
        <v>0.25469005376536602</v>
      </c>
      <c r="AJ21" s="10">
        <v>0.25469005376536602</v>
      </c>
      <c r="AK21" s="10">
        <v>0.24977826206345899</v>
      </c>
      <c r="AL21" s="10">
        <v>0.24977826206345899</v>
      </c>
      <c r="AM21" s="10">
        <v>0.25469005376536602</v>
      </c>
      <c r="AN21" s="10">
        <v>0.25469005376536602</v>
      </c>
      <c r="AO21" s="10">
        <v>0.24977826206345899</v>
      </c>
      <c r="AP21" s="10">
        <v>0.24977826206345899</v>
      </c>
      <c r="AQ21" s="10">
        <v>0.25469005376536602</v>
      </c>
      <c r="AR21" s="10">
        <v>0.25469005376536602</v>
      </c>
      <c r="AS21" s="10">
        <v>0.24977826206345899</v>
      </c>
      <c r="AT21" s="10">
        <v>0.24977826206345899</v>
      </c>
      <c r="AU21" s="10">
        <v>0.25469005376536602</v>
      </c>
      <c r="AV21" s="10">
        <v>0.25469005376536602</v>
      </c>
      <c r="AW21" s="10">
        <v>0.24977826206345899</v>
      </c>
      <c r="AX21" s="10">
        <v>0.24977826206345899</v>
      </c>
      <c r="AY21" s="10">
        <v>0.25469005376536602</v>
      </c>
      <c r="AZ21" s="10">
        <v>0.25469005376536602</v>
      </c>
      <c r="BA21" s="10">
        <v>0.24977826206345899</v>
      </c>
      <c r="BB21" s="10">
        <v>0.24977826206345899</v>
      </c>
      <c r="BC21" s="10">
        <v>0.25469005376536602</v>
      </c>
      <c r="BD21" s="10">
        <v>0.25469005376536602</v>
      </c>
      <c r="BE21" s="10">
        <v>0.24977826206345899</v>
      </c>
      <c r="BF21" s="10">
        <v>0.24977826206345899</v>
      </c>
      <c r="BG21" s="10">
        <v>0.25469005376536602</v>
      </c>
      <c r="BH21" s="10">
        <v>0.25469005376536602</v>
      </c>
      <c r="BI21" s="10">
        <v>0.209394</v>
      </c>
      <c r="BJ21" s="10">
        <v>0.14044100000000001</v>
      </c>
      <c r="BK21" s="10">
        <v>2.7824260000000001</v>
      </c>
      <c r="BL21" s="10">
        <v>0.782057</v>
      </c>
      <c r="BM21" s="10">
        <v>6.9103999999999999E-2</v>
      </c>
      <c r="BN21" s="10">
        <v>0.122659</v>
      </c>
      <c r="BO21" s="10">
        <v>0.65747599999999995</v>
      </c>
      <c r="BP21" s="10">
        <v>0.66627099999999995</v>
      </c>
      <c r="BQ21" s="10">
        <v>3.4659999999999999E-3</v>
      </c>
      <c r="BR21" s="10">
        <v>1.4173E-2</v>
      </c>
      <c r="BS21" s="10">
        <v>1.0314E-2</v>
      </c>
      <c r="BT21" s="10">
        <v>9.3749999999999997E-3</v>
      </c>
      <c r="BU21" s="10">
        <v>4.5079999999999999E-3</v>
      </c>
      <c r="BV21" s="10">
        <v>3.529E-3</v>
      </c>
      <c r="BW21" s="10">
        <v>0.138486</v>
      </c>
      <c r="BX21" s="10">
        <v>8.0514000000000002E-2</v>
      </c>
      <c r="BY21" s="10">
        <v>2.9120000000000001E-3</v>
      </c>
      <c r="BZ21" s="10">
        <v>2.7230000000000002E-3</v>
      </c>
      <c r="CA21" s="10">
        <v>7.8019999999999999E-3</v>
      </c>
      <c r="CB21" s="10">
        <v>6.7419999999999997E-3</v>
      </c>
      <c r="CC21" s="10">
        <v>2.9719999999999998E-3</v>
      </c>
      <c r="CD21" s="10">
        <v>2.6180000000000001E-3</v>
      </c>
      <c r="CE21" s="10">
        <v>7.7669999999999996E-3</v>
      </c>
      <c r="CF21" s="10">
        <v>7.1260000000000004E-3</v>
      </c>
      <c r="CG21" s="10">
        <v>2.8040000000000001E-3</v>
      </c>
      <c r="CH21" s="10">
        <v>2.4849999999999998E-3</v>
      </c>
      <c r="CI21" s="10">
        <v>7.7549999999999997E-3</v>
      </c>
      <c r="CJ21" s="10">
        <v>6.8269999999999997E-3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27"/>
        <v>11</v>
      </c>
      <c r="B22" s="11">
        <f t="shared" si="28"/>
        <v>0.125</v>
      </c>
      <c r="C22" s="11">
        <f t="shared" ref="C22:C29" si="29">C13*2</f>
        <v>0.25</v>
      </c>
      <c r="D22" s="18">
        <f>D13</f>
        <v>3</v>
      </c>
      <c r="E22" s="10">
        <v>0.93969396662000804</v>
      </c>
      <c r="F22" s="10">
        <v>0.74294264430670198</v>
      </c>
      <c r="G22" s="10">
        <v>1.3331787270070401</v>
      </c>
      <c r="H22" s="10">
        <v>0.89105512047874202</v>
      </c>
      <c r="I22" s="10">
        <v>0.93969396662000804</v>
      </c>
      <c r="J22" s="10">
        <v>0.74294264430670198</v>
      </c>
      <c r="K22" s="10">
        <v>1.3331787270070401</v>
      </c>
      <c r="L22" s="10">
        <v>0.89105512047874202</v>
      </c>
      <c r="M22" s="10">
        <v>0.93969396662000804</v>
      </c>
      <c r="N22" s="10">
        <v>0.74294264430670398</v>
      </c>
      <c r="O22" s="10">
        <v>1.3331787270070401</v>
      </c>
      <c r="P22" s="10">
        <v>0.89105512047621105</v>
      </c>
      <c r="Q22" s="10">
        <v>0.93969396662000804</v>
      </c>
      <c r="R22" s="10">
        <v>0.74294264430670198</v>
      </c>
      <c r="S22" s="10">
        <v>1.3331787270070401</v>
      </c>
      <c r="T22" s="10">
        <v>0.891055120478489</v>
      </c>
      <c r="U22" s="10">
        <v>0.93969396662000804</v>
      </c>
      <c r="V22" s="10">
        <v>0.74294264430670198</v>
      </c>
      <c r="W22" s="10">
        <v>1.3331787270070401</v>
      </c>
      <c r="X22" s="10">
        <v>0.89105512047871704</v>
      </c>
      <c r="Y22" s="10">
        <v>0.93969396662000804</v>
      </c>
      <c r="Z22" s="10">
        <v>0.74294264430670198</v>
      </c>
      <c r="AA22" s="10">
        <v>1.3331787270070401</v>
      </c>
      <c r="AB22" s="10">
        <v>0.89105512047873903</v>
      </c>
      <c r="AC22" s="10">
        <v>0.93969396662000804</v>
      </c>
      <c r="AD22" s="10">
        <v>0.74294264430670198</v>
      </c>
      <c r="AE22" s="10">
        <v>1.3331787270070401</v>
      </c>
      <c r="AF22" s="10">
        <v>0.89105512047874103</v>
      </c>
      <c r="AG22" s="10">
        <v>0.26381862164909797</v>
      </c>
      <c r="AH22" s="10">
        <v>0.241721057286402</v>
      </c>
      <c r="AI22" s="10">
        <v>0.271908371328832</v>
      </c>
      <c r="AJ22" s="10">
        <v>0.225269353440683</v>
      </c>
      <c r="AK22" s="10">
        <v>0.26381862164909797</v>
      </c>
      <c r="AL22" s="10">
        <v>0.241721057286402</v>
      </c>
      <c r="AM22" s="10">
        <v>0.271908371328832</v>
      </c>
      <c r="AN22" s="10">
        <v>0.225269353440683</v>
      </c>
      <c r="AO22" s="10">
        <v>0.26381862164909797</v>
      </c>
      <c r="AP22" s="10">
        <v>0.24172105728646201</v>
      </c>
      <c r="AQ22" s="10">
        <v>0.271908371328832</v>
      </c>
      <c r="AR22" s="10">
        <v>0.22526935344083501</v>
      </c>
      <c r="AS22" s="10">
        <v>0.26381862164909797</v>
      </c>
      <c r="AT22" s="10">
        <v>0.241721057286409</v>
      </c>
      <c r="AU22" s="10">
        <v>0.271908371328832</v>
      </c>
      <c r="AV22" s="10">
        <v>0.22526935344069801</v>
      </c>
      <c r="AW22" s="10">
        <v>0.26381862164909797</v>
      </c>
      <c r="AX22" s="10">
        <v>0.241721057286403</v>
      </c>
      <c r="AY22" s="10">
        <v>0.271908371328832</v>
      </c>
      <c r="AZ22" s="10">
        <v>0.22526935344068399</v>
      </c>
      <c r="BA22" s="10">
        <v>0.26381862164909797</v>
      </c>
      <c r="BB22" s="10">
        <v>0.241721057286402</v>
      </c>
      <c r="BC22" s="10">
        <v>0.271908371328832</v>
      </c>
      <c r="BD22" s="10">
        <v>0.225269353440683</v>
      </c>
      <c r="BE22" s="10">
        <v>0.26381862164909797</v>
      </c>
      <c r="BF22" s="10">
        <v>0.241721057286402</v>
      </c>
      <c r="BG22" s="10">
        <v>0.271908371328832</v>
      </c>
      <c r="BH22" s="10">
        <v>0.225269353440683</v>
      </c>
      <c r="BI22" s="10">
        <v>4.0411000000000002E-2</v>
      </c>
      <c r="BJ22" s="10">
        <v>6.2751000000000001E-2</v>
      </c>
      <c r="BK22" s="10">
        <v>6.0056999999999999E-2</v>
      </c>
      <c r="BL22" s="10">
        <v>0.171404</v>
      </c>
      <c r="BM22" s="10">
        <v>2.3671999999999999E-2</v>
      </c>
      <c r="BN22" s="10">
        <v>5.3907999999999998E-2</v>
      </c>
      <c r="BO22" s="10">
        <v>3.6428000000000002E-2</v>
      </c>
      <c r="BP22" s="10">
        <v>9.4891000000000003E-2</v>
      </c>
      <c r="BQ22" s="10">
        <v>4.7219999999999996E-3</v>
      </c>
      <c r="BR22" s="10">
        <v>5.9179999999999996E-3</v>
      </c>
      <c r="BS22" s="10">
        <v>1.7017999999999998E-2</v>
      </c>
      <c r="BT22" s="10">
        <v>2.0725E-2</v>
      </c>
      <c r="BU22" s="10">
        <v>5.5849999999999997E-3</v>
      </c>
      <c r="BV22" s="10">
        <v>6.9179999999999997E-3</v>
      </c>
      <c r="BW22" s="10">
        <v>1.4638999999999999E-2</v>
      </c>
      <c r="BX22" s="10">
        <v>4.8483999999999999E-2</v>
      </c>
      <c r="BY22" s="10">
        <v>4.7410000000000004E-3</v>
      </c>
      <c r="BZ22" s="10">
        <v>6.2719999999999998E-3</v>
      </c>
      <c r="CA22" s="10">
        <v>1.4805E-2</v>
      </c>
      <c r="CB22" s="10">
        <v>1.8286E-2</v>
      </c>
      <c r="CC22" s="10">
        <v>4.5329999999999997E-3</v>
      </c>
      <c r="CD22" s="10">
        <v>6.1840000000000003E-3</v>
      </c>
      <c r="CE22" s="10">
        <v>1.482E-2</v>
      </c>
      <c r="CF22" s="10">
        <v>0.112135</v>
      </c>
      <c r="CG22" s="10">
        <v>4.4689999999999999E-3</v>
      </c>
      <c r="CH22" s="10">
        <v>5.9950000000000003E-3</v>
      </c>
      <c r="CI22" s="10">
        <v>1.4779E-2</v>
      </c>
      <c r="CJ22" s="10">
        <v>5.1958999999999998E-2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27"/>
        <v>12</v>
      </c>
      <c r="B23" s="11">
        <f t="shared" si="28"/>
        <v>6.25E-2</v>
      </c>
      <c r="C23" s="11">
        <f t="shared" si="29"/>
        <v>0.25</v>
      </c>
      <c r="D23" s="18">
        <f t="shared" ref="D23:D29" si="30">D14</f>
        <v>4</v>
      </c>
      <c r="E23" s="10">
        <v>0.93130688270766004</v>
      </c>
      <c r="F23" s="10">
        <v>0.74169401297813298</v>
      </c>
      <c r="G23" s="10">
        <v>1.5659662882265899</v>
      </c>
      <c r="H23" s="10">
        <v>0.78578685584346397</v>
      </c>
      <c r="I23" s="10">
        <v>0.93130688270766004</v>
      </c>
      <c r="J23" s="10">
        <v>0.74169401297813298</v>
      </c>
      <c r="K23" s="10">
        <v>1.5659662882265899</v>
      </c>
      <c r="L23" s="10">
        <v>0.78578685584346397</v>
      </c>
      <c r="M23" s="10">
        <v>0.93130688270766004</v>
      </c>
      <c r="N23" s="10">
        <v>0.74169401297816595</v>
      </c>
      <c r="O23" s="10">
        <v>1.5659662882265899</v>
      </c>
      <c r="P23" s="10">
        <v>0.78578685583498797</v>
      </c>
      <c r="Q23" s="10">
        <v>0.93130688270766004</v>
      </c>
      <c r="R23" s="10">
        <v>0.74169401297813597</v>
      </c>
      <c r="S23" s="10">
        <v>1.5659662882265899</v>
      </c>
      <c r="T23" s="10">
        <v>0.78578685584261598</v>
      </c>
      <c r="U23" s="10">
        <v>0.93130688270766004</v>
      </c>
      <c r="V23" s="10">
        <v>0.74169401297813298</v>
      </c>
      <c r="W23" s="10">
        <v>1.5659662882265899</v>
      </c>
      <c r="X23" s="10">
        <v>0.78578685584337904</v>
      </c>
      <c r="Y23" s="10">
        <v>0.93130688270766004</v>
      </c>
      <c r="Z23" s="10">
        <v>0.74169401297813298</v>
      </c>
      <c r="AA23" s="10">
        <v>1.5659662882265899</v>
      </c>
      <c r="AB23" s="10">
        <v>0.78578685584345498</v>
      </c>
      <c r="AC23" s="10">
        <v>0.93130688270766004</v>
      </c>
      <c r="AD23" s="10">
        <v>0.74169401297813298</v>
      </c>
      <c r="AE23" s="10">
        <v>1.5659662882265899</v>
      </c>
      <c r="AF23" s="10">
        <v>0.78578685584346297</v>
      </c>
      <c r="AG23" s="10">
        <v>0.27131891106480499</v>
      </c>
      <c r="AH23" s="10">
        <v>0.239758771631192</v>
      </c>
      <c r="AI23" s="10">
        <v>0.28114854335721401</v>
      </c>
      <c r="AJ23" s="10">
        <v>0.20940892723894999</v>
      </c>
      <c r="AK23" s="10">
        <v>0.27131891106480499</v>
      </c>
      <c r="AL23" s="10">
        <v>0.239758771631192</v>
      </c>
      <c r="AM23" s="10">
        <v>0.28114854335721401</v>
      </c>
      <c r="AN23" s="10">
        <v>0.20940892723894999</v>
      </c>
      <c r="AO23" s="10">
        <v>0.27131891106480499</v>
      </c>
      <c r="AP23" s="10">
        <v>0.23975877163126</v>
      </c>
      <c r="AQ23" s="10">
        <v>0.28114854335721401</v>
      </c>
      <c r="AR23" s="10">
        <v>0.209408927238595</v>
      </c>
      <c r="AS23" s="10">
        <v>0.27131891106480499</v>
      </c>
      <c r="AT23" s="10">
        <v>0.23975877163119899</v>
      </c>
      <c r="AU23" s="10">
        <v>0.28114854335721401</v>
      </c>
      <c r="AV23" s="10">
        <v>0.20940892723891499</v>
      </c>
      <c r="AW23" s="10">
        <v>0.27131891106480499</v>
      </c>
      <c r="AX23" s="10">
        <v>0.239758771631193</v>
      </c>
      <c r="AY23" s="10">
        <v>0.28114854335721401</v>
      </c>
      <c r="AZ23" s="10">
        <v>0.209408927238947</v>
      </c>
      <c r="BA23" s="10">
        <v>0.27131891106480499</v>
      </c>
      <c r="BB23" s="10">
        <v>0.239758771631192</v>
      </c>
      <c r="BC23" s="10">
        <v>0.28114854335721401</v>
      </c>
      <c r="BD23" s="10">
        <v>0.20940892723894999</v>
      </c>
      <c r="BE23" s="10">
        <v>0.27131891106480499</v>
      </c>
      <c r="BF23" s="10">
        <v>0.239758771631192</v>
      </c>
      <c r="BG23" s="10">
        <v>0.28114854335721401</v>
      </c>
      <c r="BH23" s="10">
        <v>0.20940892723894999</v>
      </c>
      <c r="BI23" s="10">
        <v>0.13534199999999999</v>
      </c>
      <c r="BJ23" s="10">
        <v>0.42031299999999999</v>
      </c>
      <c r="BK23" s="10">
        <v>7.0197999999999997E-2</v>
      </c>
      <c r="BL23" s="10">
        <v>0.50160800000000005</v>
      </c>
      <c r="BM23" s="10">
        <v>1.8886E-2</v>
      </c>
      <c r="BN23" s="10">
        <v>0.10868800000000001</v>
      </c>
      <c r="BO23" s="10">
        <v>6.7674999999999999E-2</v>
      </c>
      <c r="BP23" s="10">
        <v>0.14116100000000001</v>
      </c>
      <c r="BQ23" s="10">
        <v>1.8827E-2</v>
      </c>
      <c r="BR23" s="10">
        <v>5.9545000000000001E-2</v>
      </c>
      <c r="BS23" s="10">
        <v>3.0816E-2</v>
      </c>
      <c r="BT23" s="10">
        <v>6.1094999999999997E-2</v>
      </c>
      <c r="BU23" s="10">
        <v>2.1183E-2</v>
      </c>
      <c r="BV23" s="10">
        <v>3.9300000000000002E-2</v>
      </c>
      <c r="BW23" s="10">
        <v>2.8132999999999998E-2</v>
      </c>
      <c r="BX23" s="10">
        <v>6.1978999999999999E-2</v>
      </c>
      <c r="BY23" s="10">
        <v>1.8880999999999998E-2</v>
      </c>
      <c r="BZ23" s="10">
        <v>3.6438999999999999E-2</v>
      </c>
      <c r="CA23" s="10">
        <v>2.8722000000000001E-2</v>
      </c>
      <c r="CB23" s="10">
        <v>5.6682000000000003E-2</v>
      </c>
      <c r="CC23" s="10">
        <v>1.8859000000000001E-2</v>
      </c>
      <c r="CD23" s="10">
        <v>3.5798000000000003E-2</v>
      </c>
      <c r="CE23" s="10">
        <v>3.2650999999999999E-2</v>
      </c>
      <c r="CF23" s="10">
        <v>5.8228000000000002E-2</v>
      </c>
      <c r="CG23" s="10">
        <v>1.8457999999999999E-2</v>
      </c>
      <c r="CH23" s="10">
        <v>3.5554000000000002E-2</v>
      </c>
      <c r="CI23" s="10">
        <v>2.8344000000000001E-2</v>
      </c>
      <c r="CJ23" s="10">
        <v>5.6047E-2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27"/>
        <v>13</v>
      </c>
      <c r="B24" s="11">
        <f t="shared" si="28"/>
        <v>3.125E-2</v>
      </c>
      <c r="C24" s="11">
        <f t="shared" si="29"/>
        <v>0.25</v>
      </c>
      <c r="D24" s="18">
        <f t="shared" si="30"/>
        <v>5</v>
      </c>
      <c r="E24" s="10">
        <v>0.96021169365780801</v>
      </c>
      <c r="F24" s="10">
        <v>0.74012630895610099</v>
      </c>
      <c r="G24" s="10">
        <v>1.78534295580278</v>
      </c>
      <c r="H24" s="10">
        <v>0.76527781424067198</v>
      </c>
      <c r="I24" s="10">
        <v>0.96021169365780801</v>
      </c>
      <c r="J24" s="10">
        <v>0.74012630895610099</v>
      </c>
      <c r="K24" s="10">
        <v>1.78534295580278</v>
      </c>
      <c r="L24" s="10">
        <v>0.76527781424067198</v>
      </c>
      <c r="M24" s="10">
        <v>0.96021169365780801</v>
      </c>
      <c r="N24" s="10">
        <v>0.74012630895616804</v>
      </c>
      <c r="O24" s="10">
        <v>1.78534295580278</v>
      </c>
      <c r="P24" s="10">
        <v>0.76527781422624896</v>
      </c>
      <c r="Q24" s="10">
        <v>0.96021169365780801</v>
      </c>
      <c r="R24" s="10">
        <v>0.74012630895610698</v>
      </c>
      <c r="S24" s="10">
        <v>1.78534295580278</v>
      </c>
      <c r="T24" s="10">
        <v>0.76527781423923003</v>
      </c>
      <c r="U24" s="10">
        <v>0.96021169365780801</v>
      </c>
      <c r="V24" s="10">
        <v>0.74012630895610099</v>
      </c>
      <c r="W24" s="10">
        <v>1.78534295580278</v>
      </c>
      <c r="X24" s="10">
        <v>0.76527781424052799</v>
      </c>
      <c r="Y24" s="10">
        <v>0.96021169365780801</v>
      </c>
      <c r="Z24" s="10">
        <v>0.74012630895610099</v>
      </c>
      <c r="AA24" s="10">
        <v>1.78534295580278</v>
      </c>
      <c r="AB24" s="10">
        <v>0.765277814240657</v>
      </c>
      <c r="AC24" s="10">
        <v>0.96021169365780801</v>
      </c>
      <c r="AD24" s="10">
        <v>0.74012630895610099</v>
      </c>
      <c r="AE24" s="10">
        <v>1.78534295580278</v>
      </c>
      <c r="AF24" s="10">
        <v>0.76527781424066998</v>
      </c>
      <c r="AG24" s="10">
        <v>0.27519969032811498</v>
      </c>
      <c r="AH24" s="10">
        <v>0.239283751858447</v>
      </c>
      <c r="AI24" s="10">
        <v>0.285973453567409</v>
      </c>
      <c r="AJ24" s="10">
        <v>0.20318877540338801</v>
      </c>
      <c r="AK24" s="10">
        <v>0.27519969032811498</v>
      </c>
      <c r="AL24" s="10">
        <v>0.239283751858447</v>
      </c>
      <c r="AM24" s="10">
        <v>0.28597345356741</v>
      </c>
      <c r="AN24" s="10">
        <v>0.20318877540338801</v>
      </c>
      <c r="AO24" s="10">
        <v>0.27519969032811498</v>
      </c>
      <c r="AP24" s="10">
        <v>0.239283751858516</v>
      </c>
      <c r="AQ24" s="10">
        <v>0.285973453567409</v>
      </c>
      <c r="AR24" s="10">
        <v>0.20318877540220401</v>
      </c>
      <c r="AS24" s="10">
        <v>0.27519969032811498</v>
      </c>
      <c r="AT24" s="10">
        <v>0.23928375185845399</v>
      </c>
      <c r="AU24" s="10">
        <v>0.28597345356741</v>
      </c>
      <c r="AV24" s="10">
        <v>0.20318877540326999</v>
      </c>
      <c r="AW24" s="10">
        <v>0.27519969032811498</v>
      </c>
      <c r="AX24" s="10">
        <v>0.239283751858448</v>
      </c>
      <c r="AY24" s="10">
        <v>0.28597345356741</v>
      </c>
      <c r="AZ24" s="10">
        <v>0.20318877540337599</v>
      </c>
      <c r="BA24" s="10">
        <v>0.27519969032811498</v>
      </c>
      <c r="BB24" s="10">
        <v>0.239283751858447</v>
      </c>
      <c r="BC24" s="10">
        <v>0.28597345356741</v>
      </c>
      <c r="BD24" s="10">
        <v>0.20318877540338701</v>
      </c>
      <c r="BE24" s="10">
        <v>0.27519969032811498</v>
      </c>
      <c r="BF24" s="10">
        <v>0.239283751858447</v>
      </c>
      <c r="BG24" s="10">
        <v>0.28597345356741</v>
      </c>
      <c r="BH24" s="10">
        <v>0.20318877540338801</v>
      </c>
      <c r="BI24" s="10">
        <v>1.27122</v>
      </c>
      <c r="BJ24" s="10">
        <v>2.8530329999999999</v>
      </c>
      <c r="BK24" s="10">
        <v>0.153643</v>
      </c>
      <c r="BL24" s="10">
        <v>1.3103910000000001</v>
      </c>
      <c r="BM24" s="10">
        <v>0.22567300000000001</v>
      </c>
      <c r="BN24" s="10">
        <v>1.1688540000000001</v>
      </c>
      <c r="BO24" s="10">
        <v>8.7848999999999997E-2</v>
      </c>
      <c r="BP24" s="10">
        <v>0.24846399999999999</v>
      </c>
      <c r="BQ24" s="10">
        <v>0.17166899999999999</v>
      </c>
      <c r="BR24" s="10">
        <v>0.441998</v>
      </c>
      <c r="BS24" s="10">
        <v>6.3738000000000003E-2</v>
      </c>
      <c r="BT24" s="10">
        <v>0.238644</v>
      </c>
      <c r="BU24" s="10">
        <v>0.47209899999999999</v>
      </c>
      <c r="BV24" s="10">
        <v>0.75035700000000005</v>
      </c>
      <c r="BW24" s="10">
        <v>5.9777999999999998E-2</v>
      </c>
      <c r="BX24" s="10">
        <v>0.22661100000000001</v>
      </c>
      <c r="BY24" s="10">
        <v>0.26869599999999999</v>
      </c>
      <c r="BZ24" s="10">
        <v>0.47628500000000001</v>
      </c>
      <c r="CA24" s="10">
        <v>6.0130000000000003E-2</v>
      </c>
      <c r="CB24" s="10">
        <v>0.22867499999999999</v>
      </c>
      <c r="CC24" s="10">
        <v>0.28455900000000001</v>
      </c>
      <c r="CD24" s="10">
        <v>0.56396400000000002</v>
      </c>
      <c r="CE24" s="10">
        <v>6.1397E-2</v>
      </c>
      <c r="CF24" s="10">
        <v>0.23681099999999999</v>
      </c>
      <c r="CG24" s="10">
        <v>0.171212</v>
      </c>
      <c r="CH24" s="10">
        <v>0.425012</v>
      </c>
      <c r="CI24" s="10">
        <v>6.0316000000000002E-2</v>
      </c>
      <c r="CJ24" s="10">
        <v>0.23007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27"/>
        <v>14</v>
      </c>
      <c r="B25" s="11">
        <f t="shared" si="28"/>
        <v>1.5625E-2</v>
      </c>
      <c r="C25" s="11">
        <f t="shared" si="29"/>
        <v>0.25</v>
      </c>
      <c r="D25" s="18">
        <f t="shared" si="30"/>
        <v>6</v>
      </c>
      <c r="E25" s="10">
        <v>0.97701348774645003</v>
      </c>
      <c r="F25" s="10">
        <v>0.74012321279513504</v>
      </c>
      <c r="G25" s="10">
        <v>1.85406795078974</v>
      </c>
      <c r="H25" s="10">
        <v>0.76564978411096196</v>
      </c>
      <c r="I25" s="10">
        <v>0.97701348774645003</v>
      </c>
      <c r="J25" s="10">
        <v>0.74012321279513504</v>
      </c>
      <c r="K25" s="10">
        <v>1.85406795078973</v>
      </c>
      <c r="L25" s="10">
        <v>0.76564978411096296</v>
      </c>
      <c r="M25" s="10">
        <v>0.97701348774645003</v>
      </c>
      <c r="N25" s="10">
        <v>0.74012321279520099</v>
      </c>
      <c r="O25" s="10">
        <v>1.85406795078974</v>
      </c>
      <c r="P25" s="10">
        <v>0.76564978408148199</v>
      </c>
      <c r="Q25" s="10">
        <v>0.97701348774645003</v>
      </c>
      <c r="R25" s="10">
        <v>0.74012321279514104</v>
      </c>
      <c r="S25" s="10">
        <v>1.85406795078974</v>
      </c>
      <c r="T25" s="10">
        <v>0.76564978410801499</v>
      </c>
      <c r="U25" s="10">
        <v>0.97701348774645003</v>
      </c>
      <c r="V25" s="10">
        <v>0.74012321279513504</v>
      </c>
      <c r="W25" s="10">
        <v>1.85406795078973</v>
      </c>
      <c r="X25" s="10">
        <v>0.76564978411066797</v>
      </c>
      <c r="Y25" s="10">
        <v>0.97701348774645003</v>
      </c>
      <c r="Z25" s="10">
        <v>0.74012321279513504</v>
      </c>
      <c r="AA25" s="10">
        <v>1.85406795078973</v>
      </c>
      <c r="AB25" s="10">
        <v>0.76564978411093298</v>
      </c>
      <c r="AC25" s="10">
        <v>0.97701348774645003</v>
      </c>
      <c r="AD25" s="10">
        <v>0.74012321279513504</v>
      </c>
      <c r="AE25" s="10">
        <v>1.85406795078973</v>
      </c>
      <c r="AF25" s="10">
        <v>0.76564978411095996</v>
      </c>
      <c r="AG25" s="10">
        <v>0.27745624042480199</v>
      </c>
      <c r="AH25" s="10">
        <v>0.23919655780749399</v>
      </c>
      <c r="AI25" s="10">
        <v>0.289095524597547</v>
      </c>
      <c r="AJ25" s="10">
        <v>0.201881354883022</v>
      </c>
      <c r="AK25" s="10">
        <v>0.27745624042480199</v>
      </c>
      <c r="AL25" s="10">
        <v>0.23919655780749399</v>
      </c>
      <c r="AM25" s="10">
        <v>0.289095524597547</v>
      </c>
      <c r="AN25" s="10">
        <v>0.201881354883022</v>
      </c>
      <c r="AO25" s="10">
        <v>0.27745624042480199</v>
      </c>
      <c r="AP25" s="10">
        <v>0.23919655780756199</v>
      </c>
      <c r="AQ25" s="10">
        <v>0.289095524597547</v>
      </c>
      <c r="AR25" s="10">
        <v>0.20188135488109599</v>
      </c>
      <c r="AS25" s="10">
        <v>0.27745624042480199</v>
      </c>
      <c r="AT25" s="10">
        <v>0.23919655780749999</v>
      </c>
      <c r="AU25" s="10">
        <v>0.289095524597547</v>
      </c>
      <c r="AV25" s="10">
        <v>0.20188135488282999</v>
      </c>
      <c r="AW25" s="10">
        <v>0.27745624042480199</v>
      </c>
      <c r="AX25" s="10">
        <v>0.23919655780749399</v>
      </c>
      <c r="AY25" s="10">
        <v>0.289095524597547</v>
      </c>
      <c r="AZ25" s="10">
        <v>0.20188135488300299</v>
      </c>
      <c r="BA25" s="10">
        <v>0.27745624042480199</v>
      </c>
      <c r="BB25" s="10">
        <v>0.23919655780749399</v>
      </c>
      <c r="BC25" s="10">
        <v>0.289095524597547</v>
      </c>
      <c r="BD25" s="10">
        <v>0.20188135488302</v>
      </c>
      <c r="BE25" s="10">
        <v>0.27745624042480199</v>
      </c>
      <c r="BF25" s="10">
        <v>0.23919655780749399</v>
      </c>
      <c r="BG25" s="10">
        <v>0.289095524597547</v>
      </c>
      <c r="BH25" s="10">
        <v>0.201881354883022</v>
      </c>
      <c r="BI25" s="10">
        <v>60.102508</v>
      </c>
      <c r="BJ25" s="10">
        <v>71.879914999999997</v>
      </c>
      <c r="BK25" s="10">
        <v>0.218331</v>
      </c>
      <c r="BL25" s="10">
        <v>7.1502879999999998</v>
      </c>
      <c r="BM25" s="10">
        <v>7.7934850000000004</v>
      </c>
      <c r="BN25" s="10">
        <v>12.798382999999999</v>
      </c>
      <c r="BO25" s="10">
        <v>0.17747499999999999</v>
      </c>
      <c r="BP25" s="10">
        <v>2.2685749999999998</v>
      </c>
      <c r="BQ25" s="10">
        <v>7.7098699999999996</v>
      </c>
      <c r="BR25" s="10">
        <v>14.711885000000001</v>
      </c>
      <c r="BS25" s="10">
        <v>0.16608899999999999</v>
      </c>
      <c r="BT25" s="10">
        <v>1.135785</v>
      </c>
      <c r="BU25" s="10">
        <v>10.766771</v>
      </c>
      <c r="BV25" s="10">
        <v>21.366657</v>
      </c>
      <c r="BW25" s="10">
        <v>0.15847700000000001</v>
      </c>
      <c r="BX25" s="10">
        <v>1.0658449999999999</v>
      </c>
      <c r="BY25" s="10">
        <v>8.2029209999999999</v>
      </c>
      <c r="BZ25" s="10">
        <v>15.363759</v>
      </c>
      <c r="CA25" s="10">
        <v>0.17433699999999999</v>
      </c>
      <c r="CB25" s="10">
        <v>1.0711599999999999</v>
      </c>
      <c r="CC25" s="10">
        <v>7.8813599999999999</v>
      </c>
      <c r="CD25" s="10">
        <v>15.603464000000001</v>
      </c>
      <c r="CE25" s="10">
        <v>0.16289899999999999</v>
      </c>
      <c r="CF25" s="10">
        <v>1.0823940000000001</v>
      </c>
      <c r="CG25" s="10">
        <v>7.4948220000000001</v>
      </c>
      <c r="CH25" s="10">
        <v>13.117046</v>
      </c>
      <c r="CI25" s="10">
        <v>0.15973300000000001</v>
      </c>
      <c r="CJ25" s="10">
        <v>1.0782670000000001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27"/>
        <v>15</v>
      </c>
      <c r="B26" s="11">
        <f t="shared" si="28"/>
        <v>7.8125E-3</v>
      </c>
      <c r="C26" s="11">
        <f t="shared" si="29"/>
        <v>0.25</v>
      </c>
      <c r="D26" s="18">
        <f t="shared" si="30"/>
        <v>7</v>
      </c>
      <c r="E26" s="10">
        <v>0.98082785482548696</v>
      </c>
      <c r="F26" s="10">
        <v>0.74009994647954203</v>
      </c>
      <c r="G26" s="10">
        <v>1.65967585805247</v>
      </c>
      <c r="H26" s="10">
        <v>0.75727666766711299</v>
      </c>
      <c r="I26" s="10">
        <v>0.98082785482548696</v>
      </c>
      <c r="J26" s="10">
        <v>0.74009994647954203</v>
      </c>
      <c r="K26" s="10">
        <v>1.65967585805247</v>
      </c>
      <c r="L26" s="10">
        <v>0.75727666766711299</v>
      </c>
      <c r="M26" s="10">
        <v>0.98082785482548696</v>
      </c>
      <c r="N26" s="10">
        <v>0.74009994647960897</v>
      </c>
      <c r="O26" s="10">
        <v>1.65967585805247</v>
      </c>
      <c r="P26" s="10">
        <v>0.757276667634177</v>
      </c>
      <c r="Q26" s="10">
        <v>0.98082785482548696</v>
      </c>
      <c r="R26" s="10">
        <v>0.74009994647954902</v>
      </c>
      <c r="S26" s="10">
        <v>1.65967585805247</v>
      </c>
      <c r="T26" s="10">
        <v>0.75727666766381896</v>
      </c>
      <c r="U26" s="10">
        <v>0.98082785482548696</v>
      </c>
      <c r="V26" s="10">
        <v>0.74009994647954302</v>
      </c>
      <c r="W26" s="10">
        <v>1.65967585805247</v>
      </c>
      <c r="X26" s="10">
        <v>0.75727666766678303</v>
      </c>
      <c r="Y26" s="10">
        <v>0.98082785482548696</v>
      </c>
      <c r="Z26" s="10">
        <v>0.74009994647954203</v>
      </c>
      <c r="AA26" s="10">
        <v>1.65967585805247</v>
      </c>
      <c r="AB26" s="10">
        <v>0.75727666766708002</v>
      </c>
      <c r="AC26" s="10">
        <v>0.98082785482548696</v>
      </c>
      <c r="AD26" s="10">
        <v>0.74009994647954203</v>
      </c>
      <c r="AE26" s="10">
        <v>1.65967585805247</v>
      </c>
      <c r="AF26" s="10">
        <v>0.75727666766710899</v>
      </c>
      <c r="AG26" s="10">
        <v>0.27843978007352799</v>
      </c>
      <c r="AH26" s="10">
        <v>0.239186394739061</v>
      </c>
      <c r="AI26" s="10">
        <v>0.28851430238238501</v>
      </c>
      <c r="AJ26" s="10">
        <v>0.20265007580288799</v>
      </c>
      <c r="AK26" s="10">
        <v>0.27843978007352799</v>
      </c>
      <c r="AL26" s="10">
        <v>0.239186394739061</v>
      </c>
      <c r="AM26" s="10">
        <v>0.28851430238238501</v>
      </c>
      <c r="AN26" s="10">
        <v>0.20265007580288799</v>
      </c>
      <c r="AO26" s="10">
        <v>0.27843978007352799</v>
      </c>
      <c r="AP26" s="10">
        <v>0.23918639473913</v>
      </c>
      <c r="AQ26" s="10">
        <v>0.28851430238238501</v>
      </c>
      <c r="AR26" s="10">
        <v>0.202650075800583</v>
      </c>
      <c r="AS26" s="10">
        <v>0.27843978007352799</v>
      </c>
      <c r="AT26" s="10">
        <v>0.239186394739068</v>
      </c>
      <c r="AU26" s="10">
        <v>0.28851430238238501</v>
      </c>
      <c r="AV26" s="10">
        <v>0.20265007580265801</v>
      </c>
      <c r="AW26" s="10">
        <v>0.27843978007352799</v>
      </c>
      <c r="AX26" s="10">
        <v>0.239186394739062</v>
      </c>
      <c r="AY26" s="10">
        <v>0.28851430238238501</v>
      </c>
      <c r="AZ26" s="10">
        <v>0.20265007580286501</v>
      </c>
      <c r="BA26" s="10">
        <v>0.27843978007352799</v>
      </c>
      <c r="BB26" s="10">
        <v>0.239186394739061</v>
      </c>
      <c r="BC26" s="10">
        <v>0.28851430238238501</v>
      </c>
      <c r="BD26" s="10">
        <v>0.20265007580288599</v>
      </c>
      <c r="BE26" s="10">
        <v>0.27843978007352799</v>
      </c>
      <c r="BF26" s="10">
        <v>0.239186394739061</v>
      </c>
      <c r="BG26" s="10">
        <v>0.28851430238238501</v>
      </c>
      <c r="BH26" s="10">
        <v>0.20265007580288799</v>
      </c>
      <c r="BI26" s="10">
        <v>3593.6725000000001</v>
      </c>
      <c r="BJ26" s="10">
        <v>3618.8137350000002</v>
      </c>
      <c r="BK26" s="10">
        <v>1.6762280000000001</v>
      </c>
      <c r="BL26" s="10">
        <v>38.484440999999997</v>
      </c>
      <c r="BM26" s="10">
        <v>271.54900600000002</v>
      </c>
      <c r="BN26" s="10">
        <v>602.81434100000001</v>
      </c>
      <c r="BO26" s="10">
        <v>0.98068200000000005</v>
      </c>
      <c r="BP26" s="10">
        <v>6.2308770000000004</v>
      </c>
      <c r="BQ26" s="10">
        <v>263.26524999999998</v>
      </c>
      <c r="BR26" s="10">
        <v>631.11450500000001</v>
      </c>
      <c r="BS26" s="10">
        <v>0.56836399999999998</v>
      </c>
      <c r="BT26" s="10">
        <v>6.5787170000000001</v>
      </c>
      <c r="BU26" s="10">
        <v>280.33399900000001</v>
      </c>
      <c r="BV26" s="10">
        <v>630.90668600000004</v>
      </c>
      <c r="BW26" s="10">
        <v>0.54192200000000001</v>
      </c>
      <c r="BX26" s="10">
        <v>5.9582759999999997</v>
      </c>
      <c r="BY26" s="10">
        <v>265.26504999999997</v>
      </c>
      <c r="BZ26" s="10">
        <v>575.55604800000003</v>
      </c>
      <c r="CA26" s="10">
        <v>0.53883499999999995</v>
      </c>
      <c r="CB26" s="10">
        <v>6.0503830000000001</v>
      </c>
      <c r="CC26" s="10">
        <v>271.69738699999999</v>
      </c>
      <c r="CD26" s="10">
        <v>638.37667399999998</v>
      </c>
      <c r="CE26" s="10">
        <v>0.54915400000000003</v>
      </c>
      <c r="CF26" s="10">
        <v>6.3267610000000003</v>
      </c>
      <c r="CG26" s="10">
        <v>267.31121200000001</v>
      </c>
      <c r="CH26" s="10">
        <v>582.00985100000003</v>
      </c>
      <c r="CI26" s="10">
        <v>0.54084900000000002</v>
      </c>
      <c r="CJ26" s="10">
        <v>6.0569649999999999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27"/>
        <v>16</v>
      </c>
      <c r="B27" s="11">
        <f t="shared" si="28"/>
        <v>3.90625E-3</v>
      </c>
      <c r="C27" s="11">
        <f t="shared" si="29"/>
        <v>0.25</v>
      </c>
      <c r="D27" s="18">
        <f t="shared" si="30"/>
        <v>8</v>
      </c>
      <c r="E27" s="10" t="s">
        <v>147</v>
      </c>
      <c r="F27" s="10" t="s">
        <v>147</v>
      </c>
      <c r="G27" s="10">
        <v>1.83943153564054</v>
      </c>
      <c r="H27" s="10">
        <v>0.77513254411094801</v>
      </c>
      <c r="I27" s="10" t="s">
        <v>147</v>
      </c>
      <c r="J27" s="10" t="s">
        <v>147</v>
      </c>
      <c r="K27" s="10">
        <v>1.83943153564054</v>
      </c>
      <c r="L27" s="10">
        <v>0.77513254411094201</v>
      </c>
      <c r="M27" s="10" t="s">
        <v>147</v>
      </c>
      <c r="N27" s="10" t="s">
        <v>147</v>
      </c>
      <c r="O27" s="10">
        <v>1.83943153564054</v>
      </c>
      <c r="P27" s="10">
        <v>0.775132544081371</v>
      </c>
      <c r="Q27" s="10" t="s">
        <v>147</v>
      </c>
      <c r="R27" s="10" t="s">
        <v>147</v>
      </c>
      <c r="S27" s="10">
        <v>1.83943153564054</v>
      </c>
      <c r="T27" s="10">
        <v>0.77513254410798504</v>
      </c>
      <c r="U27" s="10" t="s">
        <v>147</v>
      </c>
      <c r="V27" s="10" t="s">
        <v>147</v>
      </c>
      <c r="W27" s="10">
        <v>1.83943153564054</v>
      </c>
      <c r="X27" s="10">
        <v>0.77513254411064703</v>
      </c>
      <c r="Y27" s="10" t="s">
        <v>147</v>
      </c>
      <c r="Z27" s="10" t="s">
        <v>147</v>
      </c>
      <c r="AA27" s="10">
        <v>1.83943153564054</v>
      </c>
      <c r="AB27" s="10">
        <v>0.77513254411091204</v>
      </c>
      <c r="AC27" s="10" t="s">
        <v>147</v>
      </c>
      <c r="AD27" s="10" t="s">
        <v>147</v>
      </c>
      <c r="AE27" s="10">
        <v>1.83943153564054</v>
      </c>
      <c r="AF27" s="10">
        <v>0.77513254411093901</v>
      </c>
      <c r="AG27" s="10" t="s">
        <v>147</v>
      </c>
      <c r="AH27" s="10" t="s">
        <v>147</v>
      </c>
      <c r="AI27" s="10">
        <v>0.29044857726568801</v>
      </c>
      <c r="AJ27" s="10">
        <v>0.20407228786300299</v>
      </c>
      <c r="AK27" s="10" t="s">
        <v>147</v>
      </c>
      <c r="AL27" s="10" t="s">
        <v>147</v>
      </c>
      <c r="AM27" s="10">
        <v>0.29044857726568801</v>
      </c>
      <c r="AN27" s="10">
        <v>0.20407228786300299</v>
      </c>
      <c r="AO27" s="10" t="s">
        <v>147</v>
      </c>
      <c r="AP27" s="10" t="s">
        <v>147</v>
      </c>
      <c r="AQ27" s="10">
        <v>0.29044857726568801</v>
      </c>
      <c r="AR27" s="10">
        <v>0.20407228786054099</v>
      </c>
      <c r="AS27" s="10" t="s">
        <v>147</v>
      </c>
      <c r="AT27" s="10" t="s">
        <v>147</v>
      </c>
      <c r="AU27" s="10">
        <v>0.29044857726568801</v>
      </c>
      <c r="AV27" s="10">
        <v>0.204072287862757</v>
      </c>
      <c r="AW27" s="10" t="s">
        <v>147</v>
      </c>
      <c r="AX27" s="10" t="s">
        <v>147</v>
      </c>
      <c r="AY27" s="10">
        <v>0.29044857726568801</v>
      </c>
      <c r="AZ27" s="10">
        <v>0.20407228786297801</v>
      </c>
      <c r="BA27" s="10" t="s">
        <v>147</v>
      </c>
      <c r="BB27" s="10" t="s">
        <v>147</v>
      </c>
      <c r="BC27" s="10">
        <v>0.29044857726568801</v>
      </c>
      <c r="BD27" s="10">
        <v>0.204072287863</v>
      </c>
      <c r="BE27" s="10" t="s">
        <v>147</v>
      </c>
      <c r="BF27" s="10" t="s">
        <v>147</v>
      </c>
      <c r="BG27" s="10">
        <v>0.29044857726568801</v>
      </c>
      <c r="BH27" s="10">
        <v>0.20407228786300299</v>
      </c>
      <c r="BI27" s="10" t="s">
        <v>147</v>
      </c>
      <c r="BJ27" s="10" t="s">
        <v>147</v>
      </c>
      <c r="BK27" s="10">
        <v>3.5772200000000001</v>
      </c>
      <c r="BL27" s="10">
        <v>189.26730699999999</v>
      </c>
      <c r="BM27" s="10" t="s">
        <v>147</v>
      </c>
      <c r="BN27" s="10" t="s">
        <v>147</v>
      </c>
      <c r="BO27" s="10">
        <v>2.1382279999999998</v>
      </c>
      <c r="BP27" s="10">
        <v>34.282344999999999</v>
      </c>
      <c r="BQ27" s="10" t="s">
        <v>147</v>
      </c>
      <c r="BR27" s="10" t="s">
        <v>147</v>
      </c>
      <c r="BS27" s="10">
        <v>2.1799460000000002</v>
      </c>
      <c r="BT27" s="10">
        <v>36.147438999999999</v>
      </c>
      <c r="BU27" s="10" t="s">
        <v>147</v>
      </c>
      <c r="BV27" s="10" t="s">
        <v>147</v>
      </c>
      <c r="BW27" s="10">
        <v>2.1315200000000001</v>
      </c>
      <c r="BX27" s="10">
        <v>33.797161000000003</v>
      </c>
      <c r="BY27" s="10" t="s">
        <v>147</v>
      </c>
      <c r="BZ27" s="10" t="s">
        <v>147</v>
      </c>
      <c r="CA27" s="10">
        <v>2.120266</v>
      </c>
      <c r="CB27" s="10">
        <v>33.983651000000002</v>
      </c>
      <c r="CC27" s="10" t="s">
        <v>147</v>
      </c>
      <c r="CD27" s="10" t="s">
        <v>147</v>
      </c>
      <c r="CE27" s="10">
        <v>2.1306069999999999</v>
      </c>
      <c r="CF27" s="10">
        <v>34.670704000000001</v>
      </c>
      <c r="CG27" s="10" t="s">
        <v>147</v>
      </c>
      <c r="CH27" s="10" t="s">
        <v>147</v>
      </c>
      <c r="CI27" s="10">
        <v>2.1191559999999998</v>
      </c>
      <c r="CJ27" s="10">
        <v>34.061452000000003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27"/>
        <v>17</v>
      </c>
      <c r="B28" s="11">
        <f t="shared" si="28"/>
        <v>1.953125E-3</v>
      </c>
      <c r="C28" s="11">
        <f t="shared" si="29"/>
        <v>0.25</v>
      </c>
      <c r="D28" s="18">
        <f t="shared" si="30"/>
        <v>9</v>
      </c>
      <c r="E28" s="10" t="s">
        <v>147</v>
      </c>
      <c r="F28" s="10" t="s">
        <v>147</v>
      </c>
      <c r="G28" s="10">
        <v>1.8128688186003701</v>
      </c>
      <c r="H28" s="10">
        <v>0.77089585747311395</v>
      </c>
      <c r="I28" s="10" t="s">
        <v>147</v>
      </c>
      <c r="J28" s="10" t="s">
        <v>147</v>
      </c>
      <c r="K28" s="10">
        <v>1.8128688186003701</v>
      </c>
      <c r="L28" s="10">
        <v>0.77089585747345102</v>
      </c>
      <c r="M28" s="10" t="s">
        <v>147</v>
      </c>
      <c r="N28" s="10" t="s">
        <v>147</v>
      </c>
      <c r="O28" s="10">
        <v>1.8128688186003701</v>
      </c>
      <c r="P28" s="10">
        <v>0.77089585744119304</v>
      </c>
      <c r="Q28" s="10" t="s">
        <v>147</v>
      </c>
      <c r="R28" s="10" t="s">
        <v>147</v>
      </c>
      <c r="S28" s="10">
        <v>1.8128688186003701</v>
      </c>
      <c r="T28" s="10">
        <v>0.77089585747022604</v>
      </c>
      <c r="U28" s="10" t="s">
        <v>147</v>
      </c>
      <c r="V28" s="10" t="s">
        <v>147</v>
      </c>
      <c r="W28" s="10">
        <v>1.8128688186003701</v>
      </c>
      <c r="X28" s="10">
        <v>0.77089585747312905</v>
      </c>
      <c r="Y28" s="10" t="s">
        <v>147</v>
      </c>
      <c r="Z28" s="10" t="s">
        <v>147</v>
      </c>
      <c r="AA28" s="10">
        <v>1.8128688186003701</v>
      </c>
      <c r="AB28" s="10">
        <v>0.77089585747341904</v>
      </c>
      <c r="AC28" s="10" t="s">
        <v>147</v>
      </c>
      <c r="AD28" s="10" t="s">
        <v>147</v>
      </c>
      <c r="AE28" s="10">
        <v>1.8128688186003701</v>
      </c>
      <c r="AF28" s="10">
        <v>0.77089585747344802</v>
      </c>
      <c r="AG28" s="10" t="s">
        <v>147</v>
      </c>
      <c r="AH28" s="10" t="s">
        <v>147</v>
      </c>
      <c r="AI28" s="10">
        <v>0.29021059504554603</v>
      </c>
      <c r="AJ28" s="10">
        <v>0.205483369967178</v>
      </c>
      <c r="AK28" s="10" t="s">
        <v>147</v>
      </c>
      <c r="AL28" s="10" t="s">
        <v>147</v>
      </c>
      <c r="AM28" s="10">
        <v>0.29021059504554603</v>
      </c>
      <c r="AN28" s="10">
        <v>0.20548336996720101</v>
      </c>
      <c r="AO28" s="10" t="s">
        <v>147</v>
      </c>
      <c r="AP28" s="10" t="s">
        <v>147</v>
      </c>
      <c r="AQ28" s="10">
        <v>0.29021059504554603</v>
      </c>
      <c r="AR28" s="10">
        <v>0.20548336996466601</v>
      </c>
      <c r="AS28" s="10" t="s">
        <v>147</v>
      </c>
      <c r="AT28" s="10" t="s">
        <v>147</v>
      </c>
      <c r="AU28" s="10">
        <v>0.29021059504554603</v>
      </c>
      <c r="AV28" s="10">
        <v>0.20548336996694699</v>
      </c>
      <c r="AW28" s="10" t="s">
        <v>147</v>
      </c>
      <c r="AX28" s="10" t="s">
        <v>147</v>
      </c>
      <c r="AY28" s="10">
        <v>0.29021059504554603</v>
      </c>
      <c r="AZ28" s="10">
        <v>0.205483369967176</v>
      </c>
      <c r="BA28" s="10" t="s">
        <v>147</v>
      </c>
      <c r="BB28" s="10" t="s">
        <v>147</v>
      </c>
      <c r="BC28" s="10">
        <v>0.29021059504554603</v>
      </c>
      <c r="BD28" s="10">
        <v>0.20548336996719899</v>
      </c>
      <c r="BE28" s="10" t="s">
        <v>147</v>
      </c>
      <c r="BF28" s="10" t="s">
        <v>147</v>
      </c>
      <c r="BG28" s="10">
        <v>0.29021059504554603</v>
      </c>
      <c r="BH28" s="10">
        <v>0.20548336996720101</v>
      </c>
      <c r="BI28" s="10" t="s">
        <v>147</v>
      </c>
      <c r="BJ28" s="10" t="s">
        <v>147</v>
      </c>
      <c r="BK28" s="10">
        <v>20.919525</v>
      </c>
      <c r="BL28" s="10">
        <v>931.38559399999997</v>
      </c>
      <c r="BM28" s="10" t="s">
        <v>147</v>
      </c>
      <c r="BN28" s="10" t="s">
        <v>147</v>
      </c>
      <c r="BO28" s="10">
        <v>17.892399999999999</v>
      </c>
      <c r="BP28" s="10">
        <v>211.75675699999999</v>
      </c>
      <c r="BQ28" s="10" t="s">
        <v>147</v>
      </c>
      <c r="BR28" s="10" t="s">
        <v>147</v>
      </c>
      <c r="BS28" s="10">
        <v>22.365901000000001</v>
      </c>
      <c r="BT28" s="10">
        <v>220.22154499999999</v>
      </c>
      <c r="BU28" s="10" t="s">
        <v>147</v>
      </c>
      <c r="BV28" s="10" t="s">
        <v>147</v>
      </c>
      <c r="BW28" s="10">
        <v>20.240463999999999</v>
      </c>
      <c r="BX28" s="10">
        <v>199.030755</v>
      </c>
      <c r="BY28" s="10" t="s">
        <v>147</v>
      </c>
      <c r="BZ28" s="10" t="s">
        <v>147</v>
      </c>
      <c r="CA28" s="10">
        <v>19.325938000000001</v>
      </c>
      <c r="CB28" s="10">
        <v>199.24532300000001</v>
      </c>
      <c r="CC28" s="10" t="s">
        <v>147</v>
      </c>
      <c r="CD28" s="10" t="s">
        <v>147</v>
      </c>
      <c r="CE28" s="10">
        <v>20.634001999999999</v>
      </c>
      <c r="CF28" s="10">
        <v>211.99110899999999</v>
      </c>
      <c r="CG28" s="10" t="s">
        <v>147</v>
      </c>
      <c r="CH28" s="10" t="s">
        <v>147</v>
      </c>
      <c r="CI28" s="10">
        <v>18.360355999999999</v>
      </c>
      <c r="CJ28" s="10">
        <v>198.882181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27"/>
        <v>18</v>
      </c>
      <c r="B29" s="80">
        <v>9.765625E-4</v>
      </c>
      <c r="C29" s="11">
        <f t="shared" si="29"/>
        <v>0.25</v>
      </c>
      <c r="D29" s="18">
        <f t="shared" si="30"/>
        <v>10</v>
      </c>
      <c r="E29" s="10" t="s">
        <v>147</v>
      </c>
      <c r="F29" s="10" t="s">
        <v>147</v>
      </c>
      <c r="G29" s="10">
        <v>1.8019235018411499</v>
      </c>
      <c r="H29" s="10">
        <v>0.78522939712892303</v>
      </c>
      <c r="I29" s="10" t="s">
        <v>147</v>
      </c>
      <c r="J29" s="10" t="s">
        <v>147</v>
      </c>
      <c r="K29" s="10">
        <v>1.8019235018411499</v>
      </c>
      <c r="L29" s="10">
        <v>0.78522939712902096</v>
      </c>
      <c r="M29" s="10" t="s">
        <v>147</v>
      </c>
      <c r="N29" s="10" t="s">
        <v>147</v>
      </c>
      <c r="O29" s="10">
        <v>1.8019235018411499</v>
      </c>
      <c r="P29" s="10">
        <v>0.78522939709973305</v>
      </c>
      <c r="Q29" s="10" t="s">
        <v>147</v>
      </c>
      <c r="R29" s="10" t="s">
        <v>147</v>
      </c>
      <c r="S29" s="10">
        <v>1.8019235018411499</v>
      </c>
      <c r="T29" s="10">
        <v>0.78522939712609197</v>
      </c>
      <c r="U29" s="10" t="s">
        <v>147</v>
      </c>
      <c r="V29" s="10" t="s">
        <v>147</v>
      </c>
      <c r="W29" s="10">
        <v>1.8019235018411499</v>
      </c>
      <c r="X29" s="10">
        <v>0.78522939712872797</v>
      </c>
      <c r="Y29" s="10" t="s">
        <v>147</v>
      </c>
      <c r="Z29" s="10" t="s">
        <v>147</v>
      </c>
      <c r="AA29" s="10">
        <v>1.8019235018411499</v>
      </c>
      <c r="AB29" s="10">
        <v>0.78522939712899098</v>
      </c>
      <c r="AC29" s="10" t="s">
        <v>147</v>
      </c>
      <c r="AD29" s="10" t="s">
        <v>147</v>
      </c>
      <c r="AE29" s="10">
        <v>1.8019235018411499</v>
      </c>
      <c r="AF29" s="10">
        <v>0.78522939712901796</v>
      </c>
      <c r="AG29" s="10" t="s">
        <v>147</v>
      </c>
      <c r="AH29" s="10" t="s">
        <v>147</v>
      </c>
      <c r="AI29" s="10">
        <v>0.28876273816532499</v>
      </c>
      <c r="AJ29" s="10">
        <v>0.20675189790175599</v>
      </c>
      <c r="AK29" s="10" t="s">
        <v>147</v>
      </c>
      <c r="AL29" s="10" t="s">
        <v>147</v>
      </c>
      <c r="AM29" s="10">
        <v>0.28876273816532499</v>
      </c>
      <c r="AN29" s="10">
        <v>0.20675189790176501</v>
      </c>
      <c r="AO29" s="10" t="s">
        <v>147</v>
      </c>
      <c r="AP29" s="10" t="s">
        <v>147</v>
      </c>
      <c r="AQ29" s="10">
        <v>0.28876273816532499</v>
      </c>
      <c r="AR29" s="10">
        <v>0.20675189789919199</v>
      </c>
      <c r="AS29" s="10" t="s">
        <v>147</v>
      </c>
      <c r="AT29" s="10" t="s">
        <v>147</v>
      </c>
      <c r="AU29" s="10">
        <v>0.28876273816532499</v>
      </c>
      <c r="AV29" s="10">
        <v>0.206751897901508</v>
      </c>
      <c r="AW29" s="10" t="s">
        <v>147</v>
      </c>
      <c r="AX29" s="10" t="s">
        <v>147</v>
      </c>
      <c r="AY29" s="10">
        <v>0.28876273816532499</v>
      </c>
      <c r="AZ29" s="10">
        <v>0.20675189790174001</v>
      </c>
      <c r="BA29" s="10" t="s">
        <v>147</v>
      </c>
      <c r="BB29" s="10" t="s">
        <v>147</v>
      </c>
      <c r="BC29" s="10">
        <v>0.28876273816532499</v>
      </c>
      <c r="BD29" s="10">
        <v>0.20675189790176299</v>
      </c>
      <c r="BE29" s="10" t="s">
        <v>147</v>
      </c>
      <c r="BF29" s="10" t="s">
        <v>147</v>
      </c>
      <c r="BG29" s="10">
        <v>0.28876273816532499</v>
      </c>
      <c r="BH29" s="10">
        <v>0.20675189790176501</v>
      </c>
      <c r="BI29" s="10" t="s">
        <v>147</v>
      </c>
      <c r="BJ29" s="10" t="s">
        <v>147</v>
      </c>
      <c r="BK29" s="10">
        <v>170.33778100000001</v>
      </c>
      <c r="BL29" s="10">
        <v>4590.2259169999998</v>
      </c>
      <c r="BM29" s="10" t="s">
        <v>147</v>
      </c>
      <c r="BN29" s="10" t="s">
        <v>147</v>
      </c>
      <c r="BO29" s="10">
        <v>156.19841099999999</v>
      </c>
      <c r="BP29" s="10">
        <v>1465.3852569999999</v>
      </c>
      <c r="BQ29" s="10" t="s">
        <v>147</v>
      </c>
      <c r="BR29" s="10" t="s">
        <v>147</v>
      </c>
      <c r="BS29" s="10">
        <v>166.52223000000001</v>
      </c>
      <c r="BT29" s="10">
        <v>1485.934923</v>
      </c>
      <c r="BU29" s="10" t="s">
        <v>147</v>
      </c>
      <c r="BV29" s="10" t="s">
        <v>147</v>
      </c>
      <c r="BW29" s="10">
        <v>142.23671400000001</v>
      </c>
      <c r="BX29" s="10">
        <v>1335.205528</v>
      </c>
      <c r="BY29" s="10" t="s">
        <v>147</v>
      </c>
      <c r="BZ29" s="10" t="s">
        <v>147</v>
      </c>
      <c r="CA29" s="10">
        <v>138.44012000000001</v>
      </c>
      <c r="CB29" s="10">
        <v>1389.3598950000001</v>
      </c>
      <c r="CC29" s="10" t="s">
        <v>147</v>
      </c>
      <c r="CD29" s="10" t="s">
        <v>147</v>
      </c>
      <c r="CE29" s="10">
        <v>154.90312800000001</v>
      </c>
      <c r="CF29" s="10">
        <v>1437.6375880000001</v>
      </c>
      <c r="CG29" s="10" t="s">
        <v>147</v>
      </c>
      <c r="CH29" s="10" t="s">
        <v>147</v>
      </c>
      <c r="CI29" s="10">
        <v>143.787713</v>
      </c>
      <c r="CJ29" s="10">
        <v>1414.4433590000001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27"/>
        <v>19</v>
      </c>
      <c r="B30" s="12">
        <f t="shared" si="28"/>
        <v>0.25</v>
      </c>
      <c r="C30" s="12">
        <f>C21*2</f>
        <v>0.5</v>
      </c>
      <c r="D30" s="19">
        <f>D21</f>
        <v>2</v>
      </c>
      <c r="E30" s="10">
        <v>0.42174385416321702</v>
      </c>
      <c r="F30" s="10">
        <v>0.42174385416321702</v>
      </c>
      <c r="G30" s="10">
        <v>0.48276217118572901</v>
      </c>
      <c r="H30" s="10">
        <v>0.48276217118572901</v>
      </c>
      <c r="I30" s="10">
        <v>0.42174385416321702</v>
      </c>
      <c r="J30" s="10">
        <v>0.42174385416321702</v>
      </c>
      <c r="K30" s="10">
        <v>0.48276217118572901</v>
      </c>
      <c r="L30" s="10">
        <v>0.48276217118572901</v>
      </c>
      <c r="M30" s="10">
        <v>0.42174385429209599</v>
      </c>
      <c r="N30" s="10">
        <v>0.42174385429209599</v>
      </c>
      <c r="O30" s="10">
        <v>0.482762171427771</v>
      </c>
      <c r="P30" s="10">
        <v>0.482762171427771</v>
      </c>
      <c r="Q30" s="10">
        <v>0.42174385417610499</v>
      </c>
      <c r="R30" s="10">
        <v>0.42174385417610499</v>
      </c>
      <c r="S30" s="10">
        <v>0.48276217120993398</v>
      </c>
      <c r="T30" s="10">
        <v>0.48276217120993398</v>
      </c>
      <c r="U30" s="10">
        <v>0.42174385416450599</v>
      </c>
      <c r="V30" s="10">
        <v>0.42174385416450599</v>
      </c>
      <c r="W30" s="10">
        <v>0.48276217118815001</v>
      </c>
      <c r="X30" s="10">
        <v>0.48276217118815001</v>
      </c>
      <c r="Y30" s="10">
        <v>0.42174385416334598</v>
      </c>
      <c r="Z30" s="10">
        <v>0.42174385416334598</v>
      </c>
      <c r="AA30" s="10">
        <v>0.48276217118597198</v>
      </c>
      <c r="AB30" s="10">
        <v>0.48276217118597198</v>
      </c>
      <c r="AC30" s="10">
        <v>0.42174385416323001</v>
      </c>
      <c r="AD30" s="10">
        <v>0.42174385416323001</v>
      </c>
      <c r="AE30" s="10">
        <v>0.48276217118575299</v>
      </c>
      <c r="AF30" s="10">
        <v>0.48276217118575299</v>
      </c>
      <c r="AG30" s="10">
        <v>0.163447785628829</v>
      </c>
      <c r="AH30" s="10">
        <v>0.163447785628829</v>
      </c>
      <c r="AI30" s="10">
        <v>0.16111320494110301</v>
      </c>
      <c r="AJ30" s="10">
        <v>0.16111320494110301</v>
      </c>
      <c r="AK30" s="10">
        <v>0.163447785628829</v>
      </c>
      <c r="AL30" s="10">
        <v>0.163447785628829</v>
      </c>
      <c r="AM30" s="10">
        <v>0.16111320494110301</v>
      </c>
      <c r="AN30" s="10">
        <v>0.16111320494110301</v>
      </c>
      <c r="AO30" s="10">
        <v>0.16344778568562399</v>
      </c>
      <c r="AP30" s="10">
        <v>0.16344778568562399</v>
      </c>
      <c r="AQ30" s="10">
        <v>0.16111320490733899</v>
      </c>
      <c r="AR30" s="10">
        <v>0.16111320490733899</v>
      </c>
      <c r="AS30" s="10">
        <v>0.16344778563450901</v>
      </c>
      <c r="AT30" s="10">
        <v>0.16344778563450901</v>
      </c>
      <c r="AU30" s="10">
        <v>0.16111320493772699</v>
      </c>
      <c r="AV30" s="10">
        <v>0.16111320493772699</v>
      </c>
      <c r="AW30" s="10">
        <v>0.16344778562939699</v>
      </c>
      <c r="AX30" s="10">
        <v>0.16344778562939699</v>
      </c>
      <c r="AY30" s="10">
        <v>0.161113204940766</v>
      </c>
      <c r="AZ30" s="10">
        <v>0.161113204940766</v>
      </c>
      <c r="BA30" s="10">
        <v>0.16344778562888601</v>
      </c>
      <c r="BB30" s="10">
        <v>0.16344778562888601</v>
      </c>
      <c r="BC30" s="10">
        <v>0.16111320494107001</v>
      </c>
      <c r="BD30" s="10">
        <v>0.16111320494107001</v>
      </c>
      <c r="BE30" s="10">
        <v>0.163447785628835</v>
      </c>
      <c r="BF30" s="10">
        <v>0.163447785628835</v>
      </c>
      <c r="BG30" s="10">
        <v>0.16111320494110001</v>
      </c>
      <c r="BH30" s="10">
        <v>0.16111320494110001</v>
      </c>
      <c r="BI30" s="10">
        <v>0.12521399999999999</v>
      </c>
      <c r="BJ30" s="10">
        <v>0.108934</v>
      </c>
      <c r="BK30" s="10">
        <v>0.162297</v>
      </c>
      <c r="BL30" s="10">
        <v>0.141487</v>
      </c>
      <c r="BM30" s="10">
        <v>0.107322</v>
      </c>
      <c r="BN30" s="10">
        <v>0.193333</v>
      </c>
      <c r="BO30" s="10">
        <v>0.11301700000000001</v>
      </c>
      <c r="BP30" s="10">
        <v>0.21856800000000001</v>
      </c>
      <c r="BQ30" s="10">
        <v>3.6649999999999999E-3</v>
      </c>
      <c r="BR30" s="10">
        <v>1.3971000000000001E-2</v>
      </c>
      <c r="BS30" s="10">
        <v>9.6539999999999994E-3</v>
      </c>
      <c r="BT30" s="10">
        <v>8.5019999999999991E-3</v>
      </c>
      <c r="BU30" s="10">
        <v>3.5690000000000001E-3</v>
      </c>
      <c r="BV30" s="10">
        <v>2.1849999999999999E-3</v>
      </c>
      <c r="BW30" s="10">
        <v>7.4609999999999998E-3</v>
      </c>
      <c r="BX30" s="10">
        <v>6.6819999999999996E-3</v>
      </c>
      <c r="BY30" s="10">
        <v>2.9220000000000001E-3</v>
      </c>
      <c r="BZ30" s="10">
        <v>2.1870000000000001E-3</v>
      </c>
      <c r="CA30" s="10">
        <v>7.9410000000000001E-3</v>
      </c>
      <c r="CB30" s="10">
        <v>7.816E-3</v>
      </c>
      <c r="CC30" s="10">
        <v>2.9169999999999999E-3</v>
      </c>
      <c r="CD30" s="10">
        <v>2.1819999999999999E-3</v>
      </c>
      <c r="CE30" s="10">
        <v>7.7999999999999996E-3</v>
      </c>
      <c r="CF30" s="10">
        <v>7.0800000000000004E-3</v>
      </c>
      <c r="CG30" s="10">
        <v>3.3319999999999999E-3</v>
      </c>
      <c r="CH30" s="10">
        <v>3.6740000000000002E-3</v>
      </c>
      <c r="CI30" s="10">
        <v>7.6940000000000003E-3</v>
      </c>
      <c r="CJ30" s="10">
        <v>7.0879999999999997E-3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27"/>
        <v>20</v>
      </c>
      <c r="B31" s="12">
        <f t="shared" si="28"/>
        <v>0.125</v>
      </c>
      <c r="C31" s="12">
        <f t="shared" ref="C31:C38" si="31">C22*2</f>
        <v>0.5</v>
      </c>
      <c r="D31" s="19">
        <f>D22</f>
        <v>3</v>
      </c>
      <c r="E31" s="10">
        <v>0.62452626127236499</v>
      </c>
      <c r="F31" s="10">
        <v>0.39901238021250202</v>
      </c>
      <c r="G31" s="10">
        <v>0.74440460560361499</v>
      </c>
      <c r="H31" s="10">
        <v>0.37491395604814798</v>
      </c>
      <c r="I31" s="10">
        <v>0.62452626127236499</v>
      </c>
      <c r="J31" s="10">
        <v>0.39901238021250202</v>
      </c>
      <c r="K31" s="10">
        <v>0.74440460560361399</v>
      </c>
      <c r="L31" s="10">
        <v>0.37491395604814798</v>
      </c>
      <c r="M31" s="10">
        <v>0.624526261314163</v>
      </c>
      <c r="N31" s="10">
        <v>0.39901238040583498</v>
      </c>
      <c r="O31" s="10">
        <v>0.74440460569622102</v>
      </c>
      <c r="P31" s="10">
        <v>0.37491395684391898</v>
      </c>
      <c r="Q31" s="10">
        <v>0.62452626127654498</v>
      </c>
      <c r="R31" s="10">
        <v>0.39901238023183599</v>
      </c>
      <c r="S31" s="10">
        <v>0.74440460561287503</v>
      </c>
      <c r="T31" s="10">
        <v>0.37491395612772499</v>
      </c>
      <c r="U31" s="10">
        <v>0.62452626127278299</v>
      </c>
      <c r="V31" s="10">
        <v>0.39901238021443602</v>
      </c>
      <c r="W31" s="10">
        <v>0.74440460560454003</v>
      </c>
      <c r="X31" s="10">
        <v>0.374913956056106</v>
      </c>
      <c r="Y31" s="10">
        <v>0.62452626127240696</v>
      </c>
      <c r="Z31" s="10">
        <v>0.39901238021269603</v>
      </c>
      <c r="AA31" s="10">
        <v>0.74440460560370703</v>
      </c>
      <c r="AB31" s="10">
        <v>0.37491395604894401</v>
      </c>
      <c r="AC31" s="10">
        <v>0.62452626127236899</v>
      </c>
      <c r="AD31" s="10">
        <v>0.399012380212522</v>
      </c>
      <c r="AE31" s="10">
        <v>0.74440460560362398</v>
      </c>
      <c r="AF31" s="10">
        <v>0.37491395604822703</v>
      </c>
      <c r="AG31" s="10">
        <v>0.215403506672045</v>
      </c>
      <c r="AH31" s="10">
        <v>0.15272492116785599</v>
      </c>
      <c r="AI31" s="10">
        <v>0.214584788311874</v>
      </c>
      <c r="AJ31" s="10">
        <v>0.13541294823647201</v>
      </c>
      <c r="AK31" s="10">
        <v>0.215403506672045</v>
      </c>
      <c r="AL31" s="10">
        <v>0.15272492116785599</v>
      </c>
      <c r="AM31" s="10">
        <v>0.214584788311874</v>
      </c>
      <c r="AN31" s="10">
        <v>0.13541294823647201</v>
      </c>
      <c r="AO31" s="10">
        <v>0.21540350668182801</v>
      </c>
      <c r="AP31" s="10">
        <v>0.152724921232018</v>
      </c>
      <c r="AQ31" s="10">
        <v>0.21458478824602301</v>
      </c>
      <c r="AR31" s="10">
        <v>0.13541294831246101</v>
      </c>
      <c r="AS31" s="10">
        <v>0.21540350667302399</v>
      </c>
      <c r="AT31" s="10">
        <v>0.152724921174272</v>
      </c>
      <c r="AU31" s="10">
        <v>0.21458478830528899</v>
      </c>
      <c r="AV31" s="10">
        <v>0.13541294824406999</v>
      </c>
      <c r="AW31" s="10">
        <v>0.215403506672143</v>
      </c>
      <c r="AX31" s="10">
        <v>0.15272492116849801</v>
      </c>
      <c r="AY31" s="10">
        <v>0.214584788311216</v>
      </c>
      <c r="AZ31" s="10">
        <v>0.13541294823723099</v>
      </c>
      <c r="BA31" s="10">
        <v>0.21540350667205499</v>
      </c>
      <c r="BB31" s="10">
        <v>0.15272492116792</v>
      </c>
      <c r="BC31" s="10">
        <v>0.21458478831180799</v>
      </c>
      <c r="BD31" s="10">
        <v>0.13541294823654701</v>
      </c>
      <c r="BE31" s="10">
        <v>0.215403506672046</v>
      </c>
      <c r="BF31" s="10">
        <v>0.15272492116786199</v>
      </c>
      <c r="BG31" s="10">
        <v>0.214584788311868</v>
      </c>
      <c r="BH31" s="10">
        <v>0.13541294823647901</v>
      </c>
      <c r="BI31" s="10">
        <v>5.1214000000000003E-2</v>
      </c>
      <c r="BJ31" s="10">
        <v>6.7172999999999997E-2</v>
      </c>
      <c r="BK31" s="10">
        <v>9.2822000000000002E-2</v>
      </c>
      <c r="BL31" s="10">
        <v>0.23349</v>
      </c>
      <c r="BM31" s="10">
        <v>2.7167E-2</v>
      </c>
      <c r="BN31" s="10">
        <v>7.0656999999999998E-2</v>
      </c>
      <c r="BO31" s="10">
        <v>3.6019000000000002E-2</v>
      </c>
      <c r="BP31" s="10">
        <v>0.18284</v>
      </c>
      <c r="BQ31" s="10">
        <v>5.1050000000000002E-3</v>
      </c>
      <c r="BR31" s="10">
        <v>5.6090000000000003E-3</v>
      </c>
      <c r="BS31" s="10">
        <v>1.5469E-2</v>
      </c>
      <c r="BT31" s="10">
        <v>1.9359999999999999E-2</v>
      </c>
      <c r="BU31" s="10">
        <v>4.6680000000000003E-3</v>
      </c>
      <c r="BV31" s="10">
        <v>5.1110000000000001E-3</v>
      </c>
      <c r="BW31" s="10">
        <v>1.4005E-2</v>
      </c>
      <c r="BX31" s="10">
        <v>1.7992000000000001E-2</v>
      </c>
      <c r="BY31" s="10">
        <v>4.6940000000000003E-3</v>
      </c>
      <c r="BZ31" s="10">
        <v>5.1460000000000004E-3</v>
      </c>
      <c r="CA31" s="10">
        <v>1.5339999999999999E-2</v>
      </c>
      <c r="CB31" s="10">
        <v>1.9833E-2</v>
      </c>
      <c r="CC31" s="10">
        <v>4.6610000000000002E-3</v>
      </c>
      <c r="CD31" s="10">
        <v>5.1380000000000002E-3</v>
      </c>
      <c r="CE31" s="10">
        <v>1.4655E-2</v>
      </c>
      <c r="CF31" s="10">
        <v>2.9347000000000002E-2</v>
      </c>
      <c r="CG31" s="10">
        <v>6.6369999999999997E-3</v>
      </c>
      <c r="CH31" s="10">
        <v>7.1060000000000003E-3</v>
      </c>
      <c r="CI31" s="10">
        <v>1.452E-2</v>
      </c>
      <c r="CJ31" s="10">
        <v>1.8638999999999999E-2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27"/>
        <v>21</v>
      </c>
      <c r="B32" s="12">
        <f t="shared" si="28"/>
        <v>6.25E-2</v>
      </c>
      <c r="C32" s="12">
        <f t="shared" si="31"/>
        <v>0.5</v>
      </c>
      <c r="D32" s="19">
        <f t="shared" ref="D32:D38" si="32">D23</f>
        <v>4</v>
      </c>
      <c r="E32" s="10">
        <v>0.75573749890352904</v>
      </c>
      <c r="F32" s="10">
        <v>0.38869518956676902</v>
      </c>
      <c r="G32" s="10">
        <v>0.91167491785518895</v>
      </c>
      <c r="H32" s="10">
        <v>0.42464744314404501</v>
      </c>
      <c r="I32" s="10">
        <v>0.75573749890352904</v>
      </c>
      <c r="J32" s="10">
        <v>0.38869518956676902</v>
      </c>
      <c r="K32" s="10">
        <v>0.91167491785518995</v>
      </c>
      <c r="L32" s="10">
        <v>0.42464744314404501</v>
      </c>
      <c r="M32" s="10">
        <v>0.75573749891558295</v>
      </c>
      <c r="N32" s="10">
        <v>0.38869518977580397</v>
      </c>
      <c r="O32" s="10">
        <v>0.91167491788033705</v>
      </c>
      <c r="P32" s="10">
        <v>0.424647443559793</v>
      </c>
      <c r="Q32" s="10">
        <v>0.75573749890473396</v>
      </c>
      <c r="R32" s="10">
        <v>0.38869518958767302</v>
      </c>
      <c r="S32" s="10">
        <v>0.91167491785770405</v>
      </c>
      <c r="T32" s="10">
        <v>0.42464744318561998</v>
      </c>
      <c r="U32" s="10">
        <v>0.75573749890364905</v>
      </c>
      <c r="V32" s="10">
        <v>0.38869518956886001</v>
      </c>
      <c r="W32" s="10">
        <v>0.91167491785544097</v>
      </c>
      <c r="X32" s="10">
        <v>0.42464744314820302</v>
      </c>
      <c r="Y32" s="10">
        <v>0.75573749890354103</v>
      </c>
      <c r="Z32" s="10">
        <v>0.38869518956697802</v>
      </c>
      <c r="AA32" s="10">
        <v>0.91167491785521504</v>
      </c>
      <c r="AB32" s="10">
        <v>0.42464744314446101</v>
      </c>
      <c r="AC32" s="10">
        <v>0.75573749890353004</v>
      </c>
      <c r="AD32" s="10">
        <v>0.38869518956679</v>
      </c>
      <c r="AE32" s="10">
        <v>0.91167491785519195</v>
      </c>
      <c r="AF32" s="10">
        <v>0.42464744314408598</v>
      </c>
      <c r="AG32" s="10">
        <v>0.24587622168345</v>
      </c>
      <c r="AH32" s="10">
        <v>0.15105385847219699</v>
      </c>
      <c r="AI32" s="10">
        <v>0.24950293139923799</v>
      </c>
      <c r="AJ32" s="10">
        <v>0.15292792565555899</v>
      </c>
      <c r="AK32" s="10">
        <v>0.24587622168345</v>
      </c>
      <c r="AL32" s="10">
        <v>0.15105385847219699</v>
      </c>
      <c r="AM32" s="10">
        <v>0.24950293139923799</v>
      </c>
      <c r="AN32" s="10">
        <v>0.15292792565555899</v>
      </c>
      <c r="AO32" s="10">
        <v>0.24587622168485801</v>
      </c>
      <c r="AP32" s="10">
        <v>0.15105385853620701</v>
      </c>
      <c r="AQ32" s="10">
        <v>0.24950293135441701</v>
      </c>
      <c r="AR32" s="10">
        <v>0.15292792559457499</v>
      </c>
      <c r="AS32" s="10">
        <v>0.245876221683591</v>
      </c>
      <c r="AT32" s="10">
        <v>0.15105385847859801</v>
      </c>
      <c r="AU32" s="10">
        <v>0.24950293139475599</v>
      </c>
      <c r="AV32" s="10">
        <v>0.15292792564946101</v>
      </c>
      <c r="AW32" s="10">
        <v>0.24587622168346401</v>
      </c>
      <c r="AX32" s="10">
        <v>0.151053858472837</v>
      </c>
      <c r="AY32" s="10">
        <v>0.24950293139879001</v>
      </c>
      <c r="AZ32" s="10">
        <v>0.152927925654949</v>
      </c>
      <c r="BA32" s="10">
        <v>0.245876221683452</v>
      </c>
      <c r="BB32" s="10">
        <v>0.15105385847226099</v>
      </c>
      <c r="BC32" s="10">
        <v>0.249502931399193</v>
      </c>
      <c r="BD32" s="10">
        <v>0.15292792565549801</v>
      </c>
      <c r="BE32" s="10">
        <v>0.24587622168345</v>
      </c>
      <c r="BF32" s="10">
        <v>0.15105385847220301</v>
      </c>
      <c r="BG32" s="10">
        <v>0.24950293139923299</v>
      </c>
      <c r="BH32" s="10">
        <v>0.15292792565555299</v>
      </c>
      <c r="BI32" s="10">
        <v>0.142481</v>
      </c>
      <c r="BJ32" s="10">
        <v>0.44578299999999998</v>
      </c>
      <c r="BK32" s="10">
        <v>7.5380000000000003E-2</v>
      </c>
      <c r="BL32" s="10">
        <v>0.72269799999999995</v>
      </c>
      <c r="BM32" s="10">
        <v>2.4333E-2</v>
      </c>
      <c r="BN32" s="10">
        <v>0.14848800000000001</v>
      </c>
      <c r="BO32" s="10">
        <v>5.1144000000000002E-2</v>
      </c>
      <c r="BP32" s="10">
        <v>0.105707</v>
      </c>
      <c r="BQ32" s="10">
        <v>2.3553000000000001E-2</v>
      </c>
      <c r="BR32" s="10">
        <v>6.2772999999999995E-2</v>
      </c>
      <c r="BS32" s="10">
        <v>2.8492E-2</v>
      </c>
      <c r="BT32" s="10">
        <v>5.8451000000000003E-2</v>
      </c>
      <c r="BU32" s="10">
        <v>2.2942000000000001E-2</v>
      </c>
      <c r="BV32" s="10">
        <v>3.8191999999999997E-2</v>
      </c>
      <c r="BW32" s="10">
        <v>2.7314000000000001E-2</v>
      </c>
      <c r="BX32" s="10">
        <v>5.6524999999999999E-2</v>
      </c>
      <c r="BY32" s="10">
        <v>2.2939999999999999E-2</v>
      </c>
      <c r="BZ32" s="10">
        <v>3.7881999999999999E-2</v>
      </c>
      <c r="CA32" s="10">
        <v>3.0367999999999999E-2</v>
      </c>
      <c r="CB32" s="10">
        <v>6.1461000000000002E-2</v>
      </c>
      <c r="CC32" s="10">
        <v>2.2835000000000001E-2</v>
      </c>
      <c r="CD32" s="10">
        <v>3.8162000000000001E-2</v>
      </c>
      <c r="CE32" s="10">
        <v>2.9080999999999999E-2</v>
      </c>
      <c r="CF32" s="10">
        <v>8.8886999999999994E-2</v>
      </c>
      <c r="CG32" s="10">
        <v>2.6225999999999999E-2</v>
      </c>
      <c r="CH32" s="10">
        <v>4.369E-2</v>
      </c>
      <c r="CI32" s="10">
        <v>2.8187E-2</v>
      </c>
      <c r="CJ32" s="10">
        <v>5.6739999999999999E-2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27"/>
        <v>22</v>
      </c>
      <c r="B33" s="12">
        <f t="shared" si="28"/>
        <v>3.125E-2</v>
      </c>
      <c r="C33" s="12">
        <f t="shared" si="31"/>
        <v>0.5</v>
      </c>
      <c r="D33" s="19">
        <f t="shared" si="32"/>
        <v>5</v>
      </c>
      <c r="E33" s="10">
        <v>0.84374875006294703</v>
      </c>
      <c r="F33" s="10">
        <v>0.386688910227038</v>
      </c>
      <c r="G33" s="10">
        <v>1.06364544608776</v>
      </c>
      <c r="H33" s="10">
        <v>0.435440874641631</v>
      </c>
      <c r="I33" s="10">
        <v>0.84374875006294703</v>
      </c>
      <c r="J33" s="10">
        <v>0.386688910227038</v>
      </c>
      <c r="K33" s="10">
        <v>1.06364544608776</v>
      </c>
      <c r="L33" s="10">
        <v>0.435440874641632</v>
      </c>
      <c r="M33" s="10">
        <v>0.84374875006533201</v>
      </c>
      <c r="N33" s="10">
        <v>0.38668891043291598</v>
      </c>
      <c r="O33" s="10">
        <v>1.0636454460709299</v>
      </c>
      <c r="P33" s="10">
        <v>0.43544087491098998</v>
      </c>
      <c r="Q33" s="10">
        <v>0.84374875006318595</v>
      </c>
      <c r="R33" s="10">
        <v>0.38668891024762603</v>
      </c>
      <c r="S33" s="10">
        <v>1.06364544608608</v>
      </c>
      <c r="T33" s="10">
        <v>0.43544087466856801</v>
      </c>
      <c r="U33" s="10">
        <v>0.84374875006297101</v>
      </c>
      <c r="V33" s="10">
        <v>0.38668891022909702</v>
      </c>
      <c r="W33" s="10">
        <v>1.0636454460875899</v>
      </c>
      <c r="X33" s="10">
        <v>0.43544087464432502</v>
      </c>
      <c r="Y33" s="10">
        <v>0.84374875006294903</v>
      </c>
      <c r="Z33" s="10">
        <v>0.386688910227244</v>
      </c>
      <c r="AA33" s="10">
        <v>1.06364544608774</v>
      </c>
      <c r="AB33" s="10">
        <v>0.43544087464190101</v>
      </c>
      <c r="AC33" s="10">
        <v>0.84374875006294703</v>
      </c>
      <c r="AD33" s="10">
        <v>0.38668891022705898</v>
      </c>
      <c r="AE33" s="10">
        <v>1.06364544608776</v>
      </c>
      <c r="AF33" s="10">
        <v>0.43544087464165798</v>
      </c>
      <c r="AG33" s="10">
        <v>0.26223876222247</v>
      </c>
      <c r="AH33" s="10">
        <v>0.15064999229189299</v>
      </c>
      <c r="AI33" s="10">
        <v>0.2683388930883</v>
      </c>
      <c r="AJ33" s="10">
        <v>0.15549030461389099</v>
      </c>
      <c r="AK33" s="10">
        <v>0.26223876222247</v>
      </c>
      <c r="AL33" s="10">
        <v>0.15064999229189299</v>
      </c>
      <c r="AM33" s="10">
        <v>0.2683388930883</v>
      </c>
      <c r="AN33" s="10">
        <v>0.15549030461389099</v>
      </c>
      <c r="AO33" s="10">
        <v>0.26223876222265802</v>
      </c>
      <c r="AP33" s="10">
        <v>0.15064999235576801</v>
      </c>
      <c r="AQ33" s="10">
        <v>0.26833889306934899</v>
      </c>
      <c r="AR33" s="10">
        <v>0.15549030453481699</v>
      </c>
      <c r="AS33" s="10">
        <v>0.26223876222248899</v>
      </c>
      <c r="AT33" s="10">
        <v>0.15064999229827999</v>
      </c>
      <c r="AU33" s="10">
        <v>0.26833889308640502</v>
      </c>
      <c r="AV33" s="10">
        <v>0.15549030460598401</v>
      </c>
      <c r="AW33" s="10">
        <v>0.262238762222472</v>
      </c>
      <c r="AX33" s="10">
        <v>0.15064999229253201</v>
      </c>
      <c r="AY33" s="10">
        <v>0.26833889308810999</v>
      </c>
      <c r="AZ33" s="10">
        <v>0.15549030461310101</v>
      </c>
      <c r="BA33" s="10">
        <v>0.262238762222471</v>
      </c>
      <c r="BB33" s="10">
        <v>0.150649992291956</v>
      </c>
      <c r="BC33" s="10">
        <v>0.26833889308828202</v>
      </c>
      <c r="BD33" s="10">
        <v>0.155490304613812</v>
      </c>
      <c r="BE33" s="10">
        <v>0.26223876222247</v>
      </c>
      <c r="BF33" s="10">
        <v>0.15064999229189899</v>
      </c>
      <c r="BG33" s="10">
        <v>0.268338893088298</v>
      </c>
      <c r="BH33" s="10">
        <v>0.155490304613884</v>
      </c>
      <c r="BI33" s="10">
        <v>1.8263469999999999</v>
      </c>
      <c r="BJ33" s="10">
        <v>3.363378</v>
      </c>
      <c r="BK33" s="10">
        <v>7.6415999999999998E-2</v>
      </c>
      <c r="BL33" s="10">
        <v>1.7128760000000001</v>
      </c>
      <c r="BM33" s="10">
        <v>0.53259199999999995</v>
      </c>
      <c r="BN33" s="10">
        <v>1.322451</v>
      </c>
      <c r="BO33" s="10">
        <v>9.6365999999999993E-2</v>
      </c>
      <c r="BP33" s="10">
        <v>0.62472499999999997</v>
      </c>
      <c r="BQ33" s="10">
        <v>0.22825100000000001</v>
      </c>
      <c r="BR33" s="10">
        <v>0.49092400000000003</v>
      </c>
      <c r="BS33" s="10">
        <v>5.9961E-2</v>
      </c>
      <c r="BT33" s="10">
        <v>0.232213</v>
      </c>
      <c r="BU33" s="10">
        <v>0.21714</v>
      </c>
      <c r="BV33" s="10">
        <v>0.48073199999999999</v>
      </c>
      <c r="BW33" s="10">
        <v>5.7688999999999997E-2</v>
      </c>
      <c r="BX33" s="10">
        <v>0.227663</v>
      </c>
      <c r="BY33" s="10">
        <v>0.22334599999999999</v>
      </c>
      <c r="BZ33" s="10">
        <v>0.48300900000000002</v>
      </c>
      <c r="CA33" s="10">
        <v>6.1983999999999997E-2</v>
      </c>
      <c r="CB33" s="10">
        <v>0.241012</v>
      </c>
      <c r="CC33" s="10">
        <v>0.21621099999999999</v>
      </c>
      <c r="CD33" s="10">
        <v>0.47765999999999997</v>
      </c>
      <c r="CE33" s="10">
        <v>5.9485000000000003E-2</v>
      </c>
      <c r="CF33" s="10">
        <v>0.23343</v>
      </c>
      <c r="CG33" s="10">
        <v>0.488043</v>
      </c>
      <c r="CH33" s="10">
        <v>0.77690800000000004</v>
      </c>
      <c r="CI33" s="10">
        <v>5.9368999999999998E-2</v>
      </c>
      <c r="CJ33" s="10">
        <v>0.226662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27"/>
        <v>23</v>
      </c>
      <c r="B34" s="12">
        <f t="shared" si="28"/>
        <v>1.5625E-2</v>
      </c>
      <c r="C34" s="12">
        <f t="shared" si="31"/>
        <v>0.5</v>
      </c>
      <c r="D34" s="19">
        <f t="shared" si="32"/>
        <v>6</v>
      </c>
      <c r="E34" s="10">
        <v>0.90763129493111105</v>
      </c>
      <c r="F34" s="10">
        <v>0.38620268526974999</v>
      </c>
      <c r="G34" s="10">
        <v>1.1354018662907199</v>
      </c>
      <c r="H34" s="10">
        <v>0.440143927830556</v>
      </c>
      <c r="I34" s="10">
        <v>0.90763129493111105</v>
      </c>
      <c r="J34" s="10">
        <v>0.38620268526974999</v>
      </c>
      <c r="K34" s="10">
        <v>1.1354018662907299</v>
      </c>
      <c r="L34" s="10">
        <v>0.440143927830561</v>
      </c>
      <c r="M34" s="10">
        <v>0.90763129493139705</v>
      </c>
      <c r="N34" s="10">
        <v>0.38620268547730102</v>
      </c>
      <c r="O34" s="10">
        <v>1.1354018662715499</v>
      </c>
      <c r="P34" s="10">
        <v>0.44014392807328401</v>
      </c>
      <c r="Q34" s="10">
        <v>0.90763129493114003</v>
      </c>
      <c r="R34" s="10">
        <v>0.386202685290505</v>
      </c>
      <c r="S34" s="10">
        <v>1.1354018662888099</v>
      </c>
      <c r="T34" s="10">
        <v>0.44014392785483297</v>
      </c>
      <c r="U34" s="10">
        <v>0.90763129493111405</v>
      </c>
      <c r="V34" s="10">
        <v>0.386202685271826</v>
      </c>
      <c r="W34" s="10">
        <v>1.1354018662905301</v>
      </c>
      <c r="X34" s="10">
        <v>0.440143927832988</v>
      </c>
      <c r="Y34" s="10">
        <v>0.90763129493111105</v>
      </c>
      <c r="Z34" s="10">
        <v>0.38620268526995799</v>
      </c>
      <c r="AA34" s="10">
        <v>1.1354018662907099</v>
      </c>
      <c r="AB34" s="10">
        <v>0.44014392783080403</v>
      </c>
      <c r="AC34" s="10">
        <v>0.90763129493111105</v>
      </c>
      <c r="AD34" s="10">
        <v>0.38620268526977097</v>
      </c>
      <c r="AE34" s="10">
        <v>1.1354018662907199</v>
      </c>
      <c r="AF34" s="10">
        <v>0.44014392783058398</v>
      </c>
      <c r="AG34" s="10">
        <v>0.27072723725993703</v>
      </c>
      <c r="AH34" s="10">
        <v>0.15054886635649301</v>
      </c>
      <c r="AI34" s="10">
        <v>0.278171639402926</v>
      </c>
      <c r="AJ34" s="10">
        <v>0.157178879550262</v>
      </c>
      <c r="AK34" s="10">
        <v>0.27072723725993703</v>
      </c>
      <c r="AL34" s="10">
        <v>0.15054886635649301</v>
      </c>
      <c r="AM34" s="10">
        <v>0.278171639402927</v>
      </c>
      <c r="AN34" s="10">
        <v>0.15717887955026399</v>
      </c>
      <c r="AO34" s="10">
        <v>0.27072723725996101</v>
      </c>
      <c r="AP34" s="10">
        <v>0.150548866420329</v>
      </c>
      <c r="AQ34" s="10">
        <v>0.27817163939412098</v>
      </c>
      <c r="AR34" s="10">
        <v>0.157178879467644</v>
      </c>
      <c r="AS34" s="10">
        <v>0.27072723725993902</v>
      </c>
      <c r="AT34" s="10">
        <v>0.15054886636287601</v>
      </c>
      <c r="AU34" s="10">
        <v>0.27817163940204598</v>
      </c>
      <c r="AV34" s="10">
        <v>0.15717887954200199</v>
      </c>
      <c r="AW34" s="10">
        <v>0.27072723725993703</v>
      </c>
      <c r="AX34" s="10">
        <v>0.15054886635713099</v>
      </c>
      <c r="AY34" s="10">
        <v>0.27817163940283801</v>
      </c>
      <c r="AZ34" s="10">
        <v>0.15717887954943799</v>
      </c>
      <c r="BA34" s="10">
        <v>0.27072723725993703</v>
      </c>
      <c r="BB34" s="10">
        <v>0.15054886635655701</v>
      </c>
      <c r="BC34" s="10">
        <v>0.278171639402918</v>
      </c>
      <c r="BD34" s="10">
        <v>0.15717887955018101</v>
      </c>
      <c r="BE34" s="10">
        <v>0.27072723725993703</v>
      </c>
      <c r="BF34" s="10">
        <v>0.150548866356499</v>
      </c>
      <c r="BG34" s="10">
        <v>0.278171639402926</v>
      </c>
      <c r="BH34" s="10">
        <v>0.157178879550255</v>
      </c>
      <c r="BI34" s="10">
        <v>89.365718999999999</v>
      </c>
      <c r="BJ34" s="10">
        <v>89.200774999999993</v>
      </c>
      <c r="BK34" s="10">
        <v>0.23147799999999999</v>
      </c>
      <c r="BL34" s="10">
        <v>8.3175760000000007</v>
      </c>
      <c r="BM34" s="10">
        <v>10.078472</v>
      </c>
      <c r="BN34" s="10">
        <v>14.559186</v>
      </c>
      <c r="BO34" s="10">
        <v>0.27281100000000003</v>
      </c>
      <c r="BP34" s="10">
        <v>1.56125</v>
      </c>
      <c r="BQ34" s="10">
        <v>7.3989789999999998</v>
      </c>
      <c r="BR34" s="10">
        <v>13.541516</v>
      </c>
      <c r="BS34" s="10">
        <v>0.15238299999999999</v>
      </c>
      <c r="BT34" s="10">
        <v>1.0996840000000001</v>
      </c>
      <c r="BU34" s="10">
        <v>7.4154559999999998</v>
      </c>
      <c r="BV34" s="10">
        <v>13.218439999999999</v>
      </c>
      <c r="BW34" s="10">
        <v>0.14741499999999999</v>
      </c>
      <c r="BX34" s="10">
        <v>1.0824009999999999</v>
      </c>
      <c r="BY34" s="10">
        <v>7.9707059999999998</v>
      </c>
      <c r="BZ34" s="10">
        <v>13.291214</v>
      </c>
      <c r="CA34" s="10">
        <v>0.15578</v>
      </c>
      <c r="CB34" s="10">
        <v>1.1572849999999999</v>
      </c>
      <c r="CC34" s="10">
        <v>7.4166049999999997</v>
      </c>
      <c r="CD34" s="10">
        <v>13.356088</v>
      </c>
      <c r="CE34" s="10">
        <v>0.149867</v>
      </c>
      <c r="CF34" s="10">
        <v>1.077515</v>
      </c>
      <c r="CG34" s="10">
        <v>10.612716000000001</v>
      </c>
      <c r="CH34" s="10">
        <v>21.088664999999999</v>
      </c>
      <c r="CI34" s="10">
        <v>0.146678</v>
      </c>
      <c r="CJ34" s="10">
        <v>1.040948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27"/>
        <v>24</v>
      </c>
      <c r="B35" s="12">
        <f t="shared" si="28"/>
        <v>7.8125E-3</v>
      </c>
      <c r="C35" s="12">
        <f t="shared" si="31"/>
        <v>0.5</v>
      </c>
      <c r="D35" s="19">
        <f t="shared" si="32"/>
        <v>7</v>
      </c>
      <c r="E35" s="10">
        <v>0.94726101469814195</v>
      </c>
      <c r="F35" s="10">
        <v>0.38599240970719401</v>
      </c>
      <c r="G35" s="10">
        <v>1.15534164483497</v>
      </c>
      <c r="H35" s="10">
        <v>0.440804018447359</v>
      </c>
      <c r="I35" s="10">
        <v>0.94726101469814195</v>
      </c>
      <c r="J35" s="10">
        <v>0.38599240970719401</v>
      </c>
      <c r="K35" s="10">
        <v>1.15534164483496</v>
      </c>
      <c r="L35" s="10">
        <v>0.440804018447361</v>
      </c>
      <c r="M35" s="10">
        <v>0.94726101469818802</v>
      </c>
      <c r="N35" s="10">
        <v>0.38599240991460299</v>
      </c>
      <c r="O35" s="10">
        <v>1.15534164482507</v>
      </c>
      <c r="P35" s="10">
        <v>0.44080401868687002</v>
      </c>
      <c r="Q35" s="10">
        <v>0.94726101469814705</v>
      </c>
      <c r="R35" s="10">
        <v>0.38599240972793503</v>
      </c>
      <c r="S35" s="10">
        <v>1.1553416448339699</v>
      </c>
      <c r="T35" s="10">
        <v>0.44080401847131301</v>
      </c>
      <c r="U35" s="10">
        <v>0.94726101469814294</v>
      </c>
      <c r="V35" s="10">
        <v>0.38599240970926801</v>
      </c>
      <c r="W35" s="10">
        <v>1.1553416448348699</v>
      </c>
      <c r="X35" s="10">
        <v>0.44080401844975697</v>
      </c>
      <c r="Y35" s="10">
        <v>0.94726101469814195</v>
      </c>
      <c r="Z35" s="10">
        <v>0.38599240970740101</v>
      </c>
      <c r="AA35" s="10">
        <v>1.1553416448349501</v>
      </c>
      <c r="AB35" s="10">
        <v>0.44080401844760198</v>
      </c>
      <c r="AC35" s="10">
        <v>0.94726101469814195</v>
      </c>
      <c r="AD35" s="10">
        <v>0.38599240970721499</v>
      </c>
      <c r="AE35" s="10">
        <v>1.15534164483496</v>
      </c>
      <c r="AF35" s="10">
        <v>0.44080401844738298</v>
      </c>
      <c r="AG35" s="10">
        <v>0.275018783202442</v>
      </c>
      <c r="AH35" s="10">
        <v>0.150523455677502</v>
      </c>
      <c r="AI35" s="10">
        <v>0.28216230239759799</v>
      </c>
      <c r="AJ35" s="10">
        <v>0.157569263105757</v>
      </c>
      <c r="AK35" s="10">
        <v>0.275018783202442</v>
      </c>
      <c r="AL35" s="10">
        <v>0.150523455677502</v>
      </c>
      <c r="AM35" s="10">
        <v>0.28216230239759799</v>
      </c>
      <c r="AN35" s="10">
        <v>0.157569263105758</v>
      </c>
      <c r="AO35" s="10">
        <v>0.27501878320244499</v>
      </c>
      <c r="AP35" s="10">
        <v>0.150523455741328</v>
      </c>
      <c r="AQ35" s="10">
        <v>0.28216230239447099</v>
      </c>
      <c r="AR35" s="10">
        <v>0.157569263021543</v>
      </c>
      <c r="AS35" s="10">
        <v>0.275018783202442</v>
      </c>
      <c r="AT35" s="10">
        <v>0.15052345568388401</v>
      </c>
      <c r="AU35" s="10">
        <v>0.28216230239728501</v>
      </c>
      <c r="AV35" s="10">
        <v>0.15756926309733699</v>
      </c>
      <c r="AW35" s="10">
        <v>0.275018783202442</v>
      </c>
      <c r="AX35" s="10">
        <v>0.15052345567813999</v>
      </c>
      <c r="AY35" s="10">
        <v>0.28216230239756701</v>
      </c>
      <c r="AZ35" s="10">
        <v>0.15756926310491601</v>
      </c>
      <c r="BA35" s="10">
        <v>0.275018783202442</v>
      </c>
      <c r="BB35" s="10">
        <v>0.150523455677566</v>
      </c>
      <c r="BC35" s="10">
        <v>0.28216230239759499</v>
      </c>
      <c r="BD35" s="10">
        <v>0.15756926310567401</v>
      </c>
      <c r="BE35" s="10">
        <v>0.275018783202442</v>
      </c>
      <c r="BF35" s="10">
        <v>0.15052345567750799</v>
      </c>
      <c r="BG35" s="10">
        <v>0.28216230239759799</v>
      </c>
      <c r="BH35" s="10">
        <v>0.15756926310574901</v>
      </c>
      <c r="BI35" s="10">
        <v>3803.9604370000002</v>
      </c>
      <c r="BJ35" s="10">
        <v>4146.5319170000002</v>
      </c>
      <c r="BK35" s="10">
        <v>0.66488400000000003</v>
      </c>
      <c r="BL35" s="10">
        <v>36.715769000000002</v>
      </c>
      <c r="BM35" s="10">
        <v>267.299442</v>
      </c>
      <c r="BN35" s="10">
        <v>571.77194699999995</v>
      </c>
      <c r="BO35" s="10">
        <v>0.476327</v>
      </c>
      <c r="BP35" s="10">
        <v>5.5109329999999996</v>
      </c>
      <c r="BQ35" s="10">
        <v>319.69616400000001</v>
      </c>
      <c r="BR35" s="10">
        <v>624.21103300000004</v>
      </c>
      <c r="BS35" s="10">
        <v>0.47631699999999999</v>
      </c>
      <c r="BT35" s="10">
        <v>6.5149840000000001</v>
      </c>
      <c r="BU35" s="10">
        <v>348.34127999999998</v>
      </c>
      <c r="BV35" s="10">
        <v>618.58217200000001</v>
      </c>
      <c r="BW35" s="10">
        <v>0.47067900000000001</v>
      </c>
      <c r="BX35" s="10">
        <v>5.7508730000000003</v>
      </c>
      <c r="BY35" s="10">
        <v>263.15919400000001</v>
      </c>
      <c r="BZ35" s="10">
        <v>639.11631399999999</v>
      </c>
      <c r="CA35" s="10">
        <v>0.48335299999999998</v>
      </c>
      <c r="CB35" s="10">
        <v>6.2343970000000004</v>
      </c>
      <c r="CC35" s="10">
        <v>281.05789299999998</v>
      </c>
      <c r="CD35" s="10">
        <v>568.043677</v>
      </c>
      <c r="CE35" s="10">
        <v>0.47183700000000001</v>
      </c>
      <c r="CF35" s="10">
        <v>6.1187149999999999</v>
      </c>
      <c r="CG35" s="10">
        <v>309.15619400000003</v>
      </c>
      <c r="CH35" s="10">
        <v>582.74641199999996</v>
      </c>
      <c r="CI35" s="10">
        <v>0.46643499999999999</v>
      </c>
      <c r="CJ35" s="10">
        <v>5.8213229999999996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27"/>
        <v>25</v>
      </c>
      <c r="B36" s="12">
        <f t="shared" si="28"/>
        <v>3.90625E-3</v>
      </c>
      <c r="C36" s="12">
        <f t="shared" si="31"/>
        <v>0.5</v>
      </c>
      <c r="D36" s="19">
        <f t="shared" si="32"/>
        <v>8</v>
      </c>
      <c r="E36" s="10" t="s">
        <v>147</v>
      </c>
      <c r="F36" s="10" t="s">
        <v>147</v>
      </c>
      <c r="G36" s="10">
        <v>1.1920627878277501</v>
      </c>
      <c r="H36" s="10">
        <v>0.441079530053891</v>
      </c>
      <c r="I36" s="10" t="s">
        <v>147</v>
      </c>
      <c r="J36" s="10" t="s">
        <v>147</v>
      </c>
      <c r="K36" s="10">
        <v>1.1920627878277501</v>
      </c>
      <c r="L36" s="10">
        <v>0.44107953005388201</v>
      </c>
      <c r="M36" s="10" t="s">
        <v>147</v>
      </c>
      <c r="N36" s="10" t="s">
        <v>147</v>
      </c>
      <c r="O36" s="10">
        <v>1.1920627878207299</v>
      </c>
      <c r="P36" s="10">
        <v>0.44107953029285202</v>
      </c>
      <c r="Q36" s="10" t="s">
        <v>147</v>
      </c>
      <c r="R36" s="10" t="s">
        <v>147</v>
      </c>
      <c r="S36" s="10">
        <v>1.19206278782705</v>
      </c>
      <c r="T36" s="10">
        <v>0.44107953007778</v>
      </c>
      <c r="U36" s="10" t="s">
        <v>147</v>
      </c>
      <c r="V36" s="10" t="s">
        <v>147</v>
      </c>
      <c r="W36" s="10">
        <v>1.1920627878276799</v>
      </c>
      <c r="X36" s="10">
        <v>0.44107953005627298</v>
      </c>
      <c r="Y36" s="10" t="s">
        <v>147</v>
      </c>
      <c r="Z36" s="10" t="s">
        <v>147</v>
      </c>
      <c r="AA36" s="10">
        <v>1.1920627878277399</v>
      </c>
      <c r="AB36" s="10">
        <v>0.44107953005412298</v>
      </c>
      <c r="AC36" s="10" t="s">
        <v>147</v>
      </c>
      <c r="AD36" s="10" t="s">
        <v>147</v>
      </c>
      <c r="AE36" s="10">
        <v>1.1920627878277501</v>
      </c>
      <c r="AF36" s="10">
        <v>0.44107953005390299</v>
      </c>
      <c r="AG36" s="10" t="s">
        <v>147</v>
      </c>
      <c r="AH36" s="10" t="s">
        <v>147</v>
      </c>
      <c r="AI36" s="10">
        <v>0.28425463539922502</v>
      </c>
      <c r="AJ36" s="10">
        <v>0.15774945229806001</v>
      </c>
      <c r="AK36" s="10" t="s">
        <v>147</v>
      </c>
      <c r="AL36" s="10" t="s">
        <v>147</v>
      </c>
      <c r="AM36" s="10">
        <v>0.28425463539922502</v>
      </c>
      <c r="AN36" s="10">
        <v>0.15774945229805701</v>
      </c>
      <c r="AO36" s="10" t="s">
        <v>147</v>
      </c>
      <c r="AP36" s="10" t="s">
        <v>147</v>
      </c>
      <c r="AQ36" s="10">
        <v>0.28425463539790402</v>
      </c>
      <c r="AR36" s="10">
        <v>0.157749452213443</v>
      </c>
      <c r="AS36" s="10" t="s">
        <v>147</v>
      </c>
      <c r="AT36" s="10" t="s">
        <v>147</v>
      </c>
      <c r="AU36" s="10">
        <v>0.28425463539909301</v>
      </c>
      <c r="AV36" s="10">
        <v>0.157749452289596</v>
      </c>
      <c r="AW36" s="10" t="s">
        <v>147</v>
      </c>
      <c r="AX36" s="10" t="s">
        <v>147</v>
      </c>
      <c r="AY36" s="10">
        <v>0.28425463539921197</v>
      </c>
      <c r="AZ36" s="10">
        <v>0.15774945229721099</v>
      </c>
      <c r="BA36" s="10" t="s">
        <v>147</v>
      </c>
      <c r="BB36" s="10" t="s">
        <v>147</v>
      </c>
      <c r="BC36" s="10">
        <v>0.28425463539922302</v>
      </c>
      <c r="BD36" s="10">
        <v>0.15774945229797299</v>
      </c>
      <c r="BE36" s="10" t="s">
        <v>147</v>
      </c>
      <c r="BF36" s="10" t="s">
        <v>147</v>
      </c>
      <c r="BG36" s="10">
        <v>0.28425463539922502</v>
      </c>
      <c r="BH36" s="10">
        <v>0.15774945229804799</v>
      </c>
      <c r="BI36" s="10" t="s">
        <v>147</v>
      </c>
      <c r="BJ36" s="10" t="s">
        <v>147</v>
      </c>
      <c r="BK36" s="10">
        <v>3.1614049999999998</v>
      </c>
      <c r="BL36" s="10">
        <v>195.98484999999999</v>
      </c>
      <c r="BM36" s="10" t="s">
        <v>147</v>
      </c>
      <c r="BN36" s="10" t="s">
        <v>147</v>
      </c>
      <c r="BO36" s="10">
        <v>1.99186</v>
      </c>
      <c r="BP36" s="10">
        <v>39.797730999999999</v>
      </c>
      <c r="BQ36" s="10" t="s">
        <v>147</v>
      </c>
      <c r="BR36" s="10" t="s">
        <v>147</v>
      </c>
      <c r="BS36" s="10">
        <v>2.102042</v>
      </c>
      <c r="BT36" s="10">
        <v>33.849445000000003</v>
      </c>
      <c r="BU36" s="10" t="s">
        <v>147</v>
      </c>
      <c r="BV36" s="10" t="s">
        <v>147</v>
      </c>
      <c r="BW36" s="10">
        <v>1.9686079999999999</v>
      </c>
      <c r="BX36" s="10">
        <v>33.153055000000002</v>
      </c>
      <c r="BY36" s="10" t="s">
        <v>147</v>
      </c>
      <c r="BZ36" s="10" t="s">
        <v>147</v>
      </c>
      <c r="CA36" s="10">
        <v>2.0806559999999998</v>
      </c>
      <c r="CB36" s="10">
        <v>34.068849</v>
      </c>
      <c r="CC36" s="10" t="s">
        <v>147</v>
      </c>
      <c r="CD36" s="10" t="s">
        <v>147</v>
      </c>
      <c r="CE36" s="10">
        <v>2.0578020000000001</v>
      </c>
      <c r="CF36" s="10">
        <v>39.763568999999997</v>
      </c>
      <c r="CG36" s="10" t="s">
        <v>147</v>
      </c>
      <c r="CH36" s="10" t="s">
        <v>147</v>
      </c>
      <c r="CI36" s="10">
        <v>1.960218</v>
      </c>
      <c r="CJ36" s="10">
        <v>32.672820000000002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27"/>
        <v>26</v>
      </c>
      <c r="B37" s="12">
        <f t="shared" si="28"/>
        <v>1.953125E-3</v>
      </c>
      <c r="C37" s="12">
        <f t="shared" si="31"/>
        <v>0.5</v>
      </c>
      <c r="D37" s="19">
        <f t="shared" si="32"/>
        <v>9</v>
      </c>
      <c r="E37" s="10" t="s">
        <v>147</v>
      </c>
      <c r="F37" s="10" t="s">
        <v>147</v>
      </c>
      <c r="G37" s="10">
        <v>1.25665681137315</v>
      </c>
      <c r="H37" s="10">
        <v>0.44112413880239698</v>
      </c>
      <c r="I37" s="10" t="s">
        <v>147</v>
      </c>
      <c r="J37" s="10" t="s">
        <v>147</v>
      </c>
      <c r="K37" s="10">
        <v>1.25665681137314</v>
      </c>
      <c r="L37" s="10">
        <v>0.44112413880238099</v>
      </c>
      <c r="M37" s="10" t="s">
        <v>147</v>
      </c>
      <c r="N37" s="10" t="s">
        <v>147</v>
      </c>
      <c r="O37" s="10">
        <v>1.2566568113705501</v>
      </c>
      <c r="P37" s="10">
        <v>0.44112413904122499</v>
      </c>
      <c r="Q37" s="10" t="s">
        <v>147</v>
      </c>
      <c r="R37" s="10" t="s">
        <v>147</v>
      </c>
      <c r="S37" s="10">
        <v>1.25665681137289</v>
      </c>
      <c r="T37" s="10">
        <v>0.441124138826264</v>
      </c>
      <c r="U37" s="10" t="s">
        <v>147</v>
      </c>
      <c r="V37" s="10" t="s">
        <v>147</v>
      </c>
      <c r="W37" s="10">
        <v>1.25665681137312</v>
      </c>
      <c r="X37" s="10">
        <v>0.44112413880477502</v>
      </c>
      <c r="Y37" s="10" t="s">
        <v>147</v>
      </c>
      <c r="Z37" s="10" t="s">
        <v>147</v>
      </c>
      <c r="AA37" s="10">
        <v>1.25665681137314</v>
      </c>
      <c r="AB37" s="10">
        <v>0.44112413880262602</v>
      </c>
      <c r="AC37" s="10" t="s">
        <v>147</v>
      </c>
      <c r="AD37" s="10" t="s">
        <v>147</v>
      </c>
      <c r="AE37" s="10">
        <v>1.25665681137314</v>
      </c>
      <c r="AF37" s="10">
        <v>0.44112413880239498</v>
      </c>
      <c r="AG37" s="10" t="s">
        <v>147</v>
      </c>
      <c r="AH37" s="10" t="s">
        <v>147</v>
      </c>
      <c r="AI37" s="10">
        <v>0.283649096291476</v>
      </c>
      <c r="AJ37" s="10">
        <v>0.15780159667353499</v>
      </c>
      <c r="AK37" s="10" t="s">
        <v>147</v>
      </c>
      <c r="AL37" s="10" t="s">
        <v>147</v>
      </c>
      <c r="AM37" s="10">
        <v>0.283649096291475</v>
      </c>
      <c r="AN37" s="10">
        <v>0.157801596673533</v>
      </c>
      <c r="AO37" s="10" t="s">
        <v>147</v>
      </c>
      <c r="AP37" s="10" t="s">
        <v>147</v>
      </c>
      <c r="AQ37" s="10">
        <v>0.28364909629103802</v>
      </c>
      <c r="AR37" s="10">
        <v>0.15780159658879001</v>
      </c>
      <c r="AS37" s="10" t="s">
        <v>147</v>
      </c>
      <c r="AT37" s="10" t="s">
        <v>147</v>
      </c>
      <c r="AU37" s="10">
        <v>0.28364909629143198</v>
      </c>
      <c r="AV37" s="10">
        <v>0.157801596665059</v>
      </c>
      <c r="AW37" s="10" t="s">
        <v>147</v>
      </c>
      <c r="AX37" s="10" t="s">
        <v>147</v>
      </c>
      <c r="AY37" s="10">
        <v>0.283649096291471</v>
      </c>
      <c r="AZ37" s="10">
        <v>0.15780159667268601</v>
      </c>
      <c r="BA37" s="10" t="s">
        <v>147</v>
      </c>
      <c r="BB37" s="10" t="s">
        <v>147</v>
      </c>
      <c r="BC37" s="10">
        <v>0.283649096291475</v>
      </c>
      <c r="BD37" s="10">
        <v>0.15780159667344901</v>
      </c>
      <c r="BE37" s="10" t="s">
        <v>147</v>
      </c>
      <c r="BF37" s="10" t="s">
        <v>147</v>
      </c>
      <c r="BG37" s="10">
        <v>0.283649096291475</v>
      </c>
      <c r="BH37" s="10">
        <v>0.157801596673523</v>
      </c>
      <c r="BI37" s="10" t="s">
        <v>147</v>
      </c>
      <c r="BJ37" s="10" t="s">
        <v>147</v>
      </c>
      <c r="BK37" s="10">
        <v>25.612548</v>
      </c>
      <c r="BL37" s="10">
        <v>931.37702400000001</v>
      </c>
      <c r="BM37" s="10" t="s">
        <v>147</v>
      </c>
      <c r="BN37" s="10" t="s">
        <v>147</v>
      </c>
      <c r="BO37" s="10">
        <v>27.424847</v>
      </c>
      <c r="BP37" s="10">
        <v>223.03483399999999</v>
      </c>
      <c r="BQ37" s="10" t="s">
        <v>147</v>
      </c>
      <c r="BR37" s="10" t="s">
        <v>147</v>
      </c>
      <c r="BS37" s="10">
        <v>20.439240000000002</v>
      </c>
      <c r="BT37" s="10">
        <v>199.97277399999999</v>
      </c>
      <c r="BU37" s="10" t="s">
        <v>147</v>
      </c>
      <c r="BV37" s="10" t="s">
        <v>147</v>
      </c>
      <c r="BW37" s="10">
        <v>20.030556000000001</v>
      </c>
      <c r="BX37" s="10">
        <v>239.94196600000001</v>
      </c>
      <c r="BY37" s="10" t="s">
        <v>147</v>
      </c>
      <c r="BZ37" s="10" t="s">
        <v>147</v>
      </c>
      <c r="CA37" s="10">
        <v>24.578609</v>
      </c>
      <c r="CB37" s="10">
        <v>223.21153699999999</v>
      </c>
      <c r="CC37" s="10" t="s">
        <v>147</v>
      </c>
      <c r="CD37" s="10" t="s">
        <v>147</v>
      </c>
      <c r="CE37" s="10">
        <v>30.406797999999998</v>
      </c>
      <c r="CF37" s="10">
        <v>228.92201399999999</v>
      </c>
      <c r="CG37" s="10" t="s">
        <v>147</v>
      </c>
      <c r="CH37" s="10" t="s">
        <v>147</v>
      </c>
      <c r="CI37" s="10">
        <v>19.025414000000001</v>
      </c>
      <c r="CJ37" s="10">
        <v>199.49815100000001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27"/>
        <v>27</v>
      </c>
      <c r="B38" s="81">
        <f t="shared" si="28"/>
        <v>9.765625E-4</v>
      </c>
      <c r="C38" s="12">
        <f t="shared" si="31"/>
        <v>0.5</v>
      </c>
      <c r="D38" s="19">
        <f t="shared" si="32"/>
        <v>10</v>
      </c>
      <c r="E38" s="10" t="s">
        <v>147</v>
      </c>
      <c r="F38" s="10" t="s">
        <v>147</v>
      </c>
      <c r="G38" s="10">
        <v>1.19631658556828</v>
      </c>
      <c r="H38" s="10">
        <v>0.44114617217832702</v>
      </c>
      <c r="I38" s="10" t="s">
        <v>147</v>
      </c>
      <c r="J38" s="10" t="s">
        <v>147</v>
      </c>
      <c r="K38" s="10">
        <v>1.19631658556828</v>
      </c>
      <c r="L38" s="10">
        <v>0.44114617217825097</v>
      </c>
      <c r="M38" s="10" t="s">
        <v>147</v>
      </c>
      <c r="N38" s="10" t="s">
        <v>147</v>
      </c>
      <c r="O38" s="10">
        <v>1.1963165855653599</v>
      </c>
      <c r="P38" s="10">
        <v>0.441146172417062</v>
      </c>
      <c r="Q38" s="10" t="s">
        <v>147</v>
      </c>
      <c r="R38" s="10" t="s">
        <v>147</v>
      </c>
      <c r="S38" s="10">
        <v>1.19631658556798</v>
      </c>
      <c r="T38" s="10">
        <v>0.44114617220213098</v>
      </c>
      <c r="U38" s="10" t="s">
        <v>147</v>
      </c>
      <c r="V38" s="10" t="s">
        <v>147</v>
      </c>
      <c r="W38" s="10">
        <v>1.19631658556825</v>
      </c>
      <c r="X38" s="10">
        <v>0.441146172180642</v>
      </c>
      <c r="Y38" s="10" t="s">
        <v>147</v>
      </c>
      <c r="Z38" s="10" t="s">
        <v>147</v>
      </c>
      <c r="AA38" s="10">
        <v>1.19631658556827</v>
      </c>
      <c r="AB38" s="10">
        <v>0.44114617217850399</v>
      </c>
      <c r="AC38" s="10" t="s">
        <v>147</v>
      </c>
      <c r="AD38" s="10" t="s">
        <v>147</v>
      </c>
      <c r="AE38" s="10">
        <v>1.19631658556828</v>
      </c>
      <c r="AF38" s="10">
        <v>0.44114617217826402</v>
      </c>
      <c r="AG38" s="10" t="s">
        <v>147</v>
      </c>
      <c r="AH38" s="10" t="s">
        <v>147</v>
      </c>
      <c r="AI38" s="10">
        <v>0.282951081281622</v>
      </c>
      <c r="AJ38" s="10">
        <v>0.157822030444009</v>
      </c>
      <c r="AK38" s="10" t="s">
        <v>147</v>
      </c>
      <c r="AL38" s="10" t="s">
        <v>147</v>
      </c>
      <c r="AM38" s="10">
        <v>0.282951081281621</v>
      </c>
      <c r="AN38" s="10">
        <v>0.15782203044398099</v>
      </c>
      <c r="AO38" s="10" t="s">
        <v>147</v>
      </c>
      <c r="AP38" s="10" t="s">
        <v>147</v>
      </c>
      <c r="AQ38" s="10">
        <v>0.28295108128144397</v>
      </c>
      <c r="AR38" s="10">
        <v>0.157822030359206</v>
      </c>
      <c r="AS38" s="10" t="s">
        <v>147</v>
      </c>
      <c r="AT38" s="10" t="s">
        <v>147</v>
      </c>
      <c r="AU38" s="10">
        <v>0.28295108128160301</v>
      </c>
      <c r="AV38" s="10">
        <v>0.157822030435503</v>
      </c>
      <c r="AW38" s="10" t="s">
        <v>147</v>
      </c>
      <c r="AX38" s="10" t="s">
        <v>147</v>
      </c>
      <c r="AY38" s="10">
        <v>0.282951081281619</v>
      </c>
      <c r="AZ38" s="10">
        <v>0.157822030443133</v>
      </c>
      <c r="BA38" s="10" t="s">
        <v>147</v>
      </c>
      <c r="BB38" s="10" t="s">
        <v>147</v>
      </c>
      <c r="BC38" s="10">
        <v>0.282951081281621</v>
      </c>
      <c r="BD38" s="10">
        <v>0.15782203044389601</v>
      </c>
      <c r="BE38" s="10" t="s">
        <v>147</v>
      </c>
      <c r="BF38" s="10" t="s">
        <v>147</v>
      </c>
      <c r="BG38" s="10">
        <v>0.282951081281621</v>
      </c>
      <c r="BH38" s="10">
        <v>0.15782203044397</v>
      </c>
      <c r="BI38" s="10" t="s">
        <v>147</v>
      </c>
      <c r="BJ38" s="10" t="s">
        <v>147</v>
      </c>
      <c r="BK38" s="10">
        <v>185.409684</v>
      </c>
      <c r="BL38" s="10">
        <v>4530.4109799999997</v>
      </c>
      <c r="BM38" s="10" t="s">
        <v>147</v>
      </c>
      <c r="BN38" s="10" t="s">
        <v>147</v>
      </c>
      <c r="BO38" s="10">
        <v>225.90511599999999</v>
      </c>
      <c r="BP38" s="10">
        <v>1489.3539579999999</v>
      </c>
      <c r="BQ38" s="10" t="s">
        <v>147</v>
      </c>
      <c r="BR38" s="10" t="s">
        <v>147</v>
      </c>
      <c r="BS38" s="10">
        <v>187.828563</v>
      </c>
      <c r="BT38" s="10">
        <v>1492.8198480000001</v>
      </c>
      <c r="BU38" s="10" t="s">
        <v>147</v>
      </c>
      <c r="BV38" s="10" t="s">
        <v>147</v>
      </c>
      <c r="BW38" s="10">
        <v>167.907726</v>
      </c>
      <c r="BX38" s="10">
        <v>1508.3957800000001</v>
      </c>
      <c r="BY38" s="10" t="s">
        <v>147</v>
      </c>
      <c r="BZ38" s="10" t="s">
        <v>147</v>
      </c>
      <c r="CA38" s="10">
        <v>187.360828</v>
      </c>
      <c r="CB38" s="10">
        <v>1503.0458189999999</v>
      </c>
      <c r="CC38" s="10" t="s">
        <v>147</v>
      </c>
      <c r="CD38" s="10" t="s">
        <v>147</v>
      </c>
      <c r="CE38" s="10">
        <v>155.190977</v>
      </c>
      <c r="CF38" s="10">
        <v>1364.9161979999999</v>
      </c>
      <c r="CG38" s="10" t="s">
        <v>147</v>
      </c>
      <c r="CH38" s="10" t="s">
        <v>147</v>
      </c>
      <c r="CI38" s="10">
        <v>147.97077400000001</v>
      </c>
      <c r="CJ38" s="10">
        <v>1303.855112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27"/>
        <v>28</v>
      </c>
      <c r="B39" s="13">
        <f t="shared" si="28"/>
        <v>0.25</v>
      </c>
      <c r="C39" s="13">
        <f>C30*2</f>
        <v>1</v>
      </c>
      <c r="D39" s="20">
        <f>D30</f>
        <v>2</v>
      </c>
      <c r="E39" s="10">
        <v>0.214707007057131</v>
      </c>
      <c r="F39" s="10">
        <v>0.214707007057131</v>
      </c>
      <c r="G39" s="10">
        <v>0.20133918214485599</v>
      </c>
      <c r="H39" s="10">
        <v>0.20133918214485599</v>
      </c>
      <c r="I39" s="10">
        <v>0.214707007057131</v>
      </c>
      <c r="J39" s="10">
        <v>0.214707007057131</v>
      </c>
      <c r="K39" s="10">
        <v>0.20133918214485499</v>
      </c>
      <c r="L39" s="10">
        <v>0.20133918214485499</v>
      </c>
      <c r="M39" s="10">
        <v>0.21470700507972301</v>
      </c>
      <c r="N39" s="10">
        <v>0.21470700507972301</v>
      </c>
      <c r="O39" s="10">
        <v>0.20133917848830499</v>
      </c>
      <c r="P39" s="10">
        <v>0.20133917848830499</v>
      </c>
      <c r="Q39" s="10">
        <v>0.21470700685939001</v>
      </c>
      <c r="R39" s="10">
        <v>0.21470700685939001</v>
      </c>
      <c r="S39" s="10">
        <v>0.20133918177919999</v>
      </c>
      <c r="T39" s="10">
        <v>0.20133918177919999</v>
      </c>
      <c r="U39" s="10">
        <v>0.21470700703735601</v>
      </c>
      <c r="V39" s="10">
        <v>0.21470700703735601</v>
      </c>
      <c r="W39" s="10">
        <v>0.20133918210828999</v>
      </c>
      <c r="X39" s="10">
        <v>0.20133918210828999</v>
      </c>
      <c r="Y39" s="10">
        <v>0.214707007055154</v>
      </c>
      <c r="Z39" s="10">
        <v>0.214707007055154</v>
      </c>
      <c r="AA39" s="10">
        <v>0.2013391821412</v>
      </c>
      <c r="AB39" s="10">
        <v>0.2013391821412</v>
      </c>
      <c r="AC39" s="10">
        <v>0.21470700705693399</v>
      </c>
      <c r="AD39" s="10">
        <v>0.21470700705693399</v>
      </c>
      <c r="AE39" s="10">
        <v>0.20133918214449001</v>
      </c>
      <c r="AF39" s="10">
        <v>0.20133918214449001</v>
      </c>
      <c r="AG39" s="10">
        <v>6.2186779676431297E-2</v>
      </c>
      <c r="AH39" s="10">
        <v>6.2186779676431297E-2</v>
      </c>
      <c r="AI39" s="10">
        <v>6.0087728354246701E-2</v>
      </c>
      <c r="AJ39" s="10">
        <v>6.0087728354246701E-2</v>
      </c>
      <c r="AK39" s="10">
        <v>6.21867796764312E-2</v>
      </c>
      <c r="AL39" s="10">
        <v>6.21867796764312E-2</v>
      </c>
      <c r="AM39" s="10">
        <v>6.00877283542465E-2</v>
      </c>
      <c r="AN39" s="10">
        <v>6.00877283542465E-2</v>
      </c>
      <c r="AO39" s="10">
        <v>6.2186778594381903E-2</v>
      </c>
      <c r="AP39" s="10">
        <v>6.2186778594381903E-2</v>
      </c>
      <c r="AQ39" s="10">
        <v>6.0087726132201001E-2</v>
      </c>
      <c r="AR39" s="10">
        <v>6.0087726132201001E-2</v>
      </c>
      <c r="AS39" s="10">
        <v>6.21867795682262E-2</v>
      </c>
      <c r="AT39" s="10">
        <v>6.21867795682262E-2</v>
      </c>
      <c r="AU39" s="10">
        <v>6.0087728132041697E-2</v>
      </c>
      <c r="AV39" s="10">
        <v>6.0087728132041697E-2</v>
      </c>
      <c r="AW39" s="10">
        <v>6.2186779665610301E-2</v>
      </c>
      <c r="AX39" s="10">
        <v>6.2186779665610301E-2</v>
      </c>
      <c r="AY39" s="10">
        <v>6.0087728332025997E-2</v>
      </c>
      <c r="AZ39" s="10">
        <v>6.0087728332025997E-2</v>
      </c>
      <c r="BA39" s="10">
        <v>6.2186779675349101E-2</v>
      </c>
      <c r="BB39" s="10">
        <v>6.2186779675349101E-2</v>
      </c>
      <c r="BC39" s="10">
        <v>6.0087728352024798E-2</v>
      </c>
      <c r="BD39" s="10">
        <v>6.0087728352024798E-2</v>
      </c>
      <c r="BE39" s="10">
        <v>6.2186779676323002E-2</v>
      </c>
      <c r="BF39" s="10">
        <v>6.2186779676323002E-2</v>
      </c>
      <c r="BG39" s="10">
        <v>6.00877283540244E-2</v>
      </c>
      <c r="BH39" s="10">
        <v>6.00877283540244E-2</v>
      </c>
      <c r="BI39" s="10">
        <v>0.10181</v>
      </c>
      <c r="BJ39" s="10">
        <v>0.103787</v>
      </c>
      <c r="BK39" s="10">
        <v>0.121171</v>
      </c>
      <c r="BL39" s="10">
        <v>0.116443</v>
      </c>
      <c r="BM39" s="10">
        <v>7.7767000000000003E-2</v>
      </c>
      <c r="BN39" s="10">
        <v>0.13760800000000001</v>
      </c>
      <c r="BO39" s="10">
        <v>0.10113999999999999</v>
      </c>
      <c r="BP39" s="10">
        <v>0.18288299999999999</v>
      </c>
      <c r="BQ39" s="10">
        <v>6.3150000000000003E-3</v>
      </c>
      <c r="BR39" s="10">
        <v>2.7101E-2</v>
      </c>
      <c r="BS39" s="10">
        <v>8.6210000000000002E-3</v>
      </c>
      <c r="BT39" s="10">
        <v>8.0689999999999998E-3</v>
      </c>
      <c r="BU39" s="10">
        <v>5.5669999999999999E-3</v>
      </c>
      <c r="BV39" s="10">
        <v>3.4940000000000001E-3</v>
      </c>
      <c r="BW39" s="10">
        <v>7.0549999999999996E-3</v>
      </c>
      <c r="BX39" s="10">
        <v>6.7089999999999997E-3</v>
      </c>
      <c r="BY39" s="10">
        <v>3.4940000000000001E-3</v>
      </c>
      <c r="BZ39" s="10">
        <v>3.0119999999999999E-3</v>
      </c>
      <c r="CA39" s="10">
        <v>7.2040000000000003E-3</v>
      </c>
      <c r="CB39" s="10">
        <v>7.3289999999999996E-3</v>
      </c>
      <c r="CC39" s="10">
        <v>3.5170000000000002E-3</v>
      </c>
      <c r="CD39" s="10">
        <v>2.8739999999999998E-3</v>
      </c>
      <c r="CE39" s="10">
        <v>6.6600000000000001E-3</v>
      </c>
      <c r="CF39" s="10">
        <v>6.6030000000000004E-3</v>
      </c>
      <c r="CG39" s="10">
        <v>2.6740000000000002E-3</v>
      </c>
      <c r="CH39" s="10">
        <v>2.0660000000000001E-3</v>
      </c>
      <c r="CI39" s="10">
        <v>6.45E-3</v>
      </c>
      <c r="CJ39" s="10">
        <v>6.2129999999999998E-3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27"/>
        <v>29</v>
      </c>
      <c r="B40" s="13">
        <f t="shared" si="28"/>
        <v>0.125</v>
      </c>
      <c r="C40" s="13">
        <f t="shared" ref="C40:C47" si="33">C31*2</f>
        <v>1</v>
      </c>
      <c r="D40" s="20">
        <f>D31</f>
        <v>3</v>
      </c>
      <c r="E40" s="10">
        <v>0.172213223700076</v>
      </c>
      <c r="F40" s="10">
        <v>8.9184338326081095E-2</v>
      </c>
      <c r="G40" s="10">
        <v>0.16596237239158601</v>
      </c>
      <c r="H40" s="10">
        <v>9.5497700672118796E-2</v>
      </c>
      <c r="I40" s="10">
        <v>0.172213223700073</v>
      </c>
      <c r="J40" s="10">
        <v>8.9184338326080803E-2</v>
      </c>
      <c r="K40" s="10">
        <v>0.16596237239158601</v>
      </c>
      <c r="L40" s="10">
        <v>9.5497700672118602E-2</v>
      </c>
      <c r="M40" s="10">
        <v>0.172213221908293</v>
      </c>
      <c r="N40" s="10">
        <v>8.9184338643129593E-2</v>
      </c>
      <c r="O40" s="10">
        <v>0.165962369310482</v>
      </c>
      <c r="P40" s="10">
        <v>9.5497701466551496E-2</v>
      </c>
      <c r="Q40" s="10">
        <v>0.17221322352089499</v>
      </c>
      <c r="R40" s="10">
        <v>8.9184338357785803E-2</v>
      </c>
      <c r="S40" s="10">
        <v>0.165962372083476</v>
      </c>
      <c r="T40" s="10">
        <v>9.5497700751561304E-2</v>
      </c>
      <c r="U40" s="10">
        <v>0.172213223682155</v>
      </c>
      <c r="V40" s="10">
        <v>8.9184338329251406E-2</v>
      </c>
      <c r="W40" s="10">
        <v>0.16596237236077399</v>
      </c>
      <c r="X40" s="10">
        <v>9.5497700680062497E-2</v>
      </c>
      <c r="Y40" s="10">
        <v>0.17221322369828199</v>
      </c>
      <c r="Z40" s="10">
        <v>8.9184338326397702E-2</v>
      </c>
      <c r="AA40" s="10">
        <v>0.165962372388504</v>
      </c>
      <c r="AB40" s="10">
        <v>9.5497700672913396E-2</v>
      </c>
      <c r="AC40" s="10">
        <v>0.172213223699894</v>
      </c>
      <c r="AD40" s="10">
        <v>8.9184338326112902E-2</v>
      </c>
      <c r="AE40" s="10">
        <v>0.16596237239127901</v>
      </c>
      <c r="AF40" s="10">
        <v>9.5497700672197705E-2</v>
      </c>
      <c r="AG40" s="10">
        <v>4.2573875823312901E-2</v>
      </c>
      <c r="AH40" s="10">
        <v>2.2796430260266901E-2</v>
      </c>
      <c r="AI40" s="10">
        <v>4.0609545627254703E-2</v>
      </c>
      <c r="AJ40" s="10">
        <v>2.4302557103662401E-2</v>
      </c>
      <c r="AK40" s="10">
        <v>4.2573875823312603E-2</v>
      </c>
      <c r="AL40" s="10">
        <v>2.2796430260266998E-2</v>
      </c>
      <c r="AM40" s="10">
        <v>4.0609545627254502E-2</v>
      </c>
      <c r="AN40" s="10">
        <v>2.43025571036623E-2</v>
      </c>
      <c r="AO40" s="10">
        <v>4.2573874377638599E-2</v>
      </c>
      <c r="AP40" s="10">
        <v>2.2796430447217401E-2</v>
      </c>
      <c r="AQ40" s="10">
        <v>4.06095433943525E-2</v>
      </c>
      <c r="AR40" s="10">
        <v>2.4302557577197601E-2</v>
      </c>
      <c r="AS40" s="10">
        <v>4.2573875678745203E-2</v>
      </c>
      <c r="AT40" s="10">
        <v>2.2796430278962099E-2</v>
      </c>
      <c r="AU40" s="10">
        <v>4.0609545403964498E-2</v>
      </c>
      <c r="AV40" s="10">
        <v>2.43025571510159E-2</v>
      </c>
      <c r="AW40" s="10">
        <v>4.2573875808855903E-2</v>
      </c>
      <c r="AX40" s="10">
        <v>2.2796430262136399E-2</v>
      </c>
      <c r="AY40" s="10">
        <v>4.0609545604925398E-2</v>
      </c>
      <c r="AZ40" s="10">
        <v>2.43025571083978E-2</v>
      </c>
      <c r="BA40" s="10">
        <v>4.2573875821867002E-2</v>
      </c>
      <c r="BB40" s="10">
        <v>2.2796430260453901E-2</v>
      </c>
      <c r="BC40" s="10">
        <v>4.0609545625021698E-2</v>
      </c>
      <c r="BD40" s="10">
        <v>2.43025571041359E-2</v>
      </c>
      <c r="BE40" s="10">
        <v>4.25738758231681E-2</v>
      </c>
      <c r="BF40" s="10">
        <v>2.2796430260285602E-2</v>
      </c>
      <c r="BG40" s="10">
        <v>4.0609545627031299E-2</v>
      </c>
      <c r="BH40" s="10">
        <v>2.4302557103709699E-2</v>
      </c>
      <c r="BI40" s="10">
        <v>4.2702999999999998E-2</v>
      </c>
      <c r="BJ40" s="10">
        <v>6.9347000000000006E-2</v>
      </c>
      <c r="BK40" s="10">
        <v>6.4166000000000001E-2</v>
      </c>
      <c r="BL40" s="10">
        <v>0.193602</v>
      </c>
      <c r="BM40" s="10">
        <v>2.5319999999999999E-2</v>
      </c>
      <c r="BN40" s="10">
        <v>5.3248999999999998E-2</v>
      </c>
      <c r="BO40" s="10">
        <v>3.2183000000000003E-2</v>
      </c>
      <c r="BP40" s="10">
        <v>0.13053400000000001</v>
      </c>
      <c r="BQ40" s="10">
        <v>8.8030000000000001E-3</v>
      </c>
      <c r="BR40" s="10">
        <v>7.8779999999999996E-3</v>
      </c>
      <c r="BS40" s="10">
        <v>1.5443999999999999E-2</v>
      </c>
      <c r="BT40" s="10">
        <v>1.9393000000000001E-2</v>
      </c>
      <c r="BU40" s="10">
        <v>7.6309999999999998E-3</v>
      </c>
      <c r="BV40" s="10">
        <v>7.352E-3</v>
      </c>
      <c r="BW40" s="10">
        <v>1.4312999999999999E-2</v>
      </c>
      <c r="BX40" s="10">
        <v>1.8605E-2</v>
      </c>
      <c r="BY40" s="10">
        <v>6.6439999999999997E-3</v>
      </c>
      <c r="BZ40" s="10">
        <v>6.2100000000000002E-3</v>
      </c>
      <c r="CA40" s="10">
        <v>1.5198E-2</v>
      </c>
      <c r="CB40" s="10">
        <v>1.9814999999999999E-2</v>
      </c>
      <c r="CC40" s="10">
        <v>6.6730000000000001E-3</v>
      </c>
      <c r="CD40" s="10">
        <v>6.2399999999999999E-3</v>
      </c>
      <c r="CE40" s="10">
        <v>1.3547999999999999E-2</v>
      </c>
      <c r="CF40" s="10">
        <v>2.6623999999999998E-2</v>
      </c>
      <c r="CG40" s="10">
        <v>5.2379999999999996E-3</v>
      </c>
      <c r="CH40" s="10">
        <v>4.3670000000000002E-3</v>
      </c>
      <c r="CI40" s="10">
        <v>1.2841E-2</v>
      </c>
      <c r="CJ40" s="10">
        <v>1.7367E-2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27"/>
        <v>30</v>
      </c>
      <c r="B41" s="13">
        <f t="shared" si="28"/>
        <v>6.25E-2</v>
      </c>
      <c r="C41" s="13">
        <f t="shared" si="33"/>
        <v>1</v>
      </c>
      <c r="D41" s="20">
        <f t="shared" ref="D41:D47" si="34">D32</f>
        <v>4</v>
      </c>
      <c r="E41" s="10">
        <v>0.14855811981968201</v>
      </c>
      <c r="F41" s="10">
        <v>3.5415685884477098E-2</v>
      </c>
      <c r="G41" s="10">
        <v>0.14832993658169499</v>
      </c>
      <c r="H41" s="10">
        <v>3.6160271922946803E-2</v>
      </c>
      <c r="I41" s="10">
        <v>0.148558119819652</v>
      </c>
      <c r="J41" s="10">
        <v>3.5415685884476703E-2</v>
      </c>
      <c r="K41" s="10">
        <v>0.148329936581692</v>
      </c>
      <c r="L41" s="10">
        <v>3.6160271922947199E-2</v>
      </c>
      <c r="M41" s="10">
        <v>0.148558118743078</v>
      </c>
      <c r="N41" s="10">
        <v>3.5415685957267698E-2</v>
      </c>
      <c r="O41" s="10">
        <v>0.148329934992358</v>
      </c>
      <c r="P41" s="10">
        <v>3.61602720869071E-2</v>
      </c>
      <c r="Q41" s="10">
        <v>0.14855811971199401</v>
      </c>
      <c r="R41" s="10">
        <v>3.5415685891756497E-2</v>
      </c>
      <c r="S41" s="10">
        <v>0.14832993642275899</v>
      </c>
      <c r="T41" s="10">
        <v>3.6160271939342403E-2</v>
      </c>
      <c r="U41" s="10">
        <v>0.148558119808887</v>
      </c>
      <c r="V41" s="10">
        <v>3.5415685885204697E-2</v>
      </c>
      <c r="W41" s="10">
        <v>0.14832993656579899</v>
      </c>
      <c r="X41" s="10">
        <v>3.6160271924585499E-2</v>
      </c>
      <c r="Y41" s="10">
        <v>0.148558119818575</v>
      </c>
      <c r="Z41" s="10">
        <v>3.5415685884549998E-2</v>
      </c>
      <c r="AA41" s="10">
        <v>0.14832993658010099</v>
      </c>
      <c r="AB41" s="10">
        <v>3.6160271923110998E-2</v>
      </c>
      <c r="AC41" s="10">
        <v>0.148558119819545</v>
      </c>
      <c r="AD41" s="10">
        <v>3.5415685884484398E-2</v>
      </c>
      <c r="AE41" s="10">
        <v>0.14832993658153201</v>
      </c>
      <c r="AF41" s="10">
        <v>3.6160271922962998E-2</v>
      </c>
      <c r="AG41" s="10">
        <v>2.8707861465305701E-2</v>
      </c>
      <c r="AH41" s="10">
        <v>8.4724744293672993E-3</v>
      </c>
      <c r="AI41" s="10">
        <v>2.9123177986792301E-2</v>
      </c>
      <c r="AJ41" s="10">
        <v>1.0401547008028001E-2</v>
      </c>
      <c r="AK41" s="10">
        <v>2.8707861465305601E-2</v>
      </c>
      <c r="AL41" s="10">
        <v>8.4724744293673097E-3</v>
      </c>
      <c r="AM41" s="10">
        <v>2.91231779867928E-2</v>
      </c>
      <c r="AN41" s="10">
        <v>1.04015470080284E-2</v>
      </c>
      <c r="AO41" s="10">
        <v>2.8707860703235E-2</v>
      </c>
      <c r="AP41" s="10">
        <v>8.4724745130572692E-3</v>
      </c>
      <c r="AQ41" s="10">
        <v>2.91231767727059E-2</v>
      </c>
      <c r="AR41" s="10">
        <v>1.04015471820033E-2</v>
      </c>
      <c r="AS41" s="10">
        <v>2.8707861389098401E-2</v>
      </c>
      <c r="AT41" s="10">
        <v>8.4724744377363201E-3</v>
      </c>
      <c r="AU41" s="10">
        <v>2.9123177865383799E-2</v>
      </c>
      <c r="AV41" s="10">
        <v>1.04015470254257E-2</v>
      </c>
      <c r="AW41" s="10">
        <v>2.8707861457684999E-2</v>
      </c>
      <c r="AX41" s="10">
        <v>8.4724744302042305E-3</v>
      </c>
      <c r="AY41" s="10">
        <v>2.9123177974651901E-2</v>
      </c>
      <c r="AZ41" s="10">
        <v>1.0401547009768201E-2</v>
      </c>
      <c r="BA41" s="10">
        <v>2.8707861464543599E-2</v>
      </c>
      <c r="BB41" s="10">
        <v>8.4724744294510101E-3</v>
      </c>
      <c r="BC41" s="10">
        <v>2.9123177985578601E-2</v>
      </c>
      <c r="BD41" s="10">
        <v>1.0401547008202E-2</v>
      </c>
      <c r="BE41" s="10">
        <v>2.8707861465229401E-2</v>
      </c>
      <c r="BF41" s="10">
        <v>8.4724744293756902E-3</v>
      </c>
      <c r="BG41" s="10">
        <v>2.9123177986671099E-2</v>
      </c>
      <c r="BH41" s="10">
        <v>1.0401547008045501E-2</v>
      </c>
      <c r="BI41" s="10">
        <v>0.11090800000000001</v>
      </c>
      <c r="BJ41" s="10">
        <v>0.37650099999999997</v>
      </c>
      <c r="BK41" s="10">
        <v>6.3225000000000003E-2</v>
      </c>
      <c r="BL41" s="10">
        <v>0.61136000000000001</v>
      </c>
      <c r="BM41" s="10">
        <v>2.4320000000000001E-2</v>
      </c>
      <c r="BN41" s="10">
        <v>0.111332</v>
      </c>
      <c r="BO41" s="10">
        <v>2.9201000000000001E-2</v>
      </c>
      <c r="BP41" s="10">
        <v>0.106374</v>
      </c>
      <c r="BQ41" s="10">
        <v>5.0360000000000002E-2</v>
      </c>
      <c r="BR41" s="10">
        <v>5.5938000000000002E-2</v>
      </c>
      <c r="BS41" s="10">
        <v>2.7761000000000001E-2</v>
      </c>
      <c r="BT41" s="10">
        <v>5.7426999999999999E-2</v>
      </c>
      <c r="BU41" s="10">
        <v>2.7038E-2</v>
      </c>
      <c r="BV41" s="10">
        <v>3.7901999999999998E-2</v>
      </c>
      <c r="BW41" s="10">
        <v>2.7165000000000002E-2</v>
      </c>
      <c r="BX41" s="10">
        <v>5.6494999999999997E-2</v>
      </c>
      <c r="BY41" s="10">
        <v>2.4153000000000001E-2</v>
      </c>
      <c r="BZ41" s="10">
        <v>3.4477000000000001E-2</v>
      </c>
      <c r="CA41" s="10">
        <v>2.9243000000000002E-2</v>
      </c>
      <c r="CB41" s="10">
        <v>6.1600000000000002E-2</v>
      </c>
      <c r="CC41" s="10">
        <v>2.4374E-2</v>
      </c>
      <c r="CD41" s="10">
        <v>3.4665000000000001E-2</v>
      </c>
      <c r="CE41" s="10">
        <v>2.7290999999999999E-2</v>
      </c>
      <c r="CF41" s="10">
        <v>8.3978999999999998E-2</v>
      </c>
      <c r="CG41" s="10">
        <v>2.0406000000000001E-2</v>
      </c>
      <c r="CH41" s="10">
        <v>2.7890000000000002E-2</v>
      </c>
      <c r="CI41" s="10">
        <v>2.6786999999999998E-2</v>
      </c>
      <c r="CJ41" s="10">
        <v>5.4385000000000003E-2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27"/>
        <v>31</v>
      </c>
      <c r="B42" s="13">
        <f t="shared" si="28"/>
        <v>3.125E-2</v>
      </c>
      <c r="C42" s="13">
        <f t="shared" si="33"/>
        <v>1</v>
      </c>
      <c r="D42" s="20">
        <f t="shared" si="34"/>
        <v>5</v>
      </c>
      <c r="E42" s="10">
        <v>0.13118716518889201</v>
      </c>
      <c r="F42" s="10">
        <v>1.3851779527525299E-2</v>
      </c>
      <c r="G42" s="10">
        <v>0.13545235613741299</v>
      </c>
      <c r="H42" s="10">
        <v>1.3829697467080701E-2</v>
      </c>
      <c r="I42" s="10">
        <v>0.13118716518895901</v>
      </c>
      <c r="J42" s="10">
        <v>1.38517795275276E-2</v>
      </c>
      <c r="K42" s="10">
        <v>0.135452356137411</v>
      </c>
      <c r="L42" s="10">
        <v>1.3829697467080499E-2</v>
      </c>
      <c r="M42" s="10">
        <v>0.13118716472660999</v>
      </c>
      <c r="N42" s="10">
        <v>1.3851779542493701E-2</v>
      </c>
      <c r="O42" s="10">
        <v>0.13545235541749701</v>
      </c>
      <c r="P42" s="10">
        <v>1.3829697501580401E-2</v>
      </c>
      <c r="Q42" s="10">
        <v>0.13118716514272399</v>
      </c>
      <c r="R42" s="10">
        <v>1.3851779529024199E-2</v>
      </c>
      <c r="S42" s="10">
        <v>0.13545235606542</v>
      </c>
      <c r="T42" s="10">
        <v>1.3829697470530099E-2</v>
      </c>
      <c r="U42" s="10">
        <v>0.13118716518433499</v>
      </c>
      <c r="V42" s="10">
        <v>1.3851779527676999E-2</v>
      </c>
      <c r="W42" s="10">
        <v>0.135452356130213</v>
      </c>
      <c r="X42" s="10">
        <v>1.38296974674259E-2</v>
      </c>
      <c r="Y42" s="10">
        <v>0.13118716518849599</v>
      </c>
      <c r="Z42" s="10">
        <v>1.38517795275424E-2</v>
      </c>
      <c r="AA42" s="10">
        <v>0.13545235613669099</v>
      </c>
      <c r="AB42" s="10">
        <v>1.38296974671148E-2</v>
      </c>
      <c r="AC42" s="10">
        <v>0.13118716518891199</v>
      </c>
      <c r="AD42" s="10">
        <v>1.38517795275291E-2</v>
      </c>
      <c r="AE42" s="10">
        <v>0.135452356137339</v>
      </c>
      <c r="AF42" s="10">
        <v>1.38296974670845E-2</v>
      </c>
      <c r="AG42" s="10">
        <v>3.8066530446391002E-2</v>
      </c>
      <c r="AH42" s="10">
        <v>3.6202319835333101E-3</v>
      </c>
      <c r="AI42" s="10">
        <v>3.6258821123702198E-2</v>
      </c>
      <c r="AJ42" s="10">
        <v>4.3281534322024296E-3</v>
      </c>
      <c r="AK42" s="10">
        <v>3.8066530446391501E-2</v>
      </c>
      <c r="AL42" s="10">
        <v>3.6202319835334801E-3</v>
      </c>
      <c r="AM42" s="10">
        <v>3.6258821123702302E-2</v>
      </c>
      <c r="AN42" s="10">
        <v>4.32815343220263E-3</v>
      </c>
      <c r="AO42" s="10">
        <v>3.8066531632630601E-2</v>
      </c>
      <c r="AP42" s="10">
        <v>3.62023202612425E-3</v>
      </c>
      <c r="AQ42" s="10">
        <v>3.6258821759946797E-2</v>
      </c>
      <c r="AR42" s="10">
        <v>4.3281535203332699E-3</v>
      </c>
      <c r="AS42" s="10">
        <v>3.8066530565015397E-2</v>
      </c>
      <c r="AT42" s="10">
        <v>3.6202319877925598E-3</v>
      </c>
      <c r="AU42" s="10">
        <v>3.6258821187326602E-2</v>
      </c>
      <c r="AV42" s="10">
        <v>4.3281534410148899E-3</v>
      </c>
      <c r="AW42" s="10">
        <v>3.8066530458253901E-2</v>
      </c>
      <c r="AX42" s="10">
        <v>3.6202319839593699E-3</v>
      </c>
      <c r="AY42" s="10">
        <v>3.6258821130064303E-2</v>
      </c>
      <c r="AZ42" s="10">
        <v>4.3281534330842503E-3</v>
      </c>
      <c r="BA42" s="10">
        <v>3.8066530447578503E-2</v>
      </c>
      <c r="BB42" s="10">
        <v>3.6202319835760902E-3</v>
      </c>
      <c r="BC42" s="10">
        <v>3.6258821124338203E-2</v>
      </c>
      <c r="BD42" s="10">
        <v>4.3281534322901997E-3</v>
      </c>
      <c r="BE42" s="10">
        <v>3.8066530446510302E-2</v>
      </c>
      <c r="BF42" s="10">
        <v>3.6202319835377298E-3</v>
      </c>
      <c r="BG42" s="10">
        <v>3.6258821123765897E-2</v>
      </c>
      <c r="BH42" s="10">
        <v>4.3281534322107797E-3</v>
      </c>
      <c r="BI42" s="10">
        <v>1.2489110000000001</v>
      </c>
      <c r="BJ42" s="10">
        <v>2.6897449999999998</v>
      </c>
      <c r="BK42" s="10">
        <v>7.5675999999999993E-2</v>
      </c>
      <c r="BL42" s="10">
        <v>1.7173560000000001</v>
      </c>
      <c r="BM42" s="10">
        <v>0.43557000000000001</v>
      </c>
      <c r="BN42" s="10">
        <v>1.243363</v>
      </c>
      <c r="BO42" s="10">
        <v>9.6259999999999998E-2</v>
      </c>
      <c r="BP42" s="10">
        <v>0.64397000000000004</v>
      </c>
      <c r="BQ42" s="10">
        <v>0.57724299999999995</v>
      </c>
      <c r="BR42" s="10">
        <v>0.80584199999999995</v>
      </c>
      <c r="BS42" s="10">
        <v>5.8000000000000003E-2</v>
      </c>
      <c r="BT42" s="10">
        <v>0.22878499999999999</v>
      </c>
      <c r="BU42" s="10">
        <v>0.62889899999999999</v>
      </c>
      <c r="BV42" s="10">
        <v>0.85800799999999999</v>
      </c>
      <c r="BW42" s="10">
        <v>5.6260999999999999E-2</v>
      </c>
      <c r="BX42" s="10">
        <v>0.227213</v>
      </c>
      <c r="BY42" s="10">
        <v>0.49901899999999999</v>
      </c>
      <c r="BZ42" s="10">
        <v>0.69781099999999996</v>
      </c>
      <c r="CA42" s="10">
        <v>5.5342000000000002E-2</v>
      </c>
      <c r="CB42" s="10">
        <v>0.24150099999999999</v>
      </c>
      <c r="CC42" s="10">
        <v>0.45224999999999999</v>
      </c>
      <c r="CD42" s="10">
        <v>0.70297900000000002</v>
      </c>
      <c r="CE42" s="10">
        <v>5.1711E-2</v>
      </c>
      <c r="CF42" s="10">
        <v>0.22628300000000001</v>
      </c>
      <c r="CG42" s="10">
        <v>0.25490400000000002</v>
      </c>
      <c r="CH42" s="10">
        <v>0.442133</v>
      </c>
      <c r="CI42" s="10">
        <v>4.9937000000000002E-2</v>
      </c>
      <c r="CJ42" s="10">
        <v>0.218227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27"/>
        <v>32</v>
      </c>
      <c r="B43" s="13">
        <f t="shared" si="28"/>
        <v>1.5625E-2</v>
      </c>
      <c r="C43" s="13">
        <f t="shared" si="33"/>
        <v>1</v>
      </c>
      <c r="D43" s="20">
        <f t="shared" si="34"/>
        <v>6</v>
      </c>
      <c r="E43" s="10">
        <v>0.23303966377993299</v>
      </c>
      <c r="F43" s="10">
        <v>5.3806605431399E-3</v>
      </c>
      <c r="G43" s="10">
        <v>0.25566841491662101</v>
      </c>
      <c r="H43" s="10">
        <v>5.3294751193224696E-3</v>
      </c>
      <c r="I43" s="10">
        <v>0.233039663779946</v>
      </c>
      <c r="J43" s="10">
        <v>5.3806605431345701E-3</v>
      </c>
      <c r="K43" s="10">
        <v>0.25566841491662301</v>
      </c>
      <c r="L43" s="10">
        <v>5.3294751193258003E-3</v>
      </c>
      <c r="M43" s="10">
        <v>0.233039665093701</v>
      </c>
      <c r="N43" s="10">
        <v>5.3806605470368999E-3</v>
      </c>
      <c r="O43" s="10">
        <v>0.25566841273164698</v>
      </c>
      <c r="P43" s="10">
        <v>5.3294751263146499E-3</v>
      </c>
      <c r="Q43" s="10">
        <v>0.233039663911323</v>
      </c>
      <c r="R43" s="10">
        <v>5.3806605435248204E-3</v>
      </c>
      <c r="S43" s="10">
        <v>0.25566841469812501</v>
      </c>
      <c r="T43" s="10">
        <v>5.3294751200242399E-3</v>
      </c>
      <c r="U43" s="10">
        <v>0.23303966379308499</v>
      </c>
      <c r="V43" s="10">
        <v>5.3806605431728797E-3</v>
      </c>
      <c r="W43" s="10">
        <v>0.25566841489477499</v>
      </c>
      <c r="X43" s="10">
        <v>5.3294751193948596E-3</v>
      </c>
      <c r="Y43" s="10">
        <v>0.23303966378126101</v>
      </c>
      <c r="Z43" s="10">
        <v>5.3806605431384602E-3</v>
      </c>
      <c r="AA43" s="10">
        <v>0.25566841491443998</v>
      </c>
      <c r="AB43" s="10">
        <v>5.32947511933002E-3</v>
      </c>
      <c r="AC43" s="10">
        <v>0.23303966378007501</v>
      </c>
      <c r="AD43" s="10">
        <v>5.3806605431344599E-3</v>
      </c>
      <c r="AE43" s="10">
        <v>0.25566841491640302</v>
      </c>
      <c r="AF43" s="10">
        <v>5.32947511932747E-3</v>
      </c>
      <c r="AG43" s="10">
        <v>0.102821926150316</v>
      </c>
      <c r="AH43" s="10">
        <v>2.0856014132671998E-3</v>
      </c>
      <c r="AI43" s="10">
        <v>0.11928303068835</v>
      </c>
      <c r="AJ43" s="10">
        <v>2.1574457607325299E-3</v>
      </c>
      <c r="AK43" s="10">
        <v>0.10282192615032799</v>
      </c>
      <c r="AL43" s="10">
        <v>2.0856014132674301E-3</v>
      </c>
      <c r="AM43" s="10">
        <v>0.119283030688349</v>
      </c>
      <c r="AN43" s="10">
        <v>2.15744576072875E-3</v>
      </c>
      <c r="AO43" s="10">
        <v>0.102821926661367</v>
      </c>
      <c r="AP43" s="10">
        <v>2.0856014448591702E-3</v>
      </c>
      <c r="AQ43" s="10">
        <v>0.119283029742849</v>
      </c>
      <c r="AR43" s="10">
        <v>2.1574458222178099E-3</v>
      </c>
      <c r="AS43" s="10">
        <v>0.102821926201432</v>
      </c>
      <c r="AT43" s="10">
        <v>2.0856014164266101E-3</v>
      </c>
      <c r="AU43" s="10">
        <v>0.11928303059379899</v>
      </c>
      <c r="AV43" s="10">
        <v>2.1574457668794198E-3</v>
      </c>
      <c r="AW43" s="10">
        <v>0.102821926155438</v>
      </c>
      <c r="AX43" s="10">
        <v>2.0856014135833502E-3</v>
      </c>
      <c r="AY43" s="10">
        <v>0.11928303067889499</v>
      </c>
      <c r="AZ43" s="10">
        <v>2.1574457613459698E-3</v>
      </c>
      <c r="BA43" s="10">
        <v>0.102821926150839</v>
      </c>
      <c r="BB43" s="10">
        <v>2.0856014132990298E-3</v>
      </c>
      <c r="BC43" s="10">
        <v>0.11928303068740399</v>
      </c>
      <c r="BD43" s="10">
        <v>2.1574457607961999E-3</v>
      </c>
      <c r="BE43" s="10">
        <v>0.102821926150378</v>
      </c>
      <c r="BF43" s="10">
        <v>2.0856014132705799E-3</v>
      </c>
      <c r="BG43" s="10">
        <v>0.11928303068825399</v>
      </c>
      <c r="BH43" s="10">
        <v>2.1574457607363199E-3</v>
      </c>
      <c r="BI43" s="10">
        <v>65.770522</v>
      </c>
      <c r="BJ43" s="10">
        <v>85.273825000000002</v>
      </c>
      <c r="BK43" s="10">
        <v>0.20741499999999999</v>
      </c>
      <c r="BL43" s="10">
        <v>7.9219739999999996</v>
      </c>
      <c r="BM43" s="10">
        <v>9.0967540000000007</v>
      </c>
      <c r="BN43" s="10">
        <v>19.893913999999999</v>
      </c>
      <c r="BO43" s="10">
        <v>0.275254</v>
      </c>
      <c r="BP43" s="10">
        <v>1.574093</v>
      </c>
      <c r="BQ43" s="10">
        <v>9.9182780000000008</v>
      </c>
      <c r="BR43" s="10">
        <v>19.455731</v>
      </c>
      <c r="BS43" s="10">
        <v>0.151171</v>
      </c>
      <c r="BT43" s="10">
        <v>1.0850630000000001</v>
      </c>
      <c r="BU43" s="10">
        <v>12.179359</v>
      </c>
      <c r="BV43" s="10">
        <v>22.777248</v>
      </c>
      <c r="BW43" s="10">
        <v>0.138067</v>
      </c>
      <c r="BX43" s="10">
        <v>1.1248560000000001</v>
      </c>
      <c r="BY43" s="10">
        <v>9.3950680000000002</v>
      </c>
      <c r="BZ43" s="10">
        <v>17.444839999999999</v>
      </c>
      <c r="CA43" s="10">
        <v>0.149784</v>
      </c>
      <c r="CB43" s="10">
        <v>1.2180679999999999</v>
      </c>
      <c r="CC43" s="10">
        <v>9.2051839999999991</v>
      </c>
      <c r="CD43" s="10">
        <v>17.767315</v>
      </c>
      <c r="CE43" s="10">
        <v>0.13503999999999999</v>
      </c>
      <c r="CF43" s="10">
        <v>1.0666800000000001</v>
      </c>
      <c r="CG43" s="10">
        <v>7.593674</v>
      </c>
      <c r="CH43" s="10">
        <v>12.159606</v>
      </c>
      <c r="CI43" s="10">
        <v>0.135632</v>
      </c>
      <c r="CJ43" s="10">
        <v>1.0185599999999999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27"/>
        <v>33</v>
      </c>
      <c r="B44" s="13">
        <f t="shared" si="28"/>
        <v>7.8125E-3</v>
      </c>
      <c r="C44" s="13">
        <f t="shared" si="33"/>
        <v>1</v>
      </c>
      <c r="D44" s="20">
        <f t="shared" si="34"/>
        <v>7</v>
      </c>
      <c r="E44" s="10">
        <v>0.43529205011356098</v>
      </c>
      <c r="F44" s="10">
        <v>3.86223251319129E-3</v>
      </c>
      <c r="G44" s="10">
        <v>0.547576852261622</v>
      </c>
      <c r="H44" s="10">
        <v>3.11832759792485E-3</v>
      </c>
      <c r="I44" s="10">
        <v>0.43529205011362598</v>
      </c>
      <c r="J44" s="10">
        <v>3.86223251319129E-3</v>
      </c>
      <c r="K44" s="10">
        <v>0.54757685226167396</v>
      </c>
      <c r="L44" s="10">
        <v>3.1183275978022801E-3</v>
      </c>
      <c r="M44" s="10">
        <v>0.43529205045151997</v>
      </c>
      <c r="N44" s="10">
        <v>3.8622325687806E-3</v>
      </c>
      <c r="O44" s="10">
        <v>0.54757684808429696</v>
      </c>
      <c r="P44" s="10">
        <v>3.1183277186738198E-3</v>
      </c>
      <c r="Q44" s="10">
        <v>0.43529205014741501</v>
      </c>
      <c r="R44" s="10">
        <v>3.8622325187502899E-3</v>
      </c>
      <c r="S44" s="10">
        <v>0.54757685184393701</v>
      </c>
      <c r="T44" s="10">
        <v>3.11832760994535E-3</v>
      </c>
      <c r="U44" s="10">
        <v>0.435292050117003</v>
      </c>
      <c r="V44" s="10">
        <v>3.8622325137476201E-3</v>
      </c>
      <c r="W44" s="10">
        <v>0.54757685221990005</v>
      </c>
      <c r="X44" s="10">
        <v>3.1183275990718201E-3</v>
      </c>
      <c r="Y44" s="10">
        <v>0.43529205011396499</v>
      </c>
      <c r="Z44" s="10">
        <v>3.8622325132471299E-3</v>
      </c>
      <c r="AA44" s="10">
        <v>0.54757685225749797</v>
      </c>
      <c r="AB44" s="10">
        <v>3.1183275980280999E-3</v>
      </c>
      <c r="AC44" s="10">
        <v>0.43529205011366001</v>
      </c>
      <c r="AD44" s="10">
        <v>3.8622325131970601E-3</v>
      </c>
      <c r="AE44" s="10">
        <v>0.54757685226125496</v>
      </c>
      <c r="AF44" s="10">
        <v>3.1183275979258501E-3</v>
      </c>
      <c r="AG44" s="10">
        <v>0.172862563707708</v>
      </c>
      <c r="AH44" s="10">
        <v>1.6680926149222101E-3</v>
      </c>
      <c r="AI44" s="10">
        <v>0.24792271972998001</v>
      </c>
      <c r="AJ44" s="10">
        <v>1.4979507011168599E-3</v>
      </c>
      <c r="AK44" s="10">
        <v>0.172862563707712</v>
      </c>
      <c r="AL44" s="10">
        <v>1.66809261492234E-3</v>
      </c>
      <c r="AM44" s="10">
        <v>0.24792271973010099</v>
      </c>
      <c r="AN44" s="10">
        <v>1.4979507010688101E-3</v>
      </c>
      <c r="AO44" s="10">
        <v>0.172862563810217</v>
      </c>
      <c r="AP44" s="10">
        <v>1.6680926438534199E-3</v>
      </c>
      <c r="AQ44" s="10">
        <v>0.24792271795290199</v>
      </c>
      <c r="AR44" s="10">
        <v>1.4979507602446999E-3</v>
      </c>
      <c r="AS44" s="10">
        <v>0.17286256371796299</v>
      </c>
      <c r="AT44" s="10">
        <v>1.66809261781546E-3</v>
      </c>
      <c r="AU44" s="10">
        <v>0.24792271955237999</v>
      </c>
      <c r="AV44" s="10">
        <v>1.4979507070100101E-3</v>
      </c>
      <c r="AW44" s="10">
        <v>0.17286256370873701</v>
      </c>
      <c r="AX44" s="10">
        <v>1.66809261521165E-3</v>
      </c>
      <c r="AY44" s="10">
        <v>0.24792271971232999</v>
      </c>
      <c r="AZ44" s="10">
        <v>1.49795070168932E-3</v>
      </c>
      <c r="BA44" s="10">
        <v>0.172862563707815</v>
      </c>
      <c r="BB44" s="10">
        <v>1.6680926149512799E-3</v>
      </c>
      <c r="BC44" s="10">
        <v>0.247922719728325</v>
      </c>
      <c r="BD44" s="10">
        <v>1.49795070116845E-3</v>
      </c>
      <c r="BE44" s="10">
        <v>0.17286256370772299</v>
      </c>
      <c r="BF44" s="10">
        <v>1.66809261492523E-3</v>
      </c>
      <c r="BG44" s="10">
        <v>0.247922719729921</v>
      </c>
      <c r="BH44" s="10">
        <v>1.49795070111754E-3</v>
      </c>
      <c r="BI44" s="10">
        <v>4350.9272879999999</v>
      </c>
      <c r="BJ44" s="10">
        <v>4602.5677189999997</v>
      </c>
      <c r="BK44" s="10">
        <v>0.64867200000000003</v>
      </c>
      <c r="BL44" s="10">
        <v>36.608131999999998</v>
      </c>
      <c r="BM44" s="10">
        <v>274.431603</v>
      </c>
      <c r="BN44" s="10">
        <v>642.64807499999995</v>
      </c>
      <c r="BO44" s="10">
        <v>0.50570800000000005</v>
      </c>
      <c r="BP44" s="10">
        <v>6.1572639999999996</v>
      </c>
      <c r="BQ44" s="10">
        <v>276.45652899999999</v>
      </c>
      <c r="BR44" s="10">
        <v>618.18411700000001</v>
      </c>
      <c r="BS44" s="10">
        <v>0.48936800000000003</v>
      </c>
      <c r="BT44" s="10">
        <v>5.9199219999999997</v>
      </c>
      <c r="BU44" s="10">
        <v>283.141662</v>
      </c>
      <c r="BV44" s="10">
        <v>648.44292800000005</v>
      </c>
      <c r="BW44" s="10">
        <v>0.50282899999999997</v>
      </c>
      <c r="BX44" s="10">
        <v>6.6622159999999999</v>
      </c>
      <c r="BY44" s="10">
        <v>272.35517499999997</v>
      </c>
      <c r="BZ44" s="10">
        <v>658.55270800000005</v>
      </c>
      <c r="CA44" s="10">
        <v>0.48746</v>
      </c>
      <c r="CB44" s="10">
        <v>6.8122910000000001</v>
      </c>
      <c r="CC44" s="10">
        <v>274.43214499999999</v>
      </c>
      <c r="CD44" s="10">
        <v>630.73142399999995</v>
      </c>
      <c r="CE44" s="10">
        <v>0.46886</v>
      </c>
      <c r="CF44" s="10">
        <v>6.0318019999999999</v>
      </c>
      <c r="CG44" s="10">
        <v>227.46552700000001</v>
      </c>
      <c r="CH44" s="10">
        <v>503.33536299999997</v>
      </c>
      <c r="CI44" s="10">
        <v>0.46536499999999997</v>
      </c>
      <c r="CJ44" s="10">
        <v>5.7854190000000001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27"/>
        <v>34</v>
      </c>
      <c r="B45" s="13">
        <f t="shared" si="28"/>
        <v>3.90625E-3</v>
      </c>
      <c r="C45" s="13">
        <f t="shared" si="33"/>
        <v>1</v>
      </c>
      <c r="D45" s="20">
        <f t="shared" si="34"/>
        <v>8</v>
      </c>
      <c r="E45" s="10" t="s">
        <v>147</v>
      </c>
      <c r="F45" s="10" t="s">
        <v>147</v>
      </c>
      <c r="G45" s="10">
        <v>0.84571072164545702</v>
      </c>
      <c r="H45" s="10">
        <v>2.8475487403280498E-3</v>
      </c>
      <c r="I45" s="10" t="s">
        <v>147</v>
      </c>
      <c r="J45" s="10" t="s">
        <v>147</v>
      </c>
      <c r="K45" s="10">
        <v>0.84571072164547001</v>
      </c>
      <c r="L45" s="10">
        <v>2.8475487401469798E-3</v>
      </c>
      <c r="M45" s="10" t="s">
        <v>147</v>
      </c>
      <c r="N45" s="10" t="s">
        <v>147</v>
      </c>
      <c r="O45" s="10">
        <v>0.84571071757545102</v>
      </c>
      <c r="P45" s="10">
        <v>2.8475488637097501E-3</v>
      </c>
      <c r="Q45" s="10" t="s">
        <v>147</v>
      </c>
      <c r="R45" s="10" t="s">
        <v>147</v>
      </c>
      <c r="S45" s="10">
        <v>0.84571072123847102</v>
      </c>
      <c r="T45" s="10">
        <v>2.8475487527256402E-3</v>
      </c>
      <c r="U45" s="10" t="s">
        <v>147</v>
      </c>
      <c r="V45" s="10" t="s">
        <v>147</v>
      </c>
      <c r="W45" s="10">
        <v>0.84571072160477001</v>
      </c>
      <c r="X45" s="10">
        <v>2.8475487413558999E-3</v>
      </c>
      <c r="Y45" s="10" t="s">
        <v>147</v>
      </c>
      <c r="Z45" s="10" t="s">
        <v>147</v>
      </c>
      <c r="AA45" s="10">
        <v>0.84571072164141103</v>
      </c>
      <c r="AB45" s="10">
        <v>2.8475487404084898E-3</v>
      </c>
      <c r="AC45" s="10" t="s">
        <v>147</v>
      </c>
      <c r="AD45" s="10" t="s">
        <v>147</v>
      </c>
      <c r="AE45" s="10">
        <v>0.84571072164507</v>
      </c>
      <c r="AF45" s="10">
        <v>2.8475487400813101E-3</v>
      </c>
      <c r="AG45" s="10" t="s">
        <v>147</v>
      </c>
      <c r="AH45" s="10" t="s">
        <v>147</v>
      </c>
      <c r="AI45" s="10">
        <v>0.35558079319201102</v>
      </c>
      <c r="AJ45" s="10">
        <v>1.3281750798717199E-3</v>
      </c>
      <c r="AK45" s="10" t="s">
        <v>147</v>
      </c>
      <c r="AL45" s="10" t="s">
        <v>147</v>
      </c>
      <c r="AM45" s="10">
        <v>0.35558079319193198</v>
      </c>
      <c r="AN45" s="10">
        <v>1.3281750798053099E-3</v>
      </c>
      <c r="AO45" s="10" t="s">
        <v>147</v>
      </c>
      <c r="AP45" s="10" t="s">
        <v>147</v>
      </c>
      <c r="AQ45" s="10">
        <v>0.35558079143261401</v>
      </c>
      <c r="AR45" s="10">
        <v>1.3281751400910501E-3</v>
      </c>
      <c r="AS45" s="10" t="s">
        <v>147</v>
      </c>
      <c r="AT45" s="10" t="s">
        <v>147</v>
      </c>
      <c r="AU45" s="10">
        <v>0.35558079301600498</v>
      </c>
      <c r="AV45" s="10">
        <v>1.32817508591662E-3</v>
      </c>
      <c r="AW45" s="10" t="s">
        <v>147</v>
      </c>
      <c r="AX45" s="10" t="s">
        <v>147</v>
      </c>
      <c r="AY45" s="10">
        <v>0.355580793174337</v>
      </c>
      <c r="AZ45" s="10">
        <v>1.3281750803748999E-3</v>
      </c>
      <c r="BA45" s="10" t="s">
        <v>147</v>
      </c>
      <c r="BB45" s="10" t="s">
        <v>147</v>
      </c>
      <c r="BC45" s="10">
        <v>0.35558079319017799</v>
      </c>
      <c r="BD45" s="10">
        <v>1.3281750799254801E-3</v>
      </c>
      <c r="BE45" s="10" t="s">
        <v>147</v>
      </c>
      <c r="BF45" s="10" t="s">
        <v>147</v>
      </c>
      <c r="BG45" s="10">
        <v>0.355580793191764</v>
      </c>
      <c r="BH45" s="10">
        <v>1.3281750797816999E-3</v>
      </c>
      <c r="BI45" s="10" t="s">
        <v>147</v>
      </c>
      <c r="BJ45" s="10" t="s">
        <v>147</v>
      </c>
      <c r="BK45" s="10">
        <v>2.9682189999999999</v>
      </c>
      <c r="BL45" s="10">
        <v>184.38629</v>
      </c>
      <c r="BM45" s="10" t="s">
        <v>147</v>
      </c>
      <c r="BN45" s="10" t="s">
        <v>147</v>
      </c>
      <c r="BO45" s="10">
        <v>2.1743130000000002</v>
      </c>
      <c r="BP45" s="10">
        <v>34.419110000000003</v>
      </c>
      <c r="BQ45" s="10" t="s">
        <v>147</v>
      </c>
      <c r="BR45" s="10" t="s">
        <v>147</v>
      </c>
      <c r="BS45" s="10">
        <v>2.0256949999999998</v>
      </c>
      <c r="BT45" s="10">
        <v>33.610343</v>
      </c>
      <c r="BU45" s="10" t="s">
        <v>147</v>
      </c>
      <c r="BV45" s="10" t="s">
        <v>147</v>
      </c>
      <c r="BW45" s="10">
        <v>3.144666</v>
      </c>
      <c r="BX45" s="10">
        <v>41.997050000000002</v>
      </c>
      <c r="BY45" s="10" t="s">
        <v>147</v>
      </c>
      <c r="BZ45" s="10" t="s">
        <v>147</v>
      </c>
      <c r="CA45" s="10">
        <v>3.8604029999999998</v>
      </c>
      <c r="CB45" s="10">
        <v>37.222223999999997</v>
      </c>
      <c r="CC45" s="10" t="s">
        <v>147</v>
      </c>
      <c r="CD45" s="10" t="s">
        <v>147</v>
      </c>
      <c r="CE45" s="10">
        <v>2.0308069999999998</v>
      </c>
      <c r="CF45" s="10">
        <v>34.994956999999999</v>
      </c>
      <c r="CG45" s="10" t="s">
        <v>147</v>
      </c>
      <c r="CH45" s="10" t="s">
        <v>147</v>
      </c>
      <c r="CI45" s="10">
        <v>1.985957</v>
      </c>
      <c r="CJ45" s="10">
        <v>32.947839999999999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27"/>
        <v>35</v>
      </c>
      <c r="B46" s="13">
        <f t="shared" si="28"/>
        <v>1.953125E-3</v>
      </c>
      <c r="C46" s="13">
        <f t="shared" si="33"/>
        <v>1</v>
      </c>
      <c r="D46" s="20">
        <f t="shared" si="34"/>
        <v>9</v>
      </c>
      <c r="E46" s="10" t="s">
        <v>147</v>
      </c>
      <c r="F46" s="10" t="s">
        <v>147</v>
      </c>
      <c r="G46" s="10">
        <v>1.0837798663044</v>
      </c>
      <c r="H46" s="10">
        <v>2.7926035496789198E-3</v>
      </c>
      <c r="I46" s="10" t="s">
        <v>147</v>
      </c>
      <c r="J46" s="10" t="s">
        <v>147</v>
      </c>
      <c r="K46" s="10">
        <v>1.08377986630443</v>
      </c>
      <c r="L46" s="10">
        <v>2.7926035495124402E-3</v>
      </c>
      <c r="M46" s="10" t="s">
        <v>147</v>
      </c>
      <c r="N46" s="10" t="s">
        <v>147</v>
      </c>
      <c r="O46" s="10">
        <v>1.08377986299745</v>
      </c>
      <c r="P46" s="10">
        <v>2.7926036748798801E-3</v>
      </c>
      <c r="Q46" s="10" t="s">
        <v>147</v>
      </c>
      <c r="R46" s="10" t="s">
        <v>147</v>
      </c>
      <c r="S46" s="10">
        <v>1.0837798659737301</v>
      </c>
      <c r="T46" s="10">
        <v>2.7926035618339698E-3</v>
      </c>
      <c r="U46" s="10" t="s">
        <v>147</v>
      </c>
      <c r="V46" s="10" t="s">
        <v>147</v>
      </c>
      <c r="W46" s="10">
        <v>1.08377986627135</v>
      </c>
      <c r="X46" s="10">
        <v>2.79260355009542E-3</v>
      </c>
      <c r="Y46" s="10" t="s">
        <v>147</v>
      </c>
      <c r="Z46" s="10" t="s">
        <v>147</v>
      </c>
      <c r="AA46" s="10">
        <v>1.08377986630111</v>
      </c>
      <c r="AB46" s="10">
        <v>2.79260354959859E-3</v>
      </c>
      <c r="AC46" s="10" t="s">
        <v>147</v>
      </c>
      <c r="AD46" s="10" t="s">
        <v>147</v>
      </c>
      <c r="AE46" s="10">
        <v>1.0837798663041001</v>
      </c>
      <c r="AF46" s="10">
        <v>2.7926035495626799E-3</v>
      </c>
      <c r="AG46" s="10" t="s">
        <v>147</v>
      </c>
      <c r="AH46" s="10" t="s">
        <v>147</v>
      </c>
      <c r="AI46" s="10">
        <v>0.42471947002611399</v>
      </c>
      <c r="AJ46" s="10">
        <v>1.28933010538121E-3</v>
      </c>
      <c r="AK46" s="10" t="s">
        <v>147</v>
      </c>
      <c r="AL46" s="10" t="s">
        <v>147</v>
      </c>
      <c r="AM46" s="10">
        <v>0.42471947002614902</v>
      </c>
      <c r="AN46" s="10">
        <v>1.2893301054958701E-3</v>
      </c>
      <c r="AO46" s="10" t="s">
        <v>147</v>
      </c>
      <c r="AP46" s="10" t="s">
        <v>147</v>
      </c>
      <c r="AQ46" s="10">
        <v>0.42471946834513202</v>
      </c>
      <c r="AR46" s="10">
        <v>1.2893301663746499E-3</v>
      </c>
      <c r="AS46" s="10" t="s">
        <v>147</v>
      </c>
      <c r="AT46" s="10" t="s">
        <v>147</v>
      </c>
      <c r="AU46" s="10">
        <v>0.42471946985804698</v>
      </c>
      <c r="AV46" s="10">
        <v>1.2893301116022201E-3</v>
      </c>
      <c r="AW46" s="10" t="s">
        <v>147</v>
      </c>
      <c r="AX46" s="10" t="s">
        <v>147</v>
      </c>
      <c r="AY46" s="10">
        <v>0.42471947000933702</v>
      </c>
      <c r="AZ46" s="10">
        <v>1.289330105717E-3</v>
      </c>
      <c r="BA46" s="10" t="s">
        <v>147</v>
      </c>
      <c r="BB46" s="10" t="s">
        <v>147</v>
      </c>
      <c r="BC46" s="10">
        <v>0.42471947002445998</v>
      </c>
      <c r="BD46" s="10">
        <v>1.2893301054280901E-3</v>
      </c>
      <c r="BE46" s="10" t="s">
        <v>147</v>
      </c>
      <c r="BF46" s="10" t="s">
        <v>147</v>
      </c>
      <c r="BG46" s="10">
        <v>0.42471947002597399</v>
      </c>
      <c r="BH46" s="10">
        <v>1.28933010535212E-3</v>
      </c>
      <c r="BI46" s="10" t="s">
        <v>147</v>
      </c>
      <c r="BJ46" s="10" t="s">
        <v>147</v>
      </c>
      <c r="BK46" s="10">
        <v>22.795801999999998</v>
      </c>
      <c r="BL46" s="10">
        <v>910.25189399999999</v>
      </c>
      <c r="BM46" s="10" t="s">
        <v>147</v>
      </c>
      <c r="BN46" s="10" t="s">
        <v>147</v>
      </c>
      <c r="BO46" s="10">
        <v>25.780805000000001</v>
      </c>
      <c r="BP46" s="10">
        <v>226.59446199999999</v>
      </c>
      <c r="BQ46" s="10" t="s">
        <v>147</v>
      </c>
      <c r="BR46" s="10" t="s">
        <v>147</v>
      </c>
      <c r="BS46" s="10">
        <v>20.284424999999999</v>
      </c>
      <c r="BT46" s="10">
        <v>221.53627900000001</v>
      </c>
      <c r="BU46" s="10" t="s">
        <v>147</v>
      </c>
      <c r="BV46" s="10" t="s">
        <v>147</v>
      </c>
      <c r="BW46" s="10">
        <v>26.756402000000001</v>
      </c>
      <c r="BX46" s="10">
        <v>222.68853899999999</v>
      </c>
      <c r="BY46" s="10" t="s">
        <v>147</v>
      </c>
      <c r="BZ46" s="10" t="s">
        <v>147</v>
      </c>
      <c r="CA46" s="10">
        <v>23.055921000000001</v>
      </c>
      <c r="CB46" s="10">
        <v>210.065686</v>
      </c>
      <c r="CC46" s="10" t="s">
        <v>147</v>
      </c>
      <c r="CD46" s="10" t="s">
        <v>147</v>
      </c>
      <c r="CE46" s="10">
        <v>23.117121000000001</v>
      </c>
      <c r="CF46" s="10">
        <v>271.45449300000001</v>
      </c>
      <c r="CG46" s="10" t="s">
        <v>147</v>
      </c>
      <c r="CH46" s="10" t="s">
        <v>147</v>
      </c>
      <c r="CI46" s="10">
        <v>18.234383000000001</v>
      </c>
      <c r="CJ46" s="10">
        <v>200.60086799999999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27"/>
        <v>36</v>
      </c>
      <c r="B47" s="82">
        <f t="shared" si="28"/>
        <v>9.765625E-4</v>
      </c>
      <c r="C47" s="13">
        <f t="shared" si="33"/>
        <v>1</v>
      </c>
      <c r="D47" s="20">
        <f t="shared" si="34"/>
        <v>10</v>
      </c>
      <c r="E47" s="10" t="s">
        <v>147</v>
      </c>
      <c r="F47" s="10" t="s">
        <v>147</v>
      </c>
      <c r="G47" s="10">
        <v>1.2638140099969399</v>
      </c>
      <c r="H47" s="10">
        <v>2.7783786748090101E-3</v>
      </c>
      <c r="I47" s="10" t="s">
        <v>147</v>
      </c>
      <c r="J47" s="10" t="s">
        <v>147</v>
      </c>
      <c r="K47" s="10">
        <v>1.2638140099967601</v>
      </c>
      <c r="L47" s="10">
        <v>2.7783786698759002E-3</v>
      </c>
      <c r="M47" s="10" t="s">
        <v>147</v>
      </c>
      <c r="N47" s="10" t="s">
        <v>147</v>
      </c>
      <c r="O47" s="10">
        <v>1.26381400735265</v>
      </c>
      <c r="P47" s="10">
        <v>2.7783787982993999E-3</v>
      </c>
      <c r="Q47" s="10" t="s">
        <v>147</v>
      </c>
      <c r="R47" s="10" t="s">
        <v>147</v>
      </c>
      <c r="S47" s="10">
        <v>1.26381400973235</v>
      </c>
      <c r="T47" s="10">
        <v>2.7783786886095801E-3</v>
      </c>
      <c r="U47" s="10" t="s">
        <v>147</v>
      </c>
      <c r="V47" s="10" t="s">
        <v>147</v>
      </c>
      <c r="W47" s="10">
        <v>1.2638140099703199</v>
      </c>
      <c r="X47" s="10">
        <v>2.7783786716489298E-3</v>
      </c>
      <c r="Y47" s="10" t="s">
        <v>147</v>
      </c>
      <c r="Z47" s="10" t="s">
        <v>147</v>
      </c>
      <c r="AA47" s="10">
        <v>1.26381400999411</v>
      </c>
      <c r="AB47" s="10">
        <v>2.7783786786545498E-3</v>
      </c>
      <c r="AC47" s="10" t="s">
        <v>147</v>
      </c>
      <c r="AD47" s="10" t="s">
        <v>147</v>
      </c>
      <c r="AE47" s="10">
        <v>1.2638140099965001</v>
      </c>
      <c r="AF47" s="10">
        <v>2.7783786717962599E-3</v>
      </c>
      <c r="AG47" s="10" t="s">
        <v>147</v>
      </c>
      <c r="AH47" s="10" t="s">
        <v>147</v>
      </c>
      <c r="AI47" s="10">
        <v>0.45899876566312903</v>
      </c>
      <c r="AJ47" s="10">
        <v>1.2798570532935899E-3</v>
      </c>
      <c r="AK47" s="10" t="s">
        <v>147</v>
      </c>
      <c r="AL47" s="10" t="s">
        <v>147</v>
      </c>
      <c r="AM47" s="10">
        <v>0.45899876566296399</v>
      </c>
      <c r="AN47" s="10">
        <v>1.27985705181207E-3</v>
      </c>
      <c r="AO47" s="10" t="s">
        <v>147</v>
      </c>
      <c r="AP47" s="10" t="s">
        <v>147</v>
      </c>
      <c r="AQ47" s="10">
        <v>0.45899876428720499</v>
      </c>
      <c r="AR47" s="10">
        <v>1.2798571141748999E-3</v>
      </c>
      <c r="AS47" s="10" t="s">
        <v>147</v>
      </c>
      <c r="AT47" s="10" t="s">
        <v>147</v>
      </c>
      <c r="AU47" s="10">
        <v>0.45899876552538599</v>
      </c>
      <c r="AV47" s="10">
        <v>1.27985705991137E-3</v>
      </c>
      <c r="AW47" s="10" t="s">
        <v>147</v>
      </c>
      <c r="AX47" s="10" t="s">
        <v>147</v>
      </c>
      <c r="AY47" s="10">
        <v>0.45899876564921199</v>
      </c>
      <c r="AZ47" s="10">
        <v>1.2798570533944201E-3</v>
      </c>
      <c r="BA47" s="10" t="s">
        <v>147</v>
      </c>
      <c r="BB47" s="10" t="s">
        <v>147</v>
      </c>
      <c r="BC47" s="10">
        <v>0.45899876566158998</v>
      </c>
      <c r="BD47" s="10">
        <v>1.2798570541604499E-3</v>
      </c>
      <c r="BE47" s="10" t="s">
        <v>147</v>
      </c>
      <c r="BF47" s="10" t="s">
        <v>147</v>
      </c>
      <c r="BG47" s="10">
        <v>0.45899876566282999</v>
      </c>
      <c r="BH47" s="10">
        <v>1.27985705208056E-3</v>
      </c>
      <c r="BI47" s="10" t="s">
        <v>147</v>
      </c>
      <c r="BJ47" s="10" t="s">
        <v>147</v>
      </c>
      <c r="BK47" s="10">
        <v>158.50252900000001</v>
      </c>
      <c r="BL47" s="10">
        <v>4419.7063040000003</v>
      </c>
      <c r="BM47" s="10" t="s">
        <v>147</v>
      </c>
      <c r="BN47" s="10" t="s">
        <v>147</v>
      </c>
      <c r="BO47" s="10">
        <v>176.459067</v>
      </c>
      <c r="BP47" s="10">
        <v>1496.4404420000001</v>
      </c>
      <c r="BQ47" s="10" t="s">
        <v>147</v>
      </c>
      <c r="BR47" s="10" t="s">
        <v>147</v>
      </c>
      <c r="BS47" s="10">
        <v>153.26928100000001</v>
      </c>
      <c r="BT47" s="10">
        <v>1522.4513139999999</v>
      </c>
      <c r="BU47" s="10" t="s">
        <v>147</v>
      </c>
      <c r="BV47" s="10" t="s">
        <v>147</v>
      </c>
      <c r="BW47" s="10">
        <v>142.63121799999999</v>
      </c>
      <c r="BX47" s="10">
        <v>1531.1897739999999</v>
      </c>
      <c r="BY47" s="10" t="s">
        <v>147</v>
      </c>
      <c r="BZ47" s="10" t="s">
        <v>147</v>
      </c>
      <c r="CA47" s="10">
        <v>149.80659199999999</v>
      </c>
      <c r="CB47" s="10">
        <v>1526.550201</v>
      </c>
      <c r="CC47" s="10" t="s">
        <v>147</v>
      </c>
      <c r="CD47" s="10" t="s">
        <v>147</v>
      </c>
      <c r="CE47" s="10">
        <v>150.72829300000001</v>
      </c>
      <c r="CF47" s="10">
        <v>1463.375505</v>
      </c>
      <c r="CG47" s="10" t="s">
        <v>147</v>
      </c>
      <c r="CH47" s="10" t="s">
        <v>147</v>
      </c>
      <c r="CI47" s="10">
        <v>142.422631</v>
      </c>
      <c r="CJ47" s="10">
        <v>1361.636753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27"/>
        <v>37</v>
      </c>
      <c r="B48" s="14">
        <f t="shared" si="28"/>
        <v>0.25</v>
      </c>
      <c r="C48" s="14">
        <f>C39*2</f>
        <v>2</v>
      </c>
      <c r="D48" s="21">
        <f>D39</f>
        <v>2</v>
      </c>
      <c r="E48" s="10">
        <v>7.6963721614325895E-2</v>
      </c>
      <c r="F48" s="10">
        <v>7.6963721614325895E-2</v>
      </c>
      <c r="G48" s="10">
        <v>7.7371938917860303E-2</v>
      </c>
      <c r="H48" s="10">
        <v>7.7371938917860303E-2</v>
      </c>
      <c r="I48" s="10">
        <v>7.6963721614335803E-2</v>
      </c>
      <c r="J48" s="10">
        <v>7.6963721614335803E-2</v>
      </c>
      <c r="K48" s="10">
        <v>7.7371938917848895E-2</v>
      </c>
      <c r="L48" s="10">
        <v>7.7371938917848895E-2</v>
      </c>
      <c r="M48" s="10">
        <v>7.6963670051361399E-2</v>
      </c>
      <c r="N48" s="10">
        <v>7.6963670051361399E-2</v>
      </c>
      <c r="O48" s="10">
        <v>7.7371913575995294E-2</v>
      </c>
      <c r="P48" s="10">
        <v>7.7371913575995294E-2</v>
      </c>
      <c r="Q48" s="10">
        <v>7.6963716457814801E-2</v>
      </c>
      <c r="R48" s="10">
        <v>7.6963716457814801E-2</v>
      </c>
      <c r="S48" s="10">
        <v>7.7371936383694898E-2</v>
      </c>
      <c r="T48" s="10">
        <v>7.7371936383694898E-2</v>
      </c>
      <c r="U48" s="10">
        <v>7.6963721098670307E-2</v>
      </c>
      <c r="V48" s="10">
        <v>7.6963721098670307E-2</v>
      </c>
      <c r="W48" s="10">
        <v>7.7371938664431802E-2</v>
      </c>
      <c r="X48" s="10">
        <v>7.7371938664431802E-2</v>
      </c>
      <c r="Y48" s="10">
        <v>7.6963721562759005E-2</v>
      </c>
      <c r="Z48" s="10">
        <v>7.6963721562759005E-2</v>
      </c>
      <c r="AA48" s="10">
        <v>7.7371938892508693E-2</v>
      </c>
      <c r="AB48" s="10">
        <v>7.7371938892508693E-2</v>
      </c>
      <c r="AC48" s="10">
        <v>7.6963721609174807E-2</v>
      </c>
      <c r="AD48" s="10">
        <v>7.6963721609174807E-2</v>
      </c>
      <c r="AE48" s="10">
        <v>7.7371938915324595E-2</v>
      </c>
      <c r="AF48" s="10">
        <v>7.7371938915324595E-2</v>
      </c>
      <c r="AG48" s="10">
        <v>2.28141287313871E-2</v>
      </c>
      <c r="AH48" s="10">
        <v>2.28141287313871E-2</v>
      </c>
      <c r="AI48" s="10">
        <v>2.3495547139109299E-2</v>
      </c>
      <c r="AJ48" s="10">
        <v>2.3495547139109299E-2</v>
      </c>
      <c r="AK48" s="10">
        <v>2.2814128731389299E-2</v>
      </c>
      <c r="AL48" s="10">
        <v>2.2814128731389299E-2</v>
      </c>
      <c r="AM48" s="10">
        <v>2.3495547139106999E-2</v>
      </c>
      <c r="AN48" s="10">
        <v>2.3495547139106999E-2</v>
      </c>
      <c r="AO48" s="10">
        <v>2.2814143262866099E-2</v>
      </c>
      <c r="AP48" s="10">
        <v>2.2814143262866099E-2</v>
      </c>
      <c r="AQ48" s="10">
        <v>2.34954328910566E-2</v>
      </c>
      <c r="AR48" s="10">
        <v>2.34954328910566E-2</v>
      </c>
      <c r="AS48" s="10">
        <v>2.2814130184536398E-2</v>
      </c>
      <c r="AT48" s="10">
        <v>2.2814130184536398E-2</v>
      </c>
      <c r="AU48" s="10">
        <v>2.3495535713842702E-2</v>
      </c>
      <c r="AV48" s="10">
        <v>2.3495535713842702E-2</v>
      </c>
      <c r="AW48" s="10">
        <v>2.2814128876702401E-2</v>
      </c>
      <c r="AX48" s="10">
        <v>2.2814128876702401E-2</v>
      </c>
      <c r="AY48" s="10">
        <v>2.3495545996574399E-2</v>
      </c>
      <c r="AZ48" s="10">
        <v>2.3495545996574399E-2</v>
      </c>
      <c r="BA48" s="10">
        <v>2.28141287459191E-2</v>
      </c>
      <c r="BB48" s="10">
        <v>2.28141287459191E-2</v>
      </c>
      <c r="BC48" s="10">
        <v>2.3495547024853201E-2</v>
      </c>
      <c r="BD48" s="10">
        <v>2.3495547024853201E-2</v>
      </c>
      <c r="BE48" s="10">
        <v>2.2814128732842099E-2</v>
      </c>
      <c r="BF48" s="10">
        <v>2.2814128732842099E-2</v>
      </c>
      <c r="BG48" s="10">
        <v>2.34955471276804E-2</v>
      </c>
      <c r="BH48" s="10">
        <v>2.34955471276804E-2</v>
      </c>
      <c r="BI48" s="10">
        <v>0.18374799999999999</v>
      </c>
      <c r="BJ48" s="10">
        <v>9.4052999999999998E-2</v>
      </c>
      <c r="BK48" s="10">
        <v>8.5725210000000001</v>
      </c>
      <c r="BL48" s="10">
        <v>1.7713509999999999</v>
      </c>
      <c r="BM48" s="10">
        <v>7.7254000000000003E-2</v>
      </c>
      <c r="BN48" s="10">
        <v>9.7498000000000001E-2</v>
      </c>
      <c r="BO48" s="10">
        <v>3.0170699999999999</v>
      </c>
      <c r="BP48" s="10">
        <v>1.8725480000000001</v>
      </c>
      <c r="BQ48" s="10">
        <v>3.908E-3</v>
      </c>
      <c r="BR48" s="10">
        <v>1.4138E-2</v>
      </c>
      <c r="BS48" s="10">
        <v>3.5255000000000002E-2</v>
      </c>
      <c r="BT48" s="10">
        <v>2.0112000000000001E-2</v>
      </c>
      <c r="BU48" s="10">
        <v>3.6879999999999999E-3</v>
      </c>
      <c r="BV48" s="10">
        <v>2.2690000000000002E-3</v>
      </c>
      <c r="BW48" s="10">
        <v>0.414599</v>
      </c>
      <c r="BX48" s="10">
        <v>0.12515599999999999</v>
      </c>
      <c r="BY48" s="10">
        <v>3.388E-3</v>
      </c>
      <c r="BZ48" s="10">
        <v>2.8649999999999999E-3</v>
      </c>
      <c r="CA48" s="10">
        <v>7.8309999999999994E-3</v>
      </c>
      <c r="CB48" s="10">
        <v>6.8789999999999997E-3</v>
      </c>
      <c r="CC48" s="10">
        <v>3.2650000000000001E-3</v>
      </c>
      <c r="CD48" s="10">
        <v>2.7360000000000002E-3</v>
      </c>
      <c r="CE48" s="10">
        <v>7.7759999999999999E-3</v>
      </c>
      <c r="CF48" s="10">
        <v>6.8500000000000002E-3</v>
      </c>
      <c r="CG48" s="10">
        <v>2.9689999999999999E-3</v>
      </c>
      <c r="CH48" s="10">
        <v>2.4620000000000002E-3</v>
      </c>
      <c r="CI48" s="10">
        <v>7.8499999999999993E-3</v>
      </c>
      <c r="CJ48" s="10">
        <v>1.0123999999999999E-2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27"/>
        <v>38</v>
      </c>
      <c r="B49" s="14">
        <f t="shared" si="28"/>
        <v>0.125</v>
      </c>
      <c r="C49" s="14">
        <f t="shared" ref="C49:C56" si="35">C40*2</f>
        <v>2</v>
      </c>
      <c r="D49" s="21">
        <f>D40</f>
        <v>3</v>
      </c>
      <c r="E49" s="10">
        <v>4.5555465420986402E-2</v>
      </c>
      <c r="F49" s="10">
        <v>2.0256021245312901E-2</v>
      </c>
      <c r="G49" s="10">
        <v>4.56677453960843E-2</v>
      </c>
      <c r="H49" s="10">
        <v>2.0752852224292798E-2</v>
      </c>
      <c r="I49" s="10">
        <v>4.5555465420963698E-2</v>
      </c>
      <c r="J49" s="10">
        <v>2.02560212453173E-2</v>
      </c>
      <c r="K49" s="10">
        <v>4.5667745396105699E-2</v>
      </c>
      <c r="L49" s="10">
        <v>2.07528522242925E-2</v>
      </c>
      <c r="M49" s="10">
        <v>4.55554500789472E-2</v>
      </c>
      <c r="N49" s="10">
        <v>2.02560141579088E-2</v>
      </c>
      <c r="O49" s="10">
        <v>4.5667554776129798E-2</v>
      </c>
      <c r="P49" s="10">
        <v>2.0752899188967899E-2</v>
      </c>
      <c r="Q49" s="10">
        <v>4.5555463886444401E-2</v>
      </c>
      <c r="R49" s="10">
        <v>2.0256020536466499E-2</v>
      </c>
      <c r="S49" s="10">
        <v>4.5667726333892898E-2</v>
      </c>
      <c r="T49" s="10">
        <v>2.0752856920867601E-2</v>
      </c>
      <c r="U49" s="10">
        <v>4.55554652675004E-2</v>
      </c>
      <c r="V49" s="10">
        <v>2.0256021174431201E-2</v>
      </c>
      <c r="W49" s="10">
        <v>4.5667743489877503E-2</v>
      </c>
      <c r="X49" s="10">
        <v>2.0752852693955399E-2</v>
      </c>
      <c r="Y49" s="10">
        <v>4.5555465405607398E-2</v>
      </c>
      <c r="Z49" s="10">
        <v>2.0256021238230601E-2</v>
      </c>
      <c r="AA49" s="10">
        <v>4.5667745205482203E-2</v>
      </c>
      <c r="AB49" s="10">
        <v>2.07528522712607E-2</v>
      </c>
      <c r="AC49" s="10">
        <v>4.5555465419436302E-2</v>
      </c>
      <c r="AD49" s="10">
        <v>2.0256021244622099E-2</v>
      </c>
      <c r="AE49" s="10">
        <v>4.5667745377053502E-2</v>
      </c>
      <c r="AF49" s="10">
        <v>2.0752852228985499E-2</v>
      </c>
      <c r="AG49" s="10">
        <v>1.15993113378437E-2</v>
      </c>
      <c r="AH49" s="10">
        <v>5.3553548453986102E-3</v>
      </c>
      <c r="AI49" s="10">
        <v>1.1478146264367901E-2</v>
      </c>
      <c r="AJ49" s="10">
        <v>4.9331082941030001E-3</v>
      </c>
      <c r="AK49" s="10">
        <v>1.15993113378335E-2</v>
      </c>
      <c r="AL49" s="10">
        <v>5.3553548453990898E-3</v>
      </c>
      <c r="AM49" s="10">
        <v>1.14781462643785E-2</v>
      </c>
      <c r="AN49" s="10">
        <v>4.9331082941041996E-3</v>
      </c>
      <c r="AO49" s="10">
        <v>1.15993124251072E-2</v>
      </c>
      <c r="AP49" s="10">
        <v>5.3553568977090602E-3</v>
      </c>
      <c r="AQ49" s="10">
        <v>1.1478040605497701E-2</v>
      </c>
      <c r="AR49" s="10">
        <v>4.9331248968406804E-3</v>
      </c>
      <c r="AS49" s="10">
        <v>1.15993114465637E-2</v>
      </c>
      <c r="AT49" s="10">
        <v>5.3553550506320697E-3</v>
      </c>
      <c r="AU49" s="10">
        <v>1.1478135698357299E-2</v>
      </c>
      <c r="AV49" s="10">
        <v>4.9331099544044597E-3</v>
      </c>
      <c r="AW49" s="10">
        <v>1.15993113487081E-2</v>
      </c>
      <c r="AX49" s="10">
        <v>5.3553548659204097E-3</v>
      </c>
      <c r="AY49" s="10">
        <v>1.1478145207777599E-2</v>
      </c>
      <c r="AZ49" s="10">
        <v>4.9331084601351299E-3</v>
      </c>
      <c r="BA49" s="10">
        <v>1.1599311338923699E-2</v>
      </c>
      <c r="BB49" s="10">
        <v>5.3553548474501497E-3</v>
      </c>
      <c r="BC49" s="10">
        <v>1.1478146158718601E-2</v>
      </c>
      <c r="BD49" s="10">
        <v>4.9331083107057401E-3</v>
      </c>
      <c r="BE49" s="10">
        <v>1.1599311337945501E-2</v>
      </c>
      <c r="BF49" s="10">
        <v>5.3553548456078499E-3</v>
      </c>
      <c r="BG49" s="10">
        <v>1.1478146253814801E-2</v>
      </c>
      <c r="BH49" s="10">
        <v>4.93310829576482E-3</v>
      </c>
      <c r="BI49" s="10">
        <v>4.3235000000000003E-2</v>
      </c>
      <c r="BJ49" s="10">
        <v>4.0292000000000001E-2</v>
      </c>
      <c r="BK49" s="10">
        <v>3.2834500000000002</v>
      </c>
      <c r="BL49" s="10">
        <v>0.20310500000000001</v>
      </c>
      <c r="BM49" s="10">
        <v>1.0921999999999999E-2</v>
      </c>
      <c r="BN49" s="10">
        <v>6.7055000000000003E-2</v>
      </c>
      <c r="BO49" s="10">
        <v>5.5827000000000002E-2</v>
      </c>
      <c r="BP49" s="10">
        <v>0.23033899999999999</v>
      </c>
      <c r="BQ49" s="10">
        <v>6.5170000000000002E-3</v>
      </c>
      <c r="BR49" s="10">
        <v>5.3049999999999998E-3</v>
      </c>
      <c r="BS49" s="10">
        <v>1.6213000000000002E-2</v>
      </c>
      <c r="BT49" s="10">
        <v>2.0676E-2</v>
      </c>
      <c r="BU49" s="10">
        <v>5.9109999999999996E-3</v>
      </c>
      <c r="BV49" s="10">
        <v>5.1850000000000004E-3</v>
      </c>
      <c r="BW49" s="10">
        <v>1.4713E-2</v>
      </c>
      <c r="BX49" s="10">
        <v>3.3806999999999997E-2</v>
      </c>
      <c r="BY49" s="10">
        <v>6.9560000000000004E-3</v>
      </c>
      <c r="BZ49" s="10">
        <v>9.665E-3</v>
      </c>
      <c r="CA49" s="10">
        <v>1.4723999999999999E-2</v>
      </c>
      <c r="CB49" s="10">
        <v>1.8402999999999999E-2</v>
      </c>
      <c r="CC49" s="10">
        <v>6.6579999999999999E-3</v>
      </c>
      <c r="CD49" s="10">
        <v>6.4219999999999998E-3</v>
      </c>
      <c r="CE49" s="10">
        <v>1.4791E-2</v>
      </c>
      <c r="CF49" s="10">
        <v>0.124362</v>
      </c>
      <c r="CG49" s="10">
        <v>6.0369999999999998E-3</v>
      </c>
      <c r="CH49" s="10">
        <v>5.5500000000000002E-3</v>
      </c>
      <c r="CI49" s="10">
        <v>1.5524E-2</v>
      </c>
      <c r="CJ49" s="10">
        <v>3.2155000000000003E-2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27"/>
        <v>39</v>
      </c>
      <c r="B50" s="14">
        <f t="shared" si="28"/>
        <v>6.25E-2</v>
      </c>
      <c r="C50" s="14">
        <f t="shared" si="35"/>
        <v>2</v>
      </c>
      <c r="D50" s="21">
        <f t="shared" ref="D50:D56" si="36">D41</f>
        <v>4</v>
      </c>
      <c r="E50" s="10">
        <v>3.44041932565574E-2</v>
      </c>
      <c r="F50" s="10">
        <v>5.3133911371525703E-3</v>
      </c>
      <c r="G50" s="10">
        <v>3.4541388479747998E-2</v>
      </c>
      <c r="H50" s="10">
        <v>5.3341676580653799E-3</v>
      </c>
      <c r="I50" s="10">
        <v>3.4404193256562701E-2</v>
      </c>
      <c r="J50" s="10">
        <v>5.3133911371485701E-3</v>
      </c>
      <c r="K50" s="10">
        <v>3.4541388479738602E-2</v>
      </c>
      <c r="L50" s="10">
        <v>5.3341676580684902E-3</v>
      </c>
      <c r="M50" s="10">
        <v>3.44041926250803E-2</v>
      </c>
      <c r="N50" s="10">
        <v>5.3133901445816499E-3</v>
      </c>
      <c r="O50" s="10">
        <v>3.4541313079591303E-2</v>
      </c>
      <c r="P50" s="10">
        <v>5.3341702075058199E-3</v>
      </c>
      <c r="Q50" s="10">
        <v>3.44041931933841E-2</v>
      </c>
      <c r="R50" s="10">
        <v>5.31339103789219E-3</v>
      </c>
      <c r="S50" s="10">
        <v>3.4541380939595398E-2</v>
      </c>
      <c r="T50" s="10">
        <v>5.3341679130016802E-3</v>
      </c>
      <c r="U50" s="10">
        <v>3.4404193250263802E-2</v>
      </c>
      <c r="V50" s="10">
        <v>5.3133911272166302E-3</v>
      </c>
      <c r="W50" s="10">
        <v>3.4541387725738198E-2</v>
      </c>
      <c r="X50" s="10">
        <v>5.3341676835675401E-3</v>
      </c>
      <c r="Y50" s="10">
        <v>3.4404193255932101E-2</v>
      </c>
      <c r="Z50" s="10">
        <v>5.3133911361479304E-3</v>
      </c>
      <c r="AA50" s="10">
        <v>3.4541388404328403E-2</v>
      </c>
      <c r="AB50" s="10">
        <v>5.3341676606161199E-3</v>
      </c>
      <c r="AC50" s="10">
        <v>3.44041932564908E-2</v>
      </c>
      <c r="AD50" s="10">
        <v>5.3133911370499796E-3</v>
      </c>
      <c r="AE50" s="10">
        <v>3.4541388472185602E-2</v>
      </c>
      <c r="AF50" s="10">
        <v>5.3341676583343904E-3</v>
      </c>
      <c r="AG50" s="10">
        <v>8.1688225065356494E-3</v>
      </c>
      <c r="AH50" s="10">
        <v>1.3055392704358999E-3</v>
      </c>
      <c r="AI50" s="10">
        <v>7.9019791058525194E-3</v>
      </c>
      <c r="AJ50" s="10">
        <v>1.2417933030237601E-3</v>
      </c>
      <c r="AK50" s="10">
        <v>8.1688225065317394E-3</v>
      </c>
      <c r="AL50" s="10">
        <v>1.3055392704372001E-3</v>
      </c>
      <c r="AM50" s="10">
        <v>7.9019791058452006E-3</v>
      </c>
      <c r="AN50" s="10">
        <v>1.2417933030236001E-3</v>
      </c>
      <c r="AO50" s="10">
        <v>8.1688222924007504E-3</v>
      </c>
      <c r="AP50" s="10">
        <v>1.30553973503686E-3</v>
      </c>
      <c r="AQ50" s="10">
        <v>7.9019407628679993E-3</v>
      </c>
      <c r="AR50" s="10">
        <v>1.2417960708252899E-3</v>
      </c>
      <c r="AS50" s="10">
        <v>8.1688224851187204E-3</v>
      </c>
      <c r="AT50" s="10">
        <v>1.3055393168963901E-3</v>
      </c>
      <c r="AU50" s="10">
        <v>7.9019752715151804E-3</v>
      </c>
      <c r="AV50" s="10">
        <v>1.2417935798025E-3</v>
      </c>
      <c r="AW50" s="10">
        <v>8.1688225043928895E-3</v>
      </c>
      <c r="AX50" s="10">
        <v>1.3055392750813701E-3</v>
      </c>
      <c r="AY50" s="10">
        <v>7.9019787224107706E-3</v>
      </c>
      <c r="AZ50" s="10">
        <v>1.24179333070322E-3</v>
      </c>
      <c r="BA50" s="10">
        <v>8.1688225063222004E-3</v>
      </c>
      <c r="BB50" s="10">
        <v>1.3055392708994299E-3</v>
      </c>
      <c r="BC50" s="10">
        <v>7.9019790675011001E-3</v>
      </c>
      <c r="BD50" s="10">
        <v>1.2417933057914199E-3</v>
      </c>
      <c r="BE50" s="10">
        <v>8.1688225065116304E-3</v>
      </c>
      <c r="BF50" s="10">
        <v>1.30553927048044E-3</v>
      </c>
      <c r="BG50" s="10">
        <v>7.9019791020078795E-3</v>
      </c>
      <c r="BH50" s="10">
        <v>1.2417933033025701E-3</v>
      </c>
      <c r="BI50" s="10">
        <v>9.4024999999999997E-2</v>
      </c>
      <c r="BJ50" s="10">
        <v>0.348611</v>
      </c>
      <c r="BK50" s="10">
        <v>6.2650969999999999</v>
      </c>
      <c r="BL50" s="10">
        <v>0.49789299999999997</v>
      </c>
      <c r="BM50" s="10">
        <v>2.3845999999999999E-2</v>
      </c>
      <c r="BN50" s="10">
        <v>0.12937199999999999</v>
      </c>
      <c r="BO50" s="10">
        <v>2.9621999999999999E-2</v>
      </c>
      <c r="BP50" s="10">
        <v>0.16428000000000001</v>
      </c>
      <c r="BQ50" s="10">
        <v>2.3559E-2</v>
      </c>
      <c r="BR50" s="10">
        <v>5.7002999999999998E-2</v>
      </c>
      <c r="BS50" s="10">
        <v>2.9345E-2</v>
      </c>
      <c r="BT50" s="10">
        <v>5.7408000000000001E-2</v>
      </c>
      <c r="BU50" s="10">
        <v>2.3040000000000001E-2</v>
      </c>
      <c r="BV50" s="10">
        <v>3.3123E-2</v>
      </c>
      <c r="BW50" s="10">
        <v>0.764455</v>
      </c>
      <c r="BX50" s="10">
        <v>8.2283999999999996E-2</v>
      </c>
      <c r="BY50" s="10">
        <v>2.7869999999999999E-2</v>
      </c>
      <c r="BZ50" s="10">
        <v>3.6181999999999999E-2</v>
      </c>
      <c r="CA50" s="10">
        <v>2.8420000000000001E-2</v>
      </c>
      <c r="CB50" s="10">
        <v>5.6224000000000003E-2</v>
      </c>
      <c r="CC50" s="10">
        <v>2.4826000000000001E-2</v>
      </c>
      <c r="CD50" s="10">
        <v>3.4549999999999997E-2</v>
      </c>
      <c r="CE50" s="10">
        <v>2.8341000000000002E-2</v>
      </c>
      <c r="CF50" s="10">
        <v>5.6447999999999998E-2</v>
      </c>
      <c r="CG50" s="10">
        <v>2.3068999999999999E-2</v>
      </c>
      <c r="CH50" s="10">
        <v>3.2634000000000003E-2</v>
      </c>
      <c r="CI50" s="10">
        <v>2.8604000000000001E-2</v>
      </c>
      <c r="CJ50" s="10">
        <v>5.6730000000000003E-2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27"/>
        <v>40</v>
      </c>
      <c r="B51" s="14">
        <f t="shared" si="28"/>
        <v>3.125E-2</v>
      </c>
      <c r="C51" s="14">
        <f t="shared" si="35"/>
        <v>2</v>
      </c>
      <c r="D51" s="21">
        <f t="shared" si="36"/>
        <v>5</v>
      </c>
      <c r="E51" s="10">
        <v>2.9692560370947502E-2</v>
      </c>
      <c r="F51" s="10">
        <v>1.3665138460818801E-3</v>
      </c>
      <c r="G51" s="10">
        <v>2.97687621452991E-2</v>
      </c>
      <c r="H51" s="10">
        <v>1.3739227614159E-3</v>
      </c>
      <c r="I51" s="10">
        <v>2.9692560370928999E-2</v>
      </c>
      <c r="J51" s="10">
        <v>1.36651384608544E-3</v>
      </c>
      <c r="K51" s="10">
        <v>2.9768762145245899E-2</v>
      </c>
      <c r="L51" s="10">
        <v>1.37392276142456E-3</v>
      </c>
      <c r="M51" s="10">
        <v>2.9692560397375001E-2</v>
      </c>
      <c r="N51" s="10">
        <v>1.3665135752908299E-3</v>
      </c>
      <c r="O51" s="10">
        <v>2.97687487489358E-2</v>
      </c>
      <c r="P51" s="10">
        <v>1.37392457534125E-3</v>
      </c>
      <c r="Q51" s="10">
        <v>2.96925603735987E-2</v>
      </c>
      <c r="R51" s="10">
        <v>1.3665138190026599E-3</v>
      </c>
      <c r="S51" s="10">
        <v>2.97687608055043E-2</v>
      </c>
      <c r="T51" s="10">
        <v>1.37392294281935E-3</v>
      </c>
      <c r="U51" s="10">
        <v>2.96925603712112E-2</v>
      </c>
      <c r="V51" s="10">
        <v>1.3665138433777101E-3</v>
      </c>
      <c r="W51" s="10">
        <v>2.9768762011248898E-2</v>
      </c>
      <c r="X51" s="10">
        <v>1.37392277956683E-3</v>
      </c>
      <c r="Y51" s="10">
        <v>2.9692560370971899E-2</v>
      </c>
      <c r="Z51" s="10">
        <v>1.3665138458153201E-3</v>
      </c>
      <c r="AA51" s="10">
        <v>2.9768762131840501E-2</v>
      </c>
      <c r="AB51" s="10">
        <v>1.3739227632322301E-3</v>
      </c>
      <c r="AC51" s="10">
        <v>2.9692560370951599E-2</v>
      </c>
      <c r="AD51" s="10">
        <v>1.36651384606223E-3</v>
      </c>
      <c r="AE51" s="10">
        <v>2.9768762143892999E-2</v>
      </c>
      <c r="AF51" s="10">
        <v>1.3739227616024201E-3</v>
      </c>
      <c r="AG51" s="10">
        <v>6.8740512055773103E-3</v>
      </c>
      <c r="AH51" s="10">
        <v>3.21368920177021E-4</v>
      </c>
      <c r="AI51" s="10">
        <v>6.6646278733027203E-3</v>
      </c>
      <c r="AJ51" s="10">
        <v>3.1185138431372698E-4</v>
      </c>
      <c r="AK51" s="10">
        <v>6.8740512055744801E-3</v>
      </c>
      <c r="AL51" s="10">
        <v>3.21368920177164E-4</v>
      </c>
      <c r="AM51" s="10">
        <v>6.6646278732929304E-3</v>
      </c>
      <c r="AN51" s="10">
        <v>3.1185138431376601E-4</v>
      </c>
      <c r="AO51" s="10">
        <v>6.8740507710550198E-3</v>
      </c>
      <c r="AP51" s="10">
        <v>3.2136903285007802E-4</v>
      </c>
      <c r="AQ51" s="10">
        <v>6.6646169873298099E-3</v>
      </c>
      <c r="AR51" s="10">
        <v>3.1185224787745402E-4</v>
      </c>
      <c r="AS51" s="10">
        <v>6.8740511621209399E-3</v>
      </c>
      <c r="AT51" s="10">
        <v>3.2136893144476397E-4</v>
      </c>
      <c r="AU51" s="10">
        <v>6.6646267846917698E-3</v>
      </c>
      <c r="AV51" s="10">
        <v>3.1185147066999802E-4</v>
      </c>
      <c r="AW51" s="10">
        <v>6.8740512012323797E-3</v>
      </c>
      <c r="AX51" s="10">
        <v>3.2136892130363602E-4</v>
      </c>
      <c r="AY51" s="10">
        <v>6.6646277644308903E-3</v>
      </c>
      <c r="AZ51" s="10">
        <v>3.1185139295202002E-4</v>
      </c>
      <c r="BA51" s="10">
        <v>6.8740512051390801E-3</v>
      </c>
      <c r="BB51" s="10">
        <v>3.2136892028865902E-4</v>
      </c>
      <c r="BC51" s="10">
        <v>6.6646278624071104E-3</v>
      </c>
      <c r="BD51" s="10">
        <v>3.11851385182407E-4</v>
      </c>
      <c r="BE51" s="10">
        <v>6.8740512055293504E-3</v>
      </c>
      <c r="BF51" s="10">
        <v>3.21368920188222E-4</v>
      </c>
      <c r="BG51" s="10">
        <v>6.6646278722065503E-3</v>
      </c>
      <c r="BH51" s="10">
        <v>3.11851384403791E-4</v>
      </c>
      <c r="BI51" s="10">
        <v>0.93162400000000001</v>
      </c>
      <c r="BJ51" s="10">
        <v>2.2901289999999999</v>
      </c>
      <c r="BK51" s="10">
        <v>14.731456</v>
      </c>
      <c r="BL51" s="10">
        <v>1.5926149999999999</v>
      </c>
      <c r="BM51" s="10">
        <v>0.215506</v>
      </c>
      <c r="BN51" s="10">
        <v>0.72140499999999996</v>
      </c>
      <c r="BO51" s="10">
        <v>6.1409999999999999E-2</v>
      </c>
      <c r="BP51" s="10">
        <v>0.22247600000000001</v>
      </c>
      <c r="BQ51" s="10">
        <v>0.16917499999999999</v>
      </c>
      <c r="BR51" s="10">
        <v>0.42418600000000001</v>
      </c>
      <c r="BS51" s="10">
        <v>5.9205000000000001E-2</v>
      </c>
      <c r="BT51" s="10">
        <v>0.225968</v>
      </c>
      <c r="BU51" s="10">
        <v>0.168604</v>
      </c>
      <c r="BV51" s="10">
        <v>0.40503299999999998</v>
      </c>
      <c r="BW51" s="10">
        <v>72.054376000000005</v>
      </c>
      <c r="BX51" s="10">
        <v>0.22137000000000001</v>
      </c>
      <c r="BY51" s="10">
        <v>0.44382199999999999</v>
      </c>
      <c r="BZ51" s="10">
        <v>0.69678499999999999</v>
      </c>
      <c r="CA51" s="10">
        <v>5.8320999999999998E-2</v>
      </c>
      <c r="CB51" s="10">
        <v>0.21992800000000001</v>
      </c>
      <c r="CC51" s="10">
        <v>0.317216</v>
      </c>
      <c r="CD51" s="10">
        <v>0.58362700000000001</v>
      </c>
      <c r="CE51" s="10">
        <v>5.9284999999999997E-2</v>
      </c>
      <c r="CF51" s="10">
        <v>0.224381</v>
      </c>
      <c r="CG51" s="10">
        <v>0.15190200000000001</v>
      </c>
      <c r="CH51" s="10">
        <v>0.38324999999999998</v>
      </c>
      <c r="CI51" s="10">
        <v>5.9379000000000001E-2</v>
      </c>
      <c r="CJ51" s="10">
        <v>0.22303700000000001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27"/>
        <v>41</v>
      </c>
      <c r="B52" s="14">
        <f t="shared" si="28"/>
        <v>1.5625E-2</v>
      </c>
      <c r="C52" s="14">
        <f t="shared" si="35"/>
        <v>2</v>
      </c>
      <c r="D52" s="21">
        <f t="shared" si="36"/>
        <v>6</v>
      </c>
      <c r="E52" s="10">
        <v>2.7446983959189299E-2</v>
      </c>
      <c r="F52" s="10">
        <v>3.4462165075699298E-4</v>
      </c>
      <c r="G52" s="10">
        <v>2.74750787622998E-2</v>
      </c>
      <c r="H52" s="10">
        <v>3.4723550889592702E-4</v>
      </c>
      <c r="I52" s="10">
        <v>2.74469839592341E-2</v>
      </c>
      <c r="J52" s="10">
        <v>3.4462165076176699E-4</v>
      </c>
      <c r="K52" s="10">
        <v>2.7475078762336801E-2</v>
      </c>
      <c r="L52" s="10">
        <v>3.4723550885906702E-4</v>
      </c>
      <c r="M52" s="10">
        <v>2.7446983910031801E-2</v>
      </c>
      <c r="N52" s="10">
        <v>3.4462157698233998E-4</v>
      </c>
      <c r="O52" s="10">
        <v>2.7475079005412E-2</v>
      </c>
      <c r="P52" s="10">
        <v>3.4723594057239898E-4</v>
      </c>
      <c r="Q52" s="10">
        <v>2.7446983954301798E-2</v>
      </c>
      <c r="R52" s="10">
        <v>3.4462164337878398E-4</v>
      </c>
      <c r="S52" s="10">
        <v>2.7475078786692999E-2</v>
      </c>
      <c r="T52" s="10">
        <v>3.4723555204185802E-4</v>
      </c>
      <c r="U52" s="10">
        <v>2.74469839587347E-2</v>
      </c>
      <c r="V52" s="10">
        <v>3.4462165001858402E-4</v>
      </c>
      <c r="W52" s="10">
        <v>2.7475078764805701E-2</v>
      </c>
      <c r="X52" s="10">
        <v>3.47235513199817E-4</v>
      </c>
      <c r="Y52" s="10">
        <v>2.74469839591703E-2</v>
      </c>
      <c r="Z52" s="10">
        <v>3.4462165067738999E-4</v>
      </c>
      <c r="AA52" s="10">
        <v>2.7475078762570701E-2</v>
      </c>
      <c r="AB52" s="10">
        <v>3.4723550929693898E-4</v>
      </c>
      <c r="AC52" s="10">
        <v>2.7446983959236101E-2</v>
      </c>
      <c r="AD52" s="10">
        <v>3.4462165075177498E-4</v>
      </c>
      <c r="AE52" s="10">
        <v>2.74750787623659E-2</v>
      </c>
      <c r="AF52" s="10">
        <v>3.4723550890425299E-4</v>
      </c>
      <c r="AG52" s="10">
        <v>6.32176139764698E-3</v>
      </c>
      <c r="AH52" s="10">
        <v>7.9266351520977104E-5</v>
      </c>
      <c r="AI52" s="10">
        <v>6.1858618991656499E-3</v>
      </c>
      <c r="AJ52" s="10">
        <v>7.7411400775491795E-5</v>
      </c>
      <c r="AK52" s="10">
        <v>6.3217613976437603E-3</v>
      </c>
      <c r="AL52" s="10">
        <v>7.9266351521023996E-5</v>
      </c>
      <c r="AM52" s="10">
        <v>6.18586189919554E-3</v>
      </c>
      <c r="AN52" s="10">
        <v>7.7411400736567703E-5</v>
      </c>
      <c r="AO52" s="10">
        <v>6.3217609103621304E-3</v>
      </c>
      <c r="AP52" s="10">
        <v>7.9266379313602198E-5</v>
      </c>
      <c r="AQ52" s="10">
        <v>6.18585870477066E-3</v>
      </c>
      <c r="AR52" s="10">
        <v>7.7411633616943901E-5</v>
      </c>
      <c r="AS52" s="10">
        <v>6.3217613489175697E-3</v>
      </c>
      <c r="AT52" s="10">
        <v>7.9266354300207997E-5</v>
      </c>
      <c r="AU52" s="10">
        <v>6.1858615797485E-3</v>
      </c>
      <c r="AV52" s="10">
        <v>7.7411424048576494E-5</v>
      </c>
      <c r="AW52" s="10">
        <v>6.3217613927732501E-3</v>
      </c>
      <c r="AX52" s="10">
        <v>7.9266351798470099E-5</v>
      </c>
      <c r="AY52" s="10">
        <v>6.1858618672460796E-3</v>
      </c>
      <c r="AZ52" s="10">
        <v>7.7411403074223597E-5</v>
      </c>
      <c r="BA52" s="10">
        <v>6.32176139715663E-3</v>
      </c>
      <c r="BB52" s="10">
        <v>7.9266351548518496E-5</v>
      </c>
      <c r="BC52" s="10">
        <v>6.1858618960000398E-3</v>
      </c>
      <c r="BD52" s="10">
        <v>7.7411400969185204E-5</v>
      </c>
      <c r="BE52" s="10">
        <v>6.3217613975940102E-3</v>
      </c>
      <c r="BF52" s="10">
        <v>7.9266351524068097E-5</v>
      </c>
      <c r="BG52" s="10">
        <v>6.1858618988676704E-3</v>
      </c>
      <c r="BH52" s="10">
        <v>7.7411400749874699E-5</v>
      </c>
      <c r="BI52" s="10">
        <v>53.823658000000002</v>
      </c>
      <c r="BJ52" s="10">
        <v>76.219977</v>
      </c>
      <c r="BK52" s="10">
        <v>28.002410000000001</v>
      </c>
      <c r="BL52" s="10">
        <v>8.8324920000000002</v>
      </c>
      <c r="BM52" s="10">
        <v>10.998716</v>
      </c>
      <c r="BN52" s="10">
        <v>18.33859</v>
      </c>
      <c r="BO52" s="10">
        <v>0.695461</v>
      </c>
      <c r="BP52" s="10">
        <v>1.5507550000000001</v>
      </c>
      <c r="BQ52" s="10">
        <v>10.211197</v>
      </c>
      <c r="BR52" s="10">
        <v>15.140414</v>
      </c>
      <c r="BS52" s="10">
        <v>0.150806</v>
      </c>
      <c r="BT52" s="10">
        <v>1.035668</v>
      </c>
      <c r="BU52" s="10">
        <v>10.130489000000001</v>
      </c>
      <c r="BV52" s="10">
        <v>15.651547000000001</v>
      </c>
      <c r="BW52" s="10">
        <v>19.018090000000001</v>
      </c>
      <c r="BX52" s="10">
        <v>1.561035</v>
      </c>
      <c r="BY52" s="10">
        <v>12.979459</v>
      </c>
      <c r="BZ52" s="10">
        <v>20.376792999999999</v>
      </c>
      <c r="CA52" s="10">
        <v>0.145396</v>
      </c>
      <c r="CB52" s="10">
        <v>1.023134</v>
      </c>
      <c r="CC52" s="10">
        <v>10.786630000000001</v>
      </c>
      <c r="CD52" s="10">
        <v>17.819792</v>
      </c>
      <c r="CE52" s="10">
        <v>0.14719499999999999</v>
      </c>
      <c r="CF52" s="10">
        <v>1.032289</v>
      </c>
      <c r="CG52" s="10">
        <v>10.076968000000001</v>
      </c>
      <c r="CH52" s="10">
        <v>14.452278</v>
      </c>
      <c r="CI52" s="10">
        <v>0.14901900000000001</v>
      </c>
      <c r="CJ52" s="10">
        <v>1.023193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27"/>
        <v>42</v>
      </c>
      <c r="B53" s="14">
        <f t="shared" si="28"/>
        <v>7.8125E-3</v>
      </c>
      <c r="C53" s="14">
        <f t="shared" si="35"/>
        <v>2</v>
      </c>
      <c r="D53" s="21">
        <f t="shared" si="36"/>
        <v>7</v>
      </c>
      <c r="E53" s="10">
        <v>2.59553623160289E-2</v>
      </c>
      <c r="F53" s="10">
        <v>8.4993118698362097E-5</v>
      </c>
      <c r="G53" s="10">
        <v>2.59617034358679E-2</v>
      </c>
      <c r="H53" s="10">
        <v>8.5752516348791606E-5</v>
      </c>
      <c r="I53" s="10">
        <v>2.59553623139651E-2</v>
      </c>
      <c r="J53" s="10">
        <v>8.4993118709242297E-5</v>
      </c>
      <c r="K53" s="10">
        <v>2.59617034356774E-2</v>
      </c>
      <c r="L53" s="10">
        <v>8.5752516337245205E-5</v>
      </c>
      <c r="M53" s="10">
        <v>2.5955362270167901E-2</v>
      </c>
      <c r="N53" s="10">
        <v>8.4993098984687001E-5</v>
      </c>
      <c r="O53" s="10">
        <v>2.5961703399171501E-2</v>
      </c>
      <c r="P53" s="10">
        <v>8.5752580701647902E-5</v>
      </c>
      <c r="Q53" s="10">
        <v>2.5955362309587199E-2</v>
      </c>
      <c r="R53" s="10">
        <v>8.49931167221651E-5</v>
      </c>
      <c r="S53" s="10">
        <v>2.5961703431992601E-2</v>
      </c>
      <c r="T53" s="10">
        <v>8.5752522808291195E-5</v>
      </c>
      <c r="U53" s="10">
        <v>2.59553623135379E-2</v>
      </c>
      <c r="V53" s="10">
        <v>8.4993118512177696E-5</v>
      </c>
      <c r="W53" s="10">
        <v>2.5961703435346199E-2</v>
      </c>
      <c r="X53" s="10">
        <v>8.5752516970849499E-5</v>
      </c>
      <c r="Y53" s="10">
        <v>2.5955362313941101E-2</v>
      </c>
      <c r="Z53" s="10">
        <v>8.49931186740482E-5</v>
      </c>
      <c r="AA53" s="10">
        <v>2.5961703435666401E-2</v>
      </c>
      <c r="AB53" s="10">
        <v>8.5752516427062302E-5</v>
      </c>
      <c r="AC53" s="10">
        <v>2.5955362313959798E-2</v>
      </c>
      <c r="AD53" s="10">
        <v>8.4993118698473201E-5</v>
      </c>
      <c r="AE53" s="10">
        <v>2.5961703435646001E-2</v>
      </c>
      <c r="AF53" s="10">
        <v>8.5752516341241995E-5</v>
      </c>
      <c r="AG53" s="10">
        <v>6.0735313216289501E-3</v>
      </c>
      <c r="AH53" s="10">
        <v>1.9573967675202701E-5</v>
      </c>
      <c r="AI53" s="10">
        <v>5.9918452472141597E-3</v>
      </c>
      <c r="AJ53" s="10">
        <v>1.9121805134002399E-5</v>
      </c>
      <c r="AK53" s="10">
        <v>6.0735313216619497E-3</v>
      </c>
      <c r="AL53" s="10">
        <v>1.9573967675418501E-5</v>
      </c>
      <c r="AM53" s="10">
        <v>5.99184524724125E-3</v>
      </c>
      <c r="AN53" s="10">
        <v>1.9121805101966701E-5</v>
      </c>
      <c r="AO53" s="10">
        <v>6.0735308179061696E-3</v>
      </c>
      <c r="AP53" s="10">
        <v>1.95739745564033E-5</v>
      </c>
      <c r="AQ53" s="10">
        <v>5.9918440373756604E-3</v>
      </c>
      <c r="AR53" s="10">
        <v>1.91218480868564E-5</v>
      </c>
      <c r="AS53" s="10">
        <v>6.0735312712842096E-3</v>
      </c>
      <c r="AT53" s="10">
        <v>1.9573968363243901E-5</v>
      </c>
      <c r="AU53" s="10">
        <v>5.9918451262473199E-3</v>
      </c>
      <c r="AV53" s="10">
        <v>1.9121809439689099E-5</v>
      </c>
      <c r="AW53" s="10">
        <v>6.07353131662437E-3</v>
      </c>
      <c r="AX53" s="10">
        <v>1.9573967743780599E-5</v>
      </c>
      <c r="AY53" s="10">
        <v>5.9918452351450102E-3</v>
      </c>
      <c r="AZ53" s="10">
        <v>1.9121805473679998E-5</v>
      </c>
      <c r="BA53" s="10">
        <v>6.0735313211587498E-3</v>
      </c>
      <c r="BB53" s="10">
        <v>1.95739676821514E-5</v>
      </c>
      <c r="BC53" s="10">
        <v>5.9918452460299802E-3</v>
      </c>
      <c r="BD53" s="10">
        <v>1.9121805201493499E-5</v>
      </c>
      <c r="BE53" s="10">
        <v>6.0735313216127504E-3</v>
      </c>
      <c r="BF53" s="10">
        <v>1.9573967676089798E-5</v>
      </c>
      <c r="BG53" s="10">
        <v>5.9918452471287298E-3</v>
      </c>
      <c r="BH53" s="10">
        <v>1.91218050559529E-5</v>
      </c>
      <c r="BI53" s="10">
        <v>3618.0069149999999</v>
      </c>
      <c r="BJ53" s="10">
        <v>3822.6989990000002</v>
      </c>
      <c r="BK53" s="10">
        <v>46.001496000000003</v>
      </c>
      <c r="BL53" s="10">
        <v>38.693680999999998</v>
      </c>
      <c r="BM53" s="10">
        <v>283.975143</v>
      </c>
      <c r="BN53" s="10">
        <v>600.73858499999994</v>
      </c>
      <c r="BO53" s="10">
        <v>0.55209699999999995</v>
      </c>
      <c r="BP53" s="10">
        <v>5.5355109999999996</v>
      </c>
      <c r="BQ53" s="10">
        <v>287.57869599999998</v>
      </c>
      <c r="BR53" s="10">
        <v>650.78958299999999</v>
      </c>
      <c r="BS53" s="10">
        <v>0.49682399999999999</v>
      </c>
      <c r="BT53" s="10">
        <v>6.0513149999999998</v>
      </c>
      <c r="BU53" s="10">
        <v>280.72484600000001</v>
      </c>
      <c r="BV53" s="10">
        <v>632.36167499999999</v>
      </c>
      <c r="BW53" s="10">
        <v>37.943328999999999</v>
      </c>
      <c r="BX53" s="10">
        <v>5.866803</v>
      </c>
      <c r="BY53" s="10">
        <v>318.38504499999999</v>
      </c>
      <c r="BZ53" s="10">
        <v>675.66938200000004</v>
      </c>
      <c r="CA53" s="10">
        <v>0.48150300000000001</v>
      </c>
      <c r="CB53" s="10">
        <v>5.8551669999999998</v>
      </c>
      <c r="CC53" s="10">
        <v>324.749121</v>
      </c>
      <c r="CD53" s="10">
        <v>714.88898400000005</v>
      </c>
      <c r="CE53" s="10">
        <v>0.48542400000000002</v>
      </c>
      <c r="CF53" s="10">
        <v>5.8618569999999997</v>
      </c>
      <c r="CG53" s="10">
        <v>284.11705999999998</v>
      </c>
      <c r="CH53" s="10">
        <v>602.03800699999999</v>
      </c>
      <c r="CI53" s="10">
        <v>0.485317</v>
      </c>
      <c r="CJ53" s="10">
        <v>5.981973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27"/>
        <v>43</v>
      </c>
      <c r="B54" s="14">
        <f t="shared" si="28"/>
        <v>3.90625E-3</v>
      </c>
      <c r="C54" s="14">
        <f t="shared" si="35"/>
        <v>2</v>
      </c>
      <c r="D54" s="21">
        <f t="shared" si="36"/>
        <v>8</v>
      </c>
      <c r="E54" s="10" t="s">
        <v>147</v>
      </c>
      <c r="F54" s="10" t="s">
        <v>147</v>
      </c>
      <c r="G54" s="10">
        <v>2.51732876280534E-2</v>
      </c>
      <c r="H54" s="10">
        <v>2.1122004489337899E-5</v>
      </c>
      <c r="I54" s="10" t="s">
        <v>147</v>
      </c>
      <c r="J54" s="10" t="s">
        <v>147</v>
      </c>
      <c r="K54" s="10">
        <v>2.51732876292129E-2</v>
      </c>
      <c r="L54" s="10">
        <v>2.11220044225025E-5</v>
      </c>
      <c r="M54" s="10" t="s">
        <v>147</v>
      </c>
      <c r="N54" s="10" t="s">
        <v>147</v>
      </c>
      <c r="O54" s="10">
        <v>2.5173287416265001E-2</v>
      </c>
      <c r="P54" s="10">
        <v>2.1122015460117699E-5</v>
      </c>
      <c r="Q54" s="10" t="s">
        <v>147</v>
      </c>
      <c r="R54" s="10" t="s">
        <v>147</v>
      </c>
      <c r="S54" s="10">
        <v>2.5173287607905701E-2</v>
      </c>
      <c r="T54" s="10">
        <v>2.1122005569584899E-5</v>
      </c>
      <c r="U54" s="10" t="s">
        <v>147</v>
      </c>
      <c r="V54" s="10" t="s">
        <v>147</v>
      </c>
      <c r="W54" s="10">
        <v>2.5173287627060399E-2</v>
      </c>
      <c r="X54" s="10">
        <v>2.11220045420735E-5</v>
      </c>
      <c r="Y54" s="10" t="s">
        <v>147</v>
      </c>
      <c r="Z54" s="10" t="s">
        <v>147</v>
      </c>
      <c r="AA54" s="10">
        <v>2.5173287629008601E-2</v>
      </c>
      <c r="AB54" s="10">
        <v>2.1122004488782801E-5</v>
      </c>
      <c r="AC54" s="10" t="s">
        <v>147</v>
      </c>
      <c r="AD54" s="10" t="s">
        <v>147</v>
      </c>
      <c r="AE54" s="10">
        <v>2.51732876291383E-2</v>
      </c>
      <c r="AF54" s="10">
        <v>2.1122004430384999E-5</v>
      </c>
      <c r="AG54" s="10" t="s">
        <v>147</v>
      </c>
      <c r="AH54" s="10" t="s">
        <v>147</v>
      </c>
      <c r="AI54" s="10">
        <v>5.90418586122087E-3</v>
      </c>
      <c r="AJ54" s="10">
        <v>4.7239324215434898E-6</v>
      </c>
      <c r="AK54" s="10" t="s">
        <v>147</v>
      </c>
      <c r="AL54" s="10" t="s">
        <v>147</v>
      </c>
      <c r="AM54" s="10">
        <v>5.9041858613482897E-3</v>
      </c>
      <c r="AN54" s="10">
        <v>4.7239321205161398E-6</v>
      </c>
      <c r="AO54" s="10" t="s">
        <v>147</v>
      </c>
      <c r="AP54" s="10" t="s">
        <v>147</v>
      </c>
      <c r="AQ54" s="10">
        <v>5.9041851668821498E-3</v>
      </c>
      <c r="AR54" s="10">
        <v>4.7239393120893604E-6</v>
      </c>
      <c r="AS54" s="10" t="s">
        <v>147</v>
      </c>
      <c r="AT54" s="10" t="s">
        <v>147</v>
      </c>
      <c r="AU54" s="10">
        <v>5.9041857918853196E-3</v>
      </c>
      <c r="AV54" s="10">
        <v>4.7239331399232496E-6</v>
      </c>
      <c r="AW54" s="10" t="s">
        <v>147</v>
      </c>
      <c r="AX54" s="10" t="s">
        <v>147</v>
      </c>
      <c r="AY54" s="10">
        <v>5.9041858544239198E-3</v>
      </c>
      <c r="AZ54" s="10">
        <v>4.7239322476848503E-6</v>
      </c>
      <c r="BA54" s="10" t="s">
        <v>147</v>
      </c>
      <c r="BB54" s="10" t="s">
        <v>147</v>
      </c>
      <c r="BC54" s="10">
        <v>5.90418586065178E-3</v>
      </c>
      <c r="BD54" s="10">
        <v>4.7239324739774398E-6</v>
      </c>
      <c r="BE54" s="10" t="s">
        <v>147</v>
      </c>
      <c r="BF54" s="10" t="s">
        <v>147</v>
      </c>
      <c r="BG54" s="10">
        <v>5.9041858612629101E-3</v>
      </c>
      <c r="BH54" s="10">
        <v>4.7239322129959398E-6</v>
      </c>
      <c r="BI54" s="10" t="s">
        <v>147</v>
      </c>
      <c r="BJ54" s="10" t="s">
        <v>147</v>
      </c>
      <c r="BK54" s="10">
        <v>91.728285999999997</v>
      </c>
      <c r="BL54" s="10">
        <v>197.86305100000001</v>
      </c>
      <c r="BM54" s="10" t="s">
        <v>147</v>
      </c>
      <c r="BN54" s="10" t="s">
        <v>147</v>
      </c>
      <c r="BO54" s="10">
        <v>1.9961530000000001</v>
      </c>
      <c r="BP54" s="10">
        <v>32.467936999999999</v>
      </c>
      <c r="BQ54" s="10" t="s">
        <v>147</v>
      </c>
      <c r="BR54" s="10" t="s">
        <v>147</v>
      </c>
      <c r="BS54" s="10">
        <v>2.0223779999999998</v>
      </c>
      <c r="BT54" s="10">
        <v>34.295752</v>
      </c>
      <c r="BU54" s="10" t="s">
        <v>147</v>
      </c>
      <c r="BV54" s="10" t="s">
        <v>147</v>
      </c>
      <c r="BW54" s="10">
        <v>10.826484000000001</v>
      </c>
      <c r="BX54" s="10">
        <v>33.329712000000001</v>
      </c>
      <c r="BY54" s="10" t="s">
        <v>147</v>
      </c>
      <c r="BZ54" s="10" t="s">
        <v>147</v>
      </c>
      <c r="CA54" s="10">
        <v>2.0049959999999998</v>
      </c>
      <c r="CB54" s="10">
        <v>32.985441999999999</v>
      </c>
      <c r="CC54" s="10" t="s">
        <v>147</v>
      </c>
      <c r="CD54" s="10" t="s">
        <v>147</v>
      </c>
      <c r="CE54" s="10">
        <v>2.0092469999999998</v>
      </c>
      <c r="CF54" s="10">
        <v>33.536254</v>
      </c>
      <c r="CG54" s="10" t="s">
        <v>147</v>
      </c>
      <c r="CH54" s="10" t="s">
        <v>147</v>
      </c>
      <c r="CI54" s="10">
        <v>2.0444230000000001</v>
      </c>
      <c r="CJ54" s="10">
        <v>33.835402000000002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27"/>
        <v>44</v>
      </c>
      <c r="B55" s="14">
        <f t="shared" si="28"/>
        <v>1.953125E-3</v>
      </c>
      <c r="C55" s="14">
        <f t="shared" si="35"/>
        <v>2</v>
      </c>
      <c r="D55" s="21">
        <f t="shared" si="36"/>
        <v>9</v>
      </c>
      <c r="E55" s="10" t="s">
        <v>147</v>
      </c>
      <c r="F55" s="10" t="s">
        <v>147</v>
      </c>
      <c r="G55" s="10">
        <v>2.5064644603370701E-2</v>
      </c>
      <c r="H55" s="10">
        <v>5.28889049700165E-6</v>
      </c>
      <c r="I55" s="10" t="s">
        <v>147</v>
      </c>
      <c r="J55" s="10" t="s">
        <v>147</v>
      </c>
      <c r="K55" s="10">
        <v>2.5064644602928302E-2</v>
      </c>
      <c r="L55" s="10">
        <v>5.2888904051862101E-6</v>
      </c>
      <c r="M55" s="10" t="s">
        <v>147</v>
      </c>
      <c r="N55" s="10" t="s">
        <v>147</v>
      </c>
      <c r="O55" s="10">
        <v>2.5064644647028001E-2</v>
      </c>
      <c r="P55" s="10">
        <v>5.2888928649963401E-6</v>
      </c>
      <c r="Q55" s="10" t="s">
        <v>147</v>
      </c>
      <c r="R55" s="10" t="s">
        <v>147</v>
      </c>
      <c r="S55" s="10">
        <v>2.50646446073131E-2</v>
      </c>
      <c r="T55" s="10">
        <v>5.2888908665949E-6</v>
      </c>
      <c r="U55" s="10" t="s">
        <v>147</v>
      </c>
      <c r="V55" s="10" t="s">
        <v>147</v>
      </c>
      <c r="W55" s="10">
        <v>2.50646446033689E-2</v>
      </c>
      <c r="X55" s="10">
        <v>5.2888905207604304E-6</v>
      </c>
      <c r="Y55" s="10" t="s">
        <v>147</v>
      </c>
      <c r="Z55" s="10" t="s">
        <v>147</v>
      </c>
      <c r="AA55" s="10">
        <v>2.5064644602883299E-2</v>
      </c>
      <c r="AB55" s="10">
        <v>5.2888904884529404E-6</v>
      </c>
      <c r="AC55" s="10" t="s">
        <v>147</v>
      </c>
      <c r="AD55" s="10" t="s">
        <v>147</v>
      </c>
      <c r="AE55" s="10">
        <v>2.50646446028653E-2</v>
      </c>
      <c r="AF55" s="10">
        <v>5.2888904961134699E-6</v>
      </c>
      <c r="AG55" s="10" t="s">
        <v>147</v>
      </c>
      <c r="AH55" s="10" t="s">
        <v>147</v>
      </c>
      <c r="AI55" s="10">
        <v>5.8673741227265796E-3</v>
      </c>
      <c r="AJ55" s="10">
        <v>1.1672142491731599E-6</v>
      </c>
      <c r="AK55" s="10" t="s">
        <v>147</v>
      </c>
      <c r="AL55" s="10" t="s">
        <v>147</v>
      </c>
      <c r="AM55" s="10">
        <v>5.8673741221746496E-3</v>
      </c>
      <c r="AN55" s="10">
        <v>1.1672135429015899E-6</v>
      </c>
      <c r="AO55" s="10" t="s">
        <v>147</v>
      </c>
      <c r="AP55" s="10" t="s">
        <v>147</v>
      </c>
      <c r="AQ55" s="10">
        <v>5.8673735588406E-3</v>
      </c>
      <c r="AR55" s="10">
        <v>1.16721497917948E-6</v>
      </c>
      <c r="AS55" s="10" t="s">
        <v>147</v>
      </c>
      <c r="AT55" s="10" t="s">
        <v>147</v>
      </c>
      <c r="AU55" s="10">
        <v>5.8673740658616103E-3</v>
      </c>
      <c r="AV55" s="10">
        <v>1.16721442655227E-6</v>
      </c>
      <c r="AW55" s="10" t="s">
        <v>147</v>
      </c>
      <c r="AX55" s="10" t="s">
        <v>147</v>
      </c>
      <c r="AY55" s="10">
        <v>5.8673741164184199E-3</v>
      </c>
      <c r="AZ55" s="10">
        <v>1.16721424113004E-6</v>
      </c>
      <c r="BA55" s="10" t="s">
        <v>147</v>
      </c>
      <c r="BB55" s="10" t="s">
        <v>147</v>
      </c>
      <c r="BC55" s="10">
        <v>5.8673741216532498E-3</v>
      </c>
      <c r="BD55" s="10">
        <v>1.16721394282669E-6</v>
      </c>
      <c r="BE55" s="10" t="s">
        <v>147</v>
      </c>
      <c r="BF55" s="10" t="s">
        <v>147</v>
      </c>
      <c r="BG55" s="10">
        <v>5.86737412211512E-3</v>
      </c>
      <c r="BH55" s="10">
        <v>1.16721392821125E-6</v>
      </c>
      <c r="BI55" s="10" t="s">
        <v>147</v>
      </c>
      <c r="BJ55" s="10" t="s">
        <v>147</v>
      </c>
      <c r="BK55" s="10">
        <v>16.115694999999999</v>
      </c>
      <c r="BL55" s="10">
        <v>976.82921899999997</v>
      </c>
      <c r="BM55" s="10" t="s">
        <v>147</v>
      </c>
      <c r="BN55" s="10" t="s">
        <v>147</v>
      </c>
      <c r="BO55" s="10">
        <v>20.016756000000001</v>
      </c>
      <c r="BP55" s="10">
        <v>198.30761799999999</v>
      </c>
      <c r="BQ55" s="10" t="s">
        <v>147</v>
      </c>
      <c r="BR55" s="10" t="s">
        <v>147</v>
      </c>
      <c r="BS55" s="10">
        <v>21.828233000000001</v>
      </c>
      <c r="BT55" s="10">
        <v>216.019879</v>
      </c>
      <c r="BU55" s="10" t="s">
        <v>147</v>
      </c>
      <c r="BV55" s="10" t="s">
        <v>147</v>
      </c>
      <c r="BW55" s="10">
        <v>24.078372999999999</v>
      </c>
      <c r="BX55" s="10">
        <v>203.66567699999999</v>
      </c>
      <c r="BY55" s="10" t="s">
        <v>147</v>
      </c>
      <c r="BZ55" s="10" t="s">
        <v>147</v>
      </c>
      <c r="CA55" s="10">
        <v>19.942057999999999</v>
      </c>
      <c r="CB55" s="10">
        <v>199.84137699999999</v>
      </c>
      <c r="CC55" s="10" t="s">
        <v>147</v>
      </c>
      <c r="CD55" s="10" t="s">
        <v>147</v>
      </c>
      <c r="CE55" s="10">
        <v>20.840406000000002</v>
      </c>
      <c r="CF55" s="10">
        <v>204.781454</v>
      </c>
      <c r="CG55" s="10" t="s">
        <v>147</v>
      </c>
      <c r="CH55" s="10" t="s">
        <v>147</v>
      </c>
      <c r="CI55" s="10">
        <v>21.850950000000001</v>
      </c>
      <c r="CJ55" s="10">
        <v>206.98138499999999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27"/>
        <v>45</v>
      </c>
      <c r="B56" s="83">
        <f t="shared" si="28"/>
        <v>9.765625E-4</v>
      </c>
      <c r="C56" s="14">
        <f t="shared" si="35"/>
        <v>2</v>
      </c>
      <c r="D56" s="21">
        <f t="shared" si="36"/>
        <v>10</v>
      </c>
      <c r="E56" s="10" t="s">
        <v>147</v>
      </c>
      <c r="F56" s="10" t="s">
        <v>147</v>
      </c>
      <c r="G56" s="10">
        <v>2.3442356659025901E-2</v>
      </c>
      <c r="H56" s="10">
        <v>1.21473234371283E-6</v>
      </c>
      <c r="I56" s="10" t="s">
        <v>147</v>
      </c>
      <c r="J56" s="10" t="s">
        <v>147</v>
      </c>
      <c r="K56" s="10">
        <v>2.3442356868897601E-2</v>
      </c>
      <c r="L56" s="10">
        <v>1.2147322114852701E-6</v>
      </c>
      <c r="M56" s="10" t="s">
        <v>147</v>
      </c>
      <c r="N56" s="10" t="s">
        <v>147</v>
      </c>
      <c r="O56" s="10">
        <v>2.34423568385583E-2</v>
      </c>
      <c r="P56" s="10">
        <v>1.2147332227874201E-6</v>
      </c>
      <c r="Q56" s="10" t="s">
        <v>147</v>
      </c>
      <c r="R56" s="10" t="s">
        <v>147</v>
      </c>
      <c r="S56" s="10">
        <v>2.34423568659742E-2</v>
      </c>
      <c r="T56" s="10">
        <v>1.21473240100034E-6</v>
      </c>
      <c r="U56" s="10" t="s">
        <v>147</v>
      </c>
      <c r="V56" s="10" t="s">
        <v>147</v>
      </c>
      <c r="W56" s="10">
        <v>2.3442356868536799E-2</v>
      </c>
      <c r="X56" s="10">
        <v>1.2147321944988599E-6</v>
      </c>
      <c r="Y56" s="10" t="s">
        <v>147</v>
      </c>
      <c r="Z56" s="10" t="s">
        <v>147</v>
      </c>
      <c r="AA56" s="10">
        <v>2.3442356868889E-2</v>
      </c>
      <c r="AB56" s="10">
        <v>1.2147322119293599E-6</v>
      </c>
      <c r="AC56" s="10" t="s">
        <v>147</v>
      </c>
      <c r="AD56" s="10" t="s">
        <v>147</v>
      </c>
      <c r="AE56" s="10">
        <v>2.344235686901E-2</v>
      </c>
      <c r="AF56" s="10">
        <v>1.2147322332456399E-6</v>
      </c>
      <c r="AG56" s="10" t="s">
        <v>147</v>
      </c>
      <c r="AH56" s="10" t="s">
        <v>147</v>
      </c>
      <c r="AI56" s="10">
        <v>5.8545393351851702E-3</v>
      </c>
      <c r="AJ56" s="10">
        <v>2.8821558835697399E-7</v>
      </c>
      <c r="AK56" s="10" t="s">
        <v>147</v>
      </c>
      <c r="AL56" s="10" t="s">
        <v>147</v>
      </c>
      <c r="AM56" s="10">
        <v>5.8545393353639699E-3</v>
      </c>
      <c r="AN56" s="10">
        <v>2.8821384816521801E-7</v>
      </c>
      <c r="AO56" s="10" t="s">
        <v>147</v>
      </c>
      <c r="AP56" s="10" t="s">
        <v>147</v>
      </c>
      <c r="AQ56" s="10">
        <v>5.8545388070105698E-3</v>
      </c>
      <c r="AR56" s="10">
        <v>2.88215664734305E-7</v>
      </c>
      <c r="AS56" s="10" t="s">
        <v>147</v>
      </c>
      <c r="AT56" s="10" t="s">
        <v>147</v>
      </c>
      <c r="AU56" s="10">
        <v>5.8545392822015102E-3</v>
      </c>
      <c r="AV56" s="10">
        <v>2.8821591282758101E-7</v>
      </c>
      <c r="AW56" s="10" t="s">
        <v>147</v>
      </c>
      <c r="AX56" s="10" t="s">
        <v>147</v>
      </c>
      <c r="AY56" s="10">
        <v>5.85453933012706E-3</v>
      </c>
      <c r="AZ56" s="10">
        <v>2.8821450500381302E-7</v>
      </c>
      <c r="BA56" s="10" t="s">
        <v>147</v>
      </c>
      <c r="BB56" s="10" t="s">
        <v>147</v>
      </c>
      <c r="BC56" s="10">
        <v>5.8545393343398897E-3</v>
      </c>
      <c r="BD56" s="10">
        <v>2.8821392691597498E-7</v>
      </c>
      <c r="BE56" s="10" t="s">
        <v>147</v>
      </c>
      <c r="BF56" s="10" t="s">
        <v>147</v>
      </c>
      <c r="BG56" s="10">
        <v>5.8545393351149303E-3</v>
      </c>
      <c r="BH56" s="10">
        <v>2.8821487140550199E-7</v>
      </c>
      <c r="BI56" s="10" t="s">
        <v>147</v>
      </c>
      <c r="BJ56" s="10" t="s">
        <v>147</v>
      </c>
      <c r="BK56" s="10">
        <v>149.549296</v>
      </c>
      <c r="BL56" s="10">
        <v>4703.4804359999998</v>
      </c>
      <c r="BM56" s="10" t="s">
        <v>147</v>
      </c>
      <c r="BN56" s="10" t="s">
        <v>147</v>
      </c>
      <c r="BO56" s="10">
        <v>155.35261600000001</v>
      </c>
      <c r="BP56" s="10">
        <v>1438.0068610000001</v>
      </c>
      <c r="BQ56" s="10" t="s">
        <v>147</v>
      </c>
      <c r="BR56" s="10" t="s">
        <v>147</v>
      </c>
      <c r="BS56" s="10">
        <v>174.682447</v>
      </c>
      <c r="BT56" s="10">
        <v>1451.7358710000001</v>
      </c>
      <c r="BU56" s="10" t="s">
        <v>147</v>
      </c>
      <c r="BV56" s="10" t="s">
        <v>147</v>
      </c>
      <c r="BW56" s="10">
        <v>158.18858700000001</v>
      </c>
      <c r="BX56" s="10">
        <v>1419.9741739999999</v>
      </c>
      <c r="BY56" s="10" t="s">
        <v>147</v>
      </c>
      <c r="BZ56" s="10" t="s">
        <v>147</v>
      </c>
      <c r="CA56" s="10">
        <v>154.718221</v>
      </c>
      <c r="CB56" s="10">
        <v>1482.519759</v>
      </c>
      <c r="CC56" s="10" t="s">
        <v>147</v>
      </c>
      <c r="CD56" s="10" t="s">
        <v>147</v>
      </c>
      <c r="CE56" s="10">
        <v>166.024112</v>
      </c>
      <c r="CF56" s="10">
        <v>1464.8625199999999</v>
      </c>
      <c r="CG56" s="10" t="s">
        <v>147</v>
      </c>
      <c r="CH56" s="10" t="s">
        <v>147</v>
      </c>
      <c r="CI56" s="10">
        <v>162.25482400000001</v>
      </c>
      <c r="CJ56" s="10">
        <v>1480.9321520000001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27"/>
        <v>46</v>
      </c>
      <c r="B57" s="15">
        <f t="shared" si="28"/>
        <v>0.25</v>
      </c>
      <c r="C57" s="15">
        <f>3</f>
        <v>3</v>
      </c>
      <c r="D57" s="22">
        <f>D48</f>
        <v>2</v>
      </c>
      <c r="E57" s="10">
        <v>3.3919684853151298E-2</v>
      </c>
      <c r="F57" s="10">
        <v>3.3919684853151298E-2</v>
      </c>
      <c r="G57" s="10">
        <v>3.9768448687135902E-2</v>
      </c>
      <c r="H57" s="10">
        <v>3.9768448687135902E-2</v>
      </c>
      <c r="I57" s="10">
        <v>3.3919684853182398E-2</v>
      </c>
      <c r="J57" s="10">
        <v>3.3919684853182398E-2</v>
      </c>
      <c r="K57" s="10">
        <v>3.9768448686881203E-2</v>
      </c>
      <c r="L57" s="10">
        <v>3.9768448686881203E-2</v>
      </c>
      <c r="M57" s="10">
        <v>3.3914454873151097E-2</v>
      </c>
      <c r="N57" s="10">
        <v>3.3914454873151097E-2</v>
      </c>
      <c r="O57" s="10">
        <v>3.9784298303702899E-2</v>
      </c>
      <c r="P57" s="10">
        <v>3.9784298303702899E-2</v>
      </c>
      <c r="Q57" s="10">
        <v>3.39191545657795E-2</v>
      </c>
      <c r="R57" s="10">
        <v>3.39191545657795E-2</v>
      </c>
      <c r="S57" s="10">
        <v>3.9770035161832903E-2</v>
      </c>
      <c r="T57" s="10">
        <v>3.9770035161832903E-2</v>
      </c>
      <c r="U57" s="10">
        <v>3.3919631748868098E-2</v>
      </c>
      <c r="V57" s="10">
        <v>3.3919631748868098E-2</v>
      </c>
      <c r="W57" s="10">
        <v>3.9768607349105499E-2</v>
      </c>
      <c r="X57" s="10">
        <v>3.9768607349105499E-2</v>
      </c>
      <c r="Y57" s="10">
        <v>3.3919679543435603E-2</v>
      </c>
      <c r="Z57" s="10">
        <v>3.3919679543435603E-2</v>
      </c>
      <c r="AA57" s="10">
        <v>3.9768464553109298E-2</v>
      </c>
      <c r="AB57" s="10">
        <v>3.9768464553109298E-2</v>
      </c>
      <c r="AC57" s="10">
        <v>3.3919684324257099E-2</v>
      </c>
      <c r="AD57" s="10">
        <v>3.3919684324257099E-2</v>
      </c>
      <c r="AE57" s="10">
        <v>3.9768450273831399E-2</v>
      </c>
      <c r="AF57" s="10">
        <v>3.9768450273831399E-2</v>
      </c>
      <c r="AG57" s="10">
        <v>1.0881414140811001E-2</v>
      </c>
      <c r="AH57" s="10">
        <v>1.0881414140811001E-2</v>
      </c>
      <c r="AI57" s="10">
        <v>1.2852358238387099E-2</v>
      </c>
      <c r="AJ57" s="10">
        <v>1.2852358238387099E-2</v>
      </c>
      <c r="AK57" s="10">
        <v>1.08814141409149E-2</v>
      </c>
      <c r="AL57" s="10">
        <v>1.08814141409149E-2</v>
      </c>
      <c r="AM57" s="10">
        <v>1.28523582383262E-2</v>
      </c>
      <c r="AN57" s="10">
        <v>1.28523582383262E-2</v>
      </c>
      <c r="AO57" s="10">
        <v>1.0882301495243199E-2</v>
      </c>
      <c r="AP57" s="10">
        <v>1.0882301495243199E-2</v>
      </c>
      <c r="AQ57" s="10">
        <v>1.28535614133633E-2</v>
      </c>
      <c r="AR57" s="10">
        <v>1.28535614133633E-2</v>
      </c>
      <c r="AS57" s="10">
        <v>1.088150335774E-2</v>
      </c>
      <c r="AT57" s="10">
        <v>1.088150335774E-2</v>
      </c>
      <c r="AU57" s="10">
        <v>1.2852478421839101E-2</v>
      </c>
      <c r="AV57" s="10">
        <v>1.2852478421839101E-2</v>
      </c>
      <c r="AW57" s="10">
        <v>1.0881423067265099E-2</v>
      </c>
      <c r="AX57" s="10">
        <v>1.0881423067265099E-2</v>
      </c>
      <c r="AY57" s="10">
        <v>1.28523702550531E-2</v>
      </c>
      <c r="AZ57" s="10">
        <v>1.28523702550531E-2</v>
      </c>
      <c r="BA57" s="10">
        <v>1.0881415033288201E-2</v>
      </c>
      <c r="BB57" s="10">
        <v>1.0881415033288201E-2</v>
      </c>
      <c r="BC57" s="10">
        <v>1.2852359439904201E-2</v>
      </c>
      <c r="BD57" s="10">
        <v>1.2852359439904201E-2</v>
      </c>
      <c r="BE57" s="10">
        <v>1.08814142307178E-2</v>
      </c>
      <c r="BF57" s="10">
        <v>1.08814142307178E-2</v>
      </c>
      <c r="BG57" s="10">
        <v>1.28523583584596E-2</v>
      </c>
      <c r="BH57" s="10">
        <v>1.28523583584596E-2</v>
      </c>
      <c r="BI57" s="10">
        <v>0.104406</v>
      </c>
      <c r="BJ57" s="10">
        <v>9.7106999999999999E-2</v>
      </c>
      <c r="BK57" s="10">
        <v>3.8538990000000002</v>
      </c>
      <c r="BL57" s="10">
        <v>1.1134120000000001</v>
      </c>
      <c r="BM57" s="10">
        <v>8.1591999999999998E-2</v>
      </c>
      <c r="BN57" s="10">
        <v>0.13738500000000001</v>
      </c>
      <c r="BO57" s="10">
        <v>2.022859</v>
      </c>
      <c r="BP57" s="10">
        <v>1.0905609999999999</v>
      </c>
      <c r="BQ57" s="10">
        <v>5.0650000000000001E-3</v>
      </c>
      <c r="BR57" s="10">
        <v>2.5527000000000001E-2</v>
      </c>
      <c r="BS57" s="10">
        <v>3.4520000000000002E-2</v>
      </c>
      <c r="BT57" s="10">
        <v>2.6651999999999999E-2</v>
      </c>
      <c r="BU57" s="10">
        <v>4.6179999999999997E-3</v>
      </c>
      <c r="BV57" s="10">
        <v>3.0409999999999999E-3</v>
      </c>
      <c r="BW57" s="10">
        <v>0.238597</v>
      </c>
      <c r="BX57" s="10">
        <v>5.1783000000000003E-2</v>
      </c>
      <c r="BY57" s="10">
        <v>3.3549999999999999E-3</v>
      </c>
      <c r="BZ57" s="10">
        <v>2.8509999999999998E-3</v>
      </c>
      <c r="CA57" s="10">
        <v>1.4023000000000001E-2</v>
      </c>
      <c r="CB57" s="10">
        <v>7.0470000000000003E-3</v>
      </c>
      <c r="CC57" s="10">
        <v>3.7729999999999999E-3</v>
      </c>
      <c r="CD57" s="10">
        <v>3.0070000000000001E-3</v>
      </c>
      <c r="CE57" s="10">
        <v>7.7260000000000002E-3</v>
      </c>
      <c r="CF57" s="10">
        <v>6.9439999999999997E-3</v>
      </c>
      <c r="CG57" s="10">
        <v>4.0080000000000003E-3</v>
      </c>
      <c r="CH57" s="10">
        <v>3.2179999999999999E-3</v>
      </c>
      <c r="CI57" s="10">
        <v>8.0040000000000007E-3</v>
      </c>
      <c r="CJ57" s="10">
        <v>7.2059999999999997E-3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27"/>
        <v>47</v>
      </c>
      <c r="B58" s="15">
        <f t="shared" si="28"/>
        <v>0.125</v>
      </c>
      <c r="C58" s="15">
        <f>3</f>
        <v>3</v>
      </c>
      <c r="D58" s="22">
        <f>D49</f>
        <v>3</v>
      </c>
      <c r="E58" s="10">
        <v>9.8489855531065408E-3</v>
      </c>
      <c r="F58" s="10">
        <v>4.8466274329834799E-3</v>
      </c>
      <c r="G58" s="10">
        <v>1.1490791829230299E-2</v>
      </c>
      <c r="H58" s="10">
        <v>4.8194858119688898E-3</v>
      </c>
      <c r="I58" s="10">
        <v>9.8489855809917905E-3</v>
      </c>
      <c r="J58" s="10">
        <v>4.8466275522103296E-3</v>
      </c>
      <c r="K58" s="10">
        <v>1.14907918295882E-2</v>
      </c>
      <c r="L58" s="10">
        <v>4.8194858115838696E-3</v>
      </c>
      <c r="M58" s="10">
        <v>9.8422385843708292E-3</v>
      </c>
      <c r="N58" s="10">
        <v>4.8457166348523399E-3</v>
      </c>
      <c r="O58" s="10">
        <v>1.1521605052780499E-2</v>
      </c>
      <c r="P58" s="10">
        <v>4.8373181524935501E-3</v>
      </c>
      <c r="Q58" s="10">
        <v>9.8460093092134198E-3</v>
      </c>
      <c r="R58" s="10">
        <v>4.8462228707482104E-3</v>
      </c>
      <c r="S58" s="10">
        <v>1.14939137041904E-2</v>
      </c>
      <c r="T58" s="10">
        <v>4.8212854738914901E-3</v>
      </c>
      <c r="U58" s="10">
        <v>9.8484370426437096E-3</v>
      </c>
      <c r="V58" s="10">
        <v>4.8465537464723596E-3</v>
      </c>
      <c r="W58" s="10">
        <v>1.1491104423186099E-2</v>
      </c>
      <c r="X58" s="10">
        <v>4.8196659430007598E-3</v>
      </c>
      <c r="Y58" s="10">
        <v>9.8489252310294297E-3</v>
      </c>
      <c r="Z58" s="10">
        <v>4.8466193156646601E-3</v>
      </c>
      <c r="AA58" s="10">
        <v>1.14908230927552E-2</v>
      </c>
      <c r="AB58" s="10">
        <v>4.8195038259268904E-3</v>
      </c>
      <c r="AC58" s="10">
        <v>9.8489794185887599E-3</v>
      </c>
      <c r="AD58" s="10">
        <v>4.8466265779749697E-3</v>
      </c>
      <c r="AE58" s="10">
        <v>1.14907949516115E-2</v>
      </c>
      <c r="AF58" s="10">
        <v>4.8194876124608701E-3</v>
      </c>
      <c r="AG58" s="10">
        <v>2.6914360300638301E-3</v>
      </c>
      <c r="AH58" s="10">
        <v>1.41430558784975E-3</v>
      </c>
      <c r="AI58" s="10">
        <v>3.1661098392524699E-3</v>
      </c>
      <c r="AJ58" s="10">
        <v>1.1406800435614999E-3</v>
      </c>
      <c r="AK58" s="10">
        <v>2.6914360321342598E-3</v>
      </c>
      <c r="AL58" s="10">
        <v>1.4143055663941801E-3</v>
      </c>
      <c r="AM58" s="10">
        <v>3.1661098390878902E-3</v>
      </c>
      <c r="AN58" s="10">
        <v>1.1406800433813699E-3</v>
      </c>
      <c r="AO58" s="10">
        <v>2.69256813420407E-3</v>
      </c>
      <c r="AP58" s="10">
        <v>1.4145857941831499E-3</v>
      </c>
      <c r="AQ58" s="10">
        <v>3.1739487638962199E-3</v>
      </c>
      <c r="AR58" s="10">
        <v>1.1439063990240899E-3</v>
      </c>
      <c r="AS58" s="10">
        <v>2.6918188271527199E-3</v>
      </c>
      <c r="AT58" s="10">
        <v>1.41437868858296E-3</v>
      </c>
      <c r="AU58" s="10">
        <v>3.1669033842707701E-3</v>
      </c>
      <c r="AV58" s="10">
        <v>1.14100445851029E-3</v>
      </c>
      <c r="AW58" s="10">
        <v>2.69150391533214E-3</v>
      </c>
      <c r="AX58" s="10">
        <v>1.41431768172398E-3</v>
      </c>
      <c r="AY58" s="10">
        <v>3.1661892906816201E-3</v>
      </c>
      <c r="AZ58" s="10">
        <v>1.14071250261656E-3</v>
      </c>
      <c r="BA58" s="10">
        <v>2.6914434593564699E-3</v>
      </c>
      <c r="BB58" s="10">
        <v>1.4143068704759599E-3</v>
      </c>
      <c r="BC58" s="10">
        <v>3.1661177852161399E-3</v>
      </c>
      <c r="BD58" s="10">
        <v>1.1406832894913E-3</v>
      </c>
      <c r="BE58" s="10">
        <v>2.6914367647816102E-3</v>
      </c>
      <c r="BF58" s="10">
        <v>1.41430571839022E-3</v>
      </c>
      <c r="BG58" s="10">
        <v>3.1661106337270099E-3</v>
      </c>
      <c r="BH58" s="10">
        <v>1.1406803679605501E-3</v>
      </c>
      <c r="BI58" s="10">
        <v>5.5842000000000003E-2</v>
      </c>
      <c r="BJ58" s="10">
        <v>6.1476999999999997E-2</v>
      </c>
      <c r="BK58" s="10">
        <v>1.7438100000000001</v>
      </c>
      <c r="BL58" s="10">
        <v>0.15463399999999999</v>
      </c>
      <c r="BM58" s="10">
        <v>1.9939999999999999E-2</v>
      </c>
      <c r="BN58" s="10">
        <v>5.2545000000000001E-2</v>
      </c>
      <c r="BO58" s="10">
        <v>4.8159E-2</v>
      </c>
      <c r="BP58" s="10">
        <v>0.168794</v>
      </c>
      <c r="BQ58" s="10">
        <v>7.4139999999999996E-3</v>
      </c>
      <c r="BR58" s="10">
        <v>6.6210000000000001E-3</v>
      </c>
      <c r="BS58" s="10">
        <v>1.5872000000000001E-2</v>
      </c>
      <c r="BT58" s="10">
        <v>1.9741000000000002E-2</v>
      </c>
      <c r="BU58" s="10">
        <v>6.5970000000000004E-3</v>
      </c>
      <c r="BV58" s="10">
        <v>6.0920000000000002E-3</v>
      </c>
      <c r="BW58" s="10">
        <v>2.0320000000000001E-2</v>
      </c>
      <c r="BX58" s="10">
        <v>1.9091E-2</v>
      </c>
      <c r="BY58" s="10">
        <v>6.6249999999999998E-3</v>
      </c>
      <c r="BZ58" s="10">
        <v>6.1580000000000003E-3</v>
      </c>
      <c r="CA58" s="10">
        <v>1.498E-2</v>
      </c>
      <c r="CB58" s="10">
        <v>1.9158000000000001E-2</v>
      </c>
      <c r="CC58" s="10">
        <v>7.0800000000000004E-3</v>
      </c>
      <c r="CD58" s="10">
        <v>6.5100000000000002E-3</v>
      </c>
      <c r="CE58" s="10">
        <v>1.4796999999999999E-2</v>
      </c>
      <c r="CF58" s="10">
        <v>0.116146</v>
      </c>
      <c r="CG58" s="10">
        <v>7.0060000000000001E-3</v>
      </c>
      <c r="CH58" s="10">
        <v>6.5900000000000004E-3</v>
      </c>
      <c r="CI58" s="10">
        <v>1.5192000000000001E-2</v>
      </c>
      <c r="CJ58" s="10">
        <v>3.4016999999999999E-2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27"/>
        <v>48</v>
      </c>
      <c r="B59" s="15">
        <f t="shared" si="28"/>
        <v>6.25E-2</v>
      </c>
      <c r="C59" s="15">
        <f>3</f>
        <v>3</v>
      </c>
      <c r="D59" s="22">
        <f t="shared" ref="D59:D65" si="37">D50</f>
        <v>4</v>
      </c>
      <c r="E59" s="10">
        <v>4.5881086714383299E-3</v>
      </c>
      <c r="F59" s="10">
        <v>6.3701990984221801E-4</v>
      </c>
      <c r="G59" s="10">
        <v>4.8994627038576599E-3</v>
      </c>
      <c r="H59" s="10">
        <v>6.4591977579042702E-4</v>
      </c>
      <c r="I59" s="10">
        <v>4.5881094127733198E-3</v>
      </c>
      <c r="J59" s="10">
        <v>6.3701771105795202E-4</v>
      </c>
      <c r="K59" s="10">
        <v>4.8994626395444402E-3</v>
      </c>
      <c r="L59" s="10">
        <v>6.4591977780248399E-4</v>
      </c>
      <c r="M59" s="10">
        <v>4.58835613773401E-3</v>
      </c>
      <c r="N59" s="10">
        <v>6.3703489090261001E-4</v>
      </c>
      <c r="O59" s="10">
        <v>4.9743624941598298E-3</v>
      </c>
      <c r="P59" s="10">
        <v>6.5987345562512601E-4</v>
      </c>
      <c r="Q59" s="10">
        <v>4.5879423593018203E-3</v>
      </c>
      <c r="R59" s="10">
        <v>6.3700355651352702E-4</v>
      </c>
      <c r="S59" s="10">
        <v>4.9080614275869303E-3</v>
      </c>
      <c r="T59" s="10">
        <v>6.4751523144923595E-4</v>
      </c>
      <c r="U59" s="10">
        <v>4.5880401879825304E-3</v>
      </c>
      <c r="V59" s="10">
        <v>6.3701668713966896E-4</v>
      </c>
      <c r="W59" s="10">
        <v>4.9003348290133104E-3</v>
      </c>
      <c r="X59" s="10">
        <v>6.4608172455660196E-4</v>
      </c>
      <c r="Y59" s="10">
        <v>4.5880293679838599E-3</v>
      </c>
      <c r="Z59" s="10">
        <v>6.3701907410562697E-4</v>
      </c>
      <c r="AA59" s="10">
        <v>4.8995500485438104E-3</v>
      </c>
      <c r="AB59" s="10">
        <v>6.45935996746672E-4</v>
      </c>
      <c r="AC59" s="10">
        <v>4.5880695496969296E-3</v>
      </c>
      <c r="AD59" s="10">
        <v>6.3702158019673905E-4</v>
      </c>
      <c r="AE59" s="10">
        <v>4.8994714478764996E-3</v>
      </c>
      <c r="AF59" s="10">
        <v>6.4592139904628997E-4</v>
      </c>
      <c r="AG59" s="10">
        <v>1.15730754065592E-3</v>
      </c>
      <c r="AH59" s="10">
        <v>1.7515630615979599E-4</v>
      </c>
      <c r="AI59" s="10">
        <v>1.1985884165060499E-3</v>
      </c>
      <c r="AJ59" s="10">
        <v>1.43587094468293E-4</v>
      </c>
      <c r="AK59" s="10">
        <v>1.1573102719892401E-3</v>
      </c>
      <c r="AL59" s="10">
        <v>1.7515447385873199E-4</v>
      </c>
      <c r="AM59" s="10">
        <v>1.1985884161958E-3</v>
      </c>
      <c r="AN59" s="10">
        <v>1.4358709471135701E-4</v>
      </c>
      <c r="AO59" s="10">
        <v>1.15767854284386E-3</v>
      </c>
      <c r="AP59" s="10">
        <v>1.7520021256132301E-4</v>
      </c>
      <c r="AQ59" s="10">
        <v>1.22478966410402E-3</v>
      </c>
      <c r="AR59" s="10">
        <v>1.4581061449635101E-4</v>
      </c>
      <c r="AS59" s="10">
        <v>1.1574203263858801E-3</v>
      </c>
      <c r="AT59" s="10">
        <v>1.7516702525305101E-4</v>
      </c>
      <c r="AU59" s="10">
        <v>1.20168429788467E-3</v>
      </c>
      <c r="AV59" s="10">
        <v>1.43829253586053E-4</v>
      </c>
      <c r="AW59" s="10">
        <v>1.15735785831855E-3</v>
      </c>
      <c r="AX59" s="10">
        <v>1.7515894188134301E-4</v>
      </c>
      <c r="AY59" s="10">
        <v>1.1989034020561599E-3</v>
      </c>
      <c r="AZ59" s="10">
        <v>1.4361152676664599E-4</v>
      </c>
      <c r="BA59" s="10">
        <v>1.1573295067872299E-3</v>
      </c>
      <c r="BB59" s="10">
        <v>1.75157255108584E-4</v>
      </c>
      <c r="BC59" s="10">
        <v>1.1986199760247601E-3</v>
      </c>
      <c r="BD59" s="10">
        <v>1.4358954015559599E-4</v>
      </c>
      <c r="BE59" s="10">
        <v>1.15731330220493E-3</v>
      </c>
      <c r="BF59" s="10">
        <v>1.75156406733378E-4</v>
      </c>
      <c r="BG59" s="10">
        <v>1.1985915686297699E-3</v>
      </c>
      <c r="BH59" s="10">
        <v>1.4358733920076601E-4</v>
      </c>
      <c r="BI59" s="10">
        <v>9.0489E-2</v>
      </c>
      <c r="BJ59" s="10">
        <v>0.37446099999999999</v>
      </c>
      <c r="BK59" s="10">
        <v>5.1225259999999997</v>
      </c>
      <c r="BL59" s="10">
        <v>0.48351300000000003</v>
      </c>
      <c r="BM59" s="10">
        <v>2.4427000000000001E-2</v>
      </c>
      <c r="BN59" s="10">
        <v>0.111832</v>
      </c>
      <c r="BO59" s="10">
        <v>3.0481999999999999E-2</v>
      </c>
      <c r="BP59" s="10">
        <v>0.14319899999999999</v>
      </c>
      <c r="BQ59" s="10">
        <v>4.7691999999999998E-2</v>
      </c>
      <c r="BR59" s="10">
        <v>4.5532000000000003E-2</v>
      </c>
      <c r="BS59" s="10">
        <v>2.8531999999999998E-2</v>
      </c>
      <c r="BT59" s="10">
        <v>5.7938000000000003E-2</v>
      </c>
      <c r="BU59" s="10">
        <v>2.4388E-2</v>
      </c>
      <c r="BV59" s="10">
        <v>3.4596000000000002E-2</v>
      </c>
      <c r="BW59" s="10">
        <v>2.8715000000000001E-2</v>
      </c>
      <c r="BX59" s="10">
        <v>8.2954E-2</v>
      </c>
      <c r="BY59" s="10">
        <v>2.4114E-2</v>
      </c>
      <c r="BZ59" s="10">
        <v>3.4476E-2</v>
      </c>
      <c r="CA59" s="10">
        <v>2.878E-2</v>
      </c>
      <c r="CB59" s="10">
        <v>5.8180999999999997E-2</v>
      </c>
      <c r="CC59" s="10">
        <v>2.5416000000000001E-2</v>
      </c>
      <c r="CD59" s="10">
        <v>3.6155E-2</v>
      </c>
      <c r="CE59" s="10">
        <v>2.8938999999999999E-2</v>
      </c>
      <c r="CF59" s="10">
        <v>5.8971999999999997E-2</v>
      </c>
      <c r="CG59" s="10">
        <v>2.5600999999999999E-2</v>
      </c>
      <c r="CH59" s="10">
        <v>3.6478999999999998E-2</v>
      </c>
      <c r="CI59" s="10">
        <v>2.9156000000000001E-2</v>
      </c>
      <c r="CJ59" s="10">
        <v>5.8520999999999997E-2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27"/>
        <v>49</v>
      </c>
      <c r="B60" s="15">
        <f t="shared" si="28"/>
        <v>3.125E-2</v>
      </c>
      <c r="C60" s="15">
        <f>3</f>
        <v>3</v>
      </c>
      <c r="D60" s="22">
        <f t="shared" si="37"/>
        <v>5</v>
      </c>
      <c r="E60" s="10">
        <v>3.27404369204065E-3</v>
      </c>
      <c r="F60" s="10">
        <v>8.4388382556754903E-5</v>
      </c>
      <c r="G60" s="10">
        <v>3.3460071820130598E-3</v>
      </c>
      <c r="H60" s="10">
        <v>8.6055843329990695E-5</v>
      </c>
      <c r="I60" s="10">
        <v>3.2740330323577402E-3</v>
      </c>
      <c r="J60" s="10">
        <v>8.4381312201342595E-5</v>
      </c>
      <c r="K60" s="10">
        <v>3.3460070156632301E-3</v>
      </c>
      <c r="L60" s="10">
        <v>8.6055844314092398E-5</v>
      </c>
      <c r="M60" s="10">
        <v>3.2745074625305502E-3</v>
      </c>
      <c r="N60" s="10">
        <v>8.4394080184679906E-5</v>
      </c>
      <c r="O60" s="10">
        <v>3.3154868111731099E-3</v>
      </c>
      <c r="P60" s="10">
        <v>8.7935691809648594E-5</v>
      </c>
      <c r="Q60" s="10">
        <v>3.2740521400271799E-3</v>
      </c>
      <c r="R60" s="10">
        <v>8.4386474430764302E-5</v>
      </c>
      <c r="S60" s="10">
        <v>3.3398995804036998E-3</v>
      </c>
      <c r="T60" s="10">
        <v>8.6575757485940499E-5</v>
      </c>
      <c r="U60" s="10">
        <v>3.27400788441168E-3</v>
      </c>
      <c r="V60" s="10">
        <v>8.4387696198784403E-5</v>
      </c>
      <c r="W60" s="10">
        <v>3.3451009321703298E-3</v>
      </c>
      <c r="X60" s="10">
        <v>8.6120974243098002E-5</v>
      </c>
      <c r="Y60" s="10">
        <v>3.2740045257937402E-3</v>
      </c>
      <c r="Z60" s="10">
        <v>8.4387494668214394E-5</v>
      </c>
      <c r="AA60" s="10">
        <v>3.3459111761171599E-3</v>
      </c>
      <c r="AB60" s="10">
        <v>8.6062541217901703E-5</v>
      </c>
      <c r="AC60" s="10">
        <v>3.2740264242465699E-3</v>
      </c>
      <c r="AD60" s="10">
        <v>8.4387122386231402E-5</v>
      </c>
      <c r="AE60" s="10">
        <v>3.3459977044172401E-3</v>
      </c>
      <c r="AF60" s="10">
        <v>8.6056516019783494E-5</v>
      </c>
      <c r="AG60" s="10">
        <v>8.0818567242369897E-4</v>
      </c>
      <c r="AH60" s="10">
        <v>2.2337633751140799E-5</v>
      </c>
      <c r="AI60" s="10">
        <v>7.9958366026891396E-4</v>
      </c>
      <c r="AJ60" s="10">
        <v>1.88021011765829E-5</v>
      </c>
      <c r="AK60" s="10">
        <v>8.0818059253899295E-4</v>
      </c>
      <c r="AL60" s="10">
        <v>2.2337034910080001E-5</v>
      </c>
      <c r="AM60" s="10">
        <v>7.9958367080567596E-4</v>
      </c>
      <c r="AN60" s="10">
        <v>1.88021016933271E-5</v>
      </c>
      <c r="AO60" s="10">
        <v>8.0832272299912605E-4</v>
      </c>
      <c r="AP60" s="10">
        <v>2.23439258580904E-5</v>
      </c>
      <c r="AQ60" s="10">
        <v>7.8396404821834105E-4</v>
      </c>
      <c r="AR60" s="10">
        <v>1.90430291551303E-5</v>
      </c>
      <c r="AS60" s="10">
        <v>8.0820136039886096E-4</v>
      </c>
      <c r="AT60" s="10">
        <v>2.23389755063292E-5</v>
      </c>
      <c r="AU60" s="10">
        <v>7.98888383795752E-4</v>
      </c>
      <c r="AV60" s="10">
        <v>1.8843844816790599E-5</v>
      </c>
      <c r="AW60" s="10">
        <v>8.0818548794026697E-4</v>
      </c>
      <c r="AX60" s="10">
        <v>2.2337939153672798E-5</v>
      </c>
      <c r="AY60" s="10">
        <v>7.9957682066613995E-4</v>
      </c>
      <c r="AZ60" s="10">
        <v>1.8806011200297599E-5</v>
      </c>
      <c r="BA60" s="10">
        <v>8.08181726297838E-4</v>
      </c>
      <c r="BB60" s="10">
        <v>2.23375962493964E-5</v>
      </c>
      <c r="BC60" s="10">
        <v>7.9958416057054199E-4</v>
      </c>
      <c r="BD60" s="10">
        <v>1.88024840192302E-5</v>
      </c>
      <c r="BE60" s="10">
        <v>8.0818136879639798E-4</v>
      </c>
      <c r="BF60" s="10">
        <v>2.23376170860323E-5</v>
      </c>
      <c r="BG60" s="10">
        <v>7.9958372804576005E-4</v>
      </c>
      <c r="BH60" s="10">
        <v>1.8802139440562501E-5</v>
      </c>
      <c r="BI60" s="10">
        <v>0.99465800000000004</v>
      </c>
      <c r="BJ60" s="10">
        <v>2.3675389999999998</v>
      </c>
      <c r="BK60" s="10">
        <v>4.2313070000000002</v>
      </c>
      <c r="BL60" s="10">
        <v>1.776772</v>
      </c>
      <c r="BM60" s="10">
        <v>0.22063199999999999</v>
      </c>
      <c r="BN60" s="10">
        <v>0.76064299999999996</v>
      </c>
      <c r="BO60" s="10">
        <v>9.8221000000000003E-2</v>
      </c>
      <c r="BP60" s="10">
        <v>0.48625699999999999</v>
      </c>
      <c r="BQ60" s="10">
        <v>0.226327</v>
      </c>
      <c r="BR60" s="10">
        <v>0.48955300000000002</v>
      </c>
      <c r="BS60" s="10">
        <v>5.9240000000000001E-2</v>
      </c>
      <c r="BT60" s="10">
        <v>0.235983</v>
      </c>
      <c r="BU60" s="10">
        <v>0.29552</v>
      </c>
      <c r="BV60" s="10">
        <v>0.54345500000000002</v>
      </c>
      <c r="BW60" s="10">
        <v>7.5800689999999999</v>
      </c>
      <c r="BX60" s="10">
        <v>0.22550100000000001</v>
      </c>
      <c r="BY60" s="10">
        <v>0.27387600000000001</v>
      </c>
      <c r="BZ60" s="10">
        <v>0.52216099999999999</v>
      </c>
      <c r="CA60" s="10">
        <v>5.9561000000000003E-2</v>
      </c>
      <c r="CB60" s="10">
        <v>0.23274900000000001</v>
      </c>
      <c r="CC60" s="10">
        <v>0.41276099999999999</v>
      </c>
      <c r="CD60" s="10">
        <v>0.65767500000000001</v>
      </c>
      <c r="CE60" s="10">
        <v>5.9443999999999997E-2</v>
      </c>
      <c r="CF60" s="10">
        <v>0.23452600000000001</v>
      </c>
      <c r="CG60" s="10">
        <v>0.41733100000000001</v>
      </c>
      <c r="CH60" s="10">
        <v>0.65943099999999999</v>
      </c>
      <c r="CI60" s="10">
        <v>5.9737999999999999E-2</v>
      </c>
      <c r="CJ60" s="10">
        <v>0.234151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27"/>
        <v>50</v>
      </c>
      <c r="B61" s="15">
        <f t="shared" si="28"/>
        <v>1.5625E-2</v>
      </c>
      <c r="C61" s="15">
        <f>3</f>
        <v>3</v>
      </c>
      <c r="D61" s="22">
        <f t="shared" si="37"/>
        <v>6</v>
      </c>
      <c r="E61" s="10">
        <v>2.7970740416211099E-3</v>
      </c>
      <c r="F61" s="10">
        <v>1.112952561233E-5</v>
      </c>
      <c r="G61" s="10">
        <v>2.8204015472513798E-3</v>
      </c>
      <c r="H61" s="10">
        <v>1.1400375842463E-5</v>
      </c>
      <c r="I61" s="10">
        <v>2.7969734100424799E-3</v>
      </c>
      <c r="J61" s="10">
        <v>1.11312684136777E-5</v>
      </c>
      <c r="K61" s="10">
        <v>2.8204022937400302E-3</v>
      </c>
      <c r="L61" s="10">
        <v>1.1400377853187899E-5</v>
      </c>
      <c r="M61" s="10">
        <v>2.7971653539665699E-3</v>
      </c>
      <c r="N61" s="10">
        <v>1.1130022068539499E-5</v>
      </c>
      <c r="O61" s="10">
        <v>2.7805359456184501E-3</v>
      </c>
      <c r="P61" s="10">
        <v>1.1286047838843199E-5</v>
      </c>
      <c r="Q61" s="10">
        <v>2.7970550454567999E-3</v>
      </c>
      <c r="R61" s="10">
        <v>1.11291616418097E-5</v>
      </c>
      <c r="S61" s="10">
        <v>2.8147939401124101E-3</v>
      </c>
      <c r="T61" s="10">
        <v>1.1431817172002901E-5</v>
      </c>
      <c r="U61" s="10">
        <v>2.7970433244208798E-3</v>
      </c>
      <c r="V61" s="10">
        <v>1.11294223350544E-5</v>
      </c>
      <c r="W61" s="10">
        <v>2.8193286296358498E-3</v>
      </c>
      <c r="X61" s="10">
        <v>1.14125487142847E-5</v>
      </c>
      <c r="Y61" s="10">
        <v>2.7970249040830701E-3</v>
      </c>
      <c r="Z61" s="10">
        <v>1.11299317016034E-5</v>
      </c>
      <c r="AA61" s="10">
        <v>2.82019817700463E-3</v>
      </c>
      <c r="AB61" s="10">
        <v>1.14021026811351E-5</v>
      </c>
      <c r="AC61" s="10">
        <v>2.7969992895261501E-3</v>
      </c>
      <c r="AD61" s="10">
        <v>1.11299310181501E-5</v>
      </c>
      <c r="AE61" s="10">
        <v>2.82037650098976E-3</v>
      </c>
      <c r="AF61" s="10">
        <v>1.14005613213175E-5</v>
      </c>
      <c r="AG61" s="10">
        <v>6.9374129755786897E-4</v>
      </c>
      <c r="AH61" s="10">
        <v>2.8893219791593199E-6</v>
      </c>
      <c r="AI61" s="10">
        <v>6.8338241531529405E-4</v>
      </c>
      <c r="AJ61" s="10">
        <v>2.45356363355642E-6</v>
      </c>
      <c r="AK61" s="10">
        <v>6.9372918094017899E-4</v>
      </c>
      <c r="AL61" s="10">
        <v>2.8951788516940599E-6</v>
      </c>
      <c r="AM61" s="10">
        <v>6.8338273160036098E-4</v>
      </c>
      <c r="AN61" s="10">
        <v>2.4535653485996E-6</v>
      </c>
      <c r="AO61" s="10">
        <v>6.9376402637473002E-4</v>
      </c>
      <c r="AP61" s="10">
        <v>2.8901039375801899E-6</v>
      </c>
      <c r="AQ61" s="10">
        <v>6.6296751823525103E-4</v>
      </c>
      <c r="AR61" s="10">
        <v>2.4671688255282002E-6</v>
      </c>
      <c r="AS61" s="10">
        <v>6.93737211105674E-4</v>
      </c>
      <c r="AT61" s="10">
        <v>2.8894854367653698E-6</v>
      </c>
      <c r="AU61" s="10">
        <v>6.8036772467378796E-4</v>
      </c>
      <c r="AV61" s="10">
        <v>2.4577834928068199E-6</v>
      </c>
      <c r="AW61" s="10">
        <v>6.93734110045462E-4</v>
      </c>
      <c r="AX61" s="10">
        <v>2.8893487849421098E-6</v>
      </c>
      <c r="AY61" s="10">
        <v>6.8319901420618495E-4</v>
      </c>
      <c r="AZ61" s="10">
        <v>2.45322568165338E-6</v>
      </c>
      <c r="BA61" s="10">
        <v>6.93734045983195E-4</v>
      </c>
      <c r="BB61" s="10">
        <v>2.8892863186940001E-6</v>
      </c>
      <c r="BC61" s="10">
        <v>6.8339873905852704E-4</v>
      </c>
      <c r="BD61" s="10">
        <v>2.4534648501116898E-6</v>
      </c>
      <c r="BE61" s="10">
        <v>6.9373257217458795E-4</v>
      </c>
      <c r="BF61" s="10">
        <v>2.8892944570256102E-6</v>
      </c>
      <c r="BG61" s="10">
        <v>6.8338503274336195E-4</v>
      </c>
      <c r="BH61" s="10">
        <v>2.4535515266471999E-6</v>
      </c>
      <c r="BI61" s="10">
        <v>56.228279999999998</v>
      </c>
      <c r="BJ61" s="10">
        <v>84.226354000000001</v>
      </c>
      <c r="BK61" s="10">
        <v>43.804684000000002</v>
      </c>
      <c r="BL61" s="10">
        <v>8.586919</v>
      </c>
      <c r="BM61" s="10">
        <v>7.9121249999999996</v>
      </c>
      <c r="BN61" s="10">
        <v>16.970746999999999</v>
      </c>
      <c r="BO61" s="10">
        <v>0.415543</v>
      </c>
      <c r="BP61" s="10">
        <v>1.501037</v>
      </c>
      <c r="BQ61" s="10">
        <v>8.1326680000000007</v>
      </c>
      <c r="BR61" s="10">
        <v>15.464286</v>
      </c>
      <c r="BS61" s="10">
        <v>0.149701</v>
      </c>
      <c r="BT61" s="10">
        <v>1.1191230000000001</v>
      </c>
      <c r="BU61" s="10">
        <v>8.1352049999999991</v>
      </c>
      <c r="BV61" s="10">
        <v>15.352836999999999</v>
      </c>
      <c r="BW61" s="10">
        <v>77.032898000000003</v>
      </c>
      <c r="BX61" s="10">
        <v>1.971522</v>
      </c>
      <c r="BY61" s="10">
        <v>8.2334099999999992</v>
      </c>
      <c r="BZ61" s="10">
        <v>15.89547</v>
      </c>
      <c r="CA61" s="10">
        <v>0.154228</v>
      </c>
      <c r="CB61" s="10">
        <v>1.102514</v>
      </c>
      <c r="CC61" s="10">
        <v>9.6970430000000007</v>
      </c>
      <c r="CD61" s="10">
        <v>18.127002999999998</v>
      </c>
      <c r="CE61" s="10">
        <v>0.14722299999999999</v>
      </c>
      <c r="CF61" s="10">
        <v>1.099024</v>
      </c>
      <c r="CG61" s="10">
        <v>9.4575910000000007</v>
      </c>
      <c r="CH61" s="10">
        <v>18.367431</v>
      </c>
      <c r="CI61" s="10">
        <v>0.147259</v>
      </c>
      <c r="CJ61" s="10">
        <v>1.083696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27"/>
        <v>51</v>
      </c>
      <c r="B62" s="15">
        <f t="shared" si="28"/>
        <v>7.8125E-3</v>
      </c>
      <c r="C62" s="15">
        <f>3</f>
        <v>3</v>
      </c>
      <c r="D62" s="22">
        <f t="shared" si="37"/>
        <v>7</v>
      </c>
      <c r="E62" s="10">
        <v>2.5724379082686698E-3</v>
      </c>
      <c r="F62" s="10">
        <v>1.45374322368941E-6</v>
      </c>
      <c r="G62" s="10">
        <v>2.5839544330291701E-3</v>
      </c>
      <c r="H62" s="10">
        <v>1.49270388583034E-6</v>
      </c>
      <c r="I62" s="10">
        <v>2.5719226389080401E-3</v>
      </c>
      <c r="J62" s="10">
        <v>1.4524132921911499E-6</v>
      </c>
      <c r="K62" s="10">
        <v>2.5839490884784801E-3</v>
      </c>
      <c r="L62" s="10">
        <v>1.49270696636616E-6</v>
      </c>
      <c r="M62" s="10">
        <v>2.5724278054491999E-3</v>
      </c>
      <c r="N62" s="10">
        <v>1.45373627091772E-6</v>
      </c>
      <c r="O62" s="10">
        <v>2.5690885963141098E-3</v>
      </c>
      <c r="P62" s="10">
        <v>1.48752372841621E-6</v>
      </c>
      <c r="Q62" s="10">
        <v>2.5724026252567098E-3</v>
      </c>
      <c r="R62" s="10">
        <v>1.4536274247634E-6</v>
      </c>
      <c r="S62" s="10">
        <v>2.5832090482393899E-3</v>
      </c>
      <c r="T62" s="10">
        <v>1.48975275049423E-6</v>
      </c>
      <c r="U62" s="10">
        <v>2.5723982086910402E-3</v>
      </c>
      <c r="V62" s="10">
        <v>1.4542029457276199E-6</v>
      </c>
      <c r="W62" s="10">
        <v>2.58407759458223E-3</v>
      </c>
      <c r="X62" s="10">
        <v>1.4931609308988001E-6</v>
      </c>
      <c r="Y62" s="10">
        <v>2.5723996103225199E-3</v>
      </c>
      <c r="Z62" s="10">
        <v>1.4539035363414501E-6</v>
      </c>
      <c r="AA62" s="10">
        <v>2.5839411572959898E-3</v>
      </c>
      <c r="AB62" s="10">
        <v>1.4929661931173399E-6</v>
      </c>
      <c r="AC62" s="10">
        <v>2.5723747490976599E-3</v>
      </c>
      <c r="AD62" s="10">
        <v>1.4538345776138301E-6</v>
      </c>
      <c r="AE62" s="10">
        <v>2.5839316437150702E-3</v>
      </c>
      <c r="AF62" s="10">
        <v>1.49275211536182E-6</v>
      </c>
      <c r="AG62" s="10">
        <v>6.4561665810338603E-4</v>
      </c>
      <c r="AH62" s="10">
        <v>3.7420022469266201E-7</v>
      </c>
      <c r="AI62" s="10">
        <v>6.3824476140911398E-4</v>
      </c>
      <c r="AJ62" s="10">
        <v>3.1856948417652501E-7</v>
      </c>
      <c r="AK62" s="10">
        <v>6.4381474665593601E-4</v>
      </c>
      <c r="AL62" s="10">
        <v>3.7182195520992002E-7</v>
      </c>
      <c r="AM62" s="10">
        <v>6.3824570222526498E-4</v>
      </c>
      <c r="AN62" s="10">
        <v>3.1857053540490198E-7</v>
      </c>
      <c r="AO62" s="10">
        <v>6.4562338290131602E-4</v>
      </c>
      <c r="AP62" s="10">
        <v>3.7429634061565702E-7</v>
      </c>
      <c r="AQ62" s="10">
        <v>6.3099628475209895E-4</v>
      </c>
      <c r="AR62" s="10">
        <v>3.2444590973704303E-7</v>
      </c>
      <c r="AS62" s="10">
        <v>6.4561731984448696E-4</v>
      </c>
      <c r="AT62" s="10">
        <v>3.7422106969621199E-7</v>
      </c>
      <c r="AU62" s="10">
        <v>6.3707743623221105E-4</v>
      </c>
      <c r="AV62" s="10">
        <v>3.1945203224242298E-7</v>
      </c>
      <c r="AW62" s="10">
        <v>6.4561692282050405E-4</v>
      </c>
      <c r="AX62" s="10">
        <v>3.7419609157665401E-7</v>
      </c>
      <c r="AY62" s="10">
        <v>6.3801899308118897E-4</v>
      </c>
      <c r="AZ62" s="10">
        <v>3.18563285115663E-7</v>
      </c>
      <c r="BA62" s="10">
        <v>6.4561696985840898E-4</v>
      </c>
      <c r="BB62" s="10">
        <v>3.7428636380957698E-7</v>
      </c>
      <c r="BC62" s="10">
        <v>6.3822104264003496E-4</v>
      </c>
      <c r="BD62" s="10">
        <v>3.1852308858442102E-7</v>
      </c>
      <c r="BE62" s="10">
        <v>6.4561994458481905E-4</v>
      </c>
      <c r="BF62" s="10">
        <v>3.7401766596306001E-7</v>
      </c>
      <c r="BG62" s="10">
        <v>6.3824752861277995E-4</v>
      </c>
      <c r="BH62" s="10">
        <v>3.1856250651794598E-7</v>
      </c>
      <c r="BI62" s="10">
        <v>3472.812199</v>
      </c>
      <c r="BJ62" s="10">
        <v>3774.8268069999999</v>
      </c>
      <c r="BK62" s="10">
        <v>63.597538999999998</v>
      </c>
      <c r="BL62" s="10">
        <v>38.536102999999997</v>
      </c>
      <c r="BM62" s="10">
        <v>322.984531</v>
      </c>
      <c r="BN62" s="10">
        <v>634.52540599999998</v>
      </c>
      <c r="BO62" s="10">
        <v>0.66235500000000003</v>
      </c>
      <c r="BP62" s="10">
        <v>5.7237130000000001</v>
      </c>
      <c r="BQ62" s="10">
        <v>323.32594</v>
      </c>
      <c r="BR62" s="10">
        <v>639.64898000000005</v>
      </c>
      <c r="BS62" s="10">
        <v>0.50570400000000004</v>
      </c>
      <c r="BT62" s="10">
        <v>6.4568940000000001</v>
      </c>
      <c r="BU62" s="10">
        <v>323.79977200000002</v>
      </c>
      <c r="BV62" s="10">
        <v>671.87869699999999</v>
      </c>
      <c r="BW62" s="10">
        <v>45.76632</v>
      </c>
      <c r="BX62" s="10">
        <v>5.9957440000000002</v>
      </c>
      <c r="BY62" s="10">
        <v>341.592939</v>
      </c>
      <c r="BZ62" s="10">
        <v>651.27616599999999</v>
      </c>
      <c r="CA62" s="10">
        <v>0.474273</v>
      </c>
      <c r="CB62" s="10">
        <v>5.9471970000000001</v>
      </c>
      <c r="CC62" s="10">
        <v>327.81585799999999</v>
      </c>
      <c r="CD62" s="10">
        <v>627.926605</v>
      </c>
      <c r="CE62" s="10">
        <v>0.47692000000000001</v>
      </c>
      <c r="CF62" s="10">
        <v>6.1957180000000003</v>
      </c>
      <c r="CG62" s="10">
        <v>320.910551</v>
      </c>
      <c r="CH62" s="10">
        <v>577.66055600000004</v>
      </c>
      <c r="CI62" s="10">
        <v>0.474663</v>
      </c>
      <c r="CJ62" s="10">
        <v>6.1028079999999996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27"/>
        <v>52</v>
      </c>
      <c r="B63" s="15">
        <f t="shared" si="28"/>
        <v>3.90625E-3</v>
      </c>
      <c r="C63" s="15">
        <f>3</f>
        <v>3</v>
      </c>
      <c r="D63" s="22">
        <f t="shared" si="37"/>
        <v>8</v>
      </c>
      <c r="E63" s="10" t="s">
        <v>147</v>
      </c>
      <c r="F63" s="10" t="s">
        <v>147</v>
      </c>
      <c r="G63" s="10">
        <v>2.4478530968233799E-3</v>
      </c>
      <c r="H63" s="10">
        <v>1.9144505836177201E-7</v>
      </c>
      <c r="I63" s="10" t="s">
        <v>147</v>
      </c>
      <c r="J63" s="10" t="s">
        <v>147</v>
      </c>
      <c r="K63" s="10">
        <v>2.44789242276955E-3</v>
      </c>
      <c r="L63" s="10">
        <v>1.9143713414493401E-7</v>
      </c>
      <c r="M63" s="10" t="s">
        <v>147</v>
      </c>
      <c r="N63" s="10" t="s">
        <v>147</v>
      </c>
      <c r="O63" s="10">
        <v>2.4445717096855898E-3</v>
      </c>
      <c r="P63" s="10">
        <v>1.93294928396703E-7</v>
      </c>
      <c r="Q63" s="10" t="s">
        <v>147</v>
      </c>
      <c r="R63" s="10" t="s">
        <v>147</v>
      </c>
      <c r="S63" s="10">
        <v>2.4477194469221301E-3</v>
      </c>
      <c r="T63" s="10">
        <v>1.91662124837677E-7</v>
      </c>
      <c r="U63" s="10" t="s">
        <v>147</v>
      </c>
      <c r="V63" s="10" t="s">
        <v>147</v>
      </c>
      <c r="W63" s="10">
        <v>2.4478907511881198E-3</v>
      </c>
      <c r="X63" s="10">
        <v>1.9147457253065899E-7</v>
      </c>
      <c r="Y63" s="10" t="s">
        <v>147</v>
      </c>
      <c r="Z63" s="10" t="s">
        <v>147</v>
      </c>
      <c r="AA63" s="10">
        <v>2.4478843822123299E-3</v>
      </c>
      <c r="AB63" s="10">
        <v>1.91446588027056E-7</v>
      </c>
      <c r="AC63" s="10" t="s">
        <v>147</v>
      </c>
      <c r="AD63" s="10" t="s">
        <v>147</v>
      </c>
      <c r="AE63" s="10">
        <v>2.4478761953086198E-3</v>
      </c>
      <c r="AF63" s="10">
        <v>1.9144866403308901E-7</v>
      </c>
      <c r="AG63" s="10" t="s">
        <v>147</v>
      </c>
      <c r="AH63" s="10" t="s">
        <v>147</v>
      </c>
      <c r="AI63" s="10">
        <v>6.1902159522088005E-4</v>
      </c>
      <c r="AJ63" s="10">
        <v>4.1255136679250403E-8</v>
      </c>
      <c r="AK63" s="10" t="s">
        <v>147</v>
      </c>
      <c r="AL63" s="10" t="s">
        <v>147</v>
      </c>
      <c r="AM63" s="10">
        <v>6.1901598252425195E-4</v>
      </c>
      <c r="AN63" s="10">
        <v>4.12459678759563E-8</v>
      </c>
      <c r="AO63" s="10" t="s">
        <v>147</v>
      </c>
      <c r="AP63" s="10" t="s">
        <v>147</v>
      </c>
      <c r="AQ63" s="10">
        <v>6.1684118822895805E-4</v>
      </c>
      <c r="AR63" s="10">
        <v>4.1954291915276999E-8</v>
      </c>
      <c r="AS63" s="10" t="s">
        <v>147</v>
      </c>
      <c r="AT63" s="10" t="s">
        <v>147</v>
      </c>
      <c r="AU63" s="10">
        <v>6.1861365869340999E-4</v>
      </c>
      <c r="AV63" s="10">
        <v>4.1357146900361901E-8</v>
      </c>
      <c r="AW63" s="10" t="s">
        <v>147</v>
      </c>
      <c r="AX63" s="10" t="s">
        <v>147</v>
      </c>
      <c r="AY63" s="10">
        <v>6.1891282146300699E-4</v>
      </c>
      <c r="AZ63" s="10">
        <v>4.12592129042549E-8</v>
      </c>
      <c r="BA63" s="10" t="s">
        <v>147</v>
      </c>
      <c r="BB63" s="10" t="s">
        <v>147</v>
      </c>
      <c r="BC63" s="10">
        <v>6.1898859920192701E-4</v>
      </c>
      <c r="BD63" s="10">
        <v>4.12457829340875E-8</v>
      </c>
      <c r="BE63" s="10" t="s">
        <v>147</v>
      </c>
      <c r="BF63" s="10" t="s">
        <v>147</v>
      </c>
      <c r="BG63" s="10">
        <v>6.19020589692562E-4</v>
      </c>
      <c r="BH63" s="10">
        <v>4.1264390963459098E-8</v>
      </c>
      <c r="BI63" s="10" t="s">
        <v>147</v>
      </c>
      <c r="BJ63" s="10" t="s">
        <v>147</v>
      </c>
      <c r="BK63" s="10">
        <v>103.375426</v>
      </c>
      <c r="BL63" s="10">
        <v>196.953012</v>
      </c>
      <c r="BM63" s="10" t="s">
        <v>147</v>
      </c>
      <c r="BN63" s="10" t="s">
        <v>147</v>
      </c>
      <c r="BO63" s="10">
        <v>1.9919100000000001</v>
      </c>
      <c r="BP63" s="10">
        <v>33.113317000000002</v>
      </c>
      <c r="BQ63" s="10" t="s">
        <v>147</v>
      </c>
      <c r="BR63" s="10" t="s">
        <v>147</v>
      </c>
      <c r="BS63" s="10">
        <v>2.0725609999999999</v>
      </c>
      <c r="BT63" s="10">
        <v>34.874470000000002</v>
      </c>
      <c r="BU63" s="10" t="s">
        <v>147</v>
      </c>
      <c r="BV63" s="10" t="s">
        <v>147</v>
      </c>
      <c r="BW63" s="10">
        <v>7.5532919999999999</v>
      </c>
      <c r="BX63" s="10">
        <v>33.735134000000002</v>
      </c>
      <c r="BY63" s="10" t="s">
        <v>147</v>
      </c>
      <c r="BZ63" s="10" t="s">
        <v>147</v>
      </c>
      <c r="CA63" s="10">
        <v>2.0200079999999998</v>
      </c>
      <c r="CB63" s="10">
        <v>33.442537999999999</v>
      </c>
      <c r="CC63" s="10" t="s">
        <v>147</v>
      </c>
      <c r="CD63" s="10" t="s">
        <v>147</v>
      </c>
      <c r="CE63" s="10">
        <v>2.0380699999999998</v>
      </c>
      <c r="CF63" s="10">
        <v>33.905943000000001</v>
      </c>
      <c r="CG63" s="10" t="s">
        <v>147</v>
      </c>
      <c r="CH63" s="10" t="s">
        <v>147</v>
      </c>
      <c r="CI63" s="10">
        <v>2.0292059999999998</v>
      </c>
      <c r="CJ63" s="10">
        <v>34.178144000000003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27"/>
        <v>53</v>
      </c>
      <c r="B64" s="15">
        <f t="shared" si="28"/>
        <v>1.953125E-3</v>
      </c>
      <c r="C64" s="15">
        <f>3</f>
        <v>3</v>
      </c>
      <c r="D64" s="22">
        <f t="shared" si="37"/>
        <v>9</v>
      </c>
      <c r="E64" s="10" t="s">
        <v>147</v>
      </c>
      <c r="F64" s="10" t="s">
        <v>147</v>
      </c>
      <c r="G64" s="10">
        <v>2.4242829317615601E-3</v>
      </c>
      <c r="H64" s="10">
        <v>2.5282455462516399E-8</v>
      </c>
      <c r="I64" s="10" t="s">
        <v>147</v>
      </c>
      <c r="J64" s="10" t="s">
        <v>147</v>
      </c>
      <c r="K64" s="10">
        <v>2.4242093804542901E-3</v>
      </c>
      <c r="L64" s="10">
        <v>2.52827188074178E-8</v>
      </c>
      <c r="M64" s="10" t="s">
        <v>147</v>
      </c>
      <c r="N64" s="10" t="s">
        <v>147</v>
      </c>
      <c r="O64" s="10">
        <v>2.4235624410981998E-3</v>
      </c>
      <c r="P64" s="10">
        <v>2.5561925354189401E-8</v>
      </c>
      <c r="Q64" s="10" t="s">
        <v>147</v>
      </c>
      <c r="R64" s="10" t="s">
        <v>147</v>
      </c>
      <c r="S64" s="10">
        <v>2.42420942521038E-3</v>
      </c>
      <c r="T64" s="10">
        <v>2.53293541696564E-8</v>
      </c>
      <c r="U64" s="10" t="s">
        <v>147</v>
      </c>
      <c r="V64" s="10" t="s">
        <v>147</v>
      </c>
      <c r="W64" s="10">
        <v>2.4242216689700502E-3</v>
      </c>
      <c r="X64" s="10">
        <v>2.5292741345772601E-8</v>
      </c>
      <c r="Y64" s="10" t="s">
        <v>147</v>
      </c>
      <c r="Z64" s="10" t="s">
        <v>147</v>
      </c>
      <c r="AA64" s="10">
        <v>2.4242143610397901E-3</v>
      </c>
      <c r="AB64" s="10">
        <v>2.5279530468935702E-8</v>
      </c>
      <c r="AC64" s="10" t="s">
        <v>147</v>
      </c>
      <c r="AD64" s="10" t="s">
        <v>147</v>
      </c>
      <c r="AE64" s="10">
        <v>2.4242075386528002E-3</v>
      </c>
      <c r="AF64" s="10">
        <v>2.5281835069890199E-8</v>
      </c>
      <c r="AG64" s="10" t="s">
        <v>147</v>
      </c>
      <c r="AH64" s="10" t="s">
        <v>147</v>
      </c>
      <c r="AI64" s="10">
        <v>6.1059390367043198E-4</v>
      </c>
      <c r="AJ64" s="10">
        <v>5.3414151475518503E-9</v>
      </c>
      <c r="AK64" s="10" t="s">
        <v>147</v>
      </c>
      <c r="AL64" s="10" t="s">
        <v>147</v>
      </c>
      <c r="AM64" s="10">
        <v>6.10593376597577E-4</v>
      </c>
      <c r="AN64" s="10">
        <v>5.3610925426465303E-9</v>
      </c>
      <c r="AO64" s="10" t="s">
        <v>147</v>
      </c>
      <c r="AP64" s="10" t="s">
        <v>147</v>
      </c>
      <c r="AQ64" s="10">
        <v>6.09917433088233E-4</v>
      </c>
      <c r="AR64" s="10">
        <v>5.4193077736170703E-9</v>
      </c>
      <c r="AS64" s="10" t="s">
        <v>147</v>
      </c>
      <c r="AT64" s="10" t="s">
        <v>147</v>
      </c>
      <c r="AU64" s="10">
        <v>6.1043002369033596E-4</v>
      </c>
      <c r="AV64" s="10">
        <v>5.3107698522900899E-9</v>
      </c>
      <c r="AW64" s="10" t="s">
        <v>147</v>
      </c>
      <c r="AX64" s="10" t="s">
        <v>147</v>
      </c>
      <c r="AY64" s="10">
        <v>6.1052825428587496E-4</v>
      </c>
      <c r="AZ64" s="10">
        <v>5.3382245058965198E-9</v>
      </c>
      <c r="BA64" s="10" t="s">
        <v>147</v>
      </c>
      <c r="BB64" s="10" t="s">
        <v>147</v>
      </c>
      <c r="BC64" s="10">
        <v>6.1055941162257196E-4</v>
      </c>
      <c r="BD64" s="10">
        <v>5.3155944250543603E-9</v>
      </c>
      <c r="BE64" s="10" t="s">
        <v>147</v>
      </c>
      <c r="BF64" s="10" t="s">
        <v>147</v>
      </c>
      <c r="BG64" s="10">
        <v>6.1057075254480301E-4</v>
      </c>
      <c r="BH64" s="10">
        <v>5.35900728532024E-9</v>
      </c>
      <c r="BI64" s="10" t="s">
        <v>147</v>
      </c>
      <c r="BJ64" s="10" t="s">
        <v>147</v>
      </c>
      <c r="BK64" s="10">
        <v>16.321718000000001</v>
      </c>
      <c r="BL64" s="10">
        <v>970.13872800000001</v>
      </c>
      <c r="BM64" s="10" t="s">
        <v>147</v>
      </c>
      <c r="BN64" s="10" t="s">
        <v>147</v>
      </c>
      <c r="BO64" s="10">
        <v>20.388938</v>
      </c>
      <c r="BP64" s="10">
        <v>200.32148799999999</v>
      </c>
      <c r="BQ64" s="10" t="s">
        <v>147</v>
      </c>
      <c r="BR64" s="10" t="s">
        <v>147</v>
      </c>
      <c r="BS64" s="10">
        <v>21.750361999999999</v>
      </c>
      <c r="BT64" s="10">
        <v>219.143867</v>
      </c>
      <c r="BU64" s="10" t="s">
        <v>147</v>
      </c>
      <c r="BV64" s="10" t="s">
        <v>147</v>
      </c>
      <c r="BW64" s="10">
        <v>22.866513999999999</v>
      </c>
      <c r="BX64" s="10">
        <v>206.31822</v>
      </c>
      <c r="BY64" s="10" t="s">
        <v>147</v>
      </c>
      <c r="BZ64" s="10" t="s">
        <v>147</v>
      </c>
      <c r="CA64" s="10">
        <v>19.950882</v>
      </c>
      <c r="CB64" s="10">
        <v>202.01259899999999</v>
      </c>
      <c r="CC64" s="10" t="s">
        <v>147</v>
      </c>
      <c r="CD64" s="10" t="s">
        <v>147</v>
      </c>
      <c r="CE64" s="10">
        <v>20.701764000000001</v>
      </c>
      <c r="CF64" s="10">
        <v>206.902343</v>
      </c>
      <c r="CG64" s="10" t="s">
        <v>147</v>
      </c>
      <c r="CH64" s="10" t="s">
        <v>147</v>
      </c>
      <c r="CI64" s="10">
        <v>22.064658000000001</v>
      </c>
      <c r="CJ64" s="10">
        <v>208.48152899999999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27"/>
        <v>54</v>
      </c>
      <c r="B65" s="84">
        <f t="shared" si="28"/>
        <v>9.765625E-4</v>
      </c>
      <c r="C65" s="15">
        <f>3</f>
        <v>3</v>
      </c>
      <c r="D65" s="22">
        <f t="shared" si="37"/>
        <v>10</v>
      </c>
      <c r="E65" s="10" t="s">
        <v>147</v>
      </c>
      <c r="F65" s="10" t="s">
        <v>147</v>
      </c>
      <c r="G65" s="10">
        <v>2.2254946720913198E-3</v>
      </c>
      <c r="H65" s="10">
        <v>2.9874790419270901E-9</v>
      </c>
      <c r="I65" s="10" t="s">
        <v>147</v>
      </c>
      <c r="J65" s="10" t="s">
        <v>147</v>
      </c>
      <c r="K65" s="10">
        <v>2.2254054379235999E-3</v>
      </c>
      <c r="L65" s="10">
        <v>3.0242308657335599E-9</v>
      </c>
      <c r="M65" s="10" t="s">
        <v>147</v>
      </c>
      <c r="N65" s="10" t="s">
        <v>147</v>
      </c>
      <c r="O65" s="10">
        <v>2.2253604499913298E-3</v>
      </c>
      <c r="P65" s="10">
        <v>3.0117114357963698E-9</v>
      </c>
      <c r="Q65" s="10" t="s">
        <v>147</v>
      </c>
      <c r="R65" s="10" t="s">
        <v>147</v>
      </c>
      <c r="S65" s="10">
        <v>2.22544444951034E-3</v>
      </c>
      <c r="T65" s="10">
        <v>2.95922852888708E-9</v>
      </c>
      <c r="U65" s="10" t="s">
        <v>147</v>
      </c>
      <c r="V65" s="10" t="s">
        <v>147</v>
      </c>
      <c r="W65" s="10">
        <v>2.2254654138984501E-3</v>
      </c>
      <c r="X65" s="10">
        <v>3.0364587511044802E-9</v>
      </c>
      <c r="Y65" s="10" t="s">
        <v>147</v>
      </c>
      <c r="Z65" s="10" t="s">
        <v>147</v>
      </c>
      <c r="AA65" s="10">
        <v>2.2254635954470602E-3</v>
      </c>
      <c r="AB65" s="10">
        <v>3.0006738205301502E-9</v>
      </c>
      <c r="AC65" s="10" t="s">
        <v>147</v>
      </c>
      <c r="AD65" s="10" t="s">
        <v>147</v>
      </c>
      <c r="AE65" s="10">
        <v>2.22547010186747E-3</v>
      </c>
      <c r="AF65" s="10">
        <v>3.0848898990854001E-9</v>
      </c>
      <c r="AG65" s="10" t="s">
        <v>147</v>
      </c>
      <c r="AH65" s="10" t="s">
        <v>147</v>
      </c>
      <c r="AI65" s="10">
        <v>6.0691418725902899E-4</v>
      </c>
      <c r="AJ65" s="10">
        <v>7.1191559383077801E-10</v>
      </c>
      <c r="AK65" s="10" t="s">
        <v>147</v>
      </c>
      <c r="AL65" s="10" t="s">
        <v>147</v>
      </c>
      <c r="AM65" s="10">
        <v>6.0691772161850096E-4</v>
      </c>
      <c r="AN65" s="10">
        <v>7.9788713703193296E-10</v>
      </c>
      <c r="AO65" s="10" t="s">
        <v>147</v>
      </c>
      <c r="AP65" s="10" t="s">
        <v>147</v>
      </c>
      <c r="AQ65" s="10">
        <v>6.0673623326670204E-4</v>
      </c>
      <c r="AR65" s="10">
        <v>7.3008838312452404E-10</v>
      </c>
      <c r="AS65" s="10" t="s">
        <v>147</v>
      </c>
      <c r="AT65" s="10" t="s">
        <v>147</v>
      </c>
      <c r="AU65" s="10">
        <v>6.0688783694477202E-4</v>
      </c>
      <c r="AV65" s="10">
        <v>6.3668745074544205E-10</v>
      </c>
      <c r="AW65" s="10" t="s">
        <v>147</v>
      </c>
      <c r="AX65" s="10" t="s">
        <v>147</v>
      </c>
      <c r="AY65" s="10">
        <v>6.0692269599549699E-4</v>
      </c>
      <c r="AZ65" s="10">
        <v>7.0451394249614298E-10</v>
      </c>
      <c r="BA65" s="10" t="s">
        <v>147</v>
      </c>
      <c r="BB65" s="10" t="s">
        <v>147</v>
      </c>
      <c r="BC65" s="10">
        <v>6.0693689757350096E-4</v>
      </c>
      <c r="BD65" s="10">
        <v>7.6485683702740298E-10</v>
      </c>
      <c r="BE65" s="10" t="s">
        <v>147</v>
      </c>
      <c r="BF65" s="10" t="s">
        <v>147</v>
      </c>
      <c r="BG65" s="10">
        <v>6.0693895199591299E-4</v>
      </c>
      <c r="BH65" s="10">
        <v>8.0333631665845604E-10</v>
      </c>
      <c r="BI65" s="10" t="s">
        <v>147</v>
      </c>
      <c r="BJ65" s="10" t="s">
        <v>147</v>
      </c>
      <c r="BK65" s="10">
        <v>150.37849</v>
      </c>
      <c r="BL65" s="10">
        <v>4695.3764760000004</v>
      </c>
      <c r="BM65" s="10" t="s">
        <v>147</v>
      </c>
      <c r="BN65" s="10" t="s">
        <v>147</v>
      </c>
      <c r="BO65" s="10">
        <v>156.96115</v>
      </c>
      <c r="BP65" s="10">
        <v>1436.6928290000001</v>
      </c>
      <c r="BQ65" s="10" t="s">
        <v>147</v>
      </c>
      <c r="BR65" s="10" t="s">
        <v>147</v>
      </c>
      <c r="BS65" s="10">
        <v>176.65039100000001</v>
      </c>
      <c r="BT65" s="10">
        <v>1468.425189</v>
      </c>
      <c r="BU65" s="10" t="s">
        <v>147</v>
      </c>
      <c r="BV65" s="10" t="s">
        <v>147</v>
      </c>
      <c r="BW65" s="10">
        <v>155.99411699999999</v>
      </c>
      <c r="BX65" s="10">
        <v>1426.516981</v>
      </c>
      <c r="BY65" s="10" t="s">
        <v>147</v>
      </c>
      <c r="BZ65" s="10" t="s">
        <v>147</v>
      </c>
      <c r="CA65" s="10">
        <v>156.24409800000001</v>
      </c>
      <c r="CB65" s="10">
        <v>1490.379461</v>
      </c>
      <c r="CC65" s="10" t="s">
        <v>147</v>
      </c>
      <c r="CD65" s="10" t="s">
        <v>147</v>
      </c>
      <c r="CE65" s="10">
        <v>167.31113099999999</v>
      </c>
      <c r="CF65" s="10">
        <v>1479.0299480000001</v>
      </c>
      <c r="CG65" s="10" t="s">
        <v>147</v>
      </c>
      <c r="CH65" s="10" t="s">
        <v>147</v>
      </c>
      <c r="CI65" s="10">
        <v>164.35843299999999</v>
      </c>
      <c r="CJ65" s="10">
        <v>1481.80863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27"/>
        <v>55</v>
      </c>
      <c r="B66" s="12">
        <f t="shared" si="28"/>
        <v>0.25</v>
      </c>
      <c r="C66" s="12">
        <f>C48*2</f>
        <v>4</v>
      </c>
      <c r="D66" s="19">
        <f>D57</f>
        <v>2</v>
      </c>
      <c r="E66" s="10">
        <v>2.00703406407341E-2</v>
      </c>
      <c r="F66" s="10">
        <v>2.00703406407341E-2</v>
      </c>
      <c r="G66" s="10">
        <v>2.8734454088885499E-2</v>
      </c>
      <c r="H66" s="10">
        <v>2.8734454088885499E-2</v>
      </c>
      <c r="I66" s="10">
        <v>2.0070340790324701E-2</v>
      </c>
      <c r="J66" s="10">
        <v>2.0070340790324701E-2</v>
      </c>
      <c r="K66" s="10">
        <v>2.8734454146336501E-2</v>
      </c>
      <c r="L66" s="10">
        <v>2.8734454146336501E-2</v>
      </c>
      <c r="M66" s="10">
        <v>2.0119844620474399E-2</v>
      </c>
      <c r="N66" s="10">
        <v>2.0119844620474399E-2</v>
      </c>
      <c r="O66" s="10">
        <v>2.92049996827329E-2</v>
      </c>
      <c r="P66" s="10">
        <v>2.92049996827329E-2</v>
      </c>
      <c r="Q66" s="10">
        <v>2.0077915303845999E-2</v>
      </c>
      <c r="R66" s="10">
        <v>2.0077915303845999E-2</v>
      </c>
      <c r="S66" s="10">
        <v>2.8782649617127599E-2</v>
      </c>
      <c r="T66" s="10">
        <v>2.8782649617127599E-2</v>
      </c>
      <c r="U66" s="10">
        <v>2.0071157531118801E-2</v>
      </c>
      <c r="V66" s="10">
        <v>2.0071157531118801E-2</v>
      </c>
      <c r="W66" s="10">
        <v>2.87392853497755E-2</v>
      </c>
      <c r="X66" s="10">
        <v>2.87392853497755E-2</v>
      </c>
      <c r="Y66" s="10">
        <v>2.0070423062831699E-2</v>
      </c>
      <c r="Z66" s="10">
        <v>2.0070423062831699E-2</v>
      </c>
      <c r="AA66" s="10">
        <v>2.87349373319222E-2</v>
      </c>
      <c r="AB66" s="10">
        <v>2.87349373319222E-2</v>
      </c>
      <c r="AC66" s="10">
        <v>2.0070348988950399E-2</v>
      </c>
      <c r="AD66" s="10">
        <v>2.0070348988950399E-2</v>
      </c>
      <c r="AE66" s="10">
        <v>2.8734502377018099E-2</v>
      </c>
      <c r="AF66" s="10">
        <v>2.8734502377018099E-2</v>
      </c>
      <c r="AG66" s="10">
        <v>6.7099806547893902E-3</v>
      </c>
      <c r="AH66" s="10">
        <v>6.7099806547893902E-3</v>
      </c>
      <c r="AI66" s="10">
        <v>9.5530741527830709E-3</v>
      </c>
      <c r="AJ66" s="10">
        <v>9.5530741527830709E-3</v>
      </c>
      <c r="AK66" s="10">
        <v>6.7099806653449501E-3</v>
      </c>
      <c r="AL66" s="10">
        <v>6.7099806653449501E-3</v>
      </c>
      <c r="AM66" s="10">
        <v>9.5530741580982896E-3</v>
      </c>
      <c r="AN66" s="10">
        <v>9.5530741580982896E-3</v>
      </c>
      <c r="AO66" s="10">
        <v>6.7115197105537504E-3</v>
      </c>
      <c r="AP66" s="10">
        <v>6.7115197105537504E-3</v>
      </c>
      <c r="AQ66" s="10">
        <v>9.6299781189678208E-3</v>
      </c>
      <c r="AR66" s="10">
        <v>9.6299781189678208E-3</v>
      </c>
      <c r="AS66" s="10">
        <v>6.7098435915970596E-3</v>
      </c>
      <c r="AT66" s="10">
        <v>6.7098435915970596E-3</v>
      </c>
      <c r="AU66" s="10">
        <v>9.5608359038114703E-3</v>
      </c>
      <c r="AV66" s="10">
        <v>9.5608359038114703E-3</v>
      </c>
      <c r="AW66" s="10">
        <v>6.70996027436465E-3</v>
      </c>
      <c r="AX66" s="10">
        <v>6.70996027436465E-3</v>
      </c>
      <c r="AY66" s="10">
        <v>9.5538510170344992E-3</v>
      </c>
      <c r="AZ66" s="10">
        <v>9.5538510170344992E-3</v>
      </c>
      <c r="BA66" s="10">
        <v>6.7099785174224201E-3</v>
      </c>
      <c r="BB66" s="10">
        <v>6.7099785174224201E-3</v>
      </c>
      <c r="BC66" s="10">
        <v>9.5531518396921294E-3</v>
      </c>
      <c r="BD66" s="10">
        <v>9.5531518396921294E-3</v>
      </c>
      <c r="BE66" s="10">
        <v>6.70998044549372E-3</v>
      </c>
      <c r="BF66" s="10">
        <v>6.70998044549372E-3</v>
      </c>
      <c r="BG66" s="10">
        <v>9.5530819173807197E-3</v>
      </c>
      <c r="BH66" s="10">
        <v>9.5530819173807197E-3</v>
      </c>
      <c r="BI66" s="10">
        <v>9.9989999999999996E-2</v>
      </c>
      <c r="BJ66" s="10">
        <v>9.7596000000000002E-2</v>
      </c>
      <c r="BK66" s="10">
        <v>29.050245</v>
      </c>
      <c r="BL66" s="10">
        <v>2.0163980000000001</v>
      </c>
      <c r="BM66" s="10">
        <v>8.1583000000000003E-2</v>
      </c>
      <c r="BN66" s="10">
        <v>0.136935</v>
      </c>
      <c r="BO66" s="10">
        <v>6.3812559999999996</v>
      </c>
      <c r="BP66" s="10">
        <v>2.3033700000000001</v>
      </c>
      <c r="BQ66" s="10">
        <v>4.7869999999999996E-3</v>
      </c>
      <c r="BR66" s="10">
        <v>2.4426E-2</v>
      </c>
      <c r="BS66" s="10">
        <v>4.0777000000000001E-2</v>
      </c>
      <c r="BT66" s="10">
        <v>1.9033999999999999E-2</v>
      </c>
      <c r="BU66" s="10">
        <v>4.3699999999999998E-3</v>
      </c>
      <c r="BV66" s="10">
        <v>2.9229999999999998E-3</v>
      </c>
      <c r="BW66" s="10">
        <v>0.36099700000000001</v>
      </c>
      <c r="BX66" s="10">
        <v>0.130661</v>
      </c>
      <c r="BY66" s="10">
        <v>3.235E-3</v>
      </c>
      <c r="BZ66" s="10">
        <v>2.774E-3</v>
      </c>
      <c r="CA66" s="10">
        <v>7.7549999999999997E-3</v>
      </c>
      <c r="CB66" s="10">
        <v>6.8710000000000004E-3</v>
      </c>
      <c r="CC66" s="10">
        <v>3.408E-3</v>
      </c>
      <c r="CD66" s="10">
        <v>2.7959999999999999E-3</v>
      </c>
      <c r="CE66" s="10">
        <v>7.9810000000000002E-3</v>
      </c>
      <c r="CF66" s="10">
        <v>7.2049999999999996E-3</v>
      </c>
      <c r="CG66" s="10">
        <v>3.2720000000000002E-3</v>
      </c>
      <c r="CH66" s="10">
        <v>2.9450000000000001E-3</v>
      </c>
      <c r="CI66" s="10">
        <v>7.8309999999999994E-3</v>
      </c>
      <c r="CJ66" s="10">
        <v>6.8279999999999999E-3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27"/>
        <v>56</v>
      </c>
      <c r="B67" s="12">
        <f t="shared" si="28"/>
        <v>0.125</v>
      </c>
      <c r="C67" s="12">
        <f t="shared" ref="C67:C74" si="38">C49*2</f>
        <v>4</v>
      </c>
      <c r="D67" s="19">
        <f>D58</f>
        <v>3</v>
      </c>
      <c r="E67" s="10">
        <v>2.60979778744375E-3</v>
      </c>
      <c r="F67" s="10">
        <v>1.4802428717652901E-3</v>
      </c>
      <c r="G67" s="10">
        <v>4.6648317349292602E-3</v>
      </c>
      <c r="H67" s="10">
        <v>1.6177384077318299E-3</v>
      </c>
      <c r="I67" s="10">
        <v>2.6095449133700702E-3</v>
      </c>
      <c r="J67" s="10">
        <v>1.48134242196907E-3</v>
      </c>
      <c r="K67" s="10">
        <v>4.6648293938508197E-3</v>
      </c>
      <c r="L67" s="10">
        <v>1.61773859469949E-3</v>
      </c>
      <c r="M67" s="10">
        <v>2.6104933715602702E-3</v>
      </c>
      <c r="N67" s="10">
        <v>1.4818515846171101E-3</v>
      </c>
      <c r="O67" s="10">
        <v>5.9214205293581798E-3</v>
      </c>
      <c r="P67" s="10">
        <v>2.3633803689255802E-3</v>
      </c>
      <c r="Q67" s="10">
        <v>2.6113595080241598E-3</v>
      </c>
      <c r="R67" s="10">
        <v>1.4814366328446101E-3</v>
      </c>
      <c r="S67" s="10">
        <v>5.0740918759609697E-3</v>
      </c>
      <c r="T67" s="10">
        <v>1.8128011990969899E-3</v>
      </c>
      <c r="U67" s="10">
        <v>2.61068515616447E-3</v>
      </c>
      <c r="V67" s="10">
        <v>1.4808762485225601E-3</v>
      </c>
      <c r="W67" s="10">
        <v>4.7164641332185803E-3</v>
      </c>
      <c r="X67" s="10">
        <v>1.64161793909512E-3</v>
      </c>
      <c r="Y67" s="10">
        <v>2.6095095211440301E-3</v>
      </c>
      <c r="Z67" s="10">
        <v>1.4803869144666101E-3</v>
      </c>
      <c r="AA67" s="10">
        <v>4.6701323796204397E-3</v>
      </c>
      <c r="AB67" s="10">
        <v>1.6201821604192601E-3</v>
      </c>
      <c r="AC67" s="10">
        <v>2.6095613534815598E-3</v>
      </c>
      <c r="AD67" s="10">
        <v>1.480296269464E-3</v>
      </c>
      <c r="AE67" s="10">
        <v>4.6653625405669299E-3</v>
      </c>
      <c r="AF67" s="10">
        <v>1.6179833755176601E-3</v>
      </c>
      <c r="AG67" s="10">
        <v>7.5787186385749999E-4</v>
      </c>
      <c r="AH67" s="10">
        <v>4.5251689747834297E-4</v>
      </c>
      <c r="AI67" s="10">
        <v>1.37414207089774E-3</v>
      </c>
      <c r="AJ67" s="10">
        <v>3.8029681662280098E-4</v>
      </c>
      <c r="AK67" s="10">
        <v>7.5785194488616901E-4</v>
      </c>
      <c r="AL67" s="10">
        <v>4.5249283431392099E-4</v>
      </c>
      <c r="AM67" s="10">
        <v>1.3741418684056299E-3</v>
      </c>
      <c r="AN67" s="10">
        <v>3.8029683081080998E-4</v>
      </c>
      <c r="AO67" s="10">
        <v>7.6642024635003604E-4</v>
      </c>
      <c r="AP67" s="10">
        <v>4.5401373968184102E-4</v>
      </c>
      <c r="AQ67" s="10">
        <v>1.7416691444826699E-3</v>
      </c>
      <c r="AR67" s="10">
        <v>5.2916889803969404E-4</v>
      </c>
      <c r="AS67" s="10">
        <v>7.5954583870195297E-4</v>
      </c>
      <c r="AT67" s="10">
        <v>4.5269718784445002E-4</v>
      </c>
      <c r="AU67" s="10">
        <v>1.48916330021471E-3</v>
      </c>
      <c r="AV67" s="10">
        <v>4.1361425951130001E-4</v>
      </c>
      <c r="AW67" s="10">
        <v>7.5841684610765099E-4</v>
      </c>
      <c r="AX67" s="10">
        <v>4.5253160772560697E-4</v>
      </c>
      <c r="AY67" s="10">
        <v>1.38773709960912E-3</v>
      </c>
      <c r="AZ67" s="10">
        <v>3.8391753091718403E-4</v>
      </c>
      <c r="BA67" s="10">
        <v>7.5812659946677301E-4</v>
      </c>
      <c r="BB67" s="10">
        <v>4.52505877067389E-4</v>
      </c>
      <c r="BC67" s="10">
        <v>1.3755237529466499E-3</v>
      </c>
      <c r="BD67" s="10">
        <v>3.8066060158098902E-4</v>
      </c>
      <c r="BE67" s="10">
        <v>7.5799145182144697E-4</v>
      </c>
      <c r="BF67" s="10">
        <v>4.5250788618716298E-4</v>
      </c>
      <c r="BG67" s="10">
        <v>1.37428044696236E-3</v>
      </c>
      <c r="BH67" s="10">
        <v>3.8033323729341301E-4</v>
      </c>
      <c r="BI67" s="10">
        <v>4.2181000000000003E-2</v>
      </c>
      <c r="BJ67" s="10">
        <v>5.4510999999999997E-2</v>
      </c>
      <c r="BK67" s="10">
        <v>3.277657</v>
      </c>
      <c r="BL67" s="10">
        <v>0.19112999999999999</v>
      </c>
      <c r="BM67" s="10">
        <v>2.52E-2</v>
      </c>
      <c r="BN67" s="10">
        <v>6.4904000000000003E-2</v>
      </c>
      <c r="BO67" s="10">
        <v>0.15109500000000001</v>
      </c>
      <c r="BP67" s="10">
        <v>0.198514</v>
      </c>
      <c r="BQ67" s="10">
        <v>7.051E-3</v>
      </c>
      <c r="BR67" s="10">
        <v>5.9800000000000001E-3</v>
      </c>
      <c r="BS67" s="10">
        <v>1.7524999999999999E-2</v>
      </c>
      <c r="BT67" s="10">
        <v>2.1061E-2</v>
      </c>
      <c r="BU67" s="10">
        <v>6.4029999999999998E-3</v>
      </c>
      <c r="BV67" s="10">
        <v>5.7450000000000001E-3</v>
      </c>
      <c r="BW67" s="10">
        <v>7.6824000000000003E-2</v>
      </c>
      <c r="BX67" s="10">
        <v>5.1372000000000001E-2</v>
      </c>
      <c r="BY67" s="10">
        <v>6.3470000000000002E-3</v>
      </c>
      <c r="BZ67" s="10">
        <v>5.7029999999999997E-3</v>
      </c>
      <c r="CA67" s="10">
        <v>1.4819000000000001E-2</v>
      </c>
      <c r="CB67" s="10">
        <v>1.8092E-2</v>
      </c>
      <c r="CC67" s="10">
        <v>6.391E-3</v>
      </c>
      <c r="CD67" s="10">
        <v>5.5900000000000004E-3</v>
      </c>
      <c r="CE67" s="10">
        <v>1.5195E-2</v>
      </c>
      <c r="CF67" s="10">
        <v>8.8492000000000001E-2</v>
      </c>
      <c r="CG67" s="10">
        <v>6.2909999999999997E-3</v>
      </c>
      <c r="CH67" s="10">
        <v>5.6600000000000001E-3</v>
      </c>
      <c r="CI67" s="10">
        <v>1.4666999999999999E-2</v>
      </c>
      <c r="CJ67" s="10">
        <v>1.8072000000000001E-2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27"/>
        <v>57</v>
      </c>
      <c r="B68" s="12">
        <f t="shared" si="28"/>
        <v>6.25E-2</v>
      </c>
      <c r="C68" s="12">
        <f t="shared" si="38"/>
        <v>4</v>
      </c>
      <c r="D68" s="19">
        <f t="shared" ref="D68:D74" si="39">D59</f>
        <v>4</v>
      </c>
      <c r="E68" s="10">
        <v>4.8777023198121099E-4</v>
      </c>
      <c r="F68" s="10">
        <v>7.5279717517640106E-5</v>
      </c>
      <c r="G68" s="10">
        <v>6.82499029673434E-4</v>
      </c>
      <c r="H68" s="10">
        <v>9.0799464995905397E-5</v>
      </c>
      <c r="I68" s="10">
        <v>1.5817602785170299E-3</v>
      </c>
      <c r="J68" s="10">
        <v>1.54056863201141E-3</v>
      </c>
      <c r="K68" s="10">
        <v>6.8329357284424596E-4</v>
      </c>
      <c r="L68" s="10">
        <v>9.0798461660379596E-5</v>
      </c>
      <c r="M68" s="10">
        <v>6.49756506631904E-4</v>
      </c>
      <c r="N68" s="10">
        <v>8.7966334271660798E-5</v>
      </c>
      <c r="O68" s="10">
        <v>1.0400591937513701E-3</v>
      </c>
      <c r="P68" s="10">
        <v>4.40605462252941E-4</v>
      </c>
      <c r="Q68" s="10">
        <v>5.2578229035504798E-4</v>
      </c>
      <c r="R68" s="10">
        <v>7.8173703980555204E-5</v>
      </c>
      <c r="S68" s="10">
        <v>9.0945101834683005E-4</v>
      </c>
      <c r="T68" s="10">
        <v>1.3774986074710499E-4</v>
      </c>
      <c r="U68" s="10">
        <v>4.92528497521017E-4</v>
      </c>
      <c r="V68" s="10">
        <v>7.5651524536590701E-5</v>
      </c>
      <c r="W68" s="10">
        <v>9.4218476257013095E-4</v>
      </c>
      <c r="X68" s="10">
        <v>1.2695262614459399E-4</v>
      </c>
      <c r="Y68" s="10">
        <v>4.88054295022744E-4</v>
      </c>
      <c r="Z68" s="10">
        <v>7.5303392545800194E-5</v>
      </c>
      <c r="AA68" s="10">
        <v>8.1385493864116797E-4</v>
      </c>
      <c r="AB68" s="10">
        <v>1.0445046429641299E-4</v>
      </c>
      <c r="AC68" s="10">
        <v>4.8777946066658201E-4</v>
      </c>
      <c r="AD68" s="10">
        <v>7.5089377961967698E-5</v>
      </c>
      <c r="AE68" s="10">
        <v>7.1062884995454201E-4</v>
      </c>
      <c r="AF68" s="10">
        <v>9.3483674231675806E-5</v>
      </c>
      <c r="AG68" s="10">
        <v>1.2829860801432099E-4</v>
      </c>
      <c r="AH68" s="10">
        <v>2.18919896164053E-5</v>
      </c>
      <c r="AI68" s="10">
        <v>1.82688340424097E-4</v>
      </c>
      <c r="AJ68" s="10">
        <v>2.27888804817855E-5</v>
      </c>
      <c r="AK68" s="10">
        <v>1.9332729502259701E-4</v>
      </c>
      <c r="AL68" s="10">
        <v>2.48664457424801E-4</v>
      </c>
      <c r="AM68" s="10">
        <v>1.8267700196443701E-4</v>
      </c>
      <c r="AN68" s="10">
        <v>2.27886658496997E-5</v>
      </c>
      <c r="AO68" s="10">
        <v>1.7546548827178E-4</v>
      </c>
      <c r="AP68" s="10">
        <v>2.5170014997468201E-5</v>
      </c>
      <c r="AQ68" s="10">
        <v>3.4729418410964002E-4</v>
      </c>
      <c r="AR68" s="10">
        <v>1.26010551863317E-4</v>
      </c>
      <c r="AS68" s="10">
        <v>1.3943831227357099E-4</v>
      </c>
      <c r="AT68" s="10">
        <v>2.25869471282623E-5</v>
      </c>
      <c r="AU68" s="10">
        <v>2.53725832643314E-4</v>
      </c>
      <c r="AV68" s="10">
        <v>3.2578518885785202E-5</v>
      </c>
      <c r="AW68" s="10">
        <v>1.2987692249027001E-4</v>
      </c>
      <c r="AX68" s="10">
        <v>2.1971195380034099E-5</v>
      </c>
      <c r="AY68" s="10">
        <v>2.6193366064287098E-4</v>
      </c>
      <c r="AZ68" s="10">
        <v>2.9272516500676501E-5</v>
      </c>
      <c r="BA68" s="10">
        <v>1.2866047983645099E-4</v>
      </c>
      <c r="BB68" s="10">
        <v>2.1904557948359398E-5</v>
      </c>
      <c r="BC68" s="10">
        <v>2.2698762559988101E-4</v>
      </c>
      <c r="BD68" s="10">
        <v>2.5151356511955899E-5</v>
      </c>
      <c r="BE68" s="10">
        <v>1.2852090710020099E-4</v>
      </c>
      <c r="BF68" s="10">
        <v>2.1865821546330201E-5</v>
      </c>
      <c r="BG68" s="10">
        <v>1.91248558683576E-4</v>
      </c>
      <c r="BH68" s="10">
        <v>2.32304546077671E-5</v>
      </c>
      <c r="BI68" s="10">
        <v>0.107652</v>
      </c>
      <c r="BJ68" s="10">
        <v>0.364649</v>
      </c>
      <c r="BK68" s="10">
        <v>6.8919550000000003</v>
      </c>
      <c r="BL68" s="10">
        <v>0.54727099999999995</v>
      </c>
      <c r="BM68" s="10">
        <v>2.4374E-2</v>
      </c>
      <c r="BN68" s="10">
        <v>0.110085</v>
      </c>
      <c r="BO68" s="10">
        <v>0.22017900000000001</v>
      </c>
      <c r="BP68" s="10">
        <v>0.12620600000000001</v>
      </c>
      <c r="BQ68" s="10">
        <v>2.4327999999999999E-2</v>
      </c>
      <c r="BR68" s="10">
        <v>6.4756999999999995E-2</v>
      </c>
      <c r="BS68" s="10">
        <v>3.0842999999999999E-2</v>
      </c>
      <c r="BT68" s="10">
        <v>6.0953E-2</v>
      </c>
      <c r="BU68" s="10">
        <v>2.3890000000000002E-2</v>
      </c>
      <c r="BV68" s="10">
        <v>3.3216000000000002E-2</v>
      </c>
      <c r="BW68" s="10">
        <v>0.13018399999999999</v>
      </c>
      <c r="BX68" s="10">
        <v>6.5310000000000007E-2</v>
      </c>
      <c r="BY68" s="10">
        <v>2.4183E-2</v>
      </c>
      <c r="BZ68" s="10">
        <v>3.3112000000000003E-2</v>
      </c>
      <c r="CA68" s="10">
        <v>2.8303999999999999E-2</v>
      </c>
      <c r="CB68" s="10">
        <v>5.5982999999999998E-2</v>
      </c>
      <c r="CC68" s="10">
        <v>5.2999999999999999E-2</v>
      </c>
      <c r="CD68" s="10">
        <v>3.2786999999999997E-2</v>
      </c>
      <c r="CE68" s="10">
        <v>2.8922E-2</v>
      </c>
      <c r="CF68" s="10">
        <v>5.7054000000000001E-2</v>
      </c>
      <c r="CG68" s="10">
        <v>2.3477999999999999E-2</v>
      </c>
      <c r="CH68" s="10">
        <v>3.2774999999999999E-2</v>
      </c>
      <c r="CI68" s="10">
        <v>2.8348000000000002E-2</v>
      </c>
      <c r="CJ68" s="10">
        <v>7.2055999999999995E-2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27"/>
        <v>58</v>
      </c>
      <c r="B69" s="12">
        <f t="shared" si="28"/>
        <v>3.125E-2</v>
      </c>
      <c r="C69" s="12">
        <f t="shared" si="38"/>
        <v>4</v>
      </c>
      <c r="D69" s="19">
        <f t="shared" si="39"/>
        <v>5</v>
      </c>
      <c r="E69" s="10">
        <v>1.93901456333023E-4</v>
      </c>
      <c r="F69" s="10">
        <v>3.6740291937675798E-6</v>
      </c>
      <c r="G69" s="10">
        <v>2.1714267012451499E-4</v>
      </c>
      <c r="H69" s="10">
        <v>4.3333891875940697E-6</v>
      </c>
      <c r="I69" s="10">
        <v>3.0581291682876401E-2</v>
      </c>
      <c r="J69" s="10">
        <v>0.62425518628618204</v>
      </c>
      <c r="K69" s="10">
        <v>1.14714275947336E-2</v>
      </c>
      <c r="L69" s="10">
        <v>4.34687793976485E-6</v>
      </c>
      <c r="M69" s="10">
        <v>3.3834958885148298E-4</v>
      </c>
      <c r="N69" s="10">
        <v>5.6235773502333297E-6</v>
      </c>
      <c r="O69" s="10">
        <v>2.9694907209809601E-4</v>
      </c>
      <c r="P69" s="10">
        <v>4.3938021494029103E-5</v>
      </c>
      <c r="Q69" s="10">
        <v>2.7724646780358199E-4</v>
      </c>
      <c r="R69" s="10">
        <v>4.6495858223583E-6</v>
      </c>
      <c r="S69" s="10">
        <v>2.93658220535287E-4</v>
      </c>
      <c r="T69" s="10">
        <v>2.5406336005784299E-5</v>
      </c>
      <c r="U69" s="10">
        <v>2.37240231244273E-4</v>
      </c>
      <c r="V69" s="10">
        <v>4.1073829075699598E-6</v>
      </c>
      <c r="W69" s="10">
        <v>2.53368010813881E-4</v>
      </c>
      <c r="X69" s="10">
        <v>9.94483598398474E-6</v>
      </c>
      <c r="Y69" s="10">
        <v>2.1197489932522901E-4</v>
      </c>
      <c r="Z69" s="10">
        <v>1.31851649649295E-5</v>
      </c>
      <c r="AA69" s="10">
        <v>2.9069957106187E-4</v>
      </c>
      <c r="AB69" s="10">
        <v>7.6396790169973999E-6</v>
      </c>
      <c r="AC69" s="10">
        <v>2.0068874152978601E-4</v>
      </c>
      <c r="AD69" s="10">
        <v>1.20790580292338E-4</v>
      </c>
      <c r="AE69" s="10">
        <v>6.4488944920965E-4</v>
      </c>
      <c r="AF69" s="10">
        <v>6.2014101142038297E-6</v>
      </c>
      <c r="AG69" s="10">
        <v>5.0573601089972398E-5</v>
      </c>
      <c r="AH69" s="10">
        <v>1.0458440366379201E-6</v>
      </c>
      <c r="AI69" s="10">
        <v>5.3010291889428103E-5</v>
      </c>
      <c r="AJ69" s="10">
        <v>1.67837707888172E-6</v>
      </c>
      <c r="AK69" s="10">
        <v>8.3244164334794705E-3</v>
      </c>
      <c r="AL69" s="10">
        <v>0.18217853390754901</v>
      </c>
      <c r="AM69" s="10">
        <v>5.5835908791417E-4</v>
      </c>
      <c r="AN69" s="10">
        <v>1.6851048984339599E-6</v>
      </c>
      <c r="AO69" s="10">
        <v>8.5672330140483896E-5</v>
      </c>
      <c r="AP69" s="10">
        <v>1.5521551320787999E-6</v>
      </c>
      <c r="AQ69" s="10">
        <v>8.9021143566430906E-5</v>
      </c>
      <c r="AR69" s="10">
        <v>1.23127278461976E-5</v>
      </c>
      <c r="AS69" s="10">
        <v>7.0221802879552505E-5</v>
      </c>
      <c r="AT69" s="10">
        <v>1.29830494464415E-6</v>
      </c>
      <c r="AU69" s="10">
        <v>5.8026441675302001E-5</v>
      </c>
      <c r="AV69" s="10">
        <v>6.6176309718024601E-6</v>
      </c>
      <c r="AW69" s="10">
        <v>6.05554664638446E-5</v>
      </c>
      <c r="AX69" s="10">
        <v>1.13074122261758E-6</v>
      </c>
      <c r="AY69" s="10">
        <v>5.0391375410452601E-5</v>
      </c>
      <c r="AZ69" s="10">
        <v>2.8959387364550799E-6</v>
      </c>
      <c r="BA69" s="10">
        <v>5.3696667182417497E-5</v>
      </c>
      <c r="BB69" s="10">
        <v>1.55585652642753E-6</v>
      </c>
      <c r="BC69" s="10">
        <v>7.5382714491527497E-5</v>
      </c>
      <c r="BD69" s="10">
        <v>2.26985661213052E-6</v>
      </c>
      <c r="BE69" s="10">
        <v>5.2515948934994603E-5</v>
      </c>
      <c r="BF69" s="10">
        <v>7.2156415990999404E-6</v>
      </c>
      <c r="BG69" s="10">
        <v>2.5935854065665899E-4</v>
      </c>
      <c r="BH69" s="10">
        <v>1.9862437251242401E-6</v>
      </c>
      <c r="BI69" s="10">
        <v>0.98333999999999999</v>
      </c>
      <c r="BJ69" s="10">
        <v>2.503771</v>
      </c>
      <c r="BK69" s="10">
        <v>22.073657000000001</v>
      </c>
      <c r="BL69" s="10">
        <v>1.7347030000000001</v>
      </c>
      <c r="BM69" s="10">
        <v>0.23105700000000001</v>
      </c>
      <c r="BN69" s="10">
        <v>0.75268900000000005</v>
      </c>
      <c r="BO69" s="10">
        <v>0.59927399999999997</v>
      </c>
      <c r="BP69" s="10">
        <v>0.52385700000000002</v>
      </c>
      <c r="BQ69" s="10">
        <v>0.16670499999999999</v>
      </c>
      <c r="BR69" s="10">
        <v>0.39733400000000002</v>
      </c>
      <c r="BS69" s="10">
        <v>6.1311999999999998E-2</v>
      </c>
      <c r="BT69" s="10">
        <v>0.23835899999999999</v>
      </c>
      <c r="BU69" s="10">
        <v>0.24927199999999999</v>
      </c>
      <c r="BV69" s="10">
        <v>0.47944799999999999</v>
      </c>
      <c r="BW69" s="10">
        <v>7.2050000000000003E-2</v>
      </c>
      <c r="BX69" s="10">
        <v>0.22992699999999999</v>
      </c>
      <c r="BY69" s="10">
        <v>0.231985</v>
      </c>
      <c r="BZ69" s="10">
        <v>0.431002</v>
      </c>
      <c r="CA69" s="10">
        <v>5.7514999999999997E-2</v>
      </c>
      <c r="CB69" s="10">
        <v>0.22246199999999999</v>
      </c>
      <c r="CC69" s="10">
        <v>0.18231600000000001</v>
      </c>
      <c r="CD69" s="10">
        <v>0.41103400000000001</v>
      </c>
      <c r="CE69" s="10">
        <v>5.8854999999999998E-2</v>
      </c>
      <c r="CF69" s="10">
        <v>0.22740099999999999</v>
      </c>
      <c r="CG69" s="10">
        <v>0.180365</v>
      </c>
      <c r="CH69" s="10">
        <v>0.41692200000000001</v>
      </c>
      <c r="CI69" s="10">
        <v>5.8894000000000002E-2</v>
      </c>
      <c r="CJ69" s="10">
        <v>0.22359699999999999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27"/>
        <v>59</v>
      </c>
      <c r="B70" s="12">
        <f t="shared" si="28"/>
        <v>1.5625E-2</v>
      </c>
      <c r="C70" s="12">
        <f t="shared" si="38"/>
        <v>4</v>
      </c>
      <c r="D70" s="19">
        <f t="shared" si="39"/>
        <v>6</v>
      </c>
      <c r="E70" s="10">
        <v>1.4356967801343299E-4</v>
      </c>
      <c r="F70" s="10">
        <v>3.8188897470670501E-5</v>
      </c>
      <c r="G70" s="10">
        <v>2.7070509096987702E-4</v>
      </c>
      <c r="H70" s="10">
        <v>4.8520084240614297E-6</v>
      </c>
      <c r="I70" s="10">
        <v>2.5322736630552501E-2</v>
      </c>
      <c r="J70" s="10">
        <v>1368.7067222057201</v>
      </c>
      <c r="K70" s="10">
        <v>6.2655855063675103</v>
      </c>
      <c r="L70" s="10">
        <v>2.93805706790906E-6</v>
      </c>
      <c r="M70" s="10">
        <v>2.3002286364348599E-4</v>
      </c>
      <c r="N70" s="10">
        <v>3.4425512995817097E-7</v>
      </c>
      <c r="O70" s="10">
        <v>1.81516894195544E-4</v>
      </c>
      <c r="P70" s="10">
        <v>8.7659601341050203E-6</v>
      </c>
      <c r="Q70" s="10">
        <v>1.9282033523981799E-4</v>
      </c>
      <c r="R70" s="10">
        <v>8.1461172985603001E-7</v>
      </c>
      <c r="S70" s="10">
        <v>1.6372886432158799E-4</v>
      </c>
      <c r="T70" s="10">
        <v>3.7288852301475798E-6</v>
      </c>
      <c r="U70" s="10">
        <v>1.6875495632728799E-4</v>
      </c>
      <c r="V70" s="10">
        <v>1.07633367128004E-5</v>
      </c>
      <c r="W70" s="10">
        <v>1.6799952733626E-4</v>
      </c>
      <c r="X70" s="10">
        <v>3.36206658081012E-6</v>
      </c>
      <c r="Y70" s="10">
        <v>1.5416825431713299E-4</v>
      </c>
      <c r="Z70" s="10">
        <v>2.5752031056296102E-5</v>
      </c>
      <c r="AA70" s="10">
        <v>4.6856713358124798E-4</v>
      </c>
      <c r="AB70" s="10">
        <v>7.1173766114096495E-7</v>
      </c>
      <c r="AC70" s="10">
        <v>7.0545064917727101E-4</v>
      </c>
      <c r="AD70" s="10">
        <v>2.7740477421889898E-4</v>
      </c>
      <c r="AE70" s="10">
        <v>1.4575375392647601E-3</v>
      </c>
      <c r="AF70" s="10">
        <v>4.0473097379090098E-6</v>
      </c>
      <c r="AG70" s="10">
        <v>3.6437288724157901E-5</v>
      </c>
      <c r="AH70" s="10">
        <v>1.6424141109197599E-6</v>
      </c>
      <c r="AI70" s="10">
        <v>3.99258886353464E-5</v>
      </c>
      <c r="AJ70" s="10">
        <v>2.7750725697250902E-7</v>
      </c>
      <c r="AK70" s="10">
        <v>8.0385849941796896E-3</v>
      </c>
      <c r="AL70" s="10">
        <v>150.70523528764099</v>
      </c>
      <c r="AM70" s="10">
        <v>0.40617527798576097</v>
      </c>
      <c r="AN70" s="10">
        <v>9.7867990254750896E-7</v>
      </c>
      <c r="AO70" s="10">
        <v>5.8103383085678301E-5</v>
      </c>
      <c r="AP70" s="10">
        <v>9.2529874707183402E-8</v>
      </c>
      <c r="AQ70" s="10">
        <v>4.5217992070627902E-5</v>
      </c>
      <c r="AR70" s="10">
        <v>2.5587285410446901E-6</v>
      </c>
      <c r="AS70" s="10">
        <v>4.8847140144662099E-5</v>
      </c>
      <c r="AT70" s="10">
        <v>9.4090980113936201E-8</v>
      </c>
      <c r="AU70" s="10">
        <v>4.00739234386477E-5</v>
      </c>
      <c r="AV70" s="10">
        <v>1.15326796985355E-6</v>
      </c>
      <c r="AW70" s="10">
        <v>4.2501389509140503E-5</v>
      </c>
      <c r="AX70" s="10">
        <v>7.1079536964687395E-7</v>
      </c>
      <c r="AY70" s="10">
        <v>4.6014887418285201E-5</v>
      </c>
      <c r="AZ70" s="10">
        <v>1.0190127397330499E-6</v>
      </c>
      <c r="BA70" s="10">
        <v>4.0676913353776903E-5</v>
      </c>
      <c r="BB70" s="10">
        <v>1.6668462400180999E-6</v>
      </c>
      <c r="BC70" s="10">
        <v>1.85063231084391E-4</v>
      </c>
      <c r="BD70" s="10">
        <v>2.9918031086293802E-7</v>
      </c>
      <c r="BE70" s="10">
        <v>4.5607314880476103E-5</v>
      </c>
      <c r="BF70" s="10">
        <v>9.7421341810000606E-6</v>
      </c>
      <c r="BG70" s="10">
        <v>4.4002605302649698E-4</v>
      </c>
      <c r="BH70" s="10">
        <v>1.4379215818592E-6</v>
      </c>
      <c r="BI70" s="10">
        <v>55.577775000000003</v>
      </c>
      <c r="BJ70" s="10">
        <v>75.001103999999998</v>
      </c>
      <c r="BK70" s="10">
        <v>43.117139999999999</v>
      </c>
      <c r="BL70" s="10">
        <v>8.0917569999999994</v>
      </c>
      <c r="BM70" s="10">
        <v>7.8272969999999997</v>
      </c>
      <c r="BN70" s="10">
        <v>14.552825</v>
      </c>
      <c r="BO70" s="10">
        <v>0.83741399999999999</v>
      </c>
      <c r="BP70" s="10">
        <v>1.8709039999999999</v>
      </c>
      <c r="BQ70" s="10">
        <v>7.4966600000000003</v>
      </c>
      <c r="BR70" s="10">
        <v>13.351402</v>
      </c>
      <c r="BS70" s="10">
        <v>0.15495900000000001</v>
      </c>
      <c r="BT70" s="10">
        <v>1.1631469999999999</v>
      </c>
      <c r="BU70" s="10">
        <v>7.768751</v>
      </c>
      <c r="BV70" s="10">
        <v>14.679679</v>
      </c>
      <c r="BW70" s="10">
        <v>0.18576000000000001</v>
      </c>
      <c r="BX70" s="10">
        <v>1.0881460000000001</v>
      </c>
      <c r="BY70" s="10">
        <v>7.7822110000000002</v>
      </c>
      <c r="BZ70" s="10">
        <v>14.681959000000001</v>
      </c>
      <c r="CA70" s="10">
        <v>0.14167099999999999</v>
      </c>
      <c r="CB70" s="10">
        <v>1.030043</v>
      </c>
      <c r="CC70" s="10">
        <v>7.6426980000000002</v>
      </c>
      <c r="CD70" s="10">
        <v>14.088387000000001</v>
      </c>
      <c r="CE70" s="10">
        <v>0.142377</v>
      </c>
      <c r="CF70" s="10">
        <v>1.0428170000000001</v>
      </c>
      <c r="CG70" s="10">
        <v>7.5505750000000003</v>
      </c>
      <c r="CH70" s="10">
        <v>13.674732000000001</v>
      </c>
      <c r="CI70" s="10">
        <v>0.13958200000000001</v>
      </c>
      <c r="CJ70" s="10">
        <v>1.0252680000000001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27"/>
        <v>60</v>
      </c>
      <c r="B71" s="12">
        <f t="shared" si="28"/>
        <v>7.8125E-3</v>
      </c>
      <c r="C71" s="12">
        <f t="shared" si="38"/>
        <v>4</v>
      </c>
      <c r="D71" s="19">
        <f t="shared" si="39"/>
        <v>7</v>
      </c>
      <c r="E71" s="10">
        <v>2.4551153182971201E-4</v>
      </c>
      <c r="F71" s="10">
        <v>6.9572416418145098E-3</v>
      </c>
      <c r="G71" s="10">
        <v>2.9976258718220598E-4</v>
      </c>
      <c r="H71" s="10">
        <v>1.58938468593694E-4</v>
      </c>
      <c r="I71" s="10">
        <v>2.99760302078853E-2</v>
      </c>
      <c r="J71" s="10">
        <v>20099382.265925299</v>
      </c>
      <c r="K71" s="10">
        <v>6.4719796018524196</v>
      </c>
      <c r="L71" s="10">
        <v>8.4394579027057006E-5</v>
      </c>
      <c r="M71" s="10">
        <v>1.80097099059862E-4</v>
      </c>
      <c r="N71" s="10">
        <v>2.06313217489262E-7</v>
      </c>
      <c r="O71" s="10">
        <v>1.6259491545100901E-4</v>
      </c>
      <c r="P71" s="10">
        <v>5.4494171016807004E-7</v>
      </c>
      <c r="Q71" s="10">
        <v>1.5485799770853501E-4</v>
      </c>
      <c r="R71" s="10">
        <v>1.44406799974101E-6</v>
      </c>
      <c r="S71" s="10">
        <v>1.36295838504386E-4</v>
      </c>
      <c r="T71" s="10">
        <v>4.7021574443948501E-7</v>
      </c>
      <c r="U71" s="10">
        <v>1.9284642126805201E-4</v>
      </c>
      <c r="V71" s="10">
        <v>1.0225645040721299E-5</v>
      </c>
      <c r="W71" s="10">
        <v>1.6055154879179899E-4</v>
      </c>
      <c r="X71" s="10">
        <v>2.51948719880591E-7</v>
      </c>
      <c r="Y71" s="10">
        <v>8.6176440313622698E-4</v>
      </c>
      <c r="Z71" s="10">
        <v>7.9369701805909494E-5</v>
      </c>
      <c r="AA71" s="10">
        <v>4.8984949873220895E-4</v>
      </c>
      <c r="AB71" s="10">
        <v>2.12904839727622E-6</v>
      </c>
      <c r="AC71" s="10">
        <v>9.5886054551540603E-3</v>
      </c>
      <c r="AD71" s="10">
        <v>3.71997621658883E-4</v>
      </c>
      <c r="AE71" s="10">
        <v>6.5398379766664402E-3</v>
      </c>
      <c r="AF71" s="10">
        <v>2.6215343227331498E-6</v>
      </c>
      <c r="AG71" s="10">
        <v>3.6189186371307901E-5</v>
      </c>
      <c r="AH71" s="10">
        <v>4.1095534040236402E-4</v>
      </c>
      <c r="AI71" s="10">
        <v>3.6759074768086401E-5</v>
      </c>
      <c r="AJ71" s="10">
        <v>7.9230767983931693E-6</v>
      </c>
      <c r="AK71" s="10">
        <v>7.5563399208908501E-3</v>
      </c>
      <c r="AL71" s="10">
        <v>4993564.2723494396</v>
      </c>
      <c r="AM71" s="10">
        <v>0.46494032390922801</v>
      </c>
      <c r="AN71" s="10">
        <v>1.6529628085120901E-5</v>
      </c>
      <c r="AO71" s="10">
        <v>4.6087020864011603E-5</v>
      </c>
      <c r="AP71" s="10">
        <v>6.7157416555749598E-9</v>
      </c>
      <c r="AQ71" s="10">
        <v>4.18733641213328E-5</v>
      </c>
      <c r="AR71" s="10">
        <v>1.38459622355653E-7</v>
      </c>
      <c r="AS71" s="10">
        <v>3.9696358490865303E-5</v>
      </c>
      <c r="AT71" s="10">
        <v>3.5795516000141901E-8</v>
      </c>
      <c r="AU71" s="10">
        <v>1.8326936931840899E-5</v>
      </c>
      <c r="AV71" s="10">
        <v>2.24765669916223E-7</v>
      </c>
      <c r="AW71" s="10">
        <v>3.6235360558109703E-5</v>
      </c>
      <c r="AX71" s="10">
        <v>3.59922928072034E-7</v>
      </c>
      <c r="AY71" s="10">
        <v>2.7518346236538199E-5</v>
      </c>
      <c r="AZ71" s="10">
        <v>8.3104328842261306E-8</v>
      </c>
      <c r="BA71" s="10">
        <v>3.75401474990728E-5</v>
      </c>
      <c r="BB71" s="10">
        <v>1.772372566452E-6</v>
      </c>
      <c r="BC71" s="10">
        <v>1.4179397369440701E-4</v>
      </c>
      <c r="BD71" s="10">
        <v>8.4979075303554597E-7</v>
      </c>
      <c r="BE71" s="10">
        <v>2.1881721754453201E-4</v>
      </c>
      <c r="BF71" s="10">
        <v>8.0229946437421307E-6</v>
      </c>
      <c r="BG71" s="10">
        <v>2.3873746904665002E-3</v>
      </c>
      <c r="BH71" s="10">
        <v>1.26342691143344E-6</v>
      </c>
      <c r="BI71" s="10">
        <v>3402.9419680000001</v>
      </c>
      <c r="BJ71" s="10">
        <v>3716.5823959999998</v>
      </c>
      <c r="BK71" s="10">
        <v>62.410226999999999</v>
      </c>
      <c r="BL71" s="10">
        <v>36.997101999999998</v>
      </c>
      <c r="BM71" s="10">
        <v>362.52842199999998</v>
      </c>
      <c r="BN71" s="10">
        <v>687.11515199999997</v>
      </c>
      <c r="BO71" s="10">
        <v>0.45686100000000002</v>
      </c>
      <c r="BP71" s="10">
        <v>5.9821989999999996</v>
      </c>
      <c r="BQ71" s="10">
        <v>362.552029</v>
      </c>
      <c r="BR71" s="10">
        <v>651.46986100000004</v>
      </c>
      <c r="BS71" s="10">
        <v>0.48729699999999998</v>
      </c>
      <c r="BT71" s="10">
        <v>6.5946400000000001</v>
      </c>
      <c r="BU71" s="10">
        <v>348.70694500000002</v>
      </c>
      <c r="BV71" s="10">
        <v>673.18729800000006</v>
      </c>
      <c r="BW71" s="10">
        <v>3.039031</v>
      </c>
      <c r="BX71" s="10">
        <v>6.0299170000000002</v>
      </c>
      <c r="BY71" s="10">
        <v>348.50996800000001</v>
      </c>
      <c r="BZ71" s="10">
        <v>685.03860699999996</v>
      </c>
      <c r="CA71" s="10">
        <v>0.46327400000000002</v>
      </c>
      <c r="CB71" s="10">
        <v>5.807023</v>
      </c>
      <c r="CC71" s="10">
        <v>346.155258</v>
      </c>
      <c r="CD71" s="10">
        <v>656.40620699999999</v>
      </c>
      <c r="CE71" s="10">
        <v>0.46701700000000002</v>
      </c>
      <c r="CF71" s="10">
        <v>5.995762</v>
      </c>
      <c r="CG71" s="10">
        <v>344.601223</v>
      </c>
      <c r="CH71" s="10">
        <v>676.71045200000003</v>
      </c>
      <c r="CI71" s="10">
        <v>0.459233</v>
      </c>
      <c r="CJ71" s="10">
        <v>5.8562089999999998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27"/>
        <v>61</v>
      </c>
      <c r="B72" s="12">
        <f t="shared" si="28"/>
        <v>3.90625E-3</v>
      </c>
      <c r="C72" s="12">
        <f t="shared" si="38"/>
        <v>4</v>
      </c>
      <c r="D72" s="19">
        <f t="shared" si="39"/>
        <v>8</v>
      </c>
      <c r="E72" s="10" t="s">
        <v>147</v>
      </c>
      <c r="F72" s="10" t="s">
        <v>147</v>
      </c>
      <c r="G72" s="10">
        <v>3.9774853680986898E-3</v>
      </c>
      <c r="H72" s="10">
        <v>1.18531588068132E-2</v>
      </c>
      <c r="I72" s="10" t="s">
        <v>147</v>
      </c>
      <c r="J72" s="10" t="s">
        <v>147</v>
      </c>
      <c r="K72" s="10">
        <v>0.82877474751032898</v>
      </c>
      <c r="L72" s="10">
        <v>4.3261046925989399E-3</v>
      </c>
      <c r="M72" s="10" t="s">
        <v>147</v>
      </c>
      <c r="N72" s="10" t="s">
        <v>147</v>
      </c>
      <c r="O72" s="10">
        <v>1.51160756768132E-4</v>
      </c>
      <c r="P72" s="10">
        <v>1.2568058693415699E-7</v>
      </c>
      <c r="Q72" s="10" t="s">
        <v>147</v>
      </c>
      <c r="R72" s="10" t="s">
        <v>147</v>
      </c>
      <c r="S72" s="10">
        <v>1.3730711723880499E-4</v>
      </c>
      <c r="T72" s="10">
        <v>2.8377864510001402E-7</v>
      </c>
      <c r="U72" s="10" t="s">
        <v>147</v>
      </c>
      <c r="V72" s="10" t="s">
        <v>147</v>
      </c>
      <c r="W72" s="10">
        <v>8.79236232553815E-5</v>
      </c>
      <c r="X72" s="10">
        <v>8.2352722319267702E-7</v>
      </c>
      <c r="Y72" s="10" t="s">
        <v>147</v>
      </c>
      <c r="Z72" s="10" t="s">
        <v>147</v>
      </c>
      <c r="AA72" s="10">
        <v>9.0152126592117296E-4</v>
      </c>
      <c r="AB72" s="10">
        <v>1.3192355511337801E-6</v>
      </c>
      <c r="AC72" s="10" t="s">
        <v>147</v>
      </c>
      <c r="AD72" s="10" t="s">
        <v>147</v>
      </c>
      <c r="AE72" s="10">
        <v>5.3086515970922499E-3</v>
      </c>
      <c r="AF72" s="10">
        <v>2.4013144578338701E-6</v>
      </c>
      <c r="AG72" s="10" t="s">
        <v>147</v>
      </c>
      <c r="AH72" s="10" t="s">
        <v>147</v>
      </c>
      <c r="AI72" s="10">
        <v>1.1165077471723699E-4</v>
      </c>
      <c r="AJ72" s="10">
        <v>3.1081585311067399E-4</v>
      </c>
      <c r="AK72" s="10" t="s">
        <v>147</v>
      </c>
      <c r="AL72" s="10" t="s">
        <v>147</v>
      </c>
      <c r="AM72" s="10">
        <v>9.5431290872053501E-2</v>
      </c>
      <c r="AN72" s="10">
        <v>9.6256985587332602E-4</v>
      </c>
      <c r="AO72" s="10" t="s">
        <v>147</v>
      </c>
      <c r="AP72" s="10" t="s">
        <v>147</v>
      </c>
      <c r="AQ72" s="10">
        <v>2.4888015518562299E-5</v>
      </c>
      <c r="AR72" s="10">
        <v>2.8349814904669701E-8</v>
      </c>
      <c r="AS72" s="10" t="s">
        <v>147</v>
      </c>
      <c r="AT72" s="10" t="s">
        <v>147</v>
      </c>
      <c r="AU72" s="10">
        <v>2.09480086068347E-5</v>
      </c>
      <c r="AV72" s="10">
        <v>1.14773204507475E-7</v>
      </c>
      <c r="AW72" s="10" t="s">
        <v>147</v>
      </c>
      <c r="AX72" s="10" t="s">
        <v>147</v>
      </c>
      <c r="AY72" s="10">
        <v>1.6400437110208301E-5</v>
      </c>
      <c r="AZ72" s="10">
        <v>3.1399041287349E-7</v>
      </c>
      <c r="BA72" s="10" t="s">
        <v>147</v>
      </c>
      <c r="BB72" s="10" t="s">
        <v>147</v>
      </c>
      <c r="BC72" s="10">
        <v>2.6687127486270699E-4</v>
      </c>
      <c r="BD72" s="10">
        <v>3.57972527991029E-7</v>
      </c>
      <c r="BE72" s="10" t="s">
        <v>147</v>
      </c>
      <c r="BF72" s="10" t="s">
        <v>147</v>
      </c>
      <c r="BG72" s="10">
        <v>2.3194776722117402E-3</v>
      </c>
      <c r="BH72" s="10">
        <v>5.0377189391871105E-7</v>
      </c>
      <c r="BI72" s="10" t="s">
        <v>147</v>
      </c>
      <c r="BJ72" s="10" t="s">
        <v>147</v>
      </c>
      <c r="BK72" s="10">
        <v>55.838959000000003</v>
      </c>
      <c r="BL72" s="10">
        <v>188.26101700000001</v>
      </c>
      <c r="BM72" s="10" t="s">
        <v>147</v>
      </c>
      <c r="BN72" s="10" t="s">
        <v>147</v>
      </c>
      <c r="BO72" s="10">
        <v>16.976734</v>
      </c>
      <c r="BP72" s="10">
        <v>32.767476000000002</v>
      </c>
      <c r="BQ72" s="10" t="s">
        <v>147</v>
      </c>
      <c r="BR72" s="10" t="s">
        <v>147</v>
      </c>
      <c r="BS72" s="10">
        <v>2.7286679999999999</v>
      </c>
      <c r="BT72" s="10">
        <v>36.588900000000002</v>
      </c>
      <c r="BU72" s="10" t="s">
        <v>147</v>
      </c>
      <c r="BV72" s="10" t="s">
        <v>147</v>
      </c>
      <c r="BW72" s="10">
        <v>64.747743999999997</v>
      </c>
      <c r="BX72" s="10">
        <v>33.364474999999999</v>
      </c>
      <c r="BY72" s="10" t="s">
        <v>147</v>
      </c>
      <c r="BZ72" s="10" t="s">
        <v>147</v>
      </c>
      <c r="CA72" s="10">
        <v>2.0466549999999999</v>
      </c>
      <c r="CB72" s="10">
        <v>33.080492999999997</v>
      </c>
      <c r="CC72" s="10" t="s">
        <v>147</v>
      </c>
      <c r="CD72" s="10" t="s">
        <v>147</v>
      </c>
      <c r="CE72" s="10">
        <v>2.0714169999999998</v>
      </c>
      <c r="CF72" s="10">
        <v>33.315829999999998</v>
      </c>
      <c r="CG72" s="10" t="s">
        <v>147</v>
      </c>
      <c r="CH72" s="10" t="s">
        <v>147</v>
      </c>
      <c r="CI72" s="10">
        <v>2.0496270000000001</v>
      </c>
      <c r="CJ72" s="10">
        <v>32.495241999999998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27"/>
        <v>62</v>
      </c>
      <c r="B73" s="12">
        <f t="shared" si="28"/>
        <v>1.953125E-3</v>
      </c>
      <c r="C73" s="12">
        <f t="shared" si="38"/>
        <v>4</v>
      </c>
      <c r="D73" s="19">
        <f t="shared" si="39"/>
        <v>9</v>
      </c>
      <c r="E73" s="10" t="s">
        <v>147</v>
      </c>
      <c r="F73" s="10" t="s">
        <v>147</v>
      </c>
      <c r="G73" s="10">
        <v>5.3706671268295703E-2</v>
      </c>
      <c r="H73" s="10">
        <v>15.3816875797222</v>
      </c>
      <c r="I73" s="10" t="s">
        <v>147</v>
      </c>
      <c r="J73" s="10" t="s">
        <v>147</v>
      </c>
      <c r="K73" s="10">
        <v>0.88690235770250503</v>
      </c>
      <c r="L73" s="10">
        <v>9.6631269658345307</v>
      </c>
      <c r="M73" s="10" t="s">
        <v>147</v>
      </c>
      <c r="N73" s="10" t="s">
        <v>147</v>
      </c>
      <c r="O73" s="10">
        <v>1.21879974295802E-4</v>
      </c>
      <c r="P73" s="10">
        <v>1.5938627451195199E-7</v>
      </c>
      <c r="Q73" s="10" t="s">
        <v>147</v>
      </c>
      <c r="R73" s="10" t="s">
        <v>147</v>
      </c>
      <c r="S73" s="10">
        <v>1.12730322874066E-4</v>
      </c>
      <c r="T73" s="10">
        <v>2.2729292014083E-7</v>
      </c>
      <c r="U73" s="10" t="s">
        <v>147</v>
      </c>
      <c r="V73" s="10" t="s">
        <v>147</v>
      </c>
      <c r="W73" s="10">
        <v>1.1638031072238601E-4</v>
      </c>
      <c r="X73" s="10">
        <v>9.0896572724208401E-7</v>
      </c>
      <c r="Y73" s="10" t="s">
        <v>147</v>
      </c>
      <c r="Z73" s="10" t="s">
        <v>147</v>
      </c>
      <c r="AA73" s="10">
        <v>4.9074363777679196E-4</v>
      </c>
      <c r="AB73" s="10">
        <v>2.1225180349970802E-6</v>
      </c>
      <c r="AC73" s="10" t="s">
        <v>147</v>
      </c>
      <c r="AD73" s="10" t="s">
        <v>147</v>
      </c>
      <c r="AE73" s="10">
        <v>3.3592199607851399E-3</v>
      </c>
      <c r="AF73" s="10">
        <v>1.8428867341313399E-5</v>
      </c>
      <c r="AG73" s="10" t="s">
        <v>147</v>
      </c>
      <c r="AH73" s="10" t="s">
        <v>147</v>
      </c>
      <c r="AI73" s="10">
        <v>8.01452715787457E-4</v>
      </c>
      <c r="AJ73" s="10">
        <v>0.67002079083384403</v>
      </c>
      <c r="AK73" s="10" t="s">
        <v>147</v>
      </c>
      <c r="AL73" s="10" t="s">
        <v>147</v>
      </c>
      <c r="AM73" s="10">
        <v>0.43935560839955001</v>
      </c>
      <c r="AN73" s="10">
        <v>2.5150224246109101</v>
      </c>
      <c r="AO73" s="10" t="s">
        <v>147</v>
      </c>
      <c r="AP73" s="10" t="s">
        <v>147</v>
      </c>
      <c r="AQ73" s="10">
        <v>1.8491170436321299E-5</v>
      </c>
      <c r="AR73" s="10">
        <v>6.3481579985736598E-8</v>
      </c>
      <c r="AS73" s="10" t="s">
        <v>147</v>
      </c>
      <c r="AT73" s="10" t="s">
        <v>147</v>
      </c>
      <c r="AU73" s="10">
        <v>1.9438303227645198E-5</v>
      </c>
      <c r="AV73" s="10">
        <v>7.6287010850668595E-8</v>
      </c>
      <c r="AW73" s="10" t="s">
        <v>147</v>
      </c>
      <c r="AX73" s="10" t="s">
        <v>147</v>
      </c>
      <c r="AY73" s="10">
        <v>4.9235659185946502E-5</v>
      </c>
      <c r="AZ73" s="10">
        <v>3.98327751104648E-7</v>
      </c>
      <c r="BA73" s="10" t="s">
        <v>147</v>
      </c>
      <c r="BB73" s="10" t="s">
        <v>147</v>
      </c>
      <c r="BC73" s="10">
        <v>1.62541617637453E-4</v>
      </c>
      <c r="BD73" s="10">
        <v>4.39956663202554E-7</v>
      </c>
      <c r="BE73" s="10" t="s">
        <v>147</v>
      </c>
      <c r="BF73" s="10" t="s">
        <v>147</v>
      </c>
      <c r="BG73" s="10">
        <v>9.0113972481576504E-4</v>
      </c>
      <c r="BH73" s="10">
        <v>3.7181557339261899E-6</v>
      </c>
      <c r="BI73" s="10" t="s">
        <v>147</v>
      </c>
      <c r="BJ73" s="10" t="s">
        <v>147</v>
      </c>
      <c r="BK73" s="10">
        <v>190.65320600000001</v>
      </c>
      <c r="BL73" s="10">
        <v>921.20221200000003</v>
      </c>
      <c r="BM73" s="10" t="s">
        <v>147</v>
      </c>
      <c r="BN73" s="10" t="s">
        <v>147</v>
      </c>
      <c r="BO73" s="10">
        <v>21.355820999999999</v>
      </c>
      <c r="BP73" s="10">
        <v>205.35220100000001</v>
      </c>
      <c r="BQ73" s="10" t="s">
        <v>147</v>
      </c>
      <c r="BR73" s="10" t="s">
        <v>147</v>
      </c>
      <c r="BS73" s="10">
        <v>25.451001999999999</v>
      </c>
      <c r="BT73" s="10">
        <v>229.664728</v>
      </c>
      <c r="BU73" s="10" t="s">
        <v>147</v>
      </c>
      <c r="BV73" s="10" t="s">
        <v>147</v>
      </c>
      <c r="BW73" s="10">
        <v>22.594384999999999</v>
      </c>
      <c r="BX73" s="10">
        <v>200.37315599999999</v>
      </c>
      <c r="BY73" s="10" t="s">
        <v>147</v>
      </c>
      <c r="BZ73" s="10" t="s">
        <v>147</v>
      </c>
      <c r="CA73" s="10">
        <v>21.142405</v>
      </c>
      <c r="CB73" s="10">
        <v>200.26699400000001</v>
      </c>
      <c r="CC73" s="10" t="s">
        <v>147</v>
      </c>
      <c r="CD73" s="10" t="s">
        <v>147</v>
      </c>
      <c r="CE73" s="10">
        <v>21.580774000000002</v>
      </c>
      <c r="CF73" s="10">
        <v>202.04954799999999</v>
      </c>
      <c r="CG73" s="10" t="s">
        <v>147</v>
      </c>
      <c r="CH73" s="10" t="s">
        <v>147</v>
      </c>
      <c r="CI73" s="10">
        <v>20.987158999999998</v>
      </c>
      <c r="CJ73" s="10">
        <v>206.72163699999999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27"/>
        <v>63</v>
      </c>
      <c r="B74" s="81">
        <f t="shared" si="28"/>
        <v>9.765625E-4</v>
      </c>
      <c r="C74" s="12">
        <f t="shared" si="38"/>
        <v>4</v>
      </c>
      <c r="D74" s="19">
        <f t="shared" si="39"/>
        <v>10</v>
      </c>
      <c r="E74" s="10" t="s">
        <v>147</v>
      </c>
      <c r="F74" s="10" t="s">
        <v>147</v>
      </c>
      <c r="G74" s="10">
        <v>3.8904002044878899E-2</v>
      </c>
      <c r="H74" s="10">
        <v>51176.703975511999</v>
      </c>
      <c r="I74" s="10" t="s">
        <v>147</v>
      </c>
      <c r="J74" s="10" t="s">
        <v>147</v>
      </c>
      <c r="K74" s="10">
        <v>12.0499411569812</v>
      </c>
      <c r="L74" s="10">
        <v>95957.741352724493</v>
      </c>
      <c r="M74" s="10" t="s">
        <v>147</v>
      </c>
      <c r="N74" s="10" t="s">
        <v>147</v>
      </c>
      <c r="O74" s="10">
        <v>1.20770371233925E-4</v>
      </c>
      <c r="P74" s="10">
        <v>3.2695919147118801E-7</v>
      </c>
      <c r="Q74" s="10" t="s">
        <v>147</v>
      </c>
      <c r="R74" s="10" t="s">
        <v>147</v>
      </c>
      <c r="S74" s="10">
        <v>1.02462250598845E-4</v>
      </c>
      <c r="T74" s="10">
        <v>7.0430754989248001E-7</v>
      </c>
      <c r="U74" s="10" t="s">
        <v>147</v>
      </c>
      <c r="V74" s="10" t="s">
        <v>147</v>
      </c>
      <c r="W74" s="10">
        <v>1.1712370098904099E-4</v>
      </c>
      <c r="X74" s="10">
        <v>3.5428941413395698E-6</v>
      </c>
      <c r="Y74" s="10" t="s">
        <v>147</v>
      </c>
      <c r="Z74" s="10" t="s">
        <v>147</v>
      </c>
      <c r="AA74" s="10">
        <v>5.5861461092714798E-4</v>
      </c>
      <c r="AB74" s="10">
        <v>4.9624616688355497E-5</v>
      </c>
      <c r="AC74" s="10" t="s">
        <v>147</v>
      </c>
      <c r="AD74" s="10" t="s">
        <v>147</v>
      </c>
      <c r="AE74" s="10">
        <v>2.75710487488353E-3</v>
      </c>
      <c r="AF74" s="10">
        <v>6.0040656588706003E-4</v>
      </c>
      <c r="AG74" s="10" t="s">
        <v>147</v>
      </c>
      <c r="AH74" s="10" t="s">
        <v>147</v>
      </c>
      <c r="AI74" s="10">
        <v>7.3116826250658497E-4</v>
      </c>
      <c r="AJ74" s="10">
        <v>1612.95152375968</v>
      </c>
      <c r="AK74" s="10" t="s">
        <v>147</v>
      </c>
      <c r="AL74" s="10" t="s">
        <v>147</v>
      </c>
      <c r="AM74" s="10">
        <v>4.6584287146604897</v>
      </c>
      <c r="AN74" s="10">
        <v>37988.273491044303</v>
      </c>
      <c r="AO74" s="10" t="s">
        <v>147</v>
      </c>
      <c r="AP74" s="10" t="s">
        <v>147</v>
      </c>
      <c r="AQ74" s="10">
        <v>1.97479269792223E-5</v>
      </c>
      <c r="AR74" s="10">
        <v>1.3027007193977401E-7</v>
      </c>
      <c r="AS74" s="10" t="s">
        <v>147</v>
      </c>
      <c r="AT74" s="10" t="s">
        <v>147</v>
      </c>
      <c r="AU74" s="10">
        <v>1.7252951101959699E-5</v>
      </c>
      <c r="AV74" s="10">
        <v>1.8586838291090401E-7</v>
      </c>
      <c r="AW74" s="10" t="s">
        <v>147</v>
      </c>
      <c r="AX74" s="10" t="s">
        <v>147</v>
      </c>
      <c r="AY74" s="10">
        <v>2.3210295476456998E-5</v>
      </c>
      <c r="AZ74" s="10">
        <v>3.39441498865931E-7</v>
      </c>
      <c r="BA74" s="10" t="s">
        <v>147</v>
      </c>
      <c r="BB74" s="10" t="s">
        <v>147</v>
      </c>
      <c r="BC74" s="10">
        <v>2.1261775385534801E-4</v>
      </c>
      <c r="BD74" s="10">
        <v>4.9963763721835601E-6</v>
      </c>
      <c r="BE74" s="10" t="s">
        <v>147</v>
      </c>
      <c r="BF74" s="10" t="s">
        <v>147</v>
      </c>
      <c r="BG74" s="10">
        <v>1.09699839315173E-3</v>
      </c>
      <c r="BH74" s="10">
        <v>5.1098346660324399E-5</v>
      </c>
      <c r="BI74" s="10" t="s">
        <v>147</v>
      </c>
      <c r="BJ74" s="10" t="s">
        <v>147</v>
      </c>
      <c r="BK74" s="10">
        <v>149.168137</v>
      </c>
      <c r="BL74" s="10">
        <v>4318.4354560000002</v>
      </c>
      <c r="BM74" s="10" t="s">
        <v>147</v>
      </c>
      <c r="BN74" s="10" t="s">
        <v>147</v>
      </c>
      <c r="BO74" s="10">
        <v>158.681861</v>
      </c>
      <c r="BP74" s="10">
        <v>1421.7689</v>
      </c>
      <c r="BQ74" s="10" t="s">
        <v>147</v>
      </c>
      <c r="BR74" s="10" t="s">
        <v>147</v>
      </c>
      <c r="BS74" s="10">
        <v>183.132473</v>
      </c>
      <c r="BT74" s="10">
        <v>1432.1850649999999</v>
      </c>
      <c r="BU74" s="10" t="s">
        <v>147</v>
      </c>
      <c r="BV74" s="10" t="s">
        <v>147</v>
      </c>
      <c r="BW74" s="10">
        <v>159.19594699999999</v>
      </c>
      <c r="BX74" s="10">
        <v>1409.527362</v>
      </c>
      <c r="BY74" s="10" t="s">
        <v>147</v>
      </c>
      <c r="BZ74" s="10" t="s">
        <v>147</v>
      </c>
      <c r="CA74" s="10">
        <v>157.401914</v>
      </c>
      <c r="CB74" s="10">
        <v>1473.7862889999999</v>
      </c>
      <c r="CC74" s="10" t="s">
        <v>147</v>
      </c>
      <c r="CD74" s="10" t="s">
        <v>147</v>
      </c>
      <c r="CE74" s="10">
        <v>157.18058400000001</v>
      </c>
      <c r="CF74" s="10">
        <v>1406.144131</v>
      </c>
      <c r="CG74" s="10" t="s">
        <v>147</v>
      </c>
      <c r="CH74" s="10" t="s">
        <v>147</v>
      </c>
      <c r="CI74" s="10">
        <v>162.808572</v>
      </c>
      <c r="CJ74" s="10">
        <v>1454.1363309999999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27"/>
        <v>64</v>
      </c>
      <c r="B75" s="13">
        <f t="shared" si="28"/>
        <v>0.25</v>
      </c>
      <c r="C75" s="13">
        <f>5</f>
        <v>5</v>
      </c>
      <c r="D75" s="20">
        <f>D66</f>
        <v>2</v>
      </c>
      <c r="E75" s="10">
        <v>1.41774534721775E-2</v>
      </c>
      <c r="F75" s="10">
        <v>1.41774534721775E-2</v>
      </c>
      <c r="G75" s="10">
        <v>2.4509785801408199E-2</v>
      </c>
      <c r="H75" s="10">
        <v>2.4509785801408199E-2</v>
      </c>
      <c r="I75" s="10">
        <v>1.41774589928103E-2</v>
      </c>
      <c r="J75" s="10">
        <v>1.41774589928103E-2</v>
      </c>
      <c r="K75" s="10">
        <v>2.4509784850247199E-2</v>
      </c>
      <c r="L75" s="10">
        <v>2.4509784850247199E-2</v>
      </c>
      <c r="M75" s="10">
        <v>1.475336762646E-2</v>
      </c>
      <c r="N75" s="10">
        <v>1.475336762646E-2</v>
      </c>
      <c r="O75" s="10">
        <v>2.9074246155451101E-2</v>
      </c>
      <c r="P75" s="10">
        <v>2.9074246155451101E-2</v>
      </c>
      <c r="Q75" s="10">
        <v>1.43571178587207E-2</v>
      </c>
      <c r="R75" s="10">
        <v>1.43571178587207E-2</v>
      </c>
      <c r="S75" s="10">
        <v>2.5112960117328002E-2</v>
      </c>
      <c r="T75" s="10">
        <v>2.5112960117328002E-2</v>
      </c>
      <c r="U75" s="10">
        <v>1.42316662444186E-2</v>
      </c>
      <c r="V75" s="10">
        <v>1.42316662444186E-2</v>
      </c>
      <c r="W75" s="10">
        <v>2.4572071159264401E-2</v>
      </c>
      <c r="X75" s="10">
        <v>2.4572071159264401E-2</v>
      </c>
      <c r="Y75" s="10">
        <v>1.4184789922586399E-2</v>
      </c>
      <c r="Z75" s="10">
        <v>1.4184789922586399E-2</v>
      </c>
      <c r="AA75" s="10">
        <v>2.4516034771489101E-2</v>
      </c>
      <c r="AB75" s="10">
        <v>2.4516034771489101E-2</v>
      </c>
      <c r="AC75" s="10">
        <v>1.4178213569044701E-2</v>
      </c>
      <c r="AD75" s="10">
        <v>1.4178213569044701E-2</v>
      </c>
      <c r="AE75" s="10">
        <v>2.4510410985266601E-2</v>
      </c>
      <c r="AF75" s="10">
        <v>2.4510410985266601E-2</v>
      </c>
      <c r="AG75" s="10">
        <v>4.7768281136046104E-3</v>
      </c>
      <c r="AH75" s="10">
        <v>4.7768281136046104E-3</v>
      </c>
      <c r="AI75" s="10">
        <v>8.2037135295840898E-3</v>
      </c>
      <c r="AJ75" s="10">
        <v>8.2037135295840898E-3</v>
      </c>
      <c r="AK75" s="10">
        <v>4.7768274522201398E-3</v>
      </c>
      <c r="AL75" s="10">
        <v>4.7768274522201398E-3</v>
      </c>
      <c r="AM75" s="10">
        <v>8.2037133722055004E-3</v>
      </c>
      <c r="AN75" s="10">
        <v>8.2037133722055004E-3</v>
      </c>
      <c r="AO75" s="10">
        <v>4.7551823800606203E-3</v>
      </c>
      <c r="AP75" s="10">
        <v>4.7551823800606203E-3</v>
      </c>
      <c r="AQ75" s="10">
        <v>9.0757737130182804E-3</v>
      </c>
      <c r="AR75" s="10">
        <v>9.0757737130182804E-3</v>
      </c>
      <c r="AS75" s="10">
        <v>4.7591462798391897E-3</v>
      </c>
      <c r="AT75" s="10">
        <v>4.7591462798391897E-3</v>
      </c>
      <c r="AU75" s="10">
        <v>8.3038893051109904E-3</v>
      </c>
      <c r="AV75" s="10">
        <v>8.3038893051109904E-3</v>
      </c>
      <c r="AW75" s="10">
        <v>4.7707640524554899E-3</v>
      </c>
      <c r="AX75" s="10">
        <v>4.7707640524554899E-3</v>
      </c>
      <c r="AY75" s="10">
        <v>8.2138146327772991E-3</v>
      </c>
      <c r="AZ75" s="10">
        <v>8.2138146327772991E-3</v>
      </c>
      <c r="BA75" s="10">
        <v>4.7759800872557399E-3</v>
      </c>
      <c r="BB75" s="10">
        <v>4.7759800872557399E-3</v>
      </c>
      <c r="BC75" s="10">
        <v>8.2047243110623704E-3</v>
      </c>
      <c r="BD75" s="10">
        <v>8.2047243110623704E-3</v>
      </c>
      <c r="BE75" s="10">
        <v>4.7767389666786998E-3</v>
      </c>
      <c r="BF75" s="10">
        <v>4.7767389666786998E-3</v>
      </c>
      <c r="BG75" s="10">
        <v>8.2038146748697697E-3</v>
      </c>
      <c r="BH75" s="10">
        <v>8.2038146748697697E-3</v>
      </c>
      <c r="BI75" s="10">
        <v>0.25970500000000002</v>
      </c>
      <c r="BJ75" s="10">
        <v>0.13065299999999999</v>
      </c>
      <c r="BK75" s="10">
        <v>0.17130200000000001</v>
      </c>
      <c r="BL75" s="10">
        <v>0.107088</v>
      </c>
      <c r="BM75" s="10">
        <v>9.0552999999999995E-2</v>
      </c>
      <c r="BN75" s="10">
        <v>0.17208399999999999</v>
      </c>
      <c r="BO75" s="10">
        <v>8.6009000000000002E-2</v>
      </c>
      <c r="BP75" s="10">
        <v>0.162138</v>
      </c>
      <c r="BQ75" s="10">
        <v>5.5989999999999998E-3</v>
      </c>
      <c r="BR75" s="10">
        <v>2.6762999999999999E-2</v>
      </c>
      <c r="BS75" s="10">
        <v>7.2129999999999998E-3</v>
      </c>
      <c r="BT75" s="10">
        <v>6.4689999999999999E-3</v>
      </c>
      <c r="BU75" s="10">
        <v>4.4470000000000004E-3</v>
      </c>
      <c r="BV75" s="10">
        <v>2.8570000000000002E-3</v>
      </c>
      <c r="BW75" s="10">
        <v>5.888E-3</v>
      </c>
      <c r="BX75" s="10">
        <v>5.4770000000000001E-3</v>
      </c>
      <c r="BY75" s="10">
        <v>3.0959999999999998E-3</v>
      </c>
      <c r="BZ75" s="10">
        <v>2.6640000000000001E-3</v>
      </c>
      <c r="CA75" s="10">
        <v>5.8929999999999998E-3</v>
      </c>
      <c r="CB75" s="10">
        <v>5.5440000000000003E-3</v>
      </c>
      <c r="CC75" s="10">
        <v>3.127E-3</v>
      </c>
      <c r="CD75" s="10">
        <v>2.5739999999999999E-3</v>
      </c>
      <c r="CE75" s="10">
        <v>6.0179999999999999E-3</v>
      </c>
      <c r="CF75" s="10">
        <v>5.6230000000000004E-3</v>
      </c>
      <c r="CG75" s="10">
        <v>3.2669999999999999E-3</v>
      </c>
      <c r="CH75" s="10">
        <v>2.7920000000000002E-3</v>
      </c>
      <c r="CI75" s="10">
        <v>6.1009999999999997E-3</v>
      </c>
      <c r="CJ75" s="10">
        <v>5.8089999999999999E-3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27"/>
        <v>65</v>
      </c>
      <c r="B76" s="13">
        <f t="shared" si="28"/>
        <v>0.125</v>
      </c>
      <c r="C76" s="13">
        <f>5</f>
        <v>5</v>
      </c>
      <c r="D76" s="20">
        <f>D67</f>
        <v>3</v>
      </c>
      <c r="E76" s="10">
        <v>8.9385643281136905E-4</v>
      </c>
      <c r="F76" s="10">
        <v>5.75196846910764E-4</v>
      </c>
      <c r="G76" s="10">
        <v>3.0056322991595099E-3</v>
      </c>
      <c r="H76" s="10">
        <v>8.5690273362926095E-4</v>
      </c>
      <c r="I76" s="10">
        <v>9.2653785229879204E-4</v>
      </c>
      <c r="J76" s="10">
        <v>1.68546056261426E-3</v>
      </c>
      <c r="K76" s="10">
        <v>3.0056591989858798E-3</v>
      </c>
      <c r="L76" s="10">
        <v>8.5689223723306495E-4</v>
      </c>
      <c r="M76" s="10">
        <v>1.16278749845034E-3</v>
      </c>
      <c r="N76" s="10">
        <v>6.8033028606340196E-4</v>
      </c>
      <c r="O76" s="10">
        <v>5.3928763979404198E-3</v>
      </c>
      <c r="P76" s="10">
        <v>2.4651779842565199E-3</v>
      </c>
      <c r="Q76" s="10">
        <v>9.1614537575512899E-4</v>
      </c>
      <c r="R76" s="10">
        <v>5.8457372011222497E-4</v>
      </c>
      <c r="S76" s="10">
        <v>3.9264943546170102E-3</v>
      </c>
      <c r="T76" s="10">
        <v>1.66916156534702E-3</v>
      </c>
      <c r="U76" s="10">
        <v>8.9018613611191498E-4</v>
      </c>
      <c r="V76" s="10">
        <v>5.7418725589375398E-4</v>
      </c>
      <c r="W76" s="10">
        <v>3.6297767064551499E-3</v>
      </c>
      <c r="X76" s="10">
        <v>1.24230559134564E-3</v>
      </c>
      <c r="Y76" s="10">
        <v>8.9362291271388695E-4</v>
      </c>
      <c r="Z76" s="10">
        <v>5.7519109307779804E-4</v>
      </c>
      <c r="AA76" s="10">
        <v>3.1662167051774701E-3</v>
      </c>
      <c r="AB76" s="10">
        <v>9.4911310010203898E-4</v>
      </c>
      <c r="AC76" s="10">
        <v>8.9414028767098596E-4</v>
      </c>
      <c r="AD76" s="10">
        <v>5.7569637508070304E-4</v>
      </c>
      <c r="AE76" s="10">
        <v>3.0247769141408302E-3</v>
      </c>
      <c r="AF76" s="10">
        <v>8.6786630923429997E-4</v>
      </c>
      <c r="AG76" s="10">
        <v>2.7031080775798502E-4</v>
      </c>
      <c r="AH76" s="10">
        <v>1.7830948517040399E-4</v>
      </c>
      <c r="AI76" s="10">
        <v>8.8677055401764095E-4</v>
      </c>
      <c r="AJ76" s="10">
        <v>2.02321076204153E-4</v>
      </c>
      <c r="AK76" s="10">
        <v>2.75989364309425E-4</v>
      </c>
      <c r="AL76" s="10">
        <v>4.2187237018390897E-4</v>
      </c>
      <c r="AM76" s="10">
        <v>8.8677761745011095E-4</v>
      </c>
      <c r="AN76" s="10">
        <v>2.02321335226591E-4</v>
      </c>
      <c r="AO76" s="10">
        <v>3.60041900041366E-4</v>
      </c>
      <c r="AP76" s="10">
        <v>2.0425485264593599E-4</v>
      </c>
      <c r="AQ76" s="10">
        <v>1.7606599600333099E-3</v>
      </c>
      <c r="AR76" s="10">
        <v>8.6701849576384404E-4</v>
      </c>
      <c r="AS76" s="10">
        <v>2.81675634465464E-4</v>
      </c>
      <c r="AT76" s="10">
        <v>1.8094678156074201E-4</v>
      </c>
      <c r="AU76" s="10">
        <v>1.1174780398311101E-3</v>
      </c>
      <c r="AV76" s="10">
        <v>3.7163394131016698E-4</v>
      </c>
      <c r="AW76" s="10">
        <v>2.7185372677346201E-4</v>
      </c>
      <c r="AX76" s="10">
        <v>1.78562592097351E-4</v>
      </c>
      <c r="AY76" s="10">
        <v>1.0553510992954199E-3</v>
      </c>
      <c r="AZ76" s="10">
        <v>2.7528678314914202E-4</v>
      </c>
      <c r="BA76" s="10">
        <v>2.70564649821495E-4</v>
      </c>
      <c r="BB76" s="10">
        <v>1.78324822475941E-4</v>
      </c>
      <c r="BC76" s="10">
        <v>9.2888080925473395E-4</v>
      </c>
      <c r="BD76" s="10">
        <v>2.15852545032208E-4</v>
      </c>
      <c r="BE76" s="10">
        <v>2.7036046668146201E-4</v>
      </c>
      <c r="BF76" s="10">
        <v>1.7832274512039401E-4</v>
      </c>
      <c r="BG76" s="10">
        <v>8.9167500163393103E-4</v>
      </c>
      <c r="BH76" s="10">
        <v>2.03680213770667E-4</v>
      </c>
      <c r="BI76" s="10">
        <v>2.3078000000000001E-2</v>
      </c>
      <c r="BJ76" s="10">
        <v>7.0210999999999996E-2</v>
      </c>
      <c r="BK76" s="10">
        <v>4.9354000000000002E-2</v>
      </c>
      <c r="BL76" s="10">
        <v>0.17086999999999999</v>
      </c>
      <c r="BM76" s="10">
        <v>6.8265000000000006E-2</v>
      </c>
      <c r="BN76" s="10">
        <v>5.5946999999999997E-2</v>
      </c>
      <c r="BO76" s="10">
        <v>3.6533999999999997E-2</v>
      </c>
      <c r="BP76" s="10">
        <v>0.114426</v>
      </c>
      <c r="BQ76" s="10">
        <v>7.6189999999999999E-3</v>
      </c>
      <c r="BR76" s="10">
        <v>6.731E-3</v>
      </c>
      <c r="BS76" s="10">
        <v>1.2133E-2</v>
      </c>
      <c r="BT76" s="10">
        <v>1.5626000000000001E-2</v>
      </c>
      <c r="BU76" s="10">
        <v>6.3400000000000001E-3</v>
      </c>
      <c r="BV76" s="10">
        <v>5.8630000000000002E-3</v>
      </c>
      <c r="BW76" s="10">
        <v>1.0611000000000001E-2</v>
      </c>
      <c r="BX76" s="10">
        <v>1.4796E-2</v>
      </c>
      <c r="BY76" s="10">
        <v>6.2290000000000002E-3</v>
      </c>
      <c r="BZ76" s="10">
        <v>5.7860000000000003E-3</v>
      </c>
      <c r="CA76" s="10">
        <v>1.0717000000000001E-2</v>
      </c>
      <c r="CB76" s="10">
        <v>1.4955E-2</v>
      </c>
      <c r="CC76" s="10">
        <v>6.2839999999999997E-3</v>
      </c>
      <c r="CD76" s="10">
        <v>5.836E-3</v>
      </c>
      <c r="CE76" s="10">
        <v>1.0649E-2</v>
      </c>
      <c r="CF76" s="10">
        <v>2.1477E-2</v>
      </c>
      <c r="CG76" s="10">
        <v>6.4929999999999996E-3</v>
      </c>
      <c r="CH76" s="10">
        <v>5.9950000000000003E-3</v>
      </c>
      <c r="CI76" s="10">
        <v>1.1298000000000001E-2</v>
      </c>
      <c r="CJ76" s="10">
        <v>1.5688000000000001E-2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27"/>
        <v>66</v>
      </c>
      <c r="B77" s="13">
        <f t="shared" si="28"/>
        <v>6.25E-2</v>
      </c>
      <c r="C77" s="13">
        <f>5</f>
        <v>5</v>
      </c>
      <c r="D77" s="20">
        <f t="shared" ref="D77:D83" si="40">D68</f>
        <v>4</v>
      </c>
      <c r="E77" s="10">
        <v>5.5860574939225999E-5</v>
      </c>
      <c r="F77" s="10">
        <v>1.0414440870243299E-5</v>
      </c>
      <c r="G77" s="10">
        <v>1.6678088277621901E-4</v>
      </c>
      <c r="H77" s="10">
        <v>3.8258462699752901E-5</v>
      </c>
      <c r="I77" s="10">
        <v>7.1390425122805903E-3</v>
      </c>
      <c r="J77" s="10">
        <v>2.9872277937233901E-2</v>
      </c>
      <c r="K77" s="10">
        <v>7.3454675565673103E-2</v>
      </c>
      <c r="L77" s="10">
        <v>1.2587899288183299E-4</v>
      </c>
      <c r="M77" s="10">
        <v>2.2909978158935901E-4</v>
      </c>
      <c r="N77" s="10">
        <v>3.00893153861725E-5</v>
      </c>
      <c r="O77" s="10">
        <v>1.3567025346384899E-3</v>
      </c>
      <c r="P77" s="10">
        <v>6.7296559982887904E-4</v>
      </c>
      <c r="Q77" s="10">
        <v>1.5732635462728501E-4</v>
      </c>
      <c r="R77" s="10">
        <v>2.2086692118117299E-5</v>
      </c>
      <c r="S77" s="10">
        <v>4.49077007685816E-4</v>
      </c>
      <c r="T77" s="10">
        <v>2.9920734789068399E-4</v>
      </c>
      <c r="U77" s="10">
        <v>1.0888821581311899E-4</v>
      </c>
      <c r="V77" s="10">
        <v>1.5836494261067799E-5</v>
      </c>
      <c r="W77" s="10">
        <v>5.6022689990037301E-4</v>
      </c>
      <c r="X77" s="10">
        <v>2.3110675939116301E-4</v>
      </c>
      <c r="Y77" s="10">
        <v>8.2877019185412197E-5</v>
      </c>
      <c r="Z77" s="10">
        <v>1.30072044692842E-5</v>
      </c>
      <c r="AA77" s="10">
        <v>2.4958230928151499E-4</v>
      </c>
      <c r="AB77" s="10">
        <v>4.4267217012006199E-5</v>
      </c>
      <c r="AC77" s="10">
        <v>6.2029909781324805E-5</v>
      </c>
      <c r="AD77" s="10">
        <v>2.32356206803785E-5</v>
      </c>
      <c r="AE77" s="10">
        <v>1.9251920229491901E-4</v>
      </c>
      <c r="AF77" s="10">
        <v>4.5159108664316598E-5</v>
      </c>
      <c r="AG77" s="10">
        <v>1.52754864139531E-5</v>
      </c>
      <c r="AH77" s="10">
        <v>3.16844325815725E-6</v>
      </c>
      <c r="AI77" s="10">
        <v>4.9713897238155202E-5</v>
      </c>
      <c r="AJ77" s="10">
        <v>1.37951497001953E-5</v>
      </c>
      <c r="AK77" s="10">
        <v>2.0720428227584699E-3</v>
      </c>
      <c r="AL77" s="10">
        <v>6.2252184959045399E-3</v>
      </c>
      <c r="AM77" s="10">
        <v>7.14607376816692E-3</v>
      </c>
      <c r="AN77" s="10">
        <v>1.9584834031477901E-5</v>
      </c>
      <c r="AO77" s="10">
        <v>6.55304144443736E-5</v>
      </c>
      <c r="AP77" s="10">
        <v>8.5162037722722792E-6</v>
      </c>
      <c r="AQ77" s="10">
        <v>3.90770341285368E-4</v>
      </c>
      <c r="AR77" s="10">
        <v>2.4193183439416999E-4</v>
      </c>
      <c r="AS77" s="10">
        <v>4.4410007076653997E-5</v>
      </c>
      <c r="AT77" s="10">
        <v>6.40088334248428E-6</v>
      </c>
      <c r="AU77" s="10">
        <v>1.27958157821513E-4</v>
      </c>
      <c r="AV77" s="10">
        <v>1.10837601909477E-4</v>
      </c>
      <c r="AW77" s="10">
        <v>3.1377399963636898E-5</v>
      </c>
      <c r="AX77" s="10">
        <v>4.5318280197215404E-6</v>
      </c>
      <c r="AY77" s="10">
        <v>1.70138537435103E-4</v>
      </c>
      <c r="AZ77" s="10">
        <v>7.4480441988963893E-5</v>
      </c>
      <c r="BA77" s="10">
        <v>2.3703729640323299E-5</v>
      </c>
      <c r="BB77" s="10">
        <v>3.9151575710635704E-6</v>
      </c>
      <c r="BC77" s="10">
        <v>7.5954442587655596E-5</v>
      </c>
      <c r="BD77" s="10">
        <v>1.45195174107307E-5</v>
      </c>
      <c r="BE77" s="10">
        <v>1.73908592573222E-5</v>
      </c>
      <c r="BF77" s="10">
        <v>4.2556757454949901E-6</v>
      </c>
      <c r="BG77" s="10">
        <v>9.3133467220865598E-5</v>
      </c>
      <c r="BH77" s="10">
        <v>1.6334415111789801E-5</v>
      </c>
      <c r="BI77" s="10">
        <v>0.15457000000000001</v>
      </c>
      <c r="BJ77" s="10">
        <v>0.413381</v>
      </c>
      <c r="BK77" s="10">
        <v>4.8774999999999999E-2</v>
      </c>
      <c r="BL77" s="10">
        <v>0.51744299999999999</v>
      </c>
      <c r="BM77" s="10">
        <v>2.7119000000000001E-2</v>
      </c>
      <c r="BN77" s="10">
        <v>0.133188</v>
      </c>
      <c r="BO77" s="10">
        <v>2.5273E-2</v>
      </c>
      <c r="BP77" s="10">
        <v>8.8201000000000002E-2</v>
      </c>
      <c r="BQ77" s="10">
        <v>2.5233999999999999E-2</v>
      </c>
      <c r="BR77" s="10">
        <v>7.0458999999999994E-2</v>
      </c>
      <c r="BS77" s="10">
        <v>2.4400999999999999E-2</v>
      </c>
      <c r="BT77" s="10">
        <v>5.0182999999999998E-2</v>
      </c>
      <c r="BU77" s="10">
        <v>2.4022999999999999E-2</v>
      </c>
      <c r="BV77" s="10">
        <v>3.3687000000000002E-2</v>
      </c>
      <c r="BW77" s="10">
        <v>2.1968999999999999E-2</v>
      </c>
      <c r="BX77" s="10">
        <v>4.938E-2</v>
      </c>
      <c r="BY77" s="10">
        <v>2.4088999999999999E-2</v>
      </c>
      <c r="BZ77" s="10">
        <v>3.4009999999999999E-2</v>
      </c>
      <c r="CA77" s="10">
        <v>2.2145000000000001E-2</v>
      </c>
      <c r="CB77" s="10">
        <v>4.9291000000000001E-2</v>
      </c>
      <c r="CC77" s="10">
        <v>2.3463000000000001E-2</v>
      </c>
      <c r="CD77" s="10">
        <v>3.3099999999999997E-2</v>
      </c>
      <c r="CE77" s="10">
        <v>2.2360999999999999E-2</v>
      </c>
      <c r="CF77" s="10">
        <v>7.3391999999999999E-2</v>
      </c>
      <c r="CG77" s="10">
        <v>2.4431999999999999E-2</v>
      </c>
      <c r="CH77" s="10">
        <v>3.4341999999999998E-2</v>
      </c>
      <c r="CI77" s="10">
        <v>2.2515E-2</v>
      </c>
      <c r="CJ77" s="10">
        <v>5.1085999999999999E-2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41">A77+1</f>
        <v>67</v>
      </c>
      <c r="B78" s="13">
        <f t="shared" si="28"/>
        <v>3.125E-2</v>
      </c>
      <c r="C78" s="13">
        <f>5</f>
        <v>5</v>
      </c>
      <c r="D78" s="20">
        <f t="shared" si="40"/>
        <v>5</v>
      </c>
      <c r="E78" s="10">
        <v>3.7117268041587199E-4</v>
      </c>
      <c r="F78" s="10">
        <v>3.0326167262053599E-3</v>
      </c>
      <c r="G78" s="10">
        <v>8.4633053274721002E-4</v>
      </c>
      <c r="H78" s="10">
        <v>4.7403743517328997E-5</v>
      </c>
      <c r="I78" s="10">
        <v>1.0984807593117101E-3</v>
      </c>
      <c r="J78" s="10">
        <v>5.8990772164193004</v>
      </c>
      <c r="K78" s="10">
        <v>1.72184578222528</v>
      </c>
      <c r="L78" s="10">
        <v>1.1875719106587701E-3</v>
      </c>
      <c r="M78" s="10">
        <v>8.9135358758429803E-5</v>
      </c>
      <c r="N78" s="10">
        <v>1.26591106086593E-6</v>
      </c>
      <c r="O78" s="10">
        <v>1.12526758878861E-3</v>
      </c>
      <c r="P78" s="10">
        <v>9.2818796898177402E-5</v>
      </c>
      <c r="Q78" s="10">
        <v>6.0046747370923199E-5</v>
      </c>
      <c r="R78" s="10">
        <v>8.0932165424929505E-7</v>
      </c>
      <c r="S78" s="10">
        <v>5.4629985401455404E-4</v>
      </c>
      <c r="T78" s="10">
        <v>9.1187604261067797E-5</v>
      </c>
      <c r="U78" s="10">
        <v>4.1916461630986397E-5</v>
      </c>
      <c r="V78" s="10">
        <v>3.0813376318550301E-6</v>
      </c>
      <c r="W78" s="10">
        <v>1.2472111465478E-4</v>
      </c>
      <c r="X78" s="10">
        <v>2.6530047790518401E-5</v>
      </c>
      <c r="Y78" s="10">
        <v>3.02811189014651E-5</v>
      </c>
      <c r="Z78" s="10">
        <v>2.8088513833415801E-5</v>
      </c>
      <c r="AA78" s="10">
        <v>1.47445914817856E-4</v>
      </c>
      <c r="AB78" s="10">
        <v>1.20791367393958E-5</v>
      </c>
      <c r="AC78" s="10">
        <v>7.0318548549080901E-5</v>
      </c>
      <c r="AD78" s="10">
        <v>1.7021658591897501E-4</v>
      </c>
      <c r="AE78" s="10">
        <v>1.0720846766367001E-3</v>
      </c>
      <c r="AF78" s="10">
        <v>1.6571042089186301E-5</v>
      </c>
      <c r="AG78" s="10">
        <v>5.8059510337853602E-5</v>
      </c>
      <c r="AH78" s="10">
        <v>3.59169609836307E-4</v>
      </c>
      <c r="AI78" s="10">
        <v>7.2035659299707504E-5</v>
      </c>
      <c r="AJ78" s="10">
        <v>3.8647028502356797E-6</v>
      </c>
      <c r="AK78" s="10">
        <v>3.2517188519617002E-4</v>
      </c>
      <c r="AL78" s="10">
        <v>1.8154011781108601</v>
      </c>
      <c r="AM78" s="10">
        <v>0.64259045913717605</v>
      </c>
      <c r="AN78" s="10">
        <v>2.8781328982281602E-4</v>
      </c>
      <c r="AO78" s="10">
        <v>2.27772295669045E-5</v>
      </c>
      <c r="AP78" s="10">
        <v>3.4461036340380401E-7</v>
      </c>
      <c r="AQ78" s="10">
        <v>3.1669443686424602E-4</v>
      </c>
      <c r="AR78" s="10">
        <v>3.2868654445265102E-5</v>
      </c>
      <c r="AS78" s="10">
        <v>1.5424023571476399E-5</v>
      </c>
      <c r="AT78" s="10">
        <v>2.6761715813543498E-7</v>
      </c>
      <c r="AU78" s="10">
        <v>1.78992725638426E-4</v>
      </c>
      <c r="AV78" s="10">
        <v>2.9851834506437602E-5</v>
      </c>
      <c r="AW78" s="10">
        <v>1.0778453059844301E-5</v>
      </c>
      <c r="AX78" s="10">
        <v>4.2852915293352002E-7</v>
      </c>
      <c r="AY78" s="10">
        <v>2.9023262439167999E-5</v>
      </c>
      <c r="AZ78" s="10">
        <v>8.2761893387221097E-6</v>
      </c>
      <c r="BA78" s="10">
        <v>7.6940057274395894E-6</v>
      </c>
      <c r="BB78" s="10">
        <v>2.90896243742113E-6</v>
      </c>
      <c r="BC78" s="10">
        <v>6.3924497014743604E-5</v>
      </c>
      <c r="BD78" s="10">
        <v>2.79236857933464E-6</v>
      </c>
      <c r="BE78" s="10">
        <v>8.3733355425088401E-6</v>
      </c>
      <c r="BF78" s="10">
        <v>2.1338242874220699E-5</v>
      </c>
      <c r="BG78" s="10">
        <v>4.8674758650984502E-4</v>
      </c>
      <c r="BH78" s="10">
        <v>5.1214060711184096E-6</v>
      </c>
      <c r="BI78" s="10">
        <v>1.0445489999999999</v>
      </c>
      <c r="BJ78" s="10">
        <v>2.3891269999999998</v>
      </c>
      <c r="BK78" s="10">
        <v>4.4638999999999998E-2</v>
      </c>
      <c r="BL78" s="10">
        <v>1.53087</v>
      </c>
      <c r="BM78" s="10">
        <v>0.29725299999999999</v>
      </c>
      <c r="BN78" s="10">
        <v>0.86351999999999995</v>
      </c>
      <c r="BO78" s="10">
        <v>0.108186</v>
      </c>
      <c r="BP78" s="10">
        <v>0.52457500000000001</v>
      </c>
      <c r="BQ78" s="10">
        <v>0.385795</v>
      </c>
      <c r="BR78" s="10">
        <v>0.62901399999999996</v>
      </c>
      <c r="BS78" s="10">
        <v>4.8915E-2</v>
      </c>
      <c r="BT78" s="10">
        <v>0.20679800000000001</v>
      </c>
      <c r="BU78" s="10">
        <v>0.20782</v>
      </c>
      <c r="BV78" s="10">
        <v>0.52132199999999995</v>
      </c>
      <c r="BW78" s="10">
        <v>4.2588000000000001E-2</v>
      </c>
      <c r="BX78" s="10">
        <v>0.20512</v>
      </c>
      <c r="BY78" s="10">
        <v>0.306838</v>
      </c>
      <c r="BZ78" s="10">
        <v>0.50844900000000004</v>
      </c>
      <c r="CA78" s="10">
        <v>4.3541000000000003E-2</v>
      </c>
      <c r="CB78" s="10">
        <v>0.206903</v>
      </c>
      <c r="CC78" s="10">
        <v>0.215891</v>
      </c>
      <c r="CD78" s="10">
        <v>0.436697</v>
      </c>
      <c r="CE78" s="10">
        <v>4.3272999999999999E-2</v>
      </c>
      <c r="CF78" s="10">
        <v>0.20585999999999999</v>
      </c>
      <c r="CG78" s="10">
        <v>0.32839099999999999</v>
      </c>
      <c r="CH78" s="10">
        <v>0.57365500000000003</v>
      </c>
      <c r="CI78" s="10">
        <v>4.4354999999999999E-2</v>
      </c>
      <c r="CJ78" s="10">
        <v>0.208234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41"/>
        <v>68</v>
      </c>
      <c r="B79" s="13">
        <f t="shared" si="28"/>
        <v>1.5625E-2</v>
      </c>
      <c r="C79" s="13">
        <f>5</f>
        <v>5</v>
      </c>
      <c r="D79" s="20">
        <f t="shared" si="40"/>
        <v>6</v>
      </c>
      <c r="E79" s="10">
        <v>7.2292991318197196E-4</v>
      </c>
      <c r="F79" s="10">
        <v>3.43411012495599</v>
      </c>
      <c r="G79" s="10">
        <v>8.4183191420614603E-4</v>
      </c>
      <c r="H79" s="10">
        <v>2.0006276834488601E-3</v>
      </c>
      <c r="I79" s="10">
        <v>1.6555143030827499E-4</v>
      </c>
      <c r="J79" s="10">
        <v>14024.824560811699</v>
      </c>
      <c r="K79" s="10">
        <v>1.98791087010404</v>
      </c>
      <c r="L79" s="10">
        <v>0.24246876816777399</v>
      </c>
      <c r="M79" s="10">
        <v>4.8887589109925001E-5</v>
      </c>
      <c r="N79" s="10">
        <v>6.5855881282994604E-8</v>
      </c>
      <c r="O79" s="10">
        <v>4.2771861510626502E-4</v>
      </c>
      <c r="P79" s="10">
        <v>3.1621898875733301E-5</v>
      </c>
      <c r="Q79" s="10">
        <v>3.3353254527801502E-5</v>
      </c>
      <c r="R79" s="10">
        <v>4.3321633513837602E-7</v>
      </c>
      <c r="S79" s="10">
        <v>1.6075321397102099E-4</v>
      </c>
      <c r="T79" s="10">
        <v>6.57064355715289E-6</v>
      </c>
      <c r="U79" s="10">
        <v>2.3577437957000799E-5</v>
      </c>
      <c r="V79" s="10">
        <v>4.0895494918744002E-6</v>
      </c>
      <c r="W79" s="10">
        <v>1.07012870708023E-4</v>
      </c>
      <c r="X79" s="10">
        <v>3.5432812749425199E-6</v>
      </c>
      <c r="Y79" s="10">
        <v>3.2051816739098203E-5</v>
      </c>
      <c r="Z79" s="10">
        <v>2.5443627685362E-5</v>
      </c>
      <c r="AA79" s="10">
        <v>5.3465911869921999E-4</v>
      </c>
      <c r="AB79" s="10">
        <v>4.1771242954276398E-6</v>
      </c>
      <c r="AC79" s="10">
        <v>3.3187671453873601E-4</v>
      </c>
      <c r="AD79" s="10">
        <v>1.0327035057087299E-3</v>
      </c>
      <c r="AE79" s="10">
        <v>1.2477394924975699E-3</v>
      </c>
      <c r="AF79" s="10">
        <v>2.10001380016589E-5</v>
      </c>
      <c r="AG79" s="10">
        <v>5.8920385808812501E-5</v>
      </c>
      <c r="AH79" s="10">
        <v>0.27617120959587099</v>
      </c>
      <c r="AI79" s="10">
        <v>7.5073398856378797E-5</v>
      </c>
      <c r="AJ79" s="10">
        <v>1.7095080895098E-4</v>
      </c>
      <c r="AK79" s="10">
        <v>3.5901287847508803E-5</v>
      </c>
      <c r="AL79" s="10">
        <v>3347.8007151524198</v>
      </c>
      <c r="AM79" s="10">
        <v>0.42313779714713101</v>
      </c>
      <c r="AN79" s="10">
        <v>7.2577404329034603E-2</v>
      </c>
      <c r="AO79" s="10">
        <v>1.2265078682253499E-5</v>
      </c>
      <c r="AP79" s="10">
        <v>1.30569313144912E-8</v>
      </c>
      <c r="AQ79" s="10">
        <v>1.38695029437951E-4</v>
      </c>
      <c r="AR79" s="10">
        <v>8.53594707819122E-6</v>
      </c>
      <c r="AS79" s="10">
        <v>8.4116396283850707E-6</v>
      </c>
      <c r="AT79" s="10">
        <v>2.4842655426862299E-8</v>
      </c>
      <c r="AU79" s="10">
        <v>5.5267328846499E-5</v>
      </c>
      <c r="AV79" s="10">
        <v>1.7958487242024701E-6</v>
      </c>
      <c r="AW79" s="10">
        <v>5.9928828740722597E-6</v>
      </c>
      <c r="AX79" s="10">
        <v>1.8848472675947001E-7</v>
      </c>
      <c r="AY79" s="10">
        <v>3.8820993691017197E-5</v>
      </c>
      <c r="AZ79" s="10">
        <v>1.11908113893359E-6</v>
      </c>
      <c r="BA79" s="10">
        <v>4.7158104819250498E-6</v>
      </c>
      <c r="BB79" s="10">
        <v>1.7830704986890601E-6</v>
      </c>
      <c r="BC79" s="10">
        <v>1.0449225555716101E-4</v>
      </c>
      <c r="BD79" s="10">
        <v>1.5646044292709799E-6</v>
      </c>
      <c r="BE79" s="10">
        <v>1.06607225552673E-5</v>
      </c>
      <c r="BF79" s="10">
        <v>3.3492902979826502E-5</v>
      </c>
      <c r="BG79" s="10">
        <v>3.5866240142995703E-4</v>
      </c>
      <c r="BH79" s="10">
        <v>5.5765816654493696E-6</v>
      </c>
      <c r="BI79" s="10">
        <v>60.039347999999997</v>
      </c>
      <c r="BJ79" s="10">
        <v>73.919438</v>
      </c>
      <c r="BK79" s="10">
        <v>0.16277800000000001</v>
      </c>
      <c r="BL79" s="10">
        <v>7.129785</v>
      </c>
      <c r="BM79" s="10">
        <v>8.1015499999999996</v>
      </c>
      <c r="BN79" s="10">
        <v>15.43441</v>
      </c>
      <c r="BO79" s="10">
        <v>0.24309800000000001</v>
      </c>
      <c r="BP79" s="10">
        <v>1.345604</v>
      </c>
      <c r="BQ79" s="10">
        <v>8.5873840000000001</v>
      </c>
      <c r="BR79" s="10">
        <v>16.992982999999999</v>
      </c>
      <c r="BS79" s="10">
        <v>0.119815</v>
      </c>
      <c r="BT79" s="10">
        <v>0.96852199999999999</v>
      </c>
      <c r="BU79" s="10">
        <v>7.6756190000000002</v>
      </c>
      <c r="BV79" s="10">
        <v>15.621371999999999</v>
      </c>
      <c r="BW79" s="10">
        <v>0.112417</v>
      </c>
      <c r="BX79" s="10">
        <v>0.96978600000000004</v>
      </c>
      <c r="BY79" s="10">
        <v>7.9071610000000003</v>
      </c>
      <c r="BZ79" s="10">
        <v>15.440943000000001</v>
      </c>
      <c r="CA79" s="10">
        <v>0.11408699999999999</v>
      </c>
      <c r="CB79" s="10">
        <v>0.96039099999999999</v>
      </c>
      <c r="CC79" s="10">
        <v>7.7341189999999997</v>
      </c>
      <c r="CD79" s="10">
        <v>13.378214</v>
      </c>
      <c r="CE79" s="10">
        <v>0.113278</v>
      </c>
      <c r="CF79" s="10">
        <v>0.95532600000000001</v>
      </c>
      <c r="CG79" s="10">
        <v>8.0716219999999996</v>
      </c>
      <c r="CH79" s="10">
        <v>15.79543</v>
      </c>
      <c r="CI79" s="10">
        <v>0.116851</v>
      </c>
      <c r="CJ79" s="10">
        <v>0.95835499999999996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41"/>
        <v>69</v>
      </c>
      <c r="B80" s="13">
        <f t="shared" si="28"/>
        <v>7.8125E-3</v>
      </c>
      <c r="C80" s="13">
        <f>5</f>
        <v>5</v>
      </c>
      <c r="D80" s="20">
        <f t="shared" si="40"/>
        <v>7</v>
      </c>
      <c r="E80" s="10">
        <v>1.2177421388690499E-3</v>
      </c>
      <c r="F80" s="10">
        <v>1521.1931981940299</v>
      </c>
      <c r="G80" s="10">
        <v>1.6589029567128401E-2</v>
      </c>
      <c r="H80" s="10">
        <v>25.855364645576199</v>
      </c>
      <c r="I80" s="10">
        <v>4.96505617199178E-3</v>
      </c>
      <c r="J80" s="10">
        <v>4633775731.85851</v>
      </c>
      <c r="K80" s="10">
        <v>5.1152343998720999</v>
      </c>
      <c r="L80" s="10">
        <v>226.624931765046</v>
      </c>
      <c r="M80" s="10">
        <v>3.2171259667035399E-5</v>
      </c>
      <c r="N80" s="10">
        <v>4.5148136756933998E-8</v>
      </c>
      <c r="O80" s="10">
        <v>1.4777850778879801E-4</v>
      </c>
      <c r="P80" s="10">
        <v>3.9236407567069898E-5</v>
      </c>
      <c r="Q80" s="10">
        <v>2.2350172120488799E-5</v>
      </c>
      <c r="R80" s="10">
        <v>3.7958700493251298E-7</v>
      </c>
      <c r="S80" s="10">
        <v>7.3309331733994995E-5</v>
      </c>
      <c r="T80" s="10">
        <v>2.3845517352072401E-6</v>
      </c>
      <c r="U80" s="10">
        <v>1.60456028113209E-5</v>
      </c>
      <c r="V80" s="10">
        <v>1.2626029944201599E-6</v>
      </c>
      <c r="W80" s="10">
        <v>4.7458054812139601E-5</v>
      </c>
      <c r="X80" s="10">
        <v>4.2965782662599504E-6</v>
      </c>
      <c r="Y80" s="10">
        <v>1.21179424792395E-5</v>
      </c>
      <c r="Z80" s="10">
        <v>3.01541624001542E-5</v>
      </c>
      <c r="AA80" s="10">
        <v>7.4133845240486099E-4</v>
      </c>
      <c r="AB80" s="10">
        <v>1.79462171422304E-4</v>
      </c>
      <c r="AC80" s="10">
        <v>3.3355682577030201E-4</v>
      </c>
      <c r="AD80" s="10">
        <v>5.0653396030766497E-3</v>
      </c>
      <c r="AE80" s="10">
        <v>1.8670172389320401E-2</v>
      </c>
      <c r="AF80" s="10">
        <v>6.3477136979091903E-5</v>
      </c>
      <c r="AG80" s="10">
        <v>6.4255465268357601E-5</v>
      </c>
      <c r="AH80" s="10">
        <v>95.602257808766495</v>
      </c>
      <c r="AI80" s="10">
        <v>4.9081762272105598E-4</v>
      </c>
      <c r="AJ80" s="10">
        <v>0.75977808795394397</v>
      </c>
      <c r="AK80" s="10">
        <v>9.2912317495009501E-4</v>
      </c>
      <c r="AL80" s="10">
        <v>934105033.39825904</v>
      </c>
      <c r="AM80" s="10">
        <v>2.1732624872784898</v>
      </c>
      <c r="AN80" s="10">
        <v>86.728136117605303</v>
      </c>
      <c r="AO80" s="10">
        <v>8.1770607517419005E-6</v>
      </c>
      <c r="AP80" s="10">
        <v>1.3727477065658999E-9</v>
      </c>
      <c r="AQ80" s="10">
        <v>6.1339560855513104E-5</v>
      </c>
      <c r="AR80" s="10">
        <v>1.15855471884267E-5</v>
      </c>
      <c r="AS80" s="10">
        <v>5.7035398170661503E-6</v>
      </c>
      <c r="AT80" s="10">
        <v>1.06368104257393E-8</v>
      </c>
      <c r="AU80" s="10">
        <v>3.2770694470705999E-5</v>
      </c>
      <c r="AV80" s="10">
        <v>5.7580842218860799E-7</v>
      </c>
      <c r="AW80" s="10">
        <v>4.1102040783439299E-6</v>
      </c>
      <c r="AX80" s="10">
        <v>4.4383823793711901E-8</v>
      </c>
      <c r="AY80" s="10">
        <v>1.15587636308963E-5</v>
      </c>
      <c r="AZ80" s="10">
        <v>1.0809482719115E-6</v>
      </c>
      <c r="BA80" s="10">
        <v>3.0848114102598801E-6</v>
      </c>
      <c r="BB80" s="10">
        <v>9.49679389185513E-7</v>
      </c>
      <c r="BC80" s="10">
        <v>1.8214293856515601E-4</v>
      </c>
      <c r="BD80" s="10">
        <v>4.90331979362516E-5</v>
      </c>
      <c r="BE80" s="10">
        <v>6.4867530600034998E-6</v>
      </c>
      <c r="BF80" s="10">
        <v>9.0157747921143107E-5</v>
      </c>
      <c r="BG80" s="10">
        <v>3.67799191026325E-3</v>
      </c>
      <c r="BH80" s="10">
        <v>2.1922249150700299E-5</v>
      </c>
      <c r="BI80" s="10">
        <v>3346.7659899999999</v>
      </c>
      <c r="BJ80" s="10">
        <v>3603.6811400000001</v>
      </c>
      <c r="BK80" s="10">
        <v>0.49134899999999998</v>
      </c>
      <c r="BL80" s="10">
        <v>33.646802000000001</v>
      </c>
      <c r="BM80" s="10">
        <v>338.70050500000002</v>
      </c>
      <c r="BN80" s="10">
        <v>652.83047499999998</v>
      </c>
      <c r="BO80" s="10">
        <v>0.41511300000000001</v>
      </c>
      <c r="BP80" s="10">
        <v>4.5767850000000001</v>
      </c>
      <c r="BQ80" s="10">
        <v>306.16977600000001</v>
      </c>
      <c r="BR80" s="10">
        <v>595.00546199999997</v>
      </c>
      <c r="BS80" s="10">
        <v>0.39844800000000002</v>
      </c>
      <c r="BT80" s="10">
        <v>4.7726620000000004</v>
      </c>
      <c r="BU80" s="10">
        <v>316.78872100000001</v>
      </c>
      <c r="BV80" s="10">
        <v>581.28889700000002</v>
      </c>
      <c r="BW80" s="10">
        <v>0.38177100000000003</v>
      </c>
      <c r="BX80" s="10">
        <v>4.6689819999999997</v>
      </c>
      <c r="BY80" s="10">
        <v>310.91344400000003</v>
      </c>
      <c r="BZ80" s="10">
        <v>628.48505899999998</v>
      </c>
      <c r="CA80" s="10">
        <v>0.38969900000000002</v>
      </c>
      <c r="CB80" s="10">
        <v>4.6949860000000001</v>
      </c>
      <c r="CC80" s="10">
        <v>299.00302199999999</v>
      </c>
      <c r="CD80" s="10">
        <v>619.82833300000004</v>
      </c>
      <c r="CE80" s="10">
        <v>0.38098900000000002</v>
      </c>
      <c r="CF80" s="10">
        <v>4.7072010000000004</v>
      </c>
      <c r="CG80" s="10">
        <v>328.332199</v>
      </c>
      <c r="CH80" s="10">
        <v>636.03852199999994</v>
      </c>
      <c r="CI80" s="10">
        <v>0.37953799999999999</v>
      </c>
      <c r="CJ80" s="10">
        <v>4.8582090000000004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41"/>
        <v>70</v>
      </c>
      <c r="B81" s="13">
        <f t="shared" si="28"/>
        <v>3.90625E-3</v>
      </c>
      <c r="C81" s="13">
        <f>5</f>
        <v>5</v>
      </c>
      <c r="D81" s="20">
        <f t="shared" si="40"/>
        <v>8</v>
      </c>
      <c r="E81" s="10" t="s">
        <v>147</v>
      </c>
      <c r="F81" s="10" t="s">
        <v>147</v>
      </c>
      <c r="G81" s="10">
        <v>4.7820000543273199E-2</v>
      </c>
      <c r="H81" s="10">
        <v>28880.1735582689</v>
      </c>
      <c r="I81" s="10" t="s">
        <v>147</v>
      </c>
      <c r="J81" s="10" t="s">
        <v>147</v>
      </c>
      <c r="K81" s="10">
        <v>12.191694860999799</v>
      </c>
      <c r="L81" s="10">
        <v>225721.88515180699</v>
      </c>
      <c r="M81" s="10" t="s">
        <v>147</v>
      </c>
      <c r="N81" s="10" t="s">
        <v>147</v>
      </c>
      <c r="O81" s="10">
        <v>5.5044712539476E-5</v>
      </c>
      <c r="P81" s="10">
        <v>1.1018312812997799E-4</v>
      </c>
      <c r="Q81" s="10" t="s">
        <v>147</v>
      </c>
      <c r="R81" s="10" t="s">
        <v>147</v>
      </c>
      <c r="S81" s="10">
        <v>6.7433358322312796E-5</v>
      </c>
      <c r="T81" s="10">
        <v>2.9933023072137299E-5</v>
      </c>
      <c r="U81" s="10" t="s">
        <v>147</v>
      </c>
      <c r="V81" s="10" t="s">
        <v>147</v>
      </c>
      <c r="W81" s="10">
        <v>4.5239782132333601E-5</v>
      </c>
      <c r="X81" s="10">
        <v>1.4033921739874E-5</v>
      </c>
      <c r="Y81" s="10" t="s">
        <v>147</v>
      </c>
      <c r="Z81" s="10" t="s">
        <v>147</v>
      </c>
      <c r="AA81" s="10">
        <v>2.1400986393839499E-3</v>
      </c>
      <c r="AB81" s="10">
        <v>9.4564593905933903E-4</v>
      </c>
      <c r="AC81" s="10" t="s">
        <v>147</v>
      </c>
      <c r="AD81" s="10" t="s">
        <v>147</v>
      </c>
      <c r="AE81" s="10">
        <v>1.6521353959786701E-2</v>
      </c>
      <c r="AF81" s="10">
        <v>7.5035877635163404E-4</v>
      </c>
      <c r="AG81" s="10" t="s">
        <v>147</v>
      </c>
      <c r="AH81" s="10" t="s">
        <v>147</v>
      </c>
      <c r="AI81" s="10">
        <v>1.42141813047133E-3</v>
      </c>
      <c r="AJ81" s="10">
        <v>3335.4722518951999</v>
      </c>
      <c r="AK81" s="10" t="s">
        <v>147</v>
      </c>
      <c r="AL81" s="10" t="s">
        <v>147</v>
      </c>
      <c r="AM81" s="10">
        <v>5.2745775868274496</v>
      </c>
      <c r="AN81" s="10">
        <v>53039.986432095502</v>
      </c>
      <c r="AO81" s="10" t="s">
        <v>147</v>
      </c>
      <c r="AP81" s="10" t="s">
        <v>147</v>
      </c>
      <c r="AQ81" s="10">
        <v>2.8690447923353802E-5</v>
      </c>
      <c r="AR81" s="10">
        <v>2.1812016475295399E-5</v>
      </c>
      <c r="AS81" s="10" t="s">
        <v>147</v>
      </c>
      <c r="AT81" s="10" t="s">
        <v>147</v>
      </c>
      <c r="AU81" s="10">
        <v>2.0910057073163701E-5</v>
      </c>
      <c r="AV81" s="10">
        <v>1.2367684507245501E-5</v>
      </c>
      <c r="AW81" s="10" t="s">
        <v>147</v>
      </c>
      <c r="AX81" s="10" t="s">
        <v>147</v>
      </c>
      <c r="AY81" s="10">
        <v>1.6384870923915699E-5</v>
      </c>
      <c r="AZ81" s="10">
        <v>3.0470442818581899E-6</v>
      </c>
      <c r="BA81" s="10" t="s">
        <v>147</v>
      </c>
      <c r="BB81" s="10" t="s">
        <v>147</v>
      </c>
      <c r="BC81" s="10">
        <v>3.7770432694203998E-4</v>
      </c>
      <c r="BD81" s="10">
        <v>2.6328776053634502E-4</v>
      </c>
      <c r="BE81" s="10" t="s">
        <v>147</v>
      </c>
      <c r="BF81" s="10" t="s">
        <v>147</v>
      </c>
      <c r="BG81" s="10">
        <v>2.9263268338953498E-3</v>
      </c>
      <c r="BH81" s="10">
        <v>1.35991286271128E-4</v>
      </c>
      <c r="BI81" s="10" t="s">
        <v>147</v>
      </c>
      <c r="BJ81" s="10" t="s">
        <v>147</v>
      </c>
      <c r="BK81" s="10">
        <v>2.404744</v>
      </c>
      <c r="BL81" s="10">
        <v>172.03617</v>
      </c>
      <c r="BM81" s="10" t="s">
        <v>147</v>
      </c>
      <c r="BN81" s="10" t="s">
        <v>147</v>
      </c>
      <c r="BO81" s="10">
        <v>1.8102879999999999</v>
      </c>
      <c r="BP81" s="10">
        <v>23.454633000000001</v>
      </c>
      <c r="BQ81" s="10" t="s">
        <v>147</v>
      </c>
      <c r="BR81" s="10" t="s">
        <v>147</v>
      </c>
      <c r="BS81" s="10">
        <v>1.769371</v>
      </c>
      <c r="BT81" s="10">
        <v>26.0169</v>
      </c>
      <c r="BU81" s="10" t="s">
        <v>147</v>
      </c>
      <c r="BV81" s="10" t="s">
        <v>147</v>
      </c>
      <c r="BW81" s="10">
        <v>1.765754</v>
      </c>
      <c r="BX81" s="10">
        <v>25.579650000000001</v>
      </c>
      <c r="BY81" s="10" t="s">
        <v>147</v>
      </c>
      <c r="BZ81" s="10" t="s">
        <v>147</v>
      </c>
      <c r="CA81" s="10">
        <v>1.8023009999999999</v>
      </c>
      <c r="CB81" s="10">
        <v>25.09712</v>
      </c>
      <c r="CC81" s="10" t="s">
        <v>147</v>
      </c>
      <c r="CD81" s="10" t="s">
        <v>147</v>
      </c>
      <c r="CE81" s="10">
        <v>1.789207</v>
      </c>
      <c r="CF81" s="10">
        <v>24.799427000000001</v>
      </c>
      <c r="CG81" s="10" t="s">
        <v>147</v>
      </c>
      <c r="CH81" s="10" t="s">
        <v>147</v>
      </c>
      <c r="CI81" s="10">
        <v>1.833277</v>
      </c>
      <c r="CJ81" s="10">
        <v>26.773408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41"/>
        <v>71</v>
      </c>
      <c r="B82" s="13">
        <f t="shared" si="28"/>
        <v>1.953125E-3</v>
      </c>
      <c r="C82" s="13">
        <f>5</f>
        <v>5</v>
      </c>
      <c r="D82" s="20">
        <f t="shared" si="40"/>
        <v>9</v>
      </c>
      <c r="E82" s="10" t="s">
        <v>147</v>
      </c>
      <c r="F82" s="10" t="s">
        <v>147</v>
      </c>
      <c r="G82" s="10">
        <v>0.15234715504323901</v>
      </c>
      <c r="H82" s="10">
        <v>7236074331.03473</v>
      </c>
      <c r="I82" s="10" t="s">
        <v>147</v>
      </c>
      <c r="J82" s="10" t="s">
        <v>147</v>
      </c>
      <c r="K82" s="10">
        <v>8.8060378499961605</v>
      </c>
      <c r="L82" s="10">
        <v>1153721761.92224</v>
      </c>
      <c r="M82" s="10" t="s">
        <v>147</v>
      </c>
      <c r="N82" s="10" t="s">
        <v>147</v>
      </c>
      <c r="O82" s="10">
        <v>3.8413002694380499E-5</v>
      </c>
      <c r="P82" s="10">
        <v>3.4391139609746301E-4</v>
      </c>
      <c r="Q82" s="10" t="s">
        <v>147</v>
      </c>
      <c r="R82" s="10" t="s">
        <v>147</v>
      </c>
      <c r="S82" s="10">
        <v>8.1698860588074601E-5</v>
      </c>
      <c r="T82" s="10">
        <v>6.8362560838517697E-4</v>
      </c>
      <c r="U82" s="10" t="s">
        <v>147</v>
      </c>
      <c r="V82" s="10" t="s">
        <v>147</v>
      </c>
      <c r="W82" s="10">
        <v>4.2157649761787001E-5</v>
      </c>
      <c r="X82" s="10">
        <v>4.6556942575754101E-5</v>
      </c>
      <c r="Y82" s="10" t="s">
        <v>147</v>
      </c>
      <c r="Z82" s="10" t="s">
        <v>147</v>
      </c>
      <c r="AA82" s="10">
        <v>2.5211795778700401E-3</v>
      </c>
      <c r="AB82" s="10">
        <v>2.1117420252958E-2</v>
      </c>
      <c r="AC82" s="10" t="s">
        <v>147</v>
      </c>
      <c r="AD82" s="10" t="s">
        <v>147</v>
      </c>
      <c r="AE82" s="10">
        <v>3.9323212543090997E-3</v>
      </c>
      <c r="AF82" s="10">
        <v>3.1273980659724497E-2</v>
      </c>
      <c r="AG82" s="10" t="s">
        <v>147</v>
      </c>
      <c r="AH82" s="10" t="s">
        <v>147</v>
      </c>
      <c r="AI82" s="10">
        <v>2.9470378076215898E-3</v>
      </c>
      <c r="AJ82" s="10">
        <v>1022893732.61853</v>
      </c>
      <c r="AK82" s="10" t="s">
        <v>147</v>
      </c>
      <c r="AL82" s="10" t="s">
        <v>147</v>
      </c>
      <c r="AM82" s="10">
        <v>4.0664210453899203</v>
      </c>
      <c r="AN82" s="10">
        <v>232909612.44744501</v>
      </c>
      <c r="AO82" s="10" t="s">
        <v>147</v>
      </c>
      <c r="AP82" s="10" t="s">
        <v>147</v>
      </c>
      <c r="AQ82" s="10">
        <v>1.4580657092702901E-5</v>
      </c>
      <c r="AR82" s="10">
        <v>1.6530011573561099E-4</v>
      </c>
      <c r="AS82" s="10" t="s">
        <v>147</v>
      </c>
      <c r="AT82" s="10" t="s">
        <v>147</v>
      </c>
      <c r="AU82" s="10">
        <v>1.7697655994847602E-5</v>
      </c>
      <c r="AV82" s="10">
        <v>1.3022756651886899E-4</v>
      </c>
      <c r="AW82" s="10" t="s">
        <v>147</v>
      </c>
      <c r="AX82" s="10" t="s">
        <v>147</v>
      </c>
      <c r="AY82" s="10">
        <v>1.3960255974209401E-5</v>
      </c>
      <c r="AZ82" s="10">
        <v>1.16196425811821E-5</v>
      </c>
      <c r="BA82" s="10" t="s">
        <v>147</v>
      </c>
      <c r="BB82" s="10" t="s">
        <v>147</v>
      </c>
      <c r="BC82" s="10">
        <v>5.8344465741843601E-4</v>
      </c>
      <c r="BD82" s="10">
        <v>4.2512139452497797E-3</v>
      </c>
      <c r="BE82" s="10" t="s">
        <v>147</v>
      </c>
      <c r="BF82" s="10" t="s">
        <v>147</v>
      </c>
      <c r="BG82" s="10">
        <v>1.4870207598892101E-3</v>
      </c>
      <c r="BH82" s="10">
        <v>6.44889810535762E-3</v>
      </c>
      <c r="BI82" s="10" t="s">
        <v>147</v>
      </c>
      <c r="BJ82" s="10" t="s">
        <v>147</v>
      </c>
      <c r="BK82" s="10">
        <v>13.230067</v>
      </c>
      <c r="BL82" s="10">
        <v>864.63966400000004</v>
      </c>
      <c r="BM82" s="10" t="s">
        <v>147</v>
      </c>
      <c r="BN82" s="10" t="s">
        <v>147</v>
      </c>
      <c r="BO82" s="10">
        <v>11.020630000000001</v>
      </c>
      <c r="BP82" s="10">
        <v>178.70661699999999</v>
      </c>
      <c r="BQ82" s="10" t="s">
        <v>147</v>
      </c>
      <c r="BR82" s="10" t="s">
        <v>147</v>
      </c>
      <c r="BS82" s="10">
        <v>11.617794</v>
      </c>
      <c r="BT82" s="10">
        <v>179.58523299999999</v>
      </c>
      <c r="BU82" s="10" t="s">
        <v>147</v>
      </c>
      <c r="BV82" s="10" t="s">
        <v>147</v>
      </c>
      <c r="BW82" s="10">
        <v>11.471595000000001</v>
      </c>
      <c r="BX82" s="10">
        <v>175.98901900000001</v>
      </c>
      <c r="BY82" s="10" t="s">
        <v>147</v>
      </c>
      <c r="BZ82" s="10" t="s">
        <v>147</v>
      </c>
      <c r="CA82" s="10">
        <v>11.513477</v>
      </c>
      <c r="CB82" s="10">
        <v>178.391918</v>
      </c>
      <c r="CC82" s="10" t="s">
        <v>147</v>
      </c>
      <c r="CD82" s="10" t="s">
        <v>147</v>
      </c>
      <c r="CE82" s="10">
        <v>11.605718</v>
      </c>
      <c r="CF82" s="10">
        <v>179.42730399999999</v>
      </c>
      <c r="CG82" s="10" t="s">
        <v>147</v>
      </c>
      <c r="CH82" s="10" t="s">
        <v>147</v>
      </c>
      <c r="CI82" s="10">
        <v>12.909269</v>
      </c>
      <c r="CJ82" s="10">
        <v>184.29878099999999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41"/>
        <v>72</v>
      </c>
      <c r="B83" s="82">
        <f t="shared" si="28"/>
        <v>9.765625E-4</v>
      </c>
      <c r="C83" s="13">
        <f>5</f>
        <v>5</v>
      </c>
      <c r="D83" s="20">
        <f t="shared" si="40"/>
        <v>10</v>
      </c>
      <c r="E83" s="10" t="s">
        <v>147</v>
      </c>
      <c r="F83" s="10" t="s">
        <v>147</v>
      </c>
      <c r="G83" s="10">
        <v>0.16553895802948199</v>
      </c>
      <c r="H83" s="10">
        <v>614571672214176</v>
      </c>
      <c r="I83" s="10" t="s">
        <v>147</v>
      </c>
      <c r="J83" s="10" t="s">
        <v>147</v>
      </c>
      <c r="K83" s="10">
        <v>3.1523480421030499</v>
      </c>
      <c r="L83" s="10">
        <v>19139147979509.898</v>
      </c>
      <c r="M83" s="10" t="s">
        <v>147</v>
      </c>
      <c r="N83" s="10" t="s">
        <v>147</v>
      </c>
      <c r="O83" s="10">
        <v>2.68779864467245E-5</v>
      </c>
      <c r="P83" s="10">
        <v>2.3131866360784101E-2</v>
      </c>
      <c r="Q83" s="10" t="s">
        <v>147</v>
      </c>
      <c r="R83" s="10" t="s">
        <v>147</v>
      </c>
      <c r="S83" s="10">
        <v>4.8069186357011003E-5</v>
      </c>
      <c r="T83" s="10">
        <v>4.2370486361184897E-3</v>
      </c>
      <c r="U83" s="10" t="s">
        <v>147</v>
      </c>
      <c r="V83" s="10" t="s">
        <v>147</v>
      </c>
      <c r="W83" s="10">
        <v>1.3785137168534399E-4</v>
      </c>
      <c r="X83" s="10">
        <v>1.69020026269878E-3</v>
      </c>
      <c r="Y83" s="10" t="s">
        <v>147</v>
      </c>
      <c r="Z83" s="10" t="s">
        <v>147</v>
      </c>
      <c r="AA83" s="10">
        <v>1.94721925212154E-3</v>
      </c>
      <c r="AB83" s="10">
        <v>0.283188100451783</v>
      </c>
      <c r="AC83" s="10" t="s">
        <v>147</v>
      </c>
      <c r="AD83" s="10" t="s">
        <v>147</v>
      </c>
      <c r="AE83" s="10">
        <v>3.3379608252210702E-2</v>
      </c>
      <c r="AF83" s="10">
        <v>50.535084925235999</v>
      </c>
      <c r="AG83" s="10" t="s">
        <v>147</v>
      </c>
      <c r="AH83" s="10" t="s">
        <v>147</v>
      </c>
      <c r="AI83" s="10">
        <v>3.37327874687539E-3</v>
      </c>
      <c r="AJ83" s="10">
        <v>18626721773482.5</v>
      </c>
      <c r="AK83" s="10" t="s">
        <v>147</v>
      </c>
      <c r="AL83" s="10" t="s">
        <v>147</v>
      </c>
      <c r="AM83" s="10">
        <v>1.29712516914395</v>
      </c>
      <c r="AN83" s="10">
        <v>6360185603791.2305</v>
      </c>
      <c r="AO83" s="10" t="s">
        <v>147</v>
      </c>
      <c r="AP83" s="10" t="s">
        <v>147</v>
      </c>
      <c r="AQ83" s="10">
        <v>6.9434550312276296E-6</v>
      </c>
      <c r="AR83" s="10">
        <v>8.2489291805612607E-3</v>
      </c>
      <c r="AS83" s="10" t="s">
        <v>147</v>
      </c>
      <c r="AT83" s="10" t="s">
        <v>147</v>
      </c>
      <c r="AU83" s="10">
        <v>7.3438726538226104E-6</v>
      </c>
      <c r="AV83" s="10">
        <v>1.3419647440817901E-3</v>
      </c>
      <c r="AW83" s="10" t="s">
        <v>147</v>
      </c>
      <c r="AX83" s="10" t="s">
        <v>147</v>
      </c>
      <c r="AY83" s="10">
        <v>4.5346404641403503E-5</v>
      </c>
      <c r="AZ83" s="10">
        <v>7.6419693465518102E-4</v>
      </c>
      <c r="BA83" s="10" t="s">
        <v>147</v>
      </c>
      <c r="BB83" s="10" t="s">
        <v>147</v>
      </c>
      <c r="BC83" s="10">
        <v>5.3471582743724205E-4</v>
      </c>
      <c r="BD83" s="10">
        <v>0.12680846324501199</v>
      </c>
      <c r="BE83" s="10" t="s">
        <v>147</v>
      </c>
      <c r="BF83" s="10" t="s">
        <v>147</v>
      </c>
      <c r="BG83" s="10">
        <v>1.41441138959376E-2</v>
      </c>
      <c r="BH83" s="10">
        <v>17.551126840598599</v>
      </c>
      <c r="BI83" s="10" t="s">
        <v>147</v>
      </c>
      <c r="BJ83" s="10" t="s">
        <v>147</v>
      </c>
      <c r="BK83" s="10">
        <v>106.120282</v>
      </c>
      <c r="BL83" s="10">
        <v>4126.1943659999997</v>
      </c>
      <c r="BM83" s="10" t="s">
        <v>147</v>
      </c>
      <c r="BN83" s="10" t="s">
        <v>147</v>
      </c>
      <c r="BO83" s="10">
        <v>122.435176</v>
      </c>
      <c r="BP83" s="10">
        <v>1200.2359759999999</v>
      </c>
      <c r="BQ83" s="10" t="s">
        <v>147</v>
      </c>
      <c r="BR83" s="10" t="s">
        <v>147</v>
      </c>
      <c r="BS83" s="10">
        <v>128.535369</v>
      </c>
      <c r="BT83" s="10">
        <v>1217.344462</v>
      </c>
      <c r="BU83" s="10" t="s">
        <v>147</v>
      </c>
      <c r="BV83" s="10" t="s">
        <v>147</v>
      </c>
      <c r="BW83" s="10">
        <v>130.03464700000001</v>
      </c>
      <c r="BX83" s="10">
        <v>1215.557376</v>
      </c>
      <c r="BY83" s="10" t="s">
        <v>147</v>
      </c>
      <c r="BZ83" s="10" t="s">
        <v>147</v>
      </c>
      <c r="CA83" s="10">
        <v>131.096011</v>
      </c>
      <c r="CB83" s="10">
        <v>1228.144949</v>
      </c>
      <c r="CC83" s="10" t="s">
        <v>147</v>
      </c>
      <c r="CD83" s="10" t="s">
        <v>147</v>
      </c>
      <c r="CE83" s="10">
        <v>128.71792099999999</v>
      </c>
      <c r="CF83" s="10">
        <v>1220.0252250000001</v>
      </c>
      <c r="CG83" s="10" t="s">
        <v>147</v>
      </c>
      <c r="CH83" s="10" t="s">
        <v>147</v>
      </c>
      <c r="CI83" s="10">
        <v>135.21525600000001</v>
      </c>
      <c r="CJ83" s="10">
        <v>1260.8202140000001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41"/>
        <v>73</v>
      </c>
      <c r="B84" s="14">
        <f t="shared" ref="B84:B119" si="42">2^(-D84)</f>
        <v>0.25</v>
      </c>
      <c r="C84" s="14">
        <f>C66*2</f>
        <v>8</v>
      </c>
      <c r="D84" s="21">
        <f>D75</f>
        <v>2</v>
      </c>
      <c r="E84" s="10">
        <v>8.2803139238534201E-3</v>
      </c>
      <c r="F84" s="10">
        <v>8.2803139238534201E-3</v>
      </c>
      <c r="G84" s="10">
        <v>2.0731843326538699E-2</v>
      </c>
      <c r="H84" s="10">
        <v>2.0731843326538699E-2</v>
      </c>
      <c r="I84" s="10">
        <v>8.2682807523382102E-3</v>
      </c>
      <c r="J84" s="10">
        <v>8.2682807523382102E-3</v>
      </c>
      <c r="K84" s="10">
        <v>2.0732235595014099E-2</v>
      </c>
      <c r="L84" s="10">
        <v>2.0732235595014099E-2</v>
      </c>
      <c r="M84" s="10">
        <v>2.27396099765594E-2</v>
      </c>
      <c r="N84" s="10">
        <v>2.27396099765594E-2</v>
      </c>
      <c r="O84" s="10">
        <v>5.7961689931332903E-2</v>
      </c>
      <c r="P84" s="10">
        <v>5.7961689931332903E-2</v>
      </c>
      <c r="Q84" s="10">
        <v>1.30782016102504E-2</v>
      </c>
      <c r="R84" s="10">
        <v>1.30782016102504E-2</v>
      </c>
      <c r="S84" s="10">
        <v>3.3207834427466797E-2</v>
      </c>
      <c r="T84" s="10">
        <v>3.3207834427466797E-2</v>
      </c>
      <c r="U84" s="10">
        <v>9.5513279158289093E-3</v>
      </c>
      <c r="V84" s="10">
        <v>9.5513279158289093E-3</v>
      </c>
      <c r="W84" s="10">
        <v>2.75575648027351E-2</v>
      </c>
      <c r="X84" s="10">
        <v>2.75575648027351E-2</v>
      </c>
      <c r="Y84" s="10">
        <v>8.7249205629744697E-3</v>
      </c>
      <c r="Z84" s="10">
        <v>8.7249205629744697E-3</v>
      </c>
      <c r="AA84" s="10">
        <v>2.1955548789614601E-2</v>
      </c>
      <c r="AB84" s="10">
        <v>2.1955548789614601E-2</v>
      </c>
      <c r="AC84" s="10">
        <v>8.4765951170651093E-3</v>
      </c>
      <c r="AD84" s="10">
        <v>8.4765951170651093E-3</v>
      </c>
      <c r="AE84" s="10">
        <v>2.0865512472036701E-2</v>
      </c>
      <c r="AF84" s="10">
        <v>2.0865512472036701E-2</v>
      </c>
      <c r="AG84" s="10">
        <v>2.7195090823937998E-3</v>
      </c>
      <c r="AH84" s="10">
        <v>2.7195090823937998E-3</v>
      </c>
      <c r="AI84" s="10">
        <v>6.9382211830223599E-3</v>
      </c>
      <c r="AJ84" s="10">
        <v>6.9382211830223599E-3</v>
      </c>
      <c r="AK84" s="10">
        <v>2.7165319801415902E-3</v>
      </c>
      <c r="AL84" s="10">
        <v>2.7165319801415902E-3</v>
      </c>
      <c r="AM84" s="10">
        <v>6.9382224077283398E-3</v>
      </c>
      <c r="AN84" s="10">
        <v>6.9382224077283398E-3</v>
      </c>
      <c r="AO84" s="10">
        <v>7.0874567945903404E-3</v>
      </c>
      <c r="AP84" s="10">
        <v>7.0874567945903404E-3</v>
      </c>
      <c r="AQ84" s="10">
        <v>2.9335282883416101E-2</v>
      </c>
      <c r="AR84" s="10">
        <v>2.9335282883416101E-2</v>
      </c>
      <c r="AS84" s="10">
        <v>3.5611626766482401E-3</v>
      </c>
      <c r="AT84" s="10">
        <v>3.5611626766482401E-3</v>
      </c>
      <c r="AU84" s="10">
        <v>1.0680791122079E-2</v>
      </c>
      <c r="AV84" s="10">
        <v>1.0680791122079E-2</v>
      </c>
      <c r="AW84" s="10">
        <v>2.7213719954980301E-3</v>
      </c>
      <c r="AX84" s="10">
        <v>2.7213719954980301E-3</v>
      </c>
      <c r="AY84" s="10">
        <v>8.4076061435752799E-3</v>
      </c>
      <c r="AZ84" s="10">
        <v>8.4076061435752799E-3</v>
      </c>
      <c r="BA84" s="10">
        <v>2.6699026505124001E-3</v>
      </c>
      <c r="BB84" s="10">
        <v>2.6699026505124001E-3</v>
      </c>
      <c r="BC84" s="10">
        <v>7.1235962278300199E-3</v>
      </c>
      <c r="BD84" s="10">
        <v>7.1235962278300199E-3</v>
      </c>
      <c r="BE84" s="10">
        <v>2.7047238565307101E-3</v>
      </c>
      <c r="BF84" s="10">
        <v>2.7047238565307101E-3</v>
      </c>
      <c r="BG84" s="10">
        <v>6.9564017610280297E-3</v>
      </c>
      <c r="BH84" s="10">
        <v>6.9564017610280297E-3</v>
      </c>
      <c r="BI84" s="10">
        <v>0.26427200000000001</v>
      </c>
      <c r="BJ84" s="10">
        <v>7.3173000000000002E-2</v>
      </c>
      <c r="BK84" s="10">
        <v>75.224739999999997</v>
      </c>
      <c r="BL84" s="10">
        <v>3.8414510000000002</v>
      </c>
      <c r="BM84" s="10">
        <v>5.5458E-2</v>
      </c>
      <c r="BN84" s="10">
        <v>0.170183</v>
      </c>
      <c r="BO84" s="10">
        <v>6.6192310000000001</v>
      </c>
      <c r="BP84" s="10">
        <v>3.8287589999999998</v>
      </c>
      <c r="BQ84" s="10">
        <v>3.1449999999999998E-3</v>
      </c>
      <c r="BR84" s="10">
        <v>1.3521999999999999E-2</v>
      </c>
      <c r="BS84" s="10">
        <v>3.9106000000000002E-2</v>
      </c>
      <c r="BT84" s="10">
        <v>1.5254999999999999E-2</v>
      </c>
      <c r="BU84" s="10">
        <v>3.0929999999999998E-3</v>
      </c>
      <c r="BV84" s="10">
        <v>2.483E-3</v>
      </c>
      <c r="BW84" s="10">
        <v>7.0190000000000001E-3</v>
      </c>
      <c r="BX84" s="10">
        <v>6.9309999999999997E-3</v>
      </c>
      <c r="BY84" s="10">
        <v>2.3890000000000001E-3</v>
      </c>
      <c r="BZ84" s="10">
        <v>2.166E-3</v>
      </c>
      <c r="CA84" s="10">
        <v>7.5100000000000002E-3</v>
      </c>
      <c r="CB84" s="10">
        <v>7.1500000000000001E-3</v>
      </c>
      <c r="CC84" s="10">
        <v>2.366E-3</v>
      </c>
      <c r="CD84" s="10">
        <v>2.2209999999999999E-3</v>
      </c>
      <c r="CE84" s="10">
        <v>7.7629999999999999E-3</v>
      </c>
      <c r="CF84" s="10">
        <v>7.4250000000000002E-3</v>
      </c>
      <c r="CG84" s="10">
        <v>2.3800000000000002E-3</v>
      </c>
      <c r="CH84" s="10">
        <v>2.2109999999999999E-3</v>
      </c>
      <c r="CI84" s="10">
        <v>7.4720000000000003E-3</v>
      </c>
      <c r="CJ84" s="10">
        <v>7.0679999999999996E-3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41"/>
        <v>74</v>
      </c>
      <c r="B85" s="14">
        <f t="shared" si="42"/>
        <v>0.125</v>
      </c>
      <c r="C85" s="14">
        <f t="shared" ref="C85:C92" si="43">C67*2</f>
        <v>8</v>
      </c>
      <c r="D85" s="21">
        <f>D76</f>
        <v>3</v>
      </c>
      <c r="E85" s="10">
        <v>1.1280526573509401E-4</v>
      </c>
      <c r="F85" s="10">
        <v>8.9977376121597202E-5</v>
      </c>
      <c r="G85" s="10">
        <v>1.9868997766326899E-3</v>
      </c>
      <c r="H85" s="10">
        <v>5.7151045649106501E-4</v>
      </c>
      <c r="I85" s="10">
        <v>0.55505612282011996</v>
      </c>
      <c r="J85" s="10">
        <v>2.31244201838037</v>
      </c>
      <c r="K85" s="10">
        <v>3.4094822265263003E-2</v>
      </c>
      <c r="L85" s="10">
        <v>2.5498466698823199E-3</v>
      </c>
      <c r="M85" s="10">
        <v>1.1775685909656301E-3</v>
      </c>
      <c r="N85" s="10">
        <v>9.13543224592139E-4</v>
      </c>
      <c r="O85" s="10">
        <v>2.1993871276291699E-2</v>
      </c>
      <c r="P85" s="10">
        <v>1.16642372875534E-2</v>
      </c>
      <c r="Q85" s="10">
        <v>7.15523806264606E-4</v>
      </c>
      <c r="R85" s="10">
        <v>5.2664374479238795E-4</v>
      </c>
      <c r="S85" s="10">
        <v>8.8364011631658097E-3</v>
      </c>
      <c r="T85" s="10">
        <v>1.0587857777508701E-2</v>
      </c>
      <c r="U85" s="10">
        <v>3.8838444620825603E-4</v>
      </c>
      <c r="V85" s="10">
        <v>2.7991069717447898E-4</v>
      </c>
      <c r="W85" s="10">
        <v>7.04891243976263E-3</v>
      </c>
      <c r="X85" s="10">
        <v>5.1750080838819899E-3</v>
      </c>
      <c r="Y85" s="10">
        <v>2.6960526515384898E-4</v>
      </c>
      <c r="Z85" s="10">
        <v>1.92101614858053E-4</v>
      </c>
      <c r="AA85" s="10">
        <v>2.0438204349358898E-3</v>
      </c>
      <c r="AB85" s="10">
        <v>1.3728116052398301E-3</v>
      </c>
      <c r="AC85" s="10">
        <v>1.57262593263319E-4</v>
      </c>
      <c r="AD85" s="10">
        <v>1.2114456402057E-4</v>
      </c>
      <c r="AE85" s="10">
        <v>2.4797824651113798E-3</v>
      </c>
      <c r="AF85" s="10">
        <v>1.0888267786602901E-3</v>
      </c>
      <c r="AG85" s="10">
        <v>3.4479137016076998E-5</v>
      </c>
      <c r="AH85" s="10">
        <v>2.81657009309649E-5</v>
      </c>
      <c r="AI85" s="10">
        <v>5.4021530494582101E-4</v>
      </c>
      <c r="AJ85" s="10">
        <v>1.6094686803983801E-4</v>
      </c>
      <c r="AK85" s="10">
        <v>0.14712618437088101</v>
      </c>
      <c r="AL85" s="10">
        <v>0.64455935842559797</v>
      </c>
      <c r="AM85" s="10">
        <v>5.9378181880010801E-3</v>
      </c>
      <c r="AN85" s="10">
        <v>4.5910830452645099E-4</v>
      </c>
      <c r="AO85" s="10">
        <v>3.1316299263155401E-4</v>
      </c>
      <c r="AP85" s="10">
        <v>2.24177359792664E-4</v>
      </c>
      <c r="AQ85" s="10">
        <v>1.07593515364244E-2</v>
      </c>
      <c r="AR85" s="10">
        <v>6.1820370972210104E-3</v>
      </c>
      <c r="AS85" s="10">
        <v>1.9968149182513799E-4</v>
      </c>
      <c r="AT85" s="10">
        <v>1.42025187995896E-4</v>
      </c>
      <c r="AU85" s="10">
        <v>4.1197255041441399E-3</v>
      </c>
      <c r="AV85" s="10">
        <v>4.3722953270524598E-3</v>
      </c>
      <c r="AW85" s="10">
        <v>1.15939303519492E-4</v>
      </c>
      <c r="AX85" s="10">
        <v>8.3294751610016107E-5</v>
      </c>
      <c r="AY85" s="10">
        <v>2.8321336186380199E-3</v>
      </c>
      <c r="AZ85" s="10">
        <v>2.0613667922629998E-3</v>
      </c>
      <c r="BA85" s="10">
        <v>8.6362528408365197E-5</v>
      </c>
      <c r="BB85" s="10">
        <v>6.2747785477091899E-5</v>
      </c>
      <c r="BC85" s="10">
        <v>8.0728780988074597E-4</v>
      </c>
      <c r="BD85" s="10">
        <v>5.0017326303871605E-4</v>
      </c>
      <c r="BE85" s="10">
        <v>4.6270663150694801E-5</v>
      </c>
      <c r="BF85" s="10">
        <v>3.6628190710161397E-5</v>
      </c>
      <c r="BG85" s="10">
        <v>6.53913183381696E-4</v>
      </c>
      <c r="BH85" s="10">
        <v>2.8456841409070098E-4</v>
      </c>
      <c r="BI85" s="10">
        <v>9.6550000000000004E-3</v>
      </c>
      <c r="BJ85" s="10">
        <v>5.4243E-2</v>
      </c>
      <c r="BK85" s="10">
        <v>5.4595380000000002</v>
      </c>
      <c r="BL85" s="10">
        <v>0.45550600000000002</v>
      </c>
      <c r="BM85" s="10">
        <v>3.9067999999999999E-2</v>
      </c>
      <c r="BN85" s="10">
        <v>7.9283000000000006E-2</v>
      </c>
      <c r="BO85" s="10">
        <v>0.34307599999999999</v>
      </c>
      <c r="BP85" s="10">
        <v>0.29880299999999999</v>
      </c>
      <c r="BQ85" s="10">
        <v>4.8500000000000001E-3</v>
      </c>
      <c r="BR85" s="10">
        <v>5.9170000000000004E-3</v>
      </c>
      <c r="BS85" s="10">
        <v>1.5480000000000001E-2</v>
      </c>
      <c r="BT85" s="10">
        <v>1.9254E-2</v>
      </c>
      <c r="BU85" s="10">
        <v>4.1669999999999997E-3</v>
      </c>
      <c r="BV85" s="10">
        <v>5.7070000000000003E-3</v>
      </c>
      <c r="BW85" s="10">
        <v>1.4322E-2</v>
      </c>
      <c r="BX85" s="10">
        <v>1.8225999999999999E-2</v>
      </c>
      <c r="BY85" s="10">
        <v>4.2180000000000004E-3</v>
      </c>
      <c r="BZ85" s="10">
        <v>5.5690000000000002E-3</v>
      </c>
      <c r="CA85" s="10">
        <v>1.5776999999999999E-2</v>
      </c>
      <c r="CB85" s="10">
        <v>1.9390000000000001E-2</v>
      </c>
      <c r="CC85" s="10">
        <v>4.2259999999999997E-3</v>
      </c>
      <c r="CD85" s="10">
        <v>5.5170000000000002E-3</v>
      </c>
      <c r="CE85" s="10">
        <v>1.5568E-2</v>
      </c>
      <c r="CF85" s="10">
        <v>5.0025E-2</v>
      </c>
      <c r="CG85" s="10">
        <v>4.1330000000000004E-3</v>
      </c>
      <c r="CH85" s="10">
        <v>5.6109999999999997E-3</v>
      </c>
      <c r="CI85" s="10">
        <v>1.5042E-2</v>
      </c>
      <c r="CJ85" s="10">
        <v>1.9283000000000002E-2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41"/>
        <v>75</v>
      </c>
      <c r="B86" s="14">
        <f t="shared" si="42"/>
        <v>6.25E-2</v>
      </c>
      <c r="C86" s="14">
        <f t="shared" si="43"/>
        <v>8</v>
      </c>
      <c r="D86" s="21">
        <f t="shared" ref="D86:D92" si="44">D77</f>
        <v>4</v>
      </c>
      <c r="E86" s="10">
        <v>5.3452898408745702E-5</v>
      </c>
      <c r="F86" s="10">
        <v>1.8540089089053001E-5</v>
      </c>
      <c r="G86" s="10">
        <v>1.01539656018834E-4</v>
      </c>
      <c r="H86" s="10">
        <v>1.2370024543859E-4</v>
      </c>
      <c r="I86" s="10">
        <v>3.1018229164467298E-4</v>
      </c>
      <c r="J86" s="10">
        <v>553.14081162852904</v>
      </c>
      <c r="K86" s="10">
        <v>35926.039779061699</v>
      </c>
      <c r="L86" s="10">
        <v>739.90232501376397</v>
      </c>
      <c r="M86" s="10">
        <v>7.8603395496701394E-5</v>
      </c>
      <c r="N86" s="10">
        <v>2.1121931315315499E-5</v>
      </c>
      <c r="O86" s="10">
        <v>1.63846590190692E-2</v>
      </c>
      <c r="P86" s="10">
        <v>5.0916870471224398E-3</v>
      </c>
      <c r="Q86" s="10">
        <v>4.0901175827334802E-5</v>
      </c>
      <c r="R86" s="10">
        <v>9.5358336305029195E-6</v>
      </c>
      <c r="S86" s="10">
        <v>5.5570651906489098E-3</v>
      </c>
      <c r="T86" s="10">
        <v>3.8692202859066998E-3</v>
      </c>
      <c r="U86" s="10">
        <v>2.27747586472038E-5</v>
      </c>
      <c r="V86" s="10">
        <v>4.8542424375686002E-6</v>
      </c>
      <c r="W86" s="10">
        <v>1.9994322279217598E-3</v>
      </c>
      <c r="X86" s="10">
        <v>1.7066212452057101E-3</v>
      </c>
      <c r="Y86" s="10">
        <v>1.2843295561948401E-5</v>
      </c>
      <c r="Z86" s="10">
        <v>4.6914396570063602E-6</v>
      </c>
      <c r="AA86" s="10">
        <v>8.6847818354809903E-4</v>
      </c>
      <c r="AB86" s="10">
        <v>5.42138493318439E-4</v>
      </c>
      <c r="AC86" s="10">
        <v>7.3398596927010101E-6</v>
      </c>
      <c r="AD86" s="10">
        <v>8.8576556484087896E-5</v>
      </c>
      <c r="AE86" s="10">
        <v>5.7631707696668305E-4</v>
      </c>
      <c r="AF86" s="10">
        <v>4.5668821524587902E-4</v>
      </c>
      <c r="AG86" s="10">
        <v>1.0321731643786E-5</v>
      </c>
      <c r="AH86" s="10">
        <v>3.2018078937147901E-6</v>
      </c>
      <c r="AI86" s="10">
        <v>2.6070063071069E-5</v>
      </c>
      <c r="AJ86" s="10">
        <v>2.7364781375605899E-5</v>
      </c>
      <c r="AK86" s="10">
        <v>6.05971883960996E-5</v>
      </c>
      <c r="AL86" s="10">
        <v>142.508793366779</v>
      </c>
      <c r="AM86" s="10">
        <v>8325.8502854582293</v>
      </c>
      <c r="AN86" s="10">
        <v>171.48283208884001</v>
      </c>
      <c r="AO86" s="10">
        <v>2.3037892317372302E-5</v>
      </c>
      <c r="AP86" s="10">
        <v>5.5617876383877904E-6</v>
      </c>
      <c r="AQ86" s="10">
        <v>5.8593262389079201E-3</v>
      </c>
      <c r="AR86" s="10">
        <v>1.76137836098432E-3</v>
      </c>
      <c r="AS86" s="10">
        <v>1.23977861836821E-5</v>
      </c>
      <c r="AT86" s="10">
        <v>2.6749610077935402E-6</v>
      </c>
      <c r="AU86" s="10">
        <v>1.9803945967601399E-3</v>
      </c>
      <c r="AV86" s="10">
        <v>1.45405311031192E-3</v>
      </c>
      <c r="AW86" s="10">
        <v>7.1156792255193699E-6</v>
      </c>
      <c r="AX86" s="10">
        <v>1.4011085559600001E-6</v>
      </c>
      <c r="AY86" s="10">
        <v>8.45092821197319E-4</v>
      </c>
      <c r="AZ86" s="10">
        <v>7.3019420506403301E-4</v>
      </c>
      <c r="BA86" s="10">
        <v>3.8529566835210802E-6</v>
      </c>
      <c r="BB86" s="10">
        <v>1.69743165754211E-6</v>
      </c>
      <c r="BC86" s="10">
        <v>2.8634387730149398E-4</v>
      </c>
      <c r="BD86" s="10">
        <v>1.9753101051257001E-4</v>
      </c>
      <c r="BE86" s="10">
        <v>2.1652540201439701E-6</v>
      </c>
      <c r="BF86" s="10">
        <v>3.1660765896274297E-5</v>
      </c>
      <c r="BG86" s="10">
        <v>2.29383789026762E-4</v>
      </c>
      <c r="BH86" s="10">
        <v>1.7368144968851599E-4</v>
      </c>
      <c r="BI86" s="10">
        <v>7.9075000000000006E-2</v>
      </c>
      <c r="BJ86" s="10">
        <v>0.35677900000000001</v>
      </c>
      <c r="BK86" s="10">
        <v>8.2473969999999994</v>
      </c>
      <c r="BL86" s="10">
        <v>0.42069699999999999</v>
      </c>
      <c r="BM86" s="10">
        <v>1.7301E-2</v>
      </c>
      <c r="BN86" s="10">
        <v>0.106257</v>
      </c>
      <c r="BO86" s="10">
        <v>0.114912</v>
      </c>
      <c r="BP86" s="10">
        <v>5.7355000000000003E-2</v>
      </c>
      <c r="BQ86" s="10">
        <v>1.7172E-2</v>
      </c>
      <c r="BR86" s="10">
        <v>5.3315000000000001E-2</v>
      </c>
      <c r="BS86" s="10">
        <v>2.9520999999999999E-2</v>
      </c>
      <c r="BT86" s="10">
        <v>5.7262E-2</v>
      </c>
      <c r="BU86" s="10">
        <v>1.6650000000000002E-2</v>
      </c>
      <c r="BV86" s="10">
        <v>2.9420999999999999E-2</v>
      </c>
      <c r="BW86" s="10">
        <v>2.7779999999999999E-2</v>
      </c>
      <c r="BX86" s="10">
        <v>5.5919999999999997E-2</v>
      </c>
      <c r="BY86" s="10">
        <v>1.6691999999999999E-2</v>
      </c>
      <c r="BZ86" s="10">
        <v>2.9559999999999999E-2</v>
      </c>
      <c r="CA86" s="10">
        <v>2.9531999999999999E-2</v>
      </c>
      <c r="CB86" s="10">
        <v>5.8507999999999998E-2</v>
      </c>
      <c r="CC86" s="10">
        <v>1.6605999999999999E-2</v>
      </c>
      <c r="CD86" s="10">
        <v>2.9433999999999998E-2</v>
      </c>
      <c r="CE86" s="10">
        <v>3.1150000000000001E-2</v>
      </c>
      <c r="CF86" s="10">
        <v>6.2363000000000002E-2</v>
      </c>
      <c r="CG86" s="10">
        <v>1.6531000000000001E-2</v>
      </c>
      <c r="CH86" s="10">
        <v>2.8924999999999999E-2</v>
      </c>
      <c r="CI86" s="10">
        <v>2.8946E-2</v>
      </c>
      <c r="CJ86" s="10">
        <v>5.7791000000000002E-2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41"/>
        <v>76</v>
      </c>
      <c r="B87" s="14">
        <f t="shared" si="42"/>
        <v>3.125E-2</v>
      </c>
      <c r="C87" s="14">
        <f t="shared" si="43"/>
        <v>8</v>
      </c>
      <c r="D87" s="21">
        <f t="shared" si="44"/>
        <v>5</v>
      </c>
      <c r="E87" s="10">
        <v>1.44348009487308E-5</v>
      </c>
      <c r="F87" s="10">
        <v>4.2571619340070497E-5</v>
      </c>
      <c r="G87" s="10">
        <v>9.5261184947326204E-4</v>
      </c>
      <c r="H87" s="10">
        <v>1.02857346310997E-2</v>
      </c>
      <c r="I87" s="10">
        <v>2.98840062195466E-5</v>
      </c>
      <c r="J87" s="10">
        <v>28696.610353024102</v>
      </c>
      <c r="K87" s="10">
        <v>35920.357854916001</v>
      </c>
      <c r="L87" s="10">
        <v>2161686.69131462</v>
      </c>
      <c r="M87" s="10">
        <v>1.5150425924259601E-5</v>
      </c>
      <c r="N87" s="10">
        <v>4.8248598827349596E-7</v>
      </c>
      <c r="O87" s="10">
        <v>4.4541051877834397E-3</v>
      </c>
      <c r="P87" s="10">
        <v>9.3505286979672002E-4</v>
      </c>
      <c r="Q87" s="10">
        <v>7.7457721066043206E-6</v>
      </c>
      <c r="R87" s="10">
        <v>7.8452386894495296E-7</v>
      </c>
      <c r="S87" s="10">
        <v>1.5968617166152201E-3</v>
      </c>
      <c r="T87" s="10">
        <v>1.1943825251544201E-3</v>
      </c>
      <c r="U87" s="10">
        <v>4.0368258464873497E-6</v>
      </c>
      <c r="V87" s="10">
        <v>1.32659724016992E-6</v>
      </c>
      <c r="W87" s="10">
        <v>8.3927334113109698E-4</v>
      </c>
      <c r="X87" s="10">
        <v>1.3217195953313401E-4</v>
      </c>
      <c r="Y87" s="10">
        <v>2.1793733047115199E-6</v>
      </c>
      <c r="Z87" s="10">
        <v>1.0505451075337099E-4</v>
      </c>
      <c r="AA87" s="10">
        <v>3.80046321599048E-4</v>
      </c>
      <c r="AB87" s="10">
        <v>1.5482195418978001E-4</v>
      </c>
      <c r="AC87" s="10">
        <v>7.6884736438798101E-6</v>
      </c>
      <c r="AD87" s="10">
        <v>5.1029475108769205E-4</v>
      </c>
      <c r="AE87" s="10">
        <v>8.3446014843580095E-4</v>
      </c>
      <c r="AF87" s="10">
        <v>4.1393810384060499E-4</v>
      </c>
      <c r="AG87" s="10">
        <v>1.9952546063433902E-6</v>
      </c>
      <c r="AH87" s="10">
        <v>7.4899536463591903E-6</v>
      </c>
      <c r="AI87" s="10">
        <v>2.05422722211239E-4</v>
      </c>
      <c r="AJ87" s="10">
        <v>2.1934288692885499E-3</v>
      </c>
      <c r="AK87" s="10">
        <v>6.9278037990886902E-6</v>
      </c>
      <c r="AL87" s="10">
        <v>8137.91348424015</v>
      </c>
      <c r="AM87" s="10">
        <v>8325.8054119423305</v>
      </c>
      <c r="AN87" s="10">
        <v>483567.59503783099</v>
      </c>
      <c r="AO87" s="10">
        <v>3.95504607811006E-6</v>
      </c>
      <c r="AP87" s="10">
        <v>1.2391458283087701E-7</v>
      </c>
      <c r="AQ87" s="10">
        <v>1.51458220468906E-3</v>
      </c>
      <c r="AR87" s="10">
        <v>3.4846893173254301E-4</v>
      </c>
      <c r="AS87" s="10">
        <v>2.0440888796665002E-6</v>
      </c>
      <c r="AT87" s="10">
        <v>1.07710776470136E-7</v>
      </c>
      <c r="AU87" s="10">
        <v>5.0936610466901101E-4</v>
      </c>
      <c r="AV87" s="10">
        <v>3.9986047225028899E-4</v>
      </c>
      <c r="AW87" s="10">
        <v>1.0867916744831899E-6</v>
      </c>
      <c r="AX87" s="10">
        <v>2.06511418490804E-7</v>
      </c>
      <c r="AY87" s="10">
        <v>2.2933348338112801E-4</v>
      </c>
      <c r="AZ87" s="10">
        <v>5.9820784049475199E-5</v>
      </c>
      <c r="BA87" s="10">
        <v>5.8460438511932895E-7</v>
      </c>
      <c r="BB87" s="10">
        <v>1.28160601799215E-5</v>
      </c>
      <c r="BC87" s="10">
        <v>9.0404508239860595E-5</v>
      </c>
      <c r="BD87" s="10">
        <v>5.2980675447125902E-5</v>
      </c>
      <c r="BE87" s="10">
        <v>1.7338401604327301E-6</v>
      </c>
      <c r="BF87" s="10">
        <v>8.2889836102682801E-5</v>
      </c>
      <c r="BG87" s="10">
        <v>2.5188740444868403E-4</v>
      </c>
      <c r="BH87" s="10">
        <v>1.49252152362995E-4</v>
      </c>
      <c r="BI87" s="10">
        <v>0.92741499999999999</v>
      </c>
      <c r="BJ87" s="10">
        <v>2.249905</v>
      </c>
      <c r="BK87" s="10">
        <v>13.986518999999999</v>
      </c>
      <c r="BL87" s="10">
        <v>1.510435</v>
      </c>
      <c r="BM87" s="10">
        <v>0.173511</v>
      </c>
      <c r="BN87" s="10">
        <v>0.70882000000000001</v>
      </c>
      <c r="BO87" s="10">
        <v>0.115781</v>
      </c>
      <c r="BP87" s="10">
        <v>0.40982299999999999</v>
      </c>
      <c r="BQ87" s="10">
        <v>0.15267800000000001</v>
      </c>
      <c r="BR87" s="10">
        <v>0.37551099999999998</v>
      </c>
      <c r="BS87" s="10">
        <v>5.8646999999999998E-2</v>
      </c>
      <c r="BT87" s="10">
        <v>0.222085</v>
      </c>
      <c r="BU87" s="10">
        <v>0.15235199999999999</v>
      </c>
      <c r="BV87" s="10">
        <v>0.37714599999999998</v>
      </c>
      <c r="BW87" s="10">
        <v>5.6730000000000003E-2</v>
      </c>
      <c r="BX87" s="10">
        <v>0.22462399999999999</v>
      </c>
      <c r="BY87" s="10">
        <v>0.18037800000000001</v>
      </c>
      <c r="BZ87" s="10">
        <v>0.384129</v>
      </c>
      <c r="CA87" s="10">
        <v>7.4421000000000001E-2</v>
      </c>
      <c r="CB87" s="10">
        <v>0.228905</v>
      </c>
      <c r="CC87" s="10">
        <v>0.171741</v>
      </c>
      <c r="CD87" s="10">
        <v>0.369869</v>
      </c>
      <c r="CE87" s="10">
        <v>6.2253000000000003E-2</v>
      </c>
      <c r="CF87" s="10">
        <v>0.235705</v>
      </c>
      <c r="CG87" s="10">
        <v>0.14846100000000001</v>
      </c>
      <c r="CH87" s="10">
        <v>0.37028699999999998</v>
      </c>
      <c r="CI87" s="10">
        <v>5.9006999999999997E-2</v>
      </c>
      <c r="CJ87" s="10">
        <v>0.22690199999999999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41"/>
        <v>77</v>
      </c>
      <c r="B88" s="14">
        <f t="shared" si="42"/>
        <v>1.5625E-2</v>
      </c>
      <c r="C88" s="14">
        <f t="shared" si="43"/>
        <v>8</v>
      </c>
      <c r="D88" s="21">
        <f t="shared" si="44"/>
        <v>6</v>
      </c>
      <c r="E88" s="10">
        <v>0.18605023318056399</v>
      </c>
      <c r="F88" s="10">
        <v>19.1094031573883</v>
      </c>
      <c r="G88" s="10">
        <v>9.0212704333938998E-4</v>
      </c>
      <c r="H88" s="10">
        <v>7.30838719336107</v>
      </c>
      <c r="I88" s="10">
        <v>4.0597753807325402E-5</v>
      </c>
      <c r="J88" s="10">
        <v>156095233.64754799</v>
      </c>
      <c r="K88" s="10">
        <v>13.5913262302349</v>
      </c>
      <c r="L88" s="10">
        <v>1214426435.6917601</v>
      </c>
      <c r="M88" s="10">
        <v>5.34939323160177E-6</v>
      </c>
      <c r="N88" s="10">
        <v>3.5870737206926302E-6</v>
      </c>
      <c r="O88" s="10">
        <v>1.2751758754283599E-3</v>
      </c>
      <c r="P88" s="10">
        <v>7.1235070220646002E-4</v>
      </c>
      <c r="Q88" s="10">
        <v>2.70233279264787E-6</v>
      </c>
      <c r="R88" s="10">
        <v>5.0395746993675E-5</v>
      </c>
      <c r="S88" s="10">
        <v>7.1660163082987204E-4</v>
      </c>
      <c r="T88" s="10">
        <v>4.16139316888595E-4</v>
      </c>
      <c r="U88" s="10">
        <v>1.4031537810543801E-6</v>
      </c>
      <c r="V88" s="10">
        <v>1.60444511282058E-5</v>
      </c>
      <c r="W88" s="10">
        <v>3.8736257116744199E-4</v>
      </c>
      <c r="X88" s="10">
        <v>4.2548435716707099E-4</v>
      </c>
      <c r="Y88" s="10">
        <v>4.2512024056112803E-5</v>
      </c>
      <c r="Z88" s="10">
        <v>1.5906087728919001E-2</v>
      </c>
      <c r="AA88" s="10">
        <v>2.02044694444181E-4</v>
      </c>
      <c r="AB88" s="10">
        <v>2.2543195442814801E-4</v>
      </c>
      <c r="AC88" s="10">
        <v>8.2702096526193792E-6</v>
      </c>
      <c r="AD88" s="10">
        <v>1.7333164652608901E-3</v>
      </c>
      <c r="AE88" s="10">
        <v>1.02237694153639E-2</v>
      </c>
      <c r="AF88" s="10">
        <v>2.34485060423919E-2</v>
      </c>
      <c r="AG88" s="10">
        <v>1.5192173845788699E-2</v>
      </c>
      <c r="AH88" s="10">
        <v>2.0945730886200198</v>
      </c>
      <c r="AI88" s="10">
        <v>2.0011737742811801E-4</v>
      </c>
      <c r="AJ88" s="10">
        <v>1.92054205885332</v>
      </c>
      <c r="AK88" s="10">
        <v>1.2134250451500901E-5</v>
      </c>
      <c r="AL88" s="10">
        <v>38873210.939320199</v>
      </c>
      <c r="AM88" s="10">
        <v>2.99059039207767</v>
      </c>
      <c r="AN88" s="10">
        <v>323491796.57456201</v>
      </c>
      <c r="AO88" s="10">
        <v>1.2947304071045001E-6</v>
      </c>
      <c r="AP88" s="10">
        <v>2.3954524793320702E-7</v>
      </c>
      <c r="AQ88" s="10">
        <v>3.3313358576164101E-4</v>
      </c>
      <c r="AR88" s="10">
        <v>2.1526540396168701E-4</v>
      </c>
      <c r="AS88" s="10">
        <v>6.6364890036708695E-7</v>
      </c>
      <c r="AT88" s="10">
        <v>3.4528120541436501E-6</v>
      </c>
      <c r="AU88" s="10">
        <v>1.66550778087842E-4</v>
      </c>
      <c r="AV88" s="10">
        <v>1.62725838991861E-4</v>
      </c>
      <c r="AW88" s="10">
        <v>3.4797725162196899E-7</v>
      </c>
      <c r="AX88" s="10">
        <v>1.9982490105817798E-6</v>
      </c>
      <c r="AY88" s="10">
        <v>1.3628417496973E-4</v>
      </c>
      <c r="AZ88" s="10">
        <v>1.50710266468578E-4</v>
      </c>
      <c r="BA88" s="10">
        <v>3.0990786866295201E-6</v>
      </c>
      <c r="BB88" s="10">
        <v>1.19877953201733E-3</v>
      </c>
      <c r="BC88" s="10">
        <v>6.9391572553133702E-5</v>
      </c>
      <c r="BD88" s="10">
        <v>9.7248539258122004E-5</v>
      </c>
      <c r="BE88" s="10">
        <v>5.1413785757883297E-7</v>
      </c>
      <c r="BF88" s="10">
        <v>1.2248167225215701E-4</v>
      </c>
      <c r="BG88" s="10">
        <v>3.2292401658589901E-3</v>
      </c>
      <c r="BH88" s="10">
        <v>8.0957419036869292E-3</v>
      </c>
      <c r="BI88" s="10">
        <v>53.677303000000002</v>
      </c>
      <c r="BJ88" s="10">
        <v>68.486694999999997</v>
      </c>
      <c r="BK88" s="10">
        <v>20.487248000000001</v>
      </c>
      <c r="BL88" s="10">
        <v>6.9593579999999999</v>
      </c>
      <c r="BM88" s="10">
        <v>7.635802</v>
      </c>
      <c r="BN88" s="10">
        <v>13.120867000000001</v>
      </c>
      <c r="BO88" s="10">
        <v>0.208311</v>
      </c>
      <c r="BP88" s="10">
        <v>1.602373</v>
      </c>
      <c r="BQ88" s="10">
        <v>7.650296</v>
      </c>
      <c r="BR88" s="10">
        <v>12.712308999999999</v>
      </c>
      <c r="BS88" s="10">
        <v>0.141875</v>
      </c>
      <c r="BT88" s="10">
        <v>1.030483</v>
      </c>
      <c r="BU88" s="10">
        <v>7.5370350000000004</v>
      </c>
      <c r="BV88" s="10">
        <v>13.684450999999999</v>
      </c>
      <c r="BW88" s="10">
        <v>0.136209</v>
      </c>
      <c r="BX88" s="10">
        <v>1.0144660000000001</v>
      </c>
      <c r="BY88" s="10">
        <v>7.5438989999999997</v>
      </c>
      <c r="BZ88" s="10">
        <v>13.087318</v>
      </c>
      <c r="CA88" s="10">
        <v>0.1421</v>
      </c>
      <c r="CB88" s="10">
        <v>1.067178</v>
      </c>
      <c r="CC88" s="10">
        <v>7.5754679999999999</v>
      </c>
      <c r="CD88" s="10">
        <v>12.240026</v>
      </c>
      <c r="CE88" s="10">
        <v>0.146398</v>
      </c>
      <c r="CF88" s="10">
        <v>1.132576</v>
      </c>
      <c r="CG88" s="10">
        <v>7.5529809999999999</v>
      </c>
      <c r="CH88" s="10">
        <v>12.585839999999999</v>
      </c>
      <c r="CI88" s="10">
        <v>0.13993900000000001</v>
      </c>
      <c r="CJ88" s="10">
        <v>1.078192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41"/>
        <v>78</v>
      </c>
      <c r="B89" s="14">
        <f t="shared" si="42"/>
        <v>7.8125E-3</v>
      </c>
      <c r="C89" s="14">
        <f t="shared" si="43"/>
        <v>8</v>
      </c>
      <c r="D89" s="21">
        <f t="shared" si="44"/>
        <v>7</v>
      </c>
      <c r="E89" s="10">
        <v>5.08242285622296E-4</v>
      </c>
      <c r="F89" s="10">
        <v>13822.0937550491</v>
      </c>
      <c r="G89" s="10">
        <v>3.1532896110532198E-3</v>
      </c>
      <c r="H89" s="10">
        <v>755477.94455204601</v>
      </c>
      <c r="I89" s="10">
        <v>1.2053486622531899E-4</v>
      </c>
      <c r="J89" s="10">
        <v>13600670493422.9</v>
      </c>
      <c r="K89" s="10">
        <v>6.9500623875546896</v>
      </c>
      <c r="L89" s="10">
        <v>1997098918761.72</v>
      </c>
      <c r="M89" s="10">
        <v>2.5442378888129699E-6</v>
      </c>
      <c r="N89" s="10">
        <v>2.5608313034474599E-5</v>
      </c>
      <c r="O89" s="10">
        <v>5.7190429806208698E-4</v>
      </c>
      <c r="P89" s="10">
        <v>1.77615309226315E-3</v>
      </c>
      <c r="Q89" s="10">
        <v>1.2960564254038699E-6</v>
      </c>
      <c r="R89" s="10">
        <v>8.6659185505921896E-4</v>
      </c>
      <c r="S89" s="10">
        <v>1.9816250769499899E-4</v>
      </c>
      <c r="T89" s="10">
        <v>1.60487736162153E-2</v>
      </c>
      <c r="U89" s="10">
        <v>6.73210107438038E-7</v>
      </c>
      <c r="V89" s="10">
        <v>1.21891713364296E-4</v>
      </c>
      <c r="W89" s="10">
        <v>5.0145821774511901E-4</v>
      </c>
      <c r="X89" s="10">
        <v>5.1792171733569002E-2</v>
      </c>
      <c r="Y89" s="10">
        <v>2.3334592550987299E-5</v>
      </c>
      <c r="Z89" s="10">
        <v>0.133779313206251</v>
      </c>
      <c r="AA89" s="10">
        <v>3.0770634252519401E-4</v>
      </c>
      <c r="AB89" s="10">
        <v>4.95355128253612E-3</v>
      </c>
      <c r="AC89" s="10">
        <v>5.6736294530516201E-6</v>
      </c>
      <c r="AD89" s="10">
        <v>7.7101958885151204E-3</v>
      </c>
      <c r="AE89" s="10">
        <v>1.02650967355598E-2</v>
      </c>
      <c r="AF89" s="10">
        <v>1.8703338247699901</v>
      </c>
      <c r="AG89" s="10">
        <v>2.89399944348746E-5</v>
      </c>
      <c r="AH89" s="10">
        <v>740.26404237240797</v>
      </c>
      <c r="AI89" s="10">
        <v>1.6032121441877399E-4</v>
      </c>
      <c r="AJ89" s="10">
        <v>35519.718626324902</v>
      </c>
      <c r="AK89" s="10">
        <v>4.3227850345067301E-5</v>
      </c>
      <c r="AL89" s="10">
        <v>4144934765430.2798</v>
      </c>
      <c r="AM89" s="10">
        <v>1.7710270083802</v>
      </c>
      <c r="AN89" s="10">
        <v>516076491082.33002</v>
      </c>
      <c r="AO89" s="10">
        <v>6.2091986404285999E-7</v>
      </c>
      <c r="AP89" s="10">
        <v>1.30676216260185E-6</v>
      </c>
      <c r="AQ89" s="10">
        <v>1.04883147566209E-4</v>
      </c>
      <c r="AR89" s="10">
        <v>6.4756186177409398E-4</v>
      </c>
      <c r="AS89" s="10">
        <v>3.19822699587798E-7</v>
      </c>
      <c r="AT89" s="10">
        <v>2.77065956502575E-5</v>
      </c>
      <c r="AU89" s="10">
        <v>4.00049667978384E-5</v>
      </c>
      <c r="AV89" s="10">
        <v>6.0635510321282301E-3</v>
      </c>
      <c r="AW89" s="10">
        <v>1.6732356289054E-7</v>
      </c>
      <c r="AX89" s="10">
        <v>5.9358585566453699E-6</v>
      </c>
      <c r="AY89" s="10">
        <v>2.1171118209257299E-4</v>
      </c>
      <c r="AZ89" s="10">
        <v>1.6889733600005102E-2</v>
      </c>
      <c r="BA89" s="10">
        <v>9.7737406496888191E-7</v>
      </c>
      <c r="BB89" s="10">
        <v>7.1746970319620301E-3</v>
      </c>
      <c r="BC89" s="10">
        <v>1.36671653368538E-4</v>
      </c>
      <c r="BD89" s="10">
        <v>1.9364364793564199E-3</v>
      </c>
      <c r="BE89" s="10">
        <v>2.8740891610781601E-7</v>
      </c>
      <c r="BF89" s="10">
        <v>4.7567145261828399E-4</v>
      </c>
      <c r="BG89" s="10">
        <v>3.4780423380494901E-3</v>
      </c>
      <c r="BH89" s="10">
        <v>0.68803223499409205</v>
      </c>
      <c r="BI89" s="10">
        <v>3231.1832610000001</v>
      </c>
      <c r="BJ89" s="10">
        <v>3428.353975</v>
      </c>
      <c r="BK89" s="10">
        <v>23.144853000000001</v>
      </c>
      <c r="BL89" s="10">
        <v>35.339224999999999</v>
      </c>
      <c r="BM89" s="10">
        <v>259.14482800000002</v>
      </c>
      <c r="BN89" s="10">
        <v>546.75095899999997</v>
      </c>
      <c r="BO89" s="10">
        <v>0.41760399999999998</v>
      </c>
      <c r="BP89" s="10">
        <v>4.6312340000000001</v>
      </c>
      <c r="BQ89" s="10">
        <v>262.41810500000003</v>
      </c>
      <c r="BR89" s="10">
        <v>554.27318000000002</v>
      </c>
      <c r="BS89" s="10">
        <v>0.427761</v>
      </c>
      <c r="BT89" s="10">
        <v>5.8638079999999997</v>
      </c>
      <c r="BU89" s="10">
        <v>263.58390400000002</v>
      </c>
      <c r="BV89" s="10">
        <v>556.04281800000001</v>
      </c>
      <c r="BW89" s="10">
        <v>0.42947999999999997</v>
      </c>
      <c r="BX89" s="10">
        <v>5.7879110000000003</v>
      </c>
      <c r="BY89" s="10">
        <v>260.06921</v>
      </c>
      <c r="BZ89" s="10">
        <v>554.23256300000003</v>
      </c>
      <c r="CA89" s="10">
        <v>0.43607800000000002</v>
      </c>
      <c r="CB89" s="10">
        <v>6.3457410000000003</v>
      </c>
      <c r="CC89" s="10">
        <v>262.159222</v>
      </c>
      <c r="CD89" s="10">
        <v>551.057456</v>
      </c>
      <c r="CE89" s="10">
        <v>0.44481900000000002</v>
      </c>
      <c r="CF89" s="10">
        <v>6.0001740000000003</v>
      </c>
      <c r="CG89" s="10">
        <v>258.34408500000001</v>
      </c>
      <c r="CH89" s="10">
        <v>544.515804</v>
      </c>
      <c r="CI89" s="10">
        <v>0.44235999999999998</v>
      </c>
      <c r="CJ89" s="10">
        <v>5.8043849999999999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41"/>
        <v>79</v>
      </c>
      <c r="B90" s="14">
        <f t="shared" si="42"/>
        <v>3.90625E-3</v>
      </c>
      <c r="C90" s="14">
        <f t="shared" si="43"/>
        <v>8</v>
      </c>
      <c r="D90" s="21">
        <f t="shared" si="44"/>
        <v>8</v>
      </c>
      <c r="E90" s="10" t="s">
        <v>147</v>
      </c>
      <c r="F90" s="10" t="s">
        <v>147</v>
      </c>
      <c r="G90" s="10">
        <v>3.6816514728068302E-2</v>
      </c>
      <c r="H90" s="10">
        <v>11939469510.243999</v>
      </c>
      <c r="I90" s="10" t="s">
        <v>147</v>
      </c>
      <c r="J90" s="10" t="s">
        <v>147</v>
      </c>
      <c r="K90" s="10">
        <v>1.21824031207921</v>
      </c>
      <c r="L90" s="10">
        <v>4288172514236340</v>
      </c>
      <c r="M90" s="10" t="s">
        <v>147</v>
      </c>
      <c r="N90" s="10" t="s">
        <v>147</v>
      </c>
      <c r="O90" s="10">
        <v>1.9016273571037501E-4</v>
      </c>
      <c r="P90" s="10">
        <v>4.4372718661998302E-2</v>
      </c>
      <c r="Q90" s="10" t="s">
        <v>147</v>
      </c>
      <c r="R90" s="10" t="s">
        <v>147</v>
      </c>
      <c r="S90" s="10">
        <v>6.2021155174063494E-5</v>
      </c>
      <c r="T90" s="10">
        <v>0.66600293080083495</v>
      </c>
      <c r="U90" s="10" t="s">
        <v>147</v>
      </c>
      <c r="V90" s="10" t="s">
        <v>147</v>
      </c>
      <c r="W90" s="10">
        <v>2.7216035994292499E-4</v>
      </c>
      <c r="X90" s="10">
        <v>4.9650295677598102</v>
      </c>
      <c r="Y90" s="10" t="s">
        <v>147</v>
      </c>
      <c r="Z90" s="10" t="s">
        <v>147</v>
      </c>
      <c r="AA90" s="10">
        <v>5.0041575697453199E-3</v>
      </c>
      <c r="AB90" s="10">
        <v>0.48786298463625299</v>
      </c>
      <c r="AC90" s="10" t="s">
        <v>147</v>
      </c>
      <c r="AD90" s="10" t="s">
        <v>147</v>
      </c>
      <c r="AE90" s="10">
        <v>3.8834687251001498E-3</v>
      </c>
      <c r="AF90" s="10">
        <v>275.329609137501</v>
      </c>
      <c r="AG90" s="10" t="s">
        <v>147</v>
      </c>
      <c r="AH90" s="10" t="s">
        <v>147</v>
      </c>
      <c r="AI90" s="10">
        <v>1.44246742314001E-3</v>
      </c>
      <c r="AJ90" s="10">
        <v>420624207.67916602</v>
      </c>
      <c r="AK90" s="10" t="s">
        <v>147</v>
      </c>
      <c r="AL90" s="10" t="s">
        <v>147</v>
      </c>
      <c r="AM90" s="10">
        <v>0.370074130201276</v>
      </c>
      <c r="AN90" s="10">
        <v>1018323504384230</v>
      </c>
      <c r="AO90" s="10" t="s">
        <v>147</v>
      </c>
      <c r="AP90" s="10" t="s">
        <v>147</v>
      </c>
      <c r="AQ90" s="10">
        <v>3.0511887744260501E-5</v>
      </c>
      <c r="AR90" s="10">
        <v>2.2994428394130701E-2</v>
      </c>
      <c r="AS90" s="10" t="s">
        <v>147</v>
      </c>
      <c r="AT90" s="10" t="s">
        <v>147</v>
      </c>
      <c r="AU90" s="10">
        <v>1.1823156080219401E-5</v>
      </c>
      <c r="AV90" s="10">
        <v>0.24238836759682</v>
      </c>
      <c r="AW90" s="10" t="s">
        <v>147</v>
      </c>
      <c r="AX90" s="10" t="s">
        <v>147</v>
      </c>
      <c r="AY90" s="10">
        <v>9.0169951278294699E-5</v>
      </c>
      <c r="AZ90" s="10">
        <v>2.6213058878695299</v>
      </c>
      <c r="BA90" s="10" t="s">
        <v>147</v>
      </c>
      <c r="BB90" s="10" t="s">
        <v>147</v>
      </c>
      <c r="BC90" s="10">
        <v>1.8764657373610599E-3</v>
      </c>
      <c r="BD90" s="10">
        <v>0.20097417335814799</v>
      </c>
      <c r="BE90" s="10" t="s">
        <v>147</v>
      </c>
      <c r="BF90" s="10" t="s">
        <v>147</v>
      </c>
      <c r="BG90" s="10">
        <v>1.54733717459111E-3</v>
      </c>
      <c r="BH90" s="10">
        <v>78.618062804823097</v>
      </c>
      <c r="BI90" s="10" t="s">
        <v>147</v>
      </c>
      <c r="BJ90" s="10" t="s">
        <v>147</v>
      </c>
      <c r="BK90" s="10">
        <v>18.174569999999999</v>
      </c>
      <c r="BL90" s="10">
        <v>178.27976799999999</v>
      </c>
      <c r="BM90" s="10" t="s">
        <v>147</v>
      </c>
      <c r="BN90" s="10" t="s">
        <v>147</v>
      </c>
      <c r="BO90" s="10">
        <v>1.798257</v>
      </c>
      <c r="BP90" s="10">
        <v>24.446503</v>
      </c>
      <c r="BQ90" s="10" t="s">
        <v>147</v>
      </c>
      <c r="BR90" s="10" t="s">
        <v>147</v>
      </c>
      <c r="BS90" s="10">
        <v>1.7333369999999999</v>
      </c>
      <c r="BT90" s="10">
        <v>31.866488</v>
      </c>
      <c r="BU90" s="10" t="s">
        <v>147</v>
      </c>
      <c r="BV90" s="10" t="s">
        <v>147</v>
      </c>
      <c r="BW90" s="10">
        <v>1.781838</v>
      </c>
      <c r="BX90" s="10">
        <v>31.678059999999999</v>
      </c>
      <c r="BY90" s="10" t="s">
        <v>147</v>
      </c>
      <c r="BZ90" s="10" t="s">
        <v>147</v>
      </c>
      <c r="CA90" s="10">
        <v>1.9820260000000001</v>
      </c>
      <c r="CB90" s="10">
        <v>34.161600999999997</v>
      </c>
      <c r="CC90" s="10" t="s">
        <v>147</v>
      </c>
      <c r="CD90" s="10" t="s">
        <v>147</v>
      </c>
      <c r="CE90" s="10">
        <v>1.795728</v>
      </c>
      <c r="CF90" s="10">
        <v>33.480853000000003</v>
      </c>
      <c r="CG90" s="10" t="s">
        <v>147</v>
      </c>
      <c r="CH90" s="10" t="s">
        <v>147</v>
      </c>
      <c r="CI90" s="10">
        <v>1.821628</v>
      </c>
      <c r="CJ90" s="10">
        <v>32.406517999999998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41"/>
        <v>80</v>
      </c>
      <c r="B91" s="14">
        <f t="shared" si="42"/>
        <v>1.953125E-3</v>
      </c>
      <c r="C91" s="14">
        <f t="shared" si="43"/>
        <v>8</v>
      </c>
      <c r="D91" s="21">
        <f t="shared" si="44"/>
        <v>9</v>
      </c>
      <c r="E91" s="10" t="s">
        <v>147</v>
      </c>
      <c r="F91" s="10" t="s">
        <v>147</v>
      </c>
      <c r="G91" s="10">
        <v>7.5515977236024406E-2</v>
      </c>
      <c r="H91" s="10">
        <v>1.76637468335778E+16</v>
      </c>
      <c r="I91" s="10" t="s">
        <v>147</v>
      </c>
      <c r="J91" s="10" t="s">
        <v>147</v>
      </c>
      <c r="K91" s="10">
        <v>23.108031822213</v>
      </c>
      <c r="L91" s="10">
        <v>2.1357772755294002E+20</v>
      </c>
      <c r="M91" s="10" t="s">
        <v>147</v>
      </c>
      <c r="N91" s="10" t="s">
        <v>147</v>
      </c>
      <c r="O91" s="10">
        <v>6.9692592381320805E-5</v>
      </c>
      <c r="P91" s="10">
        <v>25.602988837398499</v>
      </c>
      <c r="Q91" s="10" t="s">
        <v>147</v>
      </c>
      <c r="R91" s="10" t="s">
        <v>147</v>
      </c>
      <c r="S91" s="10">
        <v>5.6525015488495501E-4</v>
      </c>
      <c r="T91" s="10">
        <v>2213.8011699010199</v>
      </c>
      <c r="U91" s="10" t="s">
        <v>147</v>
      </c>
      <c r="V91" s="10" t="s">
        <v>147</v>
      </c>
      <c r="W91" s="10">
        <v>2.9323359794356001E-4</v>
      </c>
      <c r="X91" s="10">
        <v>1608.21415349839</v>
      </c>
      <c r="Y91" s="10" t="s">
        <v>147</v>
      </c>
      <c r="Z91" s="10" t="s">
        <v>147</v>
      </c>
      <c r="AA91" s="10">
        <v>5.2554875473640999E-3</v>
      </c>
      <c r="AB91" s="10">
        <v>44.007605622995499</v>
      </c>
      <c r="AC91" s="10" t="s">
        <v>147</v>
      </c>
      <c r="AD91" s="10" t="s">
        <v>147</v>
      </c>
      <c r="AE91" s="10">
        <v>1.63444442511856E-2</v>
      </c>
      <c r="AF91" s="10">
        <v>33576.009773271202</v>
      </c>
      <c r="AG91" s="10" t="s">
        <v>147</v>
      </c>
      <c r="AH91" s="10" t="s">
        <v>147</v>
      </c>
      <c r="AI91" s="10">
        <v>4.3896051382016103E-3</v>
      </c>
      <c r="AJ91" s="10">
        <v>460115815322340</v>
      </c>
      <c r="AK91" s="10" t="s">
        <v>147</v>
      </c>
      <c r="AL91" s="10" t="s">
        <v>147</v>
      </c>
      <c r="AM91" s="10">
        <v>6.6492490157158697</v>
      </c>
      <c r="AN91" s="10">
        <v>8.4401752521495101E+19</v>
      </c>
      <c r="AO91" s="10" t="s">
        <v>147</v>
      </c>
      <c r="AP91" s="10" t="s">
        <v>147</v>
      </c>
      <c r="AQ91" s="10">
        <v>1.2067819475105E-5</v>
      </c>
      <c r="AR91" s="10">
        <v>9.2328403171596491</v>
      </c>
      <c r="AS91" s="10" t="s">
        <v>147</v>
      </c>
      <c r="AT91" s="10" t="s">
        <v>147</v>
      </c>
      <c r="AU91" s="10">
        <v>2.3827827583351E-4</v>
      </c>
      <c r="AV91" s="10">
        <v>953.52663153750802</v>
      </c>
      <c r="AW91" s="10" t="s">
        <v>147</v>
      </c>
      <c r="AX91" s="10" t="s">
        <v>147</v>
      </c>
      <c r="AY91" s="10">
        <v>1.1736104070637E-4</v>
      </c>
      <c r="AZ91" s="10">
        <v>661.73545417411106</v>
      </c>
      <c r="BA91" s="10" t="s">
        <v>147</v>
      </c>
      <c r="BB91" s="10" t="s">
        <v>147</v>
      </c>
      <c r="BC91" s="10">
        <v>2.0401605180722102E-3</v>
      </c>
      <c r="BD91" s="10">
        <v>15.551793062865601</v>
      </c>
      <c r="BE91" s="10" t="s">
        <v>147</v>
      </c>
      <c r="BF91" s="10" t="s">
        <v>147</v>
      </c>
      <c r="BG91" s="10">
        <v>6.6676592031095199E-3</v>
      </c>
      <c r="BH91" s="10">
        <v>11235.8325160975</v>
      </c>
      <c r="BI91" s="10" t="s">
        <v>147</v>
      </c>
      <c r="BJ91" s="10" t="s">
        <v>147</v>
      </c>
      <c r="BK91" s="10">
        <v>303.41203000000002</v>
      </c>
      <c r="BL91" s="10">
        <v>875.77496699999995</v>
      </c>
      <c r="BM91" s="10" t="s">
        <v>147</v>
      </c>
      <c r="BN91" s="10" t="s">
        <v>147</v>
      </c>
      <c r="BO91" s="10">
        <v>45.676769999999998</v>
      </c>
      <c r="BP91" s="10">
        <v>176.809426</v>
      </c>
      <c r="BQ91" s="10" t="s">
        <v>147</v>
      </c>
      <c r="BR91" s="10" t="s">
        <v>147</v>
      </c>
      <c r="BS91" s="10">
        <v>20.954091999999999</v>
      </c>
      <c r="BT91" s="10">
        <v>192.56188299999999</v>
      </c>
      <c r="BU91" s="10" t="s">
        <v>147</v>
      </c>
      <c r="BV91" s="10" t="s">
        <v>147</v>
      </c>
      <c r="BW91" s="10">
        <v>21.008102000000001</v>
      </c>
      <c r="BX91" s="10">
        <v>197.03953000000001</v>
      </c>
      <c r="BY91" s="10" t="s">
        <v>147</v>
      </c>
      <c r="BZ91" s="10" t="s">
        <v>147</v>
      </c>
      <c r="CA91" s="10">
        <v>22.694392000000001</v>
      </c>
      <c r="CB91" s="10">
        <v>208.73142100000001</v>
      </c>
      <c r="CC91" s="10" t="s">
        <v>147</v>
      </c>
      <c r="CD91" s="10" t="s">
        <v>147</v>
      </c>
      <c r="CE91" s="10">
        <v>22.760005</v>
      </c>
      <c r="CF91" s="10">
        <v>209.115566</v>
      </c>
      <c r="CG91" s="10" t="s">
        <v>147</v>
      </c>
      <c r="CH91" s="10" t="s">
        <v>147</v>
      </c>
      <c r="CI91" s="10">
        <v>21.468890999999999</v>
      </c>
      <c r="CJ91" s="10">
        <v>195.979896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41"/>
        <v>81</v>
      </c>
      <c r="B92" s="83">
        <f t="shared" si="42"/>
        <v>9.765625E-4</v>
      </c>
      <c r="C92" s="14">
        <f t="shared" si="43"/>
        <v>8</v>
      </c>
      <c r="D92" s="21">
        <f t="shared" si="44"/>
        <v>10</v>
      </c>
      <c r="E92" s="10" t="s">
        <v>147</v>
      </c>
      <c r="F92" s="10" t="s">
        <v>147</v>
      </c>
      <c r="G92" s="10">
        <v>0.54022918875546999</v>
      </c>
      <c r="H92" s="10">
        <v>6.7388875715957699E+20</v>
      </c>
      <c r="I92" s="10" t="s">
        <v>147</v>
      </c>
      <c r="J92" s="10" t="s">
        <v>147</v>
      </c>
      <c r="K92" s="10">
        <v>22.646370354148299</v>
      </c>
      <c r="L92" s="10">
        <v>1.8332860214391101E+26</v>
      </c>
      <c r="M92" s="10" t="s">
        <v>147</v>
      </c>
      <c r="N92" s="10" t="s">
        <v>147</v>
      </c>
      <c r="O92" s="10">
        <v>6.5627440953841502E-5</v>
      </c>
      <c r="P92" s="10">
        <v>38351.542512267202</v>
      </c>
      <c r="Q92" s="10" t="s">
        <v>147</v>
      </c>
      <c r="R92" s="10" t="s">
        <v>147</v>
      </c>
      <c r="S92" s="10">
        <v>1.43095499119651E-3</v>
      </c>
      <c r="T92" s="10">
        <v>1991841.0204175301</v>
      </c>
      <c r="U92" s="10" t="s">
        <v>147</v>
      </c>
      <c r="V92" s="10" t="s">
        <v>147</v>
      </c>
      <c r="W92" s="10">
        <v>3.2263111622112303E-2</v>
      </c>
      <c r="X92" s="10">
        <v>2977545.9814161402</v>
      </c>
      <c r="Y92" s="10" t="s">
        <v>147</v>
      </c>
      <c r="Z92" s="10" t="s">
        <v>147</v>
      </c>
      <c r="AA92" s="10">
        <v>3.1043893931833901E-2</v>
      </c>
      <c r="AB92" s="10">
        <v>101890.00706905899</v>
      </c>
      <c r="AC92" s="10" t="s">
        <v>147</v>
      </c>
      <c r="AD92" s="10" t="s">
        <v>147</v>
      </c>
      <c r="AE92" s="10">
        <v>6.6169755745487197E-2</v>
      </c>
      <c r="AF92" s="10">
        <v>167176550.75587001</v>
      </c>
      <c r="AG92" s="10" t="s">
        <v>147</v>
      </c>
      <c r="AH92" s="10" t="s">
        <v>147</v>
      </c>
      <c r="AI92" s="10">
        <v>1.47554786326643E-2</v>
      </c>
      <c r="AJ92" s="10">
        <v>1.17991659123688E+20</v>
      </c>
      <c r="AK92" s="10" t="s">
        <v>147</v>
      </c>
      <c r="AL92" s="10" t="s">
        <v>147</v>
      </c>
      <c r="AM92" s="10">
        <v>6.2887295521578599</v>
      </c>
      <c r="AN92" s="10">
        <v>6.3998881501662404E+25</v>
      </c>
      <c r="AO92" s="10" t="s">
        <v>147</v>
      </c>
      <c r="AP92" s="10" t="s">
        <v>147</v>
      </c>
      <c r="AQ92" s="10">
        <v>2.1601693386140001E-5</v>
      </c>
      <c r="AR92" s="10">
        <v>13267.400116625</v>
      </c>
      <c r="AS92" s="10" t="s">
        <v>147</v>
      </c>
      <c r="AT92" s="10" t="s">
        <v>147</v>
      </c>
      <c r="AU92" s="10">
        <v>5.4697758075124996E-4</v>
      </c>
      <c r="AV92" s="10">
        <v>702532.659995244</v>
      </c>
      <c r="AW92" s="10" t="s">
        <v>147</v>
      </c>
      <c r="AX92" s="10" t="s">
        <v>147</v>
      </c>
      <c r="AY92" s="10">
        <v>1.40666465187477E-2</v>
      </c>
      <c r="AZ92" s="10">
        <v>1287473.0842134401</v>
      </c>
      <c r="BA92" s="10" t="s">
        <v>147</v>
      </c>
      <c r="BB92" s="10" t="s">
        <v>147</v>
      </c>
      <c r="BC92" s="10">
        <v>1.0491698285527E-2</v>
      </c>
      <c r="BD92" s="10">
        <v>41090.737485556099</v>
      </c>
      <c r="BE92" s="10" t="s">
        <v>147</v>
      </c>
      <c r="BF92" s="10" t="s">
        <v>147</v>
      </c>
      <c r="BG92" s="10">
        <v>1.9793764778284002E-2</v>
      </c>
      <c r="BH92" s="10">
        <v>61523992.727639802</v>
      </c>
      <c r="BI92" s="10" t="s">
        <v>147</v>
      </c>
      <c r="BJ92" s="10" t="s">
        <v>147</v>
      </c>
      <c r="BK92" s="10">
        <v>792.93687399999999</v>
      </c>
      <c r="BL92" s="10">
        <v>4200.6305670000002</v>
      </c>
      <c r="BM92" s="10" t="s">
        <v>147</v>
      </c>
      <c r="BN92" s="10" t="s">
        <v>147</v>
      </c>
      <c r="BO92" s="10">
        <v>126.526269</v>
      </c>
      <c r="BP92" s="10">
        <v>1386.7725009999999</v>
      </c>
      <c r="BQ92" s="10" t="s">
        <v>147</v>
      </c>
      <c r="BR92" s="10" t="s">
        <v>147</v>
      </c>
      <c r="BS92" s="10">
        <v>162.54073199999999</v>
      </c>
      <c r="BT92" s="10">
        <v>1395.1228920000001</v>
      </c>
      <c r="BU92" s="10" t="s">
        <v>147</v>
      </c>
      <c r="BV92" s="10" t="s">
        <v>147</v>
      </c>
      <c r="BW92" s="10">
        <v>157.91475500000001</v>
      </c>
      <c r="BX92" s="10">
        <v>1370.65013</v>
      </c>
      <c r="BY92" s="10" t="s">
        <v>147</v>
      </c>
      <c r="BZ92" s="10" t="s">
        <v>147</v>
      </c>
      <c r="CA92" s="10">
        <v>169.38705400000001</v>
      </c>
      <c r="CB92" s="10">
        <v>1473.845509</v>
      </c>
      <c r="CC92" s="10" t="s">
        <v>147</v>
      </c>
      <c r="CD92" s="10" t="s">
        <v>147</v>
      </c>
      <c r="CE92" s="10">
        <v>166.92667499999999</v>
      </c>
      <c r="CF92" s="10">
        <v>1486.8080890000001</v>
      </c>
      <c r="CG92" s="10" t="s">
        <v>147</v>
      </c>
      <c r="CH92" s="10" t="s">
        <v>147</v>
      </c>
      <c r="CI92" s="10">
        <v>160.32472799999999</v>
      </c>
      <c r="CJ92" s="10">
        <v>1355.962307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41"/>
        <v>82</v>
      </c>
      <c r="B93" s="13">
        <f t="shared" si="42"/>
        <v>0.25</v>
      </c>
      <c r="C93" s="13">
        <f>C84*2</f>
        <v>16</v>
      </c>
      <c r="D93" s="20">
        <f>D84</f>
        <v>2</v>
      </c>
      <c r="E93" s="10">
        <v>2.1849569777459901E-2</v>
      </c>
      <c r="F93" s="10">
        <v>2.1849569777459901E-2</v>
      </c>
      <c r="G93" s="10">
        <v>1.92580237262359E-2</v>
      </c>
      <c r="H93" s="10">
        <v>1.92580237262359E-2</v>
      </c>
      <c r="I93" s="10">
        <v>513.51714165507997</v>
      </c>
      <c r="J93" s="10">
        <v>513.51714165507997</v>
      </c>
      <c r="K93" s="10">
        <v>3.2087202543624599E-2</v>
      </c>
      <c r="L93" s="10">
        <v>3.2087202543624599E-2</v>
      </c>
      <c r="M93" s="10">
        <v>8.6354499674810695E-2</v>
      </c>
      <c r="N93" s="10">
        <v>8.6354499674810695E-2</v>
      </c>
      <c r="O93" s="10">
        <v>0.161644598983433</v>
      </c>
      <c r="P93" s="10">
        <v>0.161644598983433</v>
      </c>
      <c r="Q93" s="10">
        <v>5.8414297190422501E-2</v>
      </c>
      <c r="R93" s="10">
        <v>5.8414297190422501E-2</v>
      </c>
      <c r="S93" s="10">
        <v>0.15845007276249101</v>
      </c>
      <c r="T93" s="10">
        <v>0.15845007276249101</v>
      </c>
      <c r="U93" s="10">
        <v>2.8706006984927999E-2</v>
      </c>
      <c r="V93" s="10">
        <v>2.8706006984927999E-2</v>
      </c>
      <c r="W93" s="10">
        <v>0.115188833672242</v>
      </c>
      <c r="X93" s="10">
        <v>0.115188833672242</v>
      </c>
      <c r="Y93" s="10">
        <v>2.0517681107113599E-2</v>
      </c>
      <c r="Z93" s="10">
        <v>2.0517681107113599E-2</v>
      </c>
      <c r="AA93" s="10">
        <v>4.0939978444598998E-2</v>
      </c>
      <c r="AB93" s="10">
        <v>4.0939978444598998E-2</v>
      </c>
      <c r="AC93" s="10">
        <v>1.4358908963250899E-2</v>
      </c>
      <c r="AD93" s="10">
        <v>1.4358908963250899E-2</v>
      </c>
      <c r="AE93" s="10">
        <v>3.1869407599871502E-2</v>
      </c>
      <c r="AF93" s="10">
        <v>3.1869407599871502E-2</v>
      </c>
      <c r="AG93" s="10">
        <v>5.47804087173763E-3</v>
      </c>
      <c r="AH93" s="10">
        <v>5.47804087173763E-3</v>
      </c>
      <c r="AI93" s="10">
        <v>6.4310513686892598E-3</v>
      </c>
      <c r="AJ93" s="10">
        <v>6.4310513686892598E-3</v>
      </c>
      <c r="AK93" s="10">
        <v>134.79203314823499</v>
      </c>
      <c r="AL93" s="10">
        <v>134.79203314823499</v>
      </c>
      <c r="AM93" s="10">
        <v>9.5673234509866308E-3</v>
      </c>
      <c r="AN93" s="10">
        <v>9.5673234509866308E-3</v>
      </c>
      <c r="AO93" s="10">
        <v>3.3625099127337701E-2</v>
      </c>
      <c r="AP93" s="10">
        <v>3.3625099127337701E-2</v>
      </c>
      <c r="AQ93" s="10">
        <v>6.94710385614596E-2</v>
      </c>
      <c r="AR93" s="10">
        <v>6.94710385614596E-2</v>
      </c>
      <c r="AS93" s="10">
        <v>2.2855535318017602E-2</v>
      </c>
      <c r="AT93" s="10">
        <v>2.2855535318017602E-2</v>
      </c>
      <c r="AU93" s="10">
        <v>7.7503039496958095E-2</v>
      </c>
      <c r="AV93" s="10">
        <v>7.7503039496958095E-2</v>
      </c>
      <c r="AW93" s="10">
        <v>9.9482018886005597E-3</v>
      </c>
      <c r="AX93" s="10">
        <v>9.9482018886005597E-3</v>
      </c>
      <c r="AY93" s="10">
        <v>5.5873046026584001E-2</v>
      </c>
      <c r="AZ93" s="10">
        <v>5.5873046026584001E-2</v>
      </c>
      <c r="BA93" s="10">
        <v>7.8118398376048901E-3</v>
      </c>
      <c r="BB93" s="10">
        <v>7.8118398376048901E-3</v>
      </c>
      <c r="BC93" s="10">
        <v>1.8698220571465501E-2</v>
      </c>
      <c r="BD93" s="10">
        <v>1.8698220571465501E-2</v>
      </c>
      <c r="BE93" s="10">
        <v>5.02907804641348E-3</v>
      </c>
      <c r="BF93" s="10">
        <v>5.02907804641348E-3</v>
      </c>
      <c r="BG93" s="10">
        <v>1.05799666196413E-2</v>
      </c>
      <c r="BH93" s="10">
        <v>1.05799666196413E-2</v>
      </c>
      <c r="BI93" s="10">
        <v>0.22739899999999999</v>
      </c>
      <c r="BJ93" s="10">
        <v>0.112673</v>
      </c>
      <c r="BK93" s="10">
        <v>55.329647000000001</v>
      </c>
      <c r="BL93" s="10">
        <v>5.2115819999999999</v>
      </c>
      <c r="BM93" s="10">
        <v>6.9631999999999999E-2</v>
      </c>
      <c r="BN93" s="10">
        <v>0.137102</v>
      </c>
      <c r="BO93" s="10">
        <v>11.359451999999999</v>
      </c>
      <c r="BP93" s="10">
        <v>3.3496619999999999</v>
      </c>
      <c r="BQ93" s="10">
        <v>4.7089999999999996E-3</v>
      </c>
      <c r="BR93" s="10">
        <v>2.4063999999999999E-2</v>
      </c>
      <c r="BS93" s="10">
        <v>3.2822999999999998E-2</v>
      </c>
      <c r="BT93" s="10">
        <v>8.1410000000000007E-3</v>
      </c>
      <c r="BU93" s="10">
        <v>4.241E-3</v>
      </c>
      <c r="BV93" s="10">
        <v>2.7160000000000001E-3</v>
      </c>
      <c r="BW93" s="10">
        <v>7.4939999999999998E-3</v>
      </c>
      <c r="BX93" s="10">
        <v>6.9189999999999998E-3</v>
      </c>
      <c r="BY93" s="10">
        <v>3.372E-3</v>
      </c>
      <c r="BZ93" s="10">
        <v>2.7850000000000001E-3</v>
      </c>
      <c r="CA93" s="10">
        <v>7.5430000000000002E-3</v>
      </c>
      <c r="CB93" s="10">
        <v>7.1939999999999999E-3</v>
      </c>
      <c r="CC93" s="10">
        <v>3.4559999999999999E-3</v>
      </c>
      <c r="CD93" s="10">
        <v>2.8E-3</v>
      </c>
      <c r="CE93" s="10">
        <v>7.659E-3</v>
      </c>
      <c r="CF93" s="10">
        <v>7.3699999999999998E-3</v>
      </c>
      <c r="CG93" s="10">
        <v>3.382E-3</v>
      </c>
      <c r="CH93" s="10">
        <v>2.8470000000000001E-3</v>
      </c>
      <c r="CI93" s="10">
        <v>7.4570000000000001E-3</v>
      </c>
      <c r="CJ93" s="10">
        <v>7.1300000000000001E-3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41"/>
        <v>83</v>
      </c>
      <c r="B94" s="13">
        <f t="shared" si="42"/>
        <v>0.125</v>
      </c>
      <c r="C94" s="13">
        <f t="shared" ref="C94:C101" si="45">C85*2</f>
        <v>16</v>
      </c>
      <c r="D94" s="20">
        <f>D85</f>
        <v>3</v>
      </c>
      <c r="E94" s="10">
        <v>2.6154828634001202E-3</v>
      </c>
      <c r="F94" s="10">
        <v>5.9897053538603202E-2</v>
      </c>
      <c r="G94" s="10">
        <v>2.0918783644647401E-2</v>
      </c>
      <c r="H94" s="10">
        <v>1.7840380265691399E-2</v>
      </c>
      <c r="I94" s="10">
        <v>0.18786794704127099</v>
      </c>
      <c r="J94" s="10">
        <v>23551.5775953755</v>
      </c>
      <c r="K94" s="10">
        <v>523.92413819906506</v>
      </c>
      <c r="L94" s="10">
        <v>214.33237818035499</v>
      </c>
      <c r="M94" s="10">
        <v>9.2780660285217698E-3</v>
      </c>
      <c r="N94" s="10">
        <v>8.5138491791741898E-3</v>
      </c>
      <c r="O94" s="10">
        <v>0.32711916215040099</v>
      </c>
      <c r="P94" s="10">
        <v>0.149460914802864</v>
      </c>
      <c r="Q94" s="10">
        <v>5.0523204333739998E-3</v>
      </c>
      <c r="R94" s="10">
        <v>4.6609240764564604E-3</v>
      </c>
      <c r="S94" s="10">
        <v>8.2007397199222107E-2</v>
      </c>
      <c r="T94" s="10">
        <v>4.6941245327395902E-2</v>
      </c>
      <c r="U94" s="10">
        <v>2.4842039781359801E-3</v>
      </c>
      <c r="V94" s="10">
        <v>2.2742867571791101E-3</v>
      </c>
      <c r="W94" s="10">
        <v>3.9898095577300001E-2</v>
      </c>
      <c r="X94" s="10">
        <v>5.04513560178333E-2</v>
      </c>
      <c r="Y94" s="10">
        <v>1.29925192327229E-3</v>
      </c>
      <c r="Z94" s="10">
        <v>1.23798937402009E-3</v>
      </c>
      <c r="AA94" s="10">
        <v>2.1197866129045301E-2</v>
      </c>
      <c r="AB94" s="10">
        <v>1.26922937834035E-2</v>
      </c>
      <c r="AC94" s="10">
        <v>7.2625119780533897E-4</v>
      </c>
      <c r="AD94" s="10">
        <v>6.64402558230193E-4</v>
      </c>
      <c r="AE94" s="10">
        <v>7.4701536074037499E-3</v>
      </c>
      <c r="AF94" s="10">
        <v>6.44573880953298E-3</v>
      </c>
      <c r="AG94" s="10">
        <v>6.8666618529274605E-4</v>
      </c>
      <c r="AH94" s="10">
        <v>1.80404716431216E-2</v>
      </c>
      <c r="AI94" s="10">
        <v>5.1169669929695899E-3</v>
      </c>
      <c r="AJ94" s="10">
        <v>4.1827904296400098E-3</v>
      </c>
      <c r="AK94" s="10">
        <v>4.8676880313225798E-2</v>
      </c>
      <c r="AL94" s="10">
        <v>6085.4398015574097</v>
      </c>
      <c r="AM94" s="10">
        <v>134.24579064424299</v>
      </c>
      <c r="AN94" s="10">
        <v>56.316427771215899</v>
      </c>
      <c r="AO94" s="10">
        <v>2.5612355846357199E-3</v>
      </c>
      <c r="AP94" s="10">
        <v>2.4227972909248901E-3</v>
      </c>
      <c r="AQ94" s="10">
        <v>0.16864230257465099</v>
      </c>
      <c r="AR94" s="10">
        <v>7.5294249605113397E-2</v>
      </c>
      <c r="AS94" s="10">
        <v>1.39425788019419E-3</v>
      </c>
      <c r="AT94" s="10">
        <v>1.28915448142534E-3</v>
      </c>
      <c r="AU94" s="10">
        <v>4.29318829011993E-2</v>
      </c>
      <c r="AV94" s="10">
        <v>2.1527431880833801E-2</v>
      </c>
      <c r="AW94" s="10">
        <v>6.1646710362863496E-4</v>
      </c>
      <c r="AX94" s="10">
        <v>5.7196977602152403E-4</v>
      </c>
      <c r="AY94" s="10">
        <v>1.9869382608613598E-2</v>
      </c>
      <c r="AZ94" s="10">
        <v>2.17423247613216E-2</v>
      </c>
      <c r="BA94" s="10">
        <v>3.4312473679967801E-4</v>
      </c>
      <c r="BB94" s="10">
        <v>3.3020545492701498E-4</v>
      </c>
      <c r="BC94" s="10">
        <v>1.0042920320924501E-2</v>
      </c>
      <c r="BD94" s="10">
        <v>6.3514976006706801E-3</v>
      </c>
      <c r="BE94" s="10">
        <v>1.8873023661805801E-4</v>
      </c>
      <c r="BF94" s="10">
        <v>1.68490339800141E-4</v>
      </c>
      <c r="BG94" s="10">
        <v>2.8904527715437299E-3</v>
      </c>
      <c r="BH94" s="10">
        <v>2.7788832473996899E-3</v>
      </c>
      <c r="BI94" s="10">
        <v>2.9090000000000001E-2</v>
      </c>
      <c r="BJ94" s="10">
        <v>6.3380000000000006E-2</v>
      </c>
      <c r="BK94" s="10">
        <v>3.4379930000000001</v>
      </c>
      <c r="BL94" s="10">
        <v>0.46434999999999998</v>
      </c>
      <c r="BM94" s="10">
        <v>4.6939000000000002E-2</v>
      </c>
      <c r="BN94" s="10">
        <v>5.0455E-2</v>
      </c>
      <c r="BO94" s="10">
        <v>1.483816</v>
      </c>
      <c r="BP94" s="10">
        <v>0.36308299999999999</v>
      </c>
      <c r="BQ94" s="10">
        <v>6.9100000000000003E-3</v>
      </c>
      <c r="BR94" s="10">
        <v>6.0610000000000004E-3</v>
      </c>
      <c r="BS94" s="10">
        <v>1.4977000000000001E-2</v>
      </c>
      <c r="BT94" s="10">
        <v>1.8752999999999999E-2</v>
      </c>
      <c r="BU94" s="10">
        <v>6.2690000000000003E-3</v>
      </c>
      <c r="BV94" s="10">
        <v>5.7739999999999996E-3</v>
      </c>
      <c r="BW94" s="10">
        <v>1.4298999999999999E-2</v>
      </c>
      <c r="BX94" s="10">
        <v>1.8186000000000001E-2</v>
      </c>
      <c r="BY94" s="10">
        <v>6.3619999999999996E-3</v>
      </c>
      <c r="BZ94" s="10">
        <v>5.8520000000000004E-3</v>
      </c>
      <c r="CA94" s="10">
        <v>1.4406E-2</v>
      </c>
      <c r="CB94" s="10">
        <v>1.8863000000000001E-2</v>
      </c>
      <c r="CC94" s="10">
        <v>6.4289999999999998E-3</v>
      </c>
      <c r="CD94" s="10">
        <v>5.8710000000000004E-3</v>
      </c>
      <c r="CE94" s="10">
        <v>1.465E-2</v>
      </c>
      <c r="CF94" s="10">
        <v>2.8084000000000001E-2</v>
      </c>
      <c r="CG94" s="10">
        <v>6.6030000000000004E-3</v>
      </c>
      <c r="CH94" s="10">
        <v>5.9379999999999997E-3</v>
      </c>
      <c r="CI94" s="10">
        <v>1.3799000000000001E-2</v>
      </c>
      <c r="CJ94" s="10">
        <v>1.8341E-2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41"/>
        <v>84</v>
      </c>
      <c r="B95" s="13">
        <f t="shared" si="42"/>
        <v>6.25E-2</v>
      </c>
      <c r="C95" s="13">
        <f t="shared" si="45"/>
        <v>16</v>
      </c>
      <c r="D95" s="20">
        <f t="shared" ref="D95:D101" si="46">D86</f>
        <v>4</v>
      </c>
      <c r="E95" s="10">
        <v>1.5590520684542801E-4</v>
      </c>
      <c r="F95" s="10">
        <v>0.15215685214249799</v>
      </c>
      <c r="G95" s="10">
        <v>1.9200387497930699E-2</v>
      </c>
      <c r="H95" s="10">
        <v>0.381103916159238</v>
      </c>
      <c r="I95" s="10">
        <v>1.1476980215165101E-3</v>
      </c>
      <c r="J95" s="10">
        <v>612332.41618287796</v>
      </c>
      <c r="K95" s="10">
        <v>522.36359614335402</v>
      </c>
      <c r="L95" s="10">
        <v>55900.162945998498</v>
      </c>
      <c r="M95" s="10">
        <v>2.40790294139703E-4</v>
      </c>
      <c r="N95" s="10">
        <v>1.82938234567498E-4</v>
      </c>
      <c r="O95" s="10">
        <v>0.106406447253673</v>
      </c>
      <c r="P95" s="10">
        <v>7.7680905157250693E-2</v>
      </c>
      <c r="Q95" s="10">
        <v>9.6049656340690999E-5</v>
      </c>
      <c r="R95" s="10">
        <v>7.1939876052473704E-5</v>
      </c>
      <c r="S95" s="10">
        <v>5.8013326832616098E-2</v>
      </c>
      <c r="T95" s="10">
        <v>1.55754726626041E-2</v>
      </c>
      <c r="U95" s="10">
        <v>4.3593681656739498E-5</v>
      </c>
      <c r="V95" s="10">
        <v>2.7269179510458499E-5</v>
      </c>
      <c r="W95" s="10">
        <v>2.0009973915933999E-2</v>
      </c>
      <c r="X95" s="10">
        <v>1.8407956486228599E-2</v>
      </c>
      <c r="Y95" s="10">
        <v>2.0018836355939501E-5</v>
      </c>
      <c r="Z95" s="10">
        <v>1.7998836375356999E-5</v>
      </c>
      <c r="AA95" s="10">
        <v>1.3668270218395499E-2</v>
      </c>
      <c r="AB95" s="10">
        <v>4.6030016821795201E-3</v>
      </c>
      <c r="AC95" s="10">
        <v>9.4051892666202602E-6</v>
      </c>
      <c r="AD95" s="10">
        <v>2.05350440390762E-4</v>
      </c>
      <c r="AE95" s="10">
        <v>8.9251736307271196E-3</v>
      </c>
      <c r="AF95" s="10">
        <v>4.0605292788874099E-3</v>
      </c>
      <c r="AG95" s="10">
        <v>4.7520880291945199E-5</v>
      </c>
      <c r="AH95" s="10">
        <v>4.2016268037852599E-2</v>
      </c>
      <c r="AI95" s="10">
        <v>5.0952280316003398E-3</v>
      </c>
      <c r="AJ95" s="10">
        <v>9.1019252768072795E-2</v>
      </c>
      <c r="AK95" s="10">
        <v>2.7510990569473899E-4</v>
      </c>
      <c r="AL95" s="10">
        <v>139273.67818890401</v>
      </c>
      <c r="AM95" s="10">
        <v>133.89137260731201</v>
      </c>
      <c r="AN95" s="10">
        <v>14793.695243341101</v>
      </c>
      <c r="AO95" s="10">
        <v>6.3631996564709594E-5</v>
      </c>
      <c r="AP95" s="10">
        <v>4.6524964954858297E-5</v>
      </c>
      <c r="AQ95" s="10">
        <v>4.7609773616605303E-2</v>
      </c>
      <c r="AR95" s="10">
        <v>3.3445668838969003E-2</v>
      </c>
      <c r="AS95" s="10">
        <v>2.41813426385545E-5</v>
      </c>
      <c r="AT95" s="10">
        <v>1.7044343652772402E-5</v>
      </c>
      <c r="AU95" s="10">
        <v>2.7614071600100602E-2</v>
      </c>
      <c r="AV95" s="10">
        <v>5.0331824135263596E-3</v>
      </c>
      <c r="AW95" s="10">
        <v>1.11932635757545E-5</v>
      </c>
      <c r="AX95" s="10">
        <v>7.3745965552198398E-6</v>
      </c>
      <c r="AY95" s="10">
        <v>8.0009979785335208E-3</v>
      </c>
      <c r="AZ95" s="10">
        <v>6.4764463396765901E-3</v>
      </c>
      <c r="BA95" s="10">
        <v>5.1032855646849596E-6</v>
      </c>
      <c r="BB95" s="10">
        <v>5.7483796302206198E-6</v>
      </c>
      <c r="BC95" s="10">
        <v>6.4460996038995001E-3</v>
      </c>
      <c r="BD95" s="10">
        <v>1.9916039050972599E-3</v>
      </c>
      <c r="BE95" s="10">
        <v>2.39636380109061E-6</v>
      </c>
      <c r="BF95" s="10">
        <v>5.1179835897047E-5</v>
      </c>
      <c r="BG95" s="10">
        <v>4.0462851148192203E-3</v>
      </c>
      <c r="BH95" s="10">
        <v>1.5365626920813E-3</v>
      </c>
      <c r="BI95" s="10">
        <v>9.5182000000000003E-2</v>
      </c>
      <c r="BJ95" s="10">
        <v>0.34808899999999998</v>
      </c>
      <c r="BK95" s="10">
        <v>5.4657369999999998</v>
      </c>
      <c r="BL95" s="10">
        <v>0.51562300000000005</v>
      </c>
      <c r="BM95" s="10">
        <v>2.3422999999999999E-2</v>
      </c>
      <c r="BN95" s="10">
        <v>0.106684</v>
      </c>
      <c r="BO95" s="10">
        <v>4.8443E-2</v>
      </c>
      <c r="BP95" s="10">
        <v>0.11935900000000001</v>
      </c>
      <c r="BQ95" s="10">
        <v>4.7875000000000001E-2</v>
      </c>
      <c r="BR95" s="10">
        <v>4.0240999999999999E-2</v>
      </c>
      <c r="BS95" s="10">
        <v>2.6332000000000001E-2</v>
      </c>
      <c r="BT95" s="10">
        <v>5.6179E-2</v>
      </c>
      <c r="BU95" s="10">
        <v>2.3560000000000001E-2</v>
      </c>
      <c r="BV95" s="10">
        <v>3.2961999999999998E-2</v>
      </c>
      <c r="BW95" s="10">
        <v>2.7088999999999998E-2</v>
      </c>
      <c r="BX95" s="10">
        <v>5.6230000000000002E-2</v>
      </c>
      <c r="BY95" s="10">
        <v>2.3630999999999999E-2</v>
      </c>
      <c r="BZ95" s="10">
        <v>3.3072999999999998E-2</v>
      </c>
      <c r="CA95" s="10">
        <v>2.8427000000000001E-2</v>
      </c>
      <c r="CB95" s="10">
        <v>5.8376999999999998E-2</v>
      </c>
      <c r="CC95" s="10">
        <v>2.4035000000000001E-2</v>
      </c>
      <c r="CD95" s="10">
        <v>3.3223000000000003E-2</v>
      </c>
      <c r="CE95" s="10">
        <v>3.0148000000000001E-2</v>
      </c>
      <c r="CF95" s="10">
        <v>8.3547999999999997E-2</v>
      </c>
      <c r="CG95" s="10">
        <v>2.3879000000000001E-2</v>
      </c>
      <c r="CH95" s="10">
        <v>3.3148999999999998E-2</v>
      </c>
      <c r="CI95" s="10">
        <v>2.7363999999999999E-2</v>
      </c>
      <c r="CJ95" s="10">
        <v>5.6307000000000003E-2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41"/>
        <v>85</v>
      </c>
      <c r="B96" s="13">
        <f t="shared" si="42"/>
        <v>3.125E-2</v>
      </c>
      <c r="C96" s="13">
        <f t="shared" si="45"/>
        <v>16</v>
      </c>
      <c r="D96" s="20">
        <f t="shared" si="46"/>
        <v>5</v>
      </c>
      <c r="E96" s="10">
        <v>5.5097256484784802E-4</v>
      </c>
      <c r="F96" s="10">
        <v>62.974638050885297</v>
      </c>
      <c r="G96" s="10">
        <v>6.6680974425477203E-3</v>
      </c>
      <c r="H96" s="10">
        <v>34.142808842322403</v>
      </c>
      <c r="I96" s="10">
        <v>2.2310724796911801E-4</v>
      </c>
      <c r="J96" s="10">
        <v>117773339.31049401</v>
      </c>
      <c r="K96" s="10">
        <v>12.940062733295299</v>
      </c>
      <c r="L96" s="10">
        <v>5372695.1788668698</v>
      </c>
      <c r="M96" s="10">
        <v>8.6472956255523297E-6</v>
      </c>
      <c r="N96" s="10">
        <v>1.5381341719405601E-4</v>
      </c>
      <c r="O96" s="10">
        <v>4.9778302650297597E-2</v>
      </c>
      <c r="P96" s="10">
        <v>3.7954812024840703E-2</v>
      </c>
      <c r="Q96" s="10">
        <v>3.4698809980859801E-6</v>
      </c>
      <c r="R96" s="10">
        <v>2.82664164896404E-5</v>
      </c>
      <c r="S96" s="10">
        <v>2.04230151528383E-2</v>
      </c>
      <c r="T96" s="10">
        <v>8.2306954586582205E-3</v>
      </c>
      <c r="U96" s="10">
        <v>1.4806770949338199E-6</v>
      </c>
      <c r="V96" s="10">
        <v>4.0623683484357798E-4</v>
      </c>
      <c r="W96" s="10">
        <v>1.4111334087162E-2</v>
      </c>
      <c r="X96" s="10">
        <v>1.1362164366208599E-2</v>
      </c>
      <c r="Y96" s="10">
        <v>6.3724546328636201E-7</v>
      </c>
      <c r="Z96" s="10">
        <v>1.28535059941526E-3</v>
      </c>
      <c r="AA96" s="10">
        <v>2.89751711949452E-2</v>
      </c>
      <c r="AB96" s="10">
        <v>1.6147618808376299E-2</v>
      </c>
      <c r="AC96" s="10">
        <v>3.1912767894937101E-7</v>
      </c>
      <c r="AD96" s="10">
        <v>3.5957198807545802E-3</v>
      </c>
      <c r="AE96" s="10">
        <v>4.1247891286469397E-3</v>
      </c>
      <c r="AF96" s="10">
        <v>3.4184454364213101E-3</v>
      </c>
      <c r="AG96" s="10">
        <v>1.14611443177492E-4</v>
      </c>
      <c r="AH96" s="10">
        <v>13.7604040200423</v>
      </c>
      <c r="AI96" s="10">
        <v>1.50641576752383E-3</v>
      </c>
      <c r="AJ96" s="10">
        <v>6.3862986842992697</v>
      </c>
      <c r="AK96" s="10">
        <v>5.5207164916113597E-5</v>
      </c>
      <c r="AL96" s="10">
        <v>30312908.040717799</v>
      </c>
      <c r="AM96" s="10">
        <v>3.30999623819767</v>
      </c>
      <c r="AN96" s="10">
        <v>1323956.1976300699</v>
      </c>
      <c r="AO96" s="10">
        <v>2.5099649377014499E-6</v>
      </c>
      <c r="AP96" s="10">
        <v>2.4642044665403099E-5</v>
      </c>
      <c r="AQ96" s="10">
        <v>1.78560419478139E-2</v>
      </c>
      <c r="AR96" s="10">
        <v>1.5742509287920099E-2</v>
      </c>
      <c r="AS96" s="10">
        <v>1.01980466625E-6</v>
      </c>
      <c r="AT96" s="10">
        <v>7.0507882179561404E-6</v>
      </c>
      <c r="AU96" s="10">
        <v>7.4454377420708996E-3</v>
      </c>
      <c r="AV96" s="10">
        <v>3.57969754877071E-3</v>
      </c>
      <c r="AW96" s="10">
        <v>4.2175047630253101E-7</v>
      </c>
      <c r="AX96" s="10">
        <v>8.5058053361134099E-5</v>
      </c>
      <c r="AY96" s="10">
        <v>6.07795177431995E-3</v>
      </c>
      <c r="AZ96" s="10">
        <v>5.0008678681463603E-3</v>
      </c>
      <c r="BA96" s="10">
        <v>1.8563760871341399E-7</v>
      </c>
      <c r="BB96" s="10">
        <v>2.5708220119409302E-4</v>
      </c>
      <c r="BC96" s="10">
        <v>6.9648851269895496E-3</v>
      </c>
      <c r="BD96" s="10">
        <v>4.29316021228198E-3</v>
      </c>
      <c r="BE96" s="10">
        <v>8.5063881566431504E-8</v>
      </c>
      <c r="BF96" s="10">
        <v>8.45104679913814E-4</v>
      </c>
      <c r="BG96" s="10">
        <v>1.3663961797282401E-3</v>
      </c>
      <c r="BH96" s="10">
        <v>9.5710167610330401E-4</v>
      </c>
      <c r="BI96" s="10">
        <v>0.96578600000000003</v>
      </c>
      <c r="BJ96" s="10">
        <v>2.2238340000000001</v>
      </c>
      <c r="BK96" s="10">
        <v>10.662903999999999</v>
      </c>
      <c r="BL96" s="10">
        <v>1.5763720000000001</v>
      </c>
      <c r="BM96" s="10">
        <v>0.200575</v>
      </c>
      <c r="BN96" s="10">
        <v>0.66421200000000002</v>
      </c>
      <c r="BO96" s="10">
        <v>9.6890000000000004E-2</v>
      </c>
      <c r="BP96" s="10">
        <v>0.42035899999999998</v>
      </c>
      <c r="BQ96" s="10">
        <v>0.191799</v>
      </c>
      <c r="BR96" s="10">
        <v>0.350497</v>
      </c>
      <c r="BS96" s="10">
        <v>6.7368999999999998E-2</v>
      </c>
      <c r="BT96" s="10">
        <v>0.223437</v>
      </c>
      <c r="BU96" s="10">
        <v>0.199326</v>
      </c>
      <c r="BV96" s="10">
        <v>0.41161199999999998</v>
      </c>
      <c r="BW96" s="10">
        <v>5.5708000000000001E-2</v>
      </c>
      <c r="BX96" s="10">
        <v>0.22078500000000001</v>
      </c>
      <c r="BY96" s="10">
        <v>0.26618900000000001</v>
      </c>
      <c r="BZ96" s="10">
        <v>0.40725800000000001</v>
      </c>
      <c r="CA96" s="10">
        <v>5.7265000000000003E-2</v>
      </c>
      <c r="CB96" s="10">
        <v>0.22700500000000001</v>
      </c>
      <c r="CC96" s="10">
        <v>0.22403300000000001</v>
      </c>
      <c r="CD96" s="10">
        <v>0.43751400000000001</v>
      </c>
      <c r="CE96" s="10">
        <v>6.1797999999999999E-2</v>
      </c>
      <c r="CF96" s="10">
        <v>0.23953099999999999</v>
      </c>
      <c r="CG96" s="10">
        <v>0.32505400000000001</v>
      </c>
      <c r="CH96" s="10">
        <v>0.50545399999999996</v>
      </c>
      <c r="CI96" s="10">
        <v>5.5995000000000003E-2</v>
      </c>
      <c r="CJ96" s="10">
        <v>0.223001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41"/>
        <v>86</v>
      </c>
      <c r="B97" s="13">
        <f t="shared" si="42"/>
        <v>1.5625E-2</v>
      </c>
      <c r="C97" s="13">
        <f t="shared" si="45"/>
        <v>16</v>
      </c>
      <c r="D97" s="20">
        <f t="shared" si="46"/>
        <v>6</v>
      </c>
      <c r="E97" s="10">
        <v>5.8387549827454198E-5</v>
      </c>
      <c r="F97" s="10">
        <v>3200.4695399380098</v>
      </c>
      <c r="G97" s="10">
        <v>1.11511422049971E-2</v>
      </c>
      <c r="H97" s="10">
        <v>15956.734329376901</v>
      </c>
      <c r="I97" s="10">
        <v>6.9168333737351705E-5</v>
      </c>
      <c r="J97" s="10">
        <v>41844845661.208702</v>
      </c>
      <c r="K97" s="10">
        <v>11.099741363984499</v>
      </c>
      <c r="L97" s="10">
        <v>12355377252.878799</v>
      </c>
      <c r="M97" s="10">
        <v>1.32445493605804E-6</v>
      </c>
      <c r="N97" s="10">
        <v>1.9124886368621901E-3</v>
      </c>
      <c r="O97" s="10">
        <v>1.66405526945759E-2</v>
      </c>
      <c r="P97" s="10">
        <v>0.12550622413109899</v>
      </c>
      <c r="Q97" s="10">
        <v>5.08863235992862E-7</v>
      </c>
      <c r="R97" s="10">
        <v>3.5141326077238602E-4</v>
      </c>
      <c r="S97" s="10">
        <v>1.21841098022744E-2</v>
      </c>
      <c r="T97" s="10">
        <v>3.05542785486855E-2</v>
      </c>
      <c r="U97" s="10">
        <v>2.3618462852148499E-7</v>
      </c>
      <c r="V97" s="10">
        <v>2.7618933221814499E-2</v>
      </c>
      <c r="W97" s="10">
        <v>5.4726589537172398E-3</v>
      </c>
      <c r="X97" s="10">
        <v>2.56641613170983E-2</v>
      </c>
      <c r="Y97" s="10">
        <v>2.4775931547575898E-6</v>
      </c>
      <c r="Z97" s="10">
        <v>1.30213132306944</v>
      </c>
      <c r="AA97" s="10">
        <v>2.6008837691114801E-2</v>
      </c>
      <c r="AB97" s="10">
        <v>2.9644197532215801</v>
      </c>
      <c r="AC97" s="10">
        <v>1.2523779791689901E-7</v>
      </c>
      <c r="AD97" s="10">
        <v>4.3640571334799698E-2</v>
      </c>
      <c r="AE97" s="10">
        <v>2.1695336304600201E-3</v>
      </c>
      <c r="AF97" s="10">
        <v>0.13897349525255401</v>
      </c>
      <c r="AG97" s="10">
        <v>1.1202285612235601E-5</v>
      </c>
      <c r="AH97" s="10">
        <v>643.89338815876397</v>
      </c>
      <c r="AI97" s="10">
        <v>2.93792227926034E-3</v>
      </c>
      <c r="AJ97" s="10">
        <v>4308.4133613127096</v>
      </c>
      <c r="AK97" s="10">
        <v>2.1983833691894999E-5</v>
      </c>
      <c r="AL97" s="10">
        <v>10882564477.094601</v>
      </c>
      <c r="AM97" s="10">
        <v>2.64542910861773</v>
      </c>
      <c r="AN97" s="10">
        <v>3012586175.24717</v>
      </c>
      <c r="AO97" s="10">
        <v>2.9840790803017202E-7</v>
      </c>
      <c r="AP97" s="10">
        <v>2.6947036942821697E-4</v>
      </c>
      <c r="AQ97" s="10">
        <v>7.2287616105186098E-3</v>
      </c>
      <c r="AR97" s="10">
        <v>4.0114691172472398E-2</v>
      </c>
      <c r="AS97" s="10">
        <v>1.20101376104925E-7</v>
      </c>
      <c r="AT97" s="10">
        <v>5.7915869753799903E-5</v>
      </c>
      <c r="AU97" s="10">
        <v>4.9236210475113599E-3</v>
      </c>
      <c r="AV97" s="10">
        <v>8.4177087037885095E-3</v>
      </c>
      <c r="AW97" s="10">
        <v>5.1698017154551603E-8</v>
      </c>
      <c r="AX97" s="10">
        <v>5.1193046131182097E-3</v>
      </c>
      <c r="AY97" s="10">
        <v>1.93474212422499E-3</v>
      </c>
      <c r="AZ97" s="10">
        <v>7.6684626188187896E-3</v>
      </c>
      <c r="BA97" s="10">
        <v>3.3727660292950798E-7</v>
      </c>
      <c r="BB97" s="10">
        <v>0.17753997073615699</v>
      </c>
      <c r="BC97" s="10">
        <v>6.3554185433339202E-3</v>
      </c>
      <c r="BD97" s="10">
        <v>0.60446322824772802</v>
      </c>
      <c r="BE97" s="10">
        <v>2.11306087235449E-8</v>
      </c>
      <c r="BF97" s="10">
        <v>7.0631150772861601E-3</v>
      </c>
      <c r="BG97" s="10">
        <v>5.6564823973653605E-4</v>
      </c>
      <c r="BH97" s="10">
        <v>3.5703849555426902E-2</v>
      </c>
      <c r="BI97" s="10">
        <v>52.060254</v>
      </c>
      <c r="BJ97" s="10">
        <v>67.883522999999997</v>
      </c>
      <c r="BK97" s="10">
        <v>22.115064</v>
      </c>
      <c r="BL97" s="10">
        <v>7.3579800000000004</v>
      </c>
      <c r="BM97" s="10">
        <v>7.4787520000000001</v>
      </c>
      <c r="BN97" s="10">
        <v>13.256441000000001</v>
      </c>
      <c r="BO97" s="10">
        <v>0.29044199999999998</v>
      </c>
      <c r="BP97" s="10">
        <v>1.386136</v>
      </c>
      <c r="BQ97" s="10">
        <v>7.6410530000000003</v>
      </c>
      <c r="BR97" s="10">
        <v>12.727309</v>
      </c>
      <c r="BS97" s="10">
        <v>0.14152999999999999</v>
      </c>
      <c r="BT97" s="10">
        <v>1.0080739999999999</v>
      </c>
      <c r="BU97" s="10">
        <v>7.5057640000000001</v>
      </c>
      <c r="BV97" s="10">
        <v>11.920493</v>
      </c>
      <c r="BW97" s="10">
        <v>0.131352</v>
      </c>
      <c r="BX97" s="10">
        <v>1.024904</v>
      </c>
      <c r="BY97" s="10">
        <v>7.8848529999999997</v>
      </c>
      <c r="BZ97" s="10">
        <v>14.512988999999999</v>
      </c>
      <c r="CA97" s="10">
        <v>0.13223299999999999</v>
      </c>
      <c r="CB97" s="10">
        <v>1.0333330000000001</v>
      </c>
      <c r="CC97" s="10">
        <v>7.9154419999999996</v>
      </c>
      <c r="CD97" s="10">
        <v>14.971861000000001</v>
      </c>
      <c r="CE97" s="10">
        <v>0.14063200000000001</v>
      </c>
      <c r="CF97" s="10">
        <v>1.0769340000000001</v>
      </c>
      <c r="CG97" s="10">
        <v>8.1835149999999999</v>
      </c>
      <c r="CH97" s="10">
        <v>15.238403</v>
      </c>
      <c r="CI97" s="10">
        <v>0.12521499999999999</v>
      </c>
      <c r="CJ97" s="10">
        <v>1.0060260000000001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41"/>
        <v>87</v>
      </c>
      <c r="B98" s="13">
        <f t="shared" si="42"/>
        <v>7.8125E-3</v>
      </c>
      <c r="C98" s="13">
        <f t="shared" si="45"/>
        <v>16</v>
      </c>
      <c r="D98" s="20">
        <f t="shared" si="46"/>
        <v>7</v>
      </c>
      <c r="E98" s="10">
        <v>3.0256857878844401E-4</v>
      </c>
      <c r="F98" s="10">
        <v>4224781.02456572</v>
      </c>
      <c r="G98" s="10">
        <v>1.21309737910591E-2</v>
      </c>
      <c r="H98" s="10">
        <v>51214828.743095897</v>
      </c>
      <c r="I98" s="10">
        <v>2.47228421529355E-5</v>
      </c>
      <c r="J98" s="10">
        <v>703864258698586</v>
      </c>
      <c r="K98" s="10">
        <v>11.356732936824301</v>
      </c>
      <c r="L98" s="10">
        <v>10014375919228</v>
      </c>
      <c r="M98" s="10">
        <v>3.7442618083805002E-7</v>
      </c>
      <c r="N98" s="10">
        <v>1.9203018320828501E-2</v>
      </c>
      <c r="O98" s="10">
        <v>1.3242414582086E-2</v>
      </c>
      <c r="P98" s="10">
        <v>7.4980821247152001</v>
      </c>
      <c r="Q98" s="10">
        <v>1.4266331993528799E-7</v>
      </c>
      <c r="R98" s="10">
        <v>7.7127630759530304E-3</v>
      </c>
      <c r="S98" s="10">
        <v>5.0526479483919999E-3</v>
      </c>
      <c r="T98" s="10">
        <v>11.850006873238501</v>
      </c>
      <c r="U98" s="10">
        <v>7.1399361312174405E-8</v>
      </c>
      <c r="V98" s="10">
        <v>1.2314568876360601</v>
      </c>
      <c r="W98" s="10">
        <v>1.6902749392539401E-3</v>
      </c>
      <c r="X98" s="10">
        <v>2.2078752515889599</v>
      </c>
      <c r="Y98" s="10">
        <v>2.2477246747892899E-7</v>
      </c>
      <c r="Z98" s="10">
        <v>42.366973245844697</v>
      </c>
      <c r="AA98" s="10">
        <v>7.3931365588358899E-4</v>
      </c>
      <c r="AB98" s="10">
        <v>121.225320631028</v>
      </c>
      <c r="AC98" s="10">
        <v>1.0506810067118E-7</v>
      </c>
      <c r="AD98" s="10">
        <v>0.799044077019476</v>
      </c>
      <c r="AE98" s="10">
        <v>5.4956544514399202E-3</v>
      </c>
      <c r="AF98" s="10">
        <v>22.442874853582499</v>
      </c>
      <c r="AG98" s="10">
        <v>3.10023343558962E-5</v>
      </c>
      <c r="AH98" s="10">
        <v>434358.12977792101</v>
      </c>
      <c r="AI98" s="10">
        <v>3.5854540992437201E-3</v>
      </c>
      <c r="AJ98" s="10">
        <v>7691325.08132907</v>
      </c>
      <c r="AK98" s="10">
        <v>5.7316161519431696E-6</v>
      </c>
      <c r="AL98" s="10">
        <v>157973430371745</v>
      </c>
      <c r="AM98" s="10">
        <v>2.8048320339571702</v>
      </c>
      <c r="AN98" s="10">
        <v>2452125921161.4102</v>
      </c>
      <c r="AO98" s="10">
        <v>7.6126434239999998E-8</v>
      </c>
      <c r="AP98" s="10">
        <v>2.7435782835875801E-3</v>
      </c>
      <c r="AQ98" s="10">
        <v>4.2896239153218801E-3</v>
      </c>
      <c r="AR98" s="10">
        <v>1.87549214413517</v>
      </c>
      <c r="AS98" s="10">
        <v>3.1168092034977697E-8</v>
      </c>
      <c r="AT98" s="10">
        <v>7.0752652549538797E-4</v>
      </c>
      <c r="AU98" s="10">
        <v>1.4136161986931901E-3</v>
      </c>
      <c r="AV98" s="10">
        <v>2.9966671527935098</v>
      </c>
      <c r="AW98" s="10">
        <v>1.2596745848537299E-8</v>
      </c>
      <c r="AX98" s="10">
        <v>0.139440034788121</v>
      </c>
      <c r="AY98" s="10">
        <v>4.6282769429358098E-4</v>
      </c>
      <c r="AZ98" s="10">
        <v>0.52284141925050498</v>
      </c>
      <c r="BA98" s="10">
        <v>2.9354469414894601E-8</v>
      </c>
      <c r="BB98" s="10">
        <v>4.4340257793918498</v>
      </c>
      <c r="BC98" s="10">
        <v>1.8005704883061101E-4</v>
      </c>
      <c r="BD98" s="10">
        <v>33.218067539504901</v>
      </c>
      <c r="BE98" s="10">
        <v>1.5545397310695399E-8</v>
      </c>
      <c r="BF98" s="10">
        <v>8.2337017781824701E-2</v>
      </c>
      <c r="BG98" s="10">
        <v>9.9406063772962904E-4</v>
      </c>
      <c r="BH98" s="10">
        <v>4.5940536975726696</v>
      </c>
      <c r="BI98" s="10">
        <v>3202.1491919999999</v>
      </c>
      <c r="BJ98" s="10">
        <v>3482.1235190000002</v>
      </c>
      <c r="BK98" s="10">
        <v>35.116874000000003</v>
      </c>
      <c r="BL98" s="10">
        <v>37.363377999999997</v>
      </c>
      <c r="BM98" s="10">
        <v>258.711389</v>
      </c>
      <c r="BN98" s="10">
        <v>562.99294599999996</v>
      </c>
      <c r="BO98" s="10">
        <v>0.65819399999999995</v>
      </c>
      <c r="BP98" s="10">
        <v>4.5875500000000002</v>
      </c>
      <c r="BQ98" s="10">
        <v>250.425231</v>
      </c>
      <c r="BR98" s="10">
        <v>537.26041099999998</v>
      </c>
      <c r="BS98" s="10">
        <v>0.46451300000000001</v>
      </c>
      <c r="BT98" s="10">
        <v>5.6712160000000003</v>
      </c>
      <c r="BU98" s="10">
        <v>247.852799</v>
      </c>
      <c r="BV98" s="10">
        <v>533.67299800000001</v>
      </c>
      <c r="BW98" s="10">
        <v>0.42064400000000002</v>
      </c>
      <c r="BX98" s="10">
        <v>5.7584669999999996</v>
      </c>
      <c r="BY98" s="10">
        <v>257.97738900000002</v>
      </c>
      <c r="BZ98" s="10">
        <v>558.06716500000005</v>
      </c>
      <c r="CA98" s="10">
        <v>0.42122500000000002</v>
      </c>
      <c r="CB98" s="10">
        <v>5.9031469999999997</v>
      </c>
      <c r="CC98" s="10">
        <v>259.14565900000002</v>
      </c>
      <c r="CD98" s="10">
        <v>560.02100800000005</v>
      </c>
      <c r="CE98" s="10">
        <v>0.43029200000000001</v>
      </c>
      <c r="CF98" s="10">
        <v>5.9751820000000002</v>
      </c>
      <c r="CG98" s="10">
        <v>264.25591100000003</v>
      </c>
      <c r="CH98" s="10">
        <v>572.50162599999999</v>
      </c>
      <c r="CI98" s="10">
        <v>0.400843</v>
      </c>
      <c r="CJ98" s="10">
        <v>5.7380500000000003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41"/>
        <v>88</v>
      </c>
      <c r="B99" s="13">
        <f t="shared" si="42"/>
        <v>3.90625E-3</v>
      </c>
      <c r="C99" s="13">
        <f t="shared" si="45"/>
        <v>16</v>
      </c>
      <c r="D99" s="20">
        <f t="shared" si="46"/>
        <v>8</v>
      </c>
      <c r="E99" s="10" t="s">
        <v>147</v>
      </c>
      <c r="F99" s="10" t="s">
        <v>147</v>
      </c>
      <c r="G99" s="10">
        <v>1.6290996524096601E-2</v>
      </c>
      <c r="H99" s="10">
        <v>3559392146237.98</v>
      </c>
      <c r="I99" s="10" t="s">
        <v>147</v>
      </c>
      <c r="J99" s="10" t="s">
        <v>147</v>
      </c>
      <c r="K99" s="10">
        <v>9.3129094868423898</v>
      </c>
      <c r="L99" s="10">
        <v>1.2575241519102499E+17</v>
      </c>
      <c r="M99" s="10" t="s">
        <v>147</v>
      </c>
      <c r="N99" s="10" t="s">
        <v>147</v>
      </c>
      <c r="O99" s="10">
        <v>7.0427125548961902E-3</v>
      </c>
      <c r="P99" s="10">
        <v>2593.0780393264599</v>
      </c>
      <c r="Q99" s="10" t="s">
        <v>147</v>
      </c>
      <c r="R99" s="10" t="s">
        <v>147</v>
      </c>
      <c r="S99" s="10">
        <v>2.0821930708522199E-3</v>
      </c>
      <c r="T99" s="10">
        <v>786.17065834135303</v>
      </c>
      <c r="U99" s="10" t="s">
        <v>147</v>
      </c>
      <c r="V99" s="10" t="s">
        <v>147</v>
      </c>
      <c r="W99" s="10">
        <v>6.3227046386293796E-4</v>
      </c>
      <c r="X99" s="10">
        <v>376.14294014417197</v>
      </c>
      <c r="Y99" s="10" t="s">
        <v>147</v>
      </c>
      <c r="Z99" s="10" t="s">
        <v>147</v>
      </c>
      <c r="AA99" s="10">
        <v>7.4420657267062996E-4</v>
      </c>
      <c r="AB99" s="10">
        <v>37233.437861495702</v>
      </c>
      <c r="AC99" s="10" t="s">
        <v>147</v>
      </c>
      <c r="AD99" s="10" t="s">
        <v>147</v>
      </c>
      <c r="AE99" s="10">
        <v>4.9576260913189304E-3</v>
      </c>
      <c r="AF99" s="10">
        <v>14741.842527335701</v>
      </c>
      <c r="AG99" s="10" t="s">
        <v>147</v>
      </c>
      <c r="AH99" s="10" t="s">
        <v>147</v>
      </c>
      <c r="AI99" s="10">
        <v>1.9957952112807701E-3</v>
      </c>
      <c r="AJ99" s="10">
        <v>435645787631.79999</v>
      </c>
      <c r="AK99" s="10" t="s">
        <v>147</v>
      </c>
      <c r="AL99" s="10" t="s">
        <v>147</v>
      </c>
      <c r="AM99" s="10">
        <v>2.0474202666857599</v>
      </c>
      <c r="AN99" s="10">
        <v>3.05153242119463E+16</v>
      </c>
      <c r="AO99" s="10" t="s">
        <v>147</v>
      </c>
      <c r="AP99" s="10" t="s">
        <v>147</v>
      </c>
      <c r="AQ99" s="10">
        <v>1.64615182139482E-3</v>
      </c>
      <c r="AR99" s="10">
        <v>1019.47407528544</v>
      </c>
      <c r="AS99" s="10" t="s">
        <v>147</v>
      </c>
      <c r="AT99" s="10" t="s">
        <v>147</v>
      </c>
      <c r="AU99" s="10">
        <v>4.14733213221697E-4</v>
      </c>
      <c r="AV99" s="10">
        <v>213.37710025698999</v>
      </c>
      <c r="AW99" s="10" t="s">
        <v>147</v>
      </c>
      <c r="AX99" s="10" t="s">
        <v>147</v>
      </c>
      <c r="AY99" s="10">
        <v>1.1506502115823599E-4</v>
      </c>
      <c r="AZ99" s="10">
        <v>115.19466775479501</v>
      </c>
      <c r="BA99" s="10" t="s">
        <v>147</v>
      </c>
      <c r="BB99" s="10" t="s">
        <v>147</v>
      </c>
      <c r="BC99" s="10">
        <v>2.7616679729653597E-4</v>
      </c>
      <c r="BD99" s="10">
        <v>9530.7426971978402</v>
      </c>
      <c r="BE99" s="10" t="s">
        <v>147</v>
      </c>
      <c r="BF99" s="10" t="s">
        <v>147</v>
      </c>
      <c r="BG99" s="10">
        <v>1.30666086019978E-3</v>
      </c>
      <c r="BH99" s="10">
        <v>3143.69660079089</v>
      </c>
      <c r="BI99" s="10" t="s">
        <v>147</v>
      </c>
      <c r="BJ99" s="10" t="s">
        <v>147</v>
      </c>
      <c r="BK99" s="10">
        <v>22.447164000000001</v>
      </c>
      <c r="BL99" s="10">
        <v>191.47371100000001</v>
      </c>
      <c r="BM99" s="10" t="s">
        <v>147</v>
      </c>
      <c r="BN99" s="10" t="s">
        <v>147</v>
      </c>
      <c r="BO99" s="10">
        <v>1.6677949999999999</v>
      </c>
      <c r="BP99" s="10">
        <v>24.119199999999999</v>
      </c>
      <c r="BQ99" s="10" t="s">
        <v>147</v>
      </c>
      <c r="BR99" s="10" t="s">
        <v>147</v>
      </c>
      <c r="BS99" s="10">
        <v>1.6800660000000001</v>
      </c>
      <c r="BT99" s="10">
        <v>31.558351999999999</v>
      </c>
      <c r="BU99" s="10" t="s">
        <v>147</v>
      </c>
      <c r="BV99" s="10" t="s">
        <v>147</v>
      </c>
      <c r="BW99" s="10">
        <v>1.6891400000000001</v>
      </c>
      <c r="BX99" s="10">
        <v>31.595925000000001</v>
      </c>
      <c r="BY99" s="10" t="s">
        <v>147</v>
      </c>
      <c r="BZ99" s="10" t="s">
        <v>147</v>
      </c>
      <c r="CA99" s="10">
        <v>1.6886019999999999</v>
      </c>
      <c r="CB99" s="10">
        <v>32.926811000000001</v>
      </c>
      <c r="CC99" s="10" t="s">
        <v>147</v>
      </c>
      <c r="CD99" s="10" t="s">
        <v>147</v>
      </c>
      <c r="CE99" s="10">
        <v>1.709562</v>
      </c>
      <c r="CF99" s="10">
        <v>32.480950999999997</v>
      </c>
      <c r="CG99" s="10" t="s">
        <v>147</v>
      </c>
      <c r="CH99" s="10" t="s">
        <v>147</v>
      </c>
      <c r="CI99" s="10">
        <v>1.644374</v>
      </c>
      <c r="CJ99" s="10">
        <v>31.483122999999999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41"/>
        <v>89</v>
      </c>
      <c r="B100" s="13">
        <f t="shared" si="42"/>
        <v>1.953125E-3</v>
      </c>
      <c r="C100" s="13">
        <f t="shared" si="45"/>
        <v>16</v>
      </c>
      <c r="D100" s="20">
        <f t="shared" si="46"/>
        <v>9</v>
      </c>
      <c r="E100" s="10" t="s">
        <v>147</v>
      </c>
      <c r="F100" s="10" t="s">
        <v>147</v>
      </c>
      <c r="G100" s="10">
        <v>4.3427498609399899</v>
      </c>
      <c r="H100" s="10">
        <v>6.8867123147172102E+19</v>
      </c>
      <c r="I100" s="10" t="s">
        <v>147</v>
      </c>
      <c r="J100" s="10" t="s">
        <v>147</v>
      </c>
      <c r="K100" s="10">
        <v>5.8396172942822497</v>
      </c>
      <c r="L100" s="10">
        <v>1.3017673585883E+21</v>
      </c>
      <c r="M100" s="10" t="s">
        <v>147</v>
      </c>
      <c r="N100" s="10" t="s">
        <v>147</v>
      </c>
      <c r="O100" s="10">
        <v>9.9738899443898906E-3</v>
      </c>
      <c r="P100" s="10">
        <v>1149831.21933792</v>
      </c>
      <c r="Q100" s="10" t="s">
        <v>147</v>
      </c>
      <c r="R100" s="10" t="s">
        <v>147</v>
      </c>
      <c r="S100" s="10">
        <v>9.0271328766322601E-4</v>
      </c>
      <c r="T100" s="10">
        <v>994640.66526965401</v>
      </c>
      <c r="U100" s="10" t="s">
        <v>147</v>
      </c>
      <c r="V100" s="10" t="s">
        <v>147</v>
      </c>
      <c r="W100" s="10">
        <v>2.4194769639968001E-4</v>
      </c>
      <c r="X100" s="10">
        <v>107317.548791252</v>
      </c>
      <c r="Y100" s="10" t="s">
        <v>147</v>
      </c>
      <c r="Z100" s="10" t="s">
        <v>147</v>
      </c>
      <c r="AA100" s="10">
        <v>8.04737136953876E-3</v>
      </c>
      <c r="AB100" s="10">
        <v>640328327.52276397</v>
      </c>
      <c r="AC100" s="10" t="s">
        <v>147</v>
      </c>
      <c r="AD100" s="10" t="s">
        <v>147</v>
      </c>
      <c r="AE100" s="10">
        <v>4.5517241122293502E-2</v>
      </c>
      <c r="AF100" s="10">
        <v>18423127.647951201</v>
      </c>
      <c r="AG100" s="10" t="s">
        <v>147</v>
      </c>
      <c r="AH100" s="10" t="s">
        <v>147</v>
      </c>
      <c r="AI100" s="10">
        <v>0.244709571821842</v>
      </c>
      <c r="AJ100" s="10">
        <v>3.6376591671736402E+18</v>
      </c>
      <c r="AK100" s="10" t="s">
        <v>147</v>
      </c>
      <c r="AL100" s="10" t="s">
        <v>147</v>
      </c>
      <c r="AM100" s="10">
        <v>1.21117694606551</v>
      </c>
      <c r="AN100" s="10">
        <v>3.20339861467422E+20</v>
      </c>
      <c r="AO100" s="10" t="s">
        <v>147</v>
      </c>
      <c r="AP100" s="10" t="s">
        <v>147</v>
      </c>
      <c r="AQ100" s="10">
        <v>1.6765154816204401E-3</v>
      </c>
      <c r="AR100" s="10">
        <v>269314.39234597498</v>
      </c>
      <c r="AS100" s="10" t="s">
        <v>147</v>
      </c>
      <c r="AT100" s="10" t="s">
        <v>147</v>
      </c>
      <c r="AU100" s="10">
        <v>1.19009210422132E-4</v>
      </c>
      <c r="AV100" s="10">
        <v>289639.13679265999</v>
      </c>
      <c r="AW100" s="10" t="s">
        <v>147</v>
      </c>
      <c r="AX100" s="10" t="s">
        <v>147</v>
      </c>
      <c r="AY100" s="10">
        <v>5.8092742287838399E-5</v>
      </c>
      <c r="AZ100" s="10">
        <v>24298.715254261198</v>
      </c>
      <c r="BA100" s="10" t="s">
        <v>147</v>
      </c>
      <c r="BB100" s="10" t="s">
        <v>147</v>
      </c>
      <c r="BC100" s="10">
        <v>3.31658597581412E-3</v>
      </c>
      <c r="BD100" s="10">
        <v>246637681.1857</v>
      </c>
      <c r="BE100" s="10" t="s">
        <v>147</v>
      </c>
      <c r="BF100" s="10" t="s">
        <v>147</v>
      </c>
      <c r="BG100" s="10">
        <v>2.0598850998580099E-2</v>
      </c>
      <c r="BH100" s="10">
        <v>4286195.9427477904</v>
      </c>
      <c r="BI100" s="10" t="s">
        <v>147</v>
      </c>
      <c r="BJ100" s="10" t="s">
        <v>147</v>
      </c>
      <c r="BK100" s="10">
        <v>308.91547800000001</v>
      </c>
      <c r="BL100" s="10">
        <v>940.373516</v>
      </c>
      <c r="BM100" s="10" t="s">
        <v>147</v>
      </c>
      <c r="BN100" s="10" t="s">
        <v>147</v>
      </c>
      <c r="BO100" s="10">
        <v>45.405624000000003</v>
      </c>
      <c r="BP100" s="10">
        <v>174.125449</v>
      </c>
      <c r="BQ100" s="10" t="s">
        <v>147</v>
      </c>
      <c r="BR100" s="10" t="s">
        <v>147</v>
      </c>
      <c r="BS100" s="10">
        <v>18.112487000000002</v>
      </c>
      <c r="BT100" s="10">
        <v>187.042036</v>
      </c>
      <c r="BU100" s="10" t="s">
        <v>147</v>
      </c>
      <c r="BV100" s="10" t="s">
        <v>147</v>
      </c>
      <c r="BW100" s="10">
        <v>19.292653000000001</v>
      </c>
      <c r="BX100" s="10">
        <v>190.54501999999999</v>
      </c>
      <c r="BY100" s="10" t="s">
        <v>147</v>
      </c>
      <c r="BZ100" s="10" t="s">
        <v>147</v>
      </c>
      <c r="CA100" s="10">
        <v>21.075278000000001</v>
      </c>
      <c r="CB100" s="10">
        <v>199.246478</v>
      </c>
      <c r="CC100" s="10" t="s">
        <v>147</v>
      </c>
      <c r="CD100" s="10" t="s">
        <v>147</v>
      </c>
      <c r="CE100" s="10">
        <v>20.812480000000001</v>
      </c>
      <c r="CF100" s="10">
        <v>200.99368000000001</v>
      </c>
      <c r="CG100" s="10" t="s">
        <v>147</v>
      </c>
      <c r="CH100" s="10" t="s">
        <v>147</v>
      </c>
      <c r="CI100" s="10">
        <v>19.503035000000001</v>
      </c>
      <c r="CJ100" s="10">
        <v>192.29910100000001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41"/>
        <v>90</v>
      </c>
      <c r="B101" s="82">
        <f t="shared" si="42"/>
        <v>9.765625E-4</v>
      </c>
      <c r="C101" s="13">
        <f t="shared" si="45"/>
        <v>16</v>
      </c>
      <c r="D101" s="20">
        <f t="shared" si="46"/>
        <v>10</v>
      </c>
      <c r="E101" s="10" t="s">
        <v>147</v>
      </c>
      <c r="F101" s="10" t="s">
        <v>147</v>
      </c>
      <c r="G101" s="10">
        <v>26.255435639230601</v>
      </c>
      <c r="H101" s="10">
        <v>4.2721880605694396E+25</v>
      </c>
      <c r="I101" s="10" t="s">
        <v>147</v>
      </c>
      <c r="J101" s="10" t="s">
        <v>147</v>
      </c>
      <c r="K101" s="10">
        <v>1.5212333188415701</v>
      </c>
      <c r="L101" s="10">
        <v>2.7058259915681402E+25</v>
      </c>
      <c r="M101" s="10" t="s">
        <v>147</v>
      </c>
      <c r="N101" s="10" t="s">
        <v>147</v>
      </c>
      <c r="O101" s="10">
        <v>9.4896867414398806E-3</v>
      </c>
      <c r="P101" s="10">
        <v>1532668839.5376999</v>
      </c>
      <c r="Q101" s="10" t="s">
        <v>147</v>
      </c>
      <c r="R101" s="10" t="s">
        <v>147</v>
      </c>
      <c r="S101" s="10">
        <v>8.7225891949840905E-4</v>
      </c>
      <c r="T101" s="10">
        <v>5714064857.9696598</v>
      </c>
      <c r="U101" s="10" t="s">
        <v>147</v>
      </c>
      <c r="V101" s="10" t="s">
        <v>147</v>
      </c>
      <c r="W101" s="10">
        <v>1.0468736348497E-3</v>
      </c>
      <c r="X101" s="10">
        <v>182577199.52018601</v>
      </c>
      <c r="Y101" s="10" t="s">
        <v>147</v>
      </c>
      <c r="Z101" s="10" t="s">
        <v>147</v>
      </c>
      <c r="AA101" s="10">
        <v>0.111836090121193</v>
      </c>
      <c r="AB101" s="10">
        <v>1570633977190.3201</v>
      </c>
      <c r="AC101" s="10" t="s">
        <v>147</v>
      </c>
      <c r="AD101" s="10" t="s">
        <v>147</v>
      </c>
      <c r="AE101" s="10">
        <v>0.447788327347659</v>
      </c>
      <c r="AF101" s="10">
        <v>114760811193.134</v>
      </c>
      <c r="AG101" s="10" t="s">
        <v>147</v>
      </c>
      <c r="AH101" s="10" t="s">
        <v>147</v>
      </c>
      <c r="AI101" s="10">
        <v>1.1245602157149901</v>
      </c>
      <c r="AJ101" s="10">
        <v>1.7489931056203799E+24</v>
      </c>
      <c r="AK101" s="10" t="s">
        <v>147</v>
      </c>
      <c r="AL101" s="10" t="s">
        <v>147</v>
      </c>
      <c r="AM101" s="10">
        <v>0.53886204020311101</v>
      </c>
      <c r="AN101" s="10">
        <v>7.1956668639596399E+24</v>
      </c>
      <c r="AO101" s="10" t="s">
        <v>147</v>
      </c>
      <c r="AP101" s="10" t="s">
        <v>147</v>
      </c>
      <c r="AQ101" s="10">
        <v>1.50658198154763E-3</v>
      </c>
      <c r="AR101" s="10">
        <v>592955426.58605504</v>
      </c>
      <c r="AS101" s="10" t="s">
        <v>147</v>
      </c>
      <c r="AT101" s="10" t="s">
        <v>147</v>
      </c>
      <c r="AU101" s="10">
        <v>3.7446421412109799E-4</v>
      </c>
      <c r="AV101" s="10">
        <v>2077970663.97785</v>
      </c>
      <c r="AW101" s="10" t="s">
        <v>147</v>
      </c>
      <c r="AX101" s="10" t="s">
        <v>147</v>
      </c>
      <c r="AY101" s="10">
        <v>4.37488270640064E-4</v>
      </c>
      <c r="AZ101" s="10">
        <v>59662037.058163598</v>
      </c>
      <c r="BA101" s="10" t="s">
        <v>147</v>
      </c>
      <c r="BB101" s="10" t="s">
        <v>147</v>
      </c>
      <c r="BC101" s="10">
        <v>4.8922033431055799E-2</v>
      </c>
      <c r="BD101" s="10">
        <v>697625766677.00806</v>
      </c>
      <c r="BE101" s="10" t="s">
        <v>147</v>
      </c>
      <c r="BF101" s="10" t="s">
        <v>147</v>
      </c>
      <c r="BG101" s="10">
        <v>0.17669919201955001</v>
      </c>
      <c r="BH101" s="10">
        <v>44762745785.960197</v>
      </c>
      <c r="BI101" s="10" t="s">
        <v>147</v>
      </c>
      <c r="BJ101" s="10" t="s">
        <v>147</v>
      </c>
      <c r="BK101" s="10">
        <v>873.09499300000004</v>
      </c>
      <c r="BL101" s="10">
        <v>4553.6225850000001</v>
      </c>
      <c r="BM101" s="10" t="s">
        <v>147</v>
      </c>
      <c r="BN101" s="10" t="s">
        <v>147</v>
      </c>
      <c r="BO101" s="10">
        <v>138.56462999999999</v>
      </c>
      <c r="BP101" s="10">
        <v>1387.5816990000001</v>
      </c>
      <c r="BQ101" s="10" t="s">
        <v>147</v>
      </c>
      <c r="BR101" s="10" t="s">
        <v>147</v>
      </c>
      <c r="BS101" s="10">
        <v>153.94046700000001</v>
      </c>
      <c r="BT101" s="10">
        <v>1341.738249</v>
      </c>
      <c r="BU101" s="10" t="s">
        <v>147</v>
      </c>
      <c r="BV101" s="10" t="s">
        <v>147</v>
      </c>
      <c r="BW101" s="10">
        <v>155.80355599999999</v>
      </c>
      <c r="BX101" s="10">
        <v>1318.216087</v>
      </c>
      <c r="BY101" s="10" t="s">
        <v>147</v>
      </c>
      <c r="BZ101" s="10" t="s">
        <v>147</v>
      </c>
      <c r="CA101" s="10">
        <v>169.53081399999999</v>
      </c>
      <c r="CB101" s="10">
        <v>1427.664235</v>
      </c>
      <c r="CC101" s="10" t="s">
        <v>147</v>
      </c>
      <c r="CD101" s="10" t="s">
        <v>147</v>
      </c>
      <c r="CE101" s="10">
        <v>168.37271699999999</v>
      </c>
      <c r="CF101" s="10">
        <v>1428.6268580000001</v>
      </c>
      <c r="CG101" s="10" t="s">
        <v>147</v>
      </c>
      <c r="CH101" s="10" t="s">
        <v>147</v>
      </c>
      <c r="CI101" s="10">
        <v>155.35156599999999</v>
      </c>
      <c r="CJ101" s="10">
        <v>1315.8727980000001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41"/>
        <v>91</v>
      </c>
      <c r="B102" s="12">
        <f t="shared" si="42"/>
        <v>0.25</v>
      </c>
      <c r="C102" s="12">
        <f>C93*2</f>
        <v>32</v>
      </c>
      <c r="D102" s="19">
        <f>D93</f>
        <v>2</v>
      </c>
      <c r="E102" s="10">
        <v>5.27881053452686E-2</v>
      </c>
      <c r="F102" s="10">
        <v>5.27881053452686E-2</v>
      </c>
      <c r="G102" s="10">
        <v>0.26688182625954598</v>
      </c>
      <c r="H102" s="10">
        <v>0.26688182625954598</v>
      </c>
      <c r="I102" s="10">
        <v>0.97358720442028601</v>
      </c>
      <c r="J102" s="10">
        <v>0.97358720442028601</v>
      </c>
      <c r="K102" s="10">
        <v>10.5380894306749</v>
      </c>
      <c r="L102" s="10">
        <v>10.5380894306749</v>
      </c>
      <c r="M102" s="10">
        <v>0.30427530319108398</v>
      </c>
      <c r="N102" s="10">
        <v>0.30427530319108398</v>
      </c>
      <c r="O102" s="10">
        <v>0.32374889330842399</v>
      </c>
      <c r="P102" s="10">
        <v>0.32374889330842399</v>
      </c>
      <c r="Q102" s="10">
        <v>0.20460093313024699</v>
      </c>
      <c r="R102" s="10">
        <v>0.20460093313024699</v>
      </c>
      <c r="S102" s="10">
        <v>0.31418589470715602</v>
      </c>
      <c r="T102" s="10">
        <v>0.31418589470715602</v>
      </c>
      <c r="U102" s="10">
        <v>9.9243633738923101E-2</v>
      </c>
      <c r="V102" s="10">
        <v>9.9243633738923101E-2</v>
      </c>
      <c r="W102" s="10">
        <v>0.237650808496468</v>
      </c>
      <c r="X102" s="10">
        <v>0.237650808496468</v>
      </c>
      <c r="Y102" s="10">
        <v>7.6642261938728695E-2</v>
      </c>
      <c r="Z102" s="10">
        <v>7.6642261938728695E-2</v>
      </c>
      <c r="AA102" s="10">
        <v>9.6594099146137397E-2</v>
      </c>
      <c r="AB102" s="10">
        <v>9.6594099146137397E-2</v>
      </c>
      <c r="AC102" s="10">
        <v>5.5531625773239703E-2</v>
      </c>
      <c r="AD102" s="10">
        <v>5.5531625773239703E-2</v>
      </c>
      <c r="AE102" s="10">
        <v>0.15735260072648399</v>
      </c>
      <c r="AF102" s="10">
        <v>0.15735260072648399</v>
      </c>
      <c r="AG102" s="10">
        <v>1.2702414214811801E-2</v>
      </c>
      <c r="AH102" s="10">
        <v>1.2702414214811801E-2</v>
      </c>
      <c r="AI102" s="10">
        <v>7.3534020797028504E-2</v>
      </c>
      <c r="AJ102" s="10">
        <v>7.3534020797028504E-2</v>
      </c>
      <c r="AK102" s="10">
        <v>0.227841339628094</v>
      </c>
      <c r="AL102" s="10">
        <v>0.227841339628094</v>
      </c>
      <c r="AM102" s="10">
        <v>2.5789197186978599</v>
      </c>
      <c r="AN102" s="10">
        <v>2.5789197186978599</v>
      </c>
      <c r="AO102" s="10">
        <v>0.15218764530953499</v>
      </c>
      <c r="AP102" s="10">
        <v>0.15218764530953499</v>
      </c>
      <c r="AQ102" s="10">
        <v>0.16311300180737701</v>
      </c>
      <c r="AR102" s="10">
        <v>0.16311300180737701</v>
      </c>
      <c r="AS102" s="10">
        <v>9.5158885292263504E-2</v>
      </c>
      <c r="AT102" s="10">
        <v>9.5158885292263504E-2</v>
      </c>
      <c r="AU102" s="10">
        <v>0.15783201282409301</v>
      </c>
      <c r="AV102" s="10">
        <v>0.15783201282409301</v>
      </c>
      <c r="AW102" s="10">
        <v>3.7453206437685703E-2</v>
      </c>
      <c r="AX102" s="10">
        <v>3.7453206437685703E-2</v>
      </c>
      <c r="AY102" s="10">
        <v>0.11426922752807001</v>
      </c>
      <c r="AZ102" s="10">
        <v>0.11426922752807001</v>
      </c>
      <c r="BA102" s="10">
        <v>3.18064252290505E-2</v>
      </c>
      <c r="BB102" s="10">
        <v>3.18064252290505E-2</v>
      </c>
      <c r="BC102" s="10">
        <v>4.6444787335591001E-2</v>
      </c>
      <c r="BD102" s="10">
        <v>4.6444787335591001E-2</v>
      </c>
      <c r="BE102" s="10">
        <v>2.2260320168378499E-2</v>
      </c>
      <c r="BF102" s="10">
        <v>2.2260320168378499E-2</v>
      </c>
      <c r="BG102" s="10">
        <v>7.7592247049353996E-2</v>
      </c>
      <c r="BH102" s="10">
        <v>7.7592247049353996E-2</v>
      </c>
      <c r="BI102" s="10">
        <v>0.769926</v>
      </c>
      <c r="BJ102" s="10">
        <v>0.12744800000000001</v>
      </c>
      <c r="BK102" s="10">
        <v>0.16946700000000001</v>
      </c>
      <c r="BL102" s="10">
        <v>0.120985</v>
      </c>
      <c r="BM102" s="10">
        <v>7.9741999999999993E-2</v>
      </c>
      <c r="BN102" s="10">
        <v>0.164184</v>
      </c>
      <c r="BO102" s="10">
        <v>7.7783000000000005E-2</v>
      </c>
      <c r="BP102" s="10">
        <v>0.127497</v>
      </c>
      <c r="BQ102" s="10">
        <v>1.480299</v>
      </c>
      <c r="BR102" s="10">
        <v>0.45290200000000003</v>
      </c>
      <c r="BS102" s="10">
        <v>6.1260000000000004E-3</v>
      </c>
      <c r="BT102" s="10">
        <v>5.6680000000000003E-3</v>
      </c>
      <c r="BU102" s="10">
        <v>0.11057</v>
      </c>
      <c r="BV102" s="10">
        <v>9.4979999999999995E-3</v>
      </c>
      <c r="BW102" s="10">
        <v>5.2900000000000004E-3</v>
      </c>
      <c r="BX102" s="10">
        <v>5.1529999999999996E-3</v>
      </c>
      <c r="BY102" s="10">
        <v>5.9624999999999997E-2</v>
      </c>
      <c r="BZ102" s="10">
        <v>4.6386999999999998E-2</v>
      </c>
      <c r="CA102" s="10">
        <v>5.0520000000000001E-3</v>
      </c>
      <c r="CB102" s="10">
        <v>4.9109999999999996E-3</v>
      </c>
      <c r="CC102" s="10">
        <v>8.489E-3</v>
      </c>
      <c r="CD102" s="10">
        <v>3.62E-3</v>
      </c>
      <c r="CE102" s="10">
        <v>5.025E-3</v>
      </c>
      <c r="CF102" s="10">
        <v>5.3819999999999996E-3</v>
      </c>
      <c r="CG102" s="10">
        <v>3.3990000000000001E-3</v>
      </c>
      <c r="CH102" s="10">
        <v>2.9629999999999999E-3</v>
      </c>
      <c r="CI102" s="10">
        <v>5.0369999999999998E-3</v>
      </c>
      <c r="CJ102" s="10">
        <v>4.9249999999999997E-3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41"/>
        <v>92</v>
      </c>
      <c r="B103" s="12">
        <f t="shared" si="42"/>
        <v>0.125</v>
      </c>
      <c r="C103" s="12">
        <f t="shared" ref="C103:C110" si="47">C94*2</f>
        <v>32</v>
      </c>
      <c r="D103" s="19">
        <f>D94</f>
        <v>3</v>
      </c>
      <c r="E103" s="10">
        <v>0.33179573730915601</v>
      </c>
      <c r="F103" s="10">
        <v>0.168049604341241</v>
      </c>
      <c r="G103" s="10">
        <v>0.30957910062680699</v>
      </c>
      <c r="H103" s="10">
        <v>3.6663686259389898</v>
      </c>
      <c r="I103" s="10">
        <v>0.33835347380109998</v>
      </c>
      <c r="J103" s="10">
        <v>13.309568093608901</v>
      </c>
      <c r="K103" s="10">
        <v>12.3048305971147</v>
      </c>
      <c r="L103" s="10">
        <v>3870.9569796506098</v>
      </c>
      <c r="M103" s="10">
        <v>7.3644125097283797E-2</v>
      </c>
      <c r="N103" s="10">
        <v>7.2813688971886101E-2</v>
      </c>
      <c r="O103" s="10">
        <v>0.28442867077313</v>
      </c>
      <c r="P103" s="10">
        <v>0.27387818595832297</v>
      </c>
      <c r="Q103" s="10">
        <v>3.5404778101521497E-2</v>
      </c>
      <c r="R103" s="10">
        <v>3.4128419139462497E-2</v>
      </c>
      <c r="S103" s="10">
        <v>8.7340867687402998E-2</v>
      </c>
      <c r="T103" s="10">
        <v>0.10550022619745</v>
      </c>
      <c r="U103" s="10">
        <v>2.05459458984E-2</v>
      </c>
      <c r="V103" s="10">
        <v>2.0193806853087901E-2</v>
      </c>
      <c r="W103" s="10">
        <v>0.36352517134986301</v>
      </c>
      <c r="X103" s="10">
        <v>0.28767630941803102</v>
      </c>
      <c r="Y103" s="10">
        <v>0.10373945662433399</v>
      </c>
      <c r="Z103" s="10">
        <v>0.13288869918471299</v>
      </c>
      <c r="AA103" s="10">
        <v>0.18080337863613</v>
      </c>
      <c r="AB103" s="10">
        <v>8.6593698364752794E-2</v>
      </c>
      <c r="AC103" s="10">
        <v>6.1447106269344499E-3</v>
      </c>
      <c r="AD103" s="10">
        <v>6.0068202288977596E-3</v>
      </c>
      <c r="AE103" s="10">
        <v>3.2267136947071298E-2</v>
      </c>
      <c r="AF103" s="10">
        <v>3.1287977632346198E-2</v>
      </c>
      <c r="AG103" s="10">
        <v>0.11928387951007401</v>
      </c>
      <c r="AH103" s="10">
        <v>4.7855756086903699E-2</v>
      </c>
      <c r="AI103" s="10">
        <v>8.1592159361472405E-2</v>
      </c>
      <c r="AJ103" s="10">
        <v>0.87259635795844903</v>
      </c>
      <c r="AK103" s="10">
        <v>9.4829079129723395E-2</v>
      </c>
      <c r="AL103" s="10">
        <v>3.21714511841936</v>
      </c>
      <c r="AM103" s="10">
        <v>3.23890435150531</v>
      </c>
      <c r="AN103" s="10">
        <v>1013.39658600317</v>
      </c>
      <c r="AO103" s="10">
        <v>2.7452736213822802E-2</v>
      </c>
      <c r="AP103" s="10">
        <v>2.67172369878758E-2</v>
      </c>
      <c r="AQ103" s="10">
        <v>0.13860700557434999</v>
      </c>
      <c r="AR103" s="10">
        <v>0.133709585558063</v>
      </c>
      <c r="AS103" s="10">
        <v>1.1645430787017399E-2</v>
      </c>
      <c r="AT103" s="10">
        <v>1.13563459396827E-2</v>
      </c>
      <c r="AU103" s="10">
        <v>4.1704120507522598E-2</v>
      </c>
      <c r="AV103" s="10">
        <v>4.9999895641033097E-2</v>
      </c>
      <c r="AW103" s="10">
        <v>7.50323270119821E-3</v>
      </c>
      <c r="AX103" s="10">
        <v>7.4481745333758098E-3</v>
      </c>
      <c r="AY103" s="10">
        <v>0.188757171942253</v>
      </c>
      <c r="AZ103" s="10">
        <v>0.14807153647997301</v>
      </c>
      <c r="BA103" s="10">
        <v>2.9892303494715299E-2</v>
      </c>
      <c r="BB103" s="10">
        <v>3.7905489805953402E-2</v>
      </c>
      <c r="BC103" s="10">
        <v>8.9687478772445997E-2</v>
      </c>
      <c r="BD103" s="10">
        <v>3.0571199121327899E-2</v>
      </c>
      <c r="BE103" s="10">
        <v>1.6573568533189799E-3</v>
      </c>
      <c r="BF103" s="10">
        <v>1.63222275110056E-3</v>
      </c>
      <c r="BG103" s="10">
        <v>1.3430377753266901E-2</v>
      </c>
      <c r="BH103" s="10">
        <v>1.0763831841765799E-2</v>
      </c>
      <c r="BI103" s="10">
        <v>0.61884799999999995</v>
      </c>
      <c r="BJ103" s="10">
        <v>4.5338000000000003E-2</v>
      </c>
      <c r="BK103" s="10">
        <v>5.2649000000000001E-2</v>
      </c>
      <c r="BL103" s="10">
        <v>0.13453699999999999</v>
      </c>
      <c r="BM103" s="10">
        <v>0.67862299999999998</v>
      </c>
      <c r="BN103" s="10">
        <v>0.122047</v>
      </c>
      <c r="BO103" s="10">
        <v>2.1354000000000001E-2</v>
      </c>
      <c r="BP103" s="10">
        <v>0.131574</v>
      </c>
      <c r="BQ103" s="10">
        <v>1.401578</v>
      </c>
      <c r="BR103" s="10">
        <v>0.107255</v>
      </c>
      <c r="BS103" s="10">
        <v>9.7070000000000004E-3</v>
      </c>
      <c r="BT103" s="10">
        <v>1.3767E-2</v>
      </c>
      <c r="BU103" s="10">
        <v>0.15714</v>
      </c>
      <c r="BV103" s="10">
        <v>7.4999999999999997E-3</v>
      </c>
      <c r="BW103" s="10">
        <v>9.1310000000000002E-3</v>
      </c>
      <c r="BX103" s="10">
        <v>1.3219E-2</v>
      </c>
      <c r="BY103" s="10">
        <v>2.6720000000000001E-2</v>
      </c>
      <c r="BZ103" s="10">
        <v>2.4598999999999999E-2</v>
      </c>
      <c r="CA103" s="10">
        <v>9.2370000000000004E-3</v>
      </c>
      <c r="CB103" s="10">
        <v>1.3308E-2</v>
      </c>
      <c r="CC103" s="10">
        <v>7.5620000000000001E-3</v>
      </c>
      <c r="CD103" s="10">
        <v>8.1580000000000003E-3</v>
      </c>
      <c r="CE103" s="10">
        <v>9.5860000000000008E-3</v>
      </c>
      <c r="CF103" s="10">
        <v>1.8225000000000002E-2</v>
      </c>
      <c r="CG103" s="10">
        <v>6.5399999999999998E-3</v>
      </c>
      <c r="CH103" s="10">
        <v>6.3639999999999999E-3</v>
      </c>
      <c r="CI103" s="10">
        <v>9.3779999999999992E-3</v>
      </c>
      <c r="CJ103" s="10">
        <v>1.3061E-2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41"/>
        <v>93</v>
      </c>
      <c r="B104" s="12">
        <f t="shared" si="42"/>
        <v>6.25E-2</v>
      </c>
      <c r="C104" s="12">
        <f t="shared" si="47"/>
        <v>32</v>
      </c>
      <c r="D104" s="19">
        <f t="shared" ref="D104:D110" si="48">D95</f>
        <v>4</v>
      </c>
      <c r="E104" s="10">
        <v>9.4186534823031999E-3</v>
      </c>
      <c r="F104" s="10">
        <v>2.2321282306728398</v>
      </c>
      <c r="G104" s="10">
        <v>2.0310318755890799</v>
      </c>
      <c r="H104" s="10">
        <v>6145.1632948342303</v>
      </c>
      <c r="I104" s="10">
        <v>1.1553930172190301E-2</v>
      </c>
      <c r="J104" s="10">
        <v>190.399792142493</v>
      </c>
      <c r="K104" s="10">
        <v>11.1096289061755</v>
      </c>
      <c r="L104" s="10">
        <v>166050.110303883</v>
      </c>
      <c r="M104" s="10">
        <v>4.9527141187949396E-3</v>
      </c>
      <c r="N104" s="10">
        <v>6.3643085798191001E-2</v>
      </c>
      <c r="O104" s="10">
        <v>0.470177824543416</v>
      </c>
      <c r="P104" s="10">
        <v>0.43597621274500997</v>
      </c>
      <c r="Q104" s="10">
        <v>2.53127829912758E-3</v>
      </c>
      <c r="R104" s="10">
        <v>0.79670721316786897</v>
      </c>
      <c r="S104" s="10">
        <v>0.46763185054115602</v>
      </c>
      <c r="T104" s="10">
        <v>0.15198448296386</v>
      </c>
      <c r="U104" s="10">
        <v>1.0002163839985001E-3</v>
      </c>
      <c r="V104" s="10">
        <v>5.1733733457402101E-3</v>
      </c>
      <c r="W104" s="10">
        <v>0.104349361974414</v>
      </c>
      <c r="X104" s="10">
        <v>0.123047982268622</v>
      </c>
      <c r="Y104" s="10">
        <v>5.1264376405102396E-4</v>
      </c>
      <c r="Z104" s="10">
        <v>0.80765019525328496</v>
      </c>
      <c r="AA104" s="10">
        <v>7.9593792734360402E-2</v>
      </c>
      <c r="AB104" s="10">
        <v>0.101512172932138</v>
      </c>
      <c r="AC104" s="10">
        <v>2.1204638327398901E-4</v>
      </c>
      <c r="AD104" s="10">
        <v>1.08798140302731E-2</v>
      </c>
      <c r="AE104" s="10">
        <v>5.1175043031838001E-2</v>
      </c>
      <c r="AF104" s="10">
        <v>0.105272538848146</v>
      </c>
      <c r="AG104" s="10">
        <v>3.2996828182613098E-3</v>
      </c>
      <c r="AH104" s="10">
        <v>0.59072112809569899</v>
      </c>
      <c r="AI104" s="10">
        <v>0.559699556606297</v>
      </c>
      <c r="AJ104" s="10">
        <v>1593.8253054417701</v>
      </c>
      <c r="AK104" s="10">
        <v>3.01987160027919E-3</v>
      </c>
      <c r="AL104" s="10">
        <v>44.818553098075903</v>
      </c>
      <c r="AM104" s="10">
        <v>2.7393452011106101</v>
      </c>
      <c r="AN104" s="10">
        <v>39698.340609625498</v>
      </c>
      <c r="AO104" s="10">
        <v>1.52387505146128E-3</v>
      </c>
      <c r="AP104" s="10">
        <v>1.67189310251789E-2</v>
      </c>
      <c r="AQ104" s="10">
        <v>0.24330393243026399</v>
      </c>
      <c r="AR104" s="10">
        <v>0.20390990679381499</v>
      </c>
      <c r="AS104" s="10">
        <v>7.4867235709570904E-4</v>
      </c>
      <c r="AT104" s="10">
        <v>0.202102091054702</v>
      </c>
      <c r="AU104" s="10">
        <v>0.24120678318663499</v>
      </c>
      <c r="AV104" s="10">
        <v>6.0628629237649903E-2</v>
      </c>
      <c r="AW104" s="10">
        <v>2.6357377135659098E-4</v>
      </c>
      <c r="AX104" s="10">
        <v>1.32736618408791E-3</v>
      </c>
      <c r="AY104" s="10">
        <v>5.3002204676313003E-2</v>
      </c>
      <c r="AZ104" s="10">
        <v>5.2915388011470103E-2</v>
      </c>
      <c r="BA104" s="10">
        <v>1.38887745669202E-4</v>
      </c>
      <c r="BB104" s="10">
        <v>0.20998846935916199</v>
      </c>
      <c r="BC104" s="10">
        <v>3.9244606857878499E-2</v>
      </c>
      <c r="BD104" s="10">
        <v>3.61550482134151E-2</v>
      </c>
      <c r="BE104" s="10">
        <v>4.8056725517372703E-5</v>
      </c>
      <c r="BF104" s="10">
        <v>2.4589332765586102E-3</v>
      </c>
      <c r="BG104" s="10">
        <v>2.5952349690376599E-2</v>
      </c>
      <c r="BH104" s="10">
        <v>2.7307485098643801E-2</v>
      </c>
      <c r="BI104" s="10">
        <v>0.94594199999999995</v>
      </c>
      <c r="BJ104" s="10">
        <v>0.34846300000000002</v>
      </c>
      <c r="BK104" s="10">
        <v>3.0661999999999998E-2</v>
      </c>
      <c r="BL104" s="10">
        <v>0.45597300000000002</v>
      </c>
      <c r="BM104" s="10">
        <v>0.63929100000000005</v>
      </c>
      <c r="BN104" s="10">
        <v>0.109503</v>
      </c>
      <c r="BO104" s="10">
        <v>2.0611999999999998E-2</v>
      </c>
      <c r="BP104" s="10">
        <v>7.9183000000000003E-2</v>
      </c>
      <c r="BQ104" s="10">
        <v>1.5082329999999999</v>
      </c>
      <c r="BR104" s="10">
        <v>0.14188500000000001</v>
      </c>
      <c r="BS104" s="10">
        <v>1.6983000000000002E-2</v>
      </c>
      <c r="BT104" s="10">
        <v>4.4312999999999998E-2</v>
      </c>
      <c r="BU104" s="10">
        <v>2.4534E-2</v>
      </c>
      <c r="BV104" s="10">
        <v>3.8755999999999999E-2</v>
      </c>
      <c r="BW104" s="10">
        <v>1.6936E-2</v>
      </c>
      <c r="BX104" s="10">
        <v>4.4696E-2</v>
      </c>
      <c r="BY104" s="10">
        <v>0.38493899999999998</v>
      </c>
      <c r="BZ104" s="10">
        <v>9.3085000000000001E-2</v>
      </c>
      <c r="CA104" s="10">
        <v>1.7406000000000001E-2</v>
      </c>
      <c r="CB104" s="10">
        <v>4.5229999999999999E-2</v>
      </c>
      <c r="CC104" s="10">
        <v>2.9270999999999998E-2</v>
      </c>
      <c r="CD104" s="10">
        <v>4.0085000000000003E-2</v>
      </c>
      <c r="CE104" s="10">
        <v>1.7493000000000002E-2</v>
      </c>
      <c r="CF104" s="10">
        <v>5.5683000000000003E-2</v>
      </c>
      <c r="CG104" s="10">
        <v>2.4336E-2</v>
      </c>
      <c r="CH104" s="10">
        <v>3.4553E-2</v>
      </c>
      <c r="CI104" s="10">
        <v>1.6909E-2</v>
      </c>
      <c r="CJ104" s="10">
        <v>4.4484000000000003E-2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41"/>
        <v>94</v>
      </c>
      <c r="B105" s="12">
        <f t="shared" si="42"/>
        <v>3.125E-2</v>
      </c>
      <c r="C105" s="12">
        <f t="shared" si="47"/>
        <v>32</v>
      </c>
      <c r="D105" s="19">
        <f t="shared" si="48"/>
        <v>5</v>
      </c>
      <c r="E105" s="10">
        <v>2.0403335445949201E-4</v>
      </c>
      <c r="F105" s="10">
        <v>15.3436295364329</v>
      </c>
      <c r="G105" s="10">
        <v>2.2149936149795901</v>
      </c>
      <c r="H105" s="10">
        <v>2899907.0340729901</v>
      </c>
      <c r="I105" s="10">
        <v>2.0187820077170698E-3</v>
      </c>
      <c r="J105" s="10">
        <v>17073.336844145699</v>
      </c>
      <c r="K105" s="10">
        <v>13.424492767637201</v>
      </c>
      <c r="L105" s="10">
        <v>28963573.7527918</v>
      </c>
      <c r="M105" s="10">
        <v>7.4865764024711901E-5</v>
      </c>
      <c r="N105" s="10">
        <v>1.23570615397896</v>
      </c>
      <c r="O105" s="10">
        <v>0.34950029358889301</v>
      </c>
      <c r="P105" s="10">
        <v>6.1738302950008599</v>
      </c>
      <c r="Q105" s="10">
        <v>2.8111400650732099E-5</v>
      </c>
      <c r="R105" s="10">
        <v>11.309446698530101</v>
      </c>
      <c r="S105" s="10">
        <v>0.13876705808438</v>
      </c>
      <c r="T105" s="10">
        <v>1.55589019031522</v>
      </c>
      <c r="U105" s="10">
        <v>1.02679736156963E-5</v>
      </c>
      <c r="V105" s="10">
        <v>7.2383831023136405E-2</v>
      </c>
      <c r="W105" s="10">
        <v>9.6731698810735497E-2</v>
      </c>
      <c r="X105" s="10">
        <v>0.26790833094357702</v>
      </c>
      <c r="Y105" s="10">
        <v>4.4385260474233404E-6</v>
      </c>
      <c r="Z105" s="10">
        <v>5.2044297175617196</v>
      </c>
      <c r="AA105" s="10">
        <v>0.13354986107571001</v>
      </c>
      <c r="AB105" s="10">
        <v>2.5428135197220301</v>
      </c>
      <c r="AC105" s="10">
        <v>2.6454729761260501E-6</v>
      </c>
      <c r="AD105" s="10">
        <v>4.2672591279450597E-2</v>
      </c>
      <c r="AE105" s="10">
        <v>1.8603841864826099E-2</v>
      </c>
      <c r="AF105" s="10">
        <v>2.2956678496623599</v>
      </c>
      <c r="AG105" s="10">
        <v>5.8281579164672702E-5</v>
      </c>
      <c r="AH105" s="10">
        <v>5.0591811917685501</v>
      </c>
      <c r="AI105" s="10">
        <v>0.66171505871418401</v>
      </c>
      <c r="AJ105" s="10">
        <v>787288.44729252905</v>
      </c>
      <c r="AK105" s="10">
        <v>5.43082244030226E-4</v>
      </c>
      <c r="AL105" s="10">
        <v>4184.3966618594704</v>
      </c>
      <c r="AM105" s="10">
        <v>3.6895180567678598</v>
      </c>
      <c r="AN105" s="10">
        <v>7650687.6863162899</v>
      </c>
      <c r="AO105" s="10">
        <v>2.4080038425114398E-5</v>
      </c>
      <c r="AP105" s="10">
        <v>0.291213674950488</v>
      </c>
      <c r="AQ105" s="10">
        <v>0.17414507385890299</v>
      </c>
      <c r="AR105" s="10">
        <v>1.59534617942797</v>
      </c>
      <c r="AS105" s="10">
        <v>9.6522226175469706E-6</v>
      </c>
      <c r="AT105" s="10">
        <v>2.8670843505869801</v>
      </c>
      <c r="AU105" s="10">
        <v>6.0935528365252199E-2</v>
      </c>
      <c r="AV105" s="10">
        <v>0.35518757866998801</v>
      </c>
      <c r="AW105" s="10">
        <v>3.17698284586294E-6</v>
      </c>
      <c r="AX105" s="10">
        <v>1.70790864060416E-2</v>
      </c>
      <c r="AY105" s="10">
        <v>4.57130293735937E-2</v>
      </c>
      <c r="AZ105" s="10">
        <v>6.5249680918449404E-2</v>
      </c>
      <c r="BA105" s="10">
        <v>1.32533609479822E-6</v>
      </c>
      <c r="BB105" s="10">
        <v>1.2010311411849199</v>
      </c>
      <c r="BC105" s="10">
        <v>3.6149362164166102E-2</v>
      </c>
      <c r="BD105" s="10">
        <v>0.67066286668639197</v>
      </c>
      <c r="BE105" s="10">
        <v>6.6559754318018901E-7</v>
      </c>
      <c r="BF105" s="10">
        <v>1.17001430778216E-2</v>
      </c>
      <c r="BG105" s="10">
        <v>7.7765068994466802E-3</v>
      </c>
      <c r="BH105" s="10">
        <v>0.58557688089181903</v>
      </c>
      <c r="BI105" s="10">
        <v>1.926852</v>
      </c>
      <c r="BJ105" s="10">
        <v>2.2199080000000002</v>
      </c>
      <c r="BK105" s="10">
        <v>3.7648000000000001E-2</v>
      </c>
      <c r="BL105" s="10">
        <v>1.349839</v>
      </c>
      <c r="BM105" s="10">
        <v>1.730615</v>
      </c>
      <c r="BN105" s="10">
        <v>0.81398700000000002</v>
      </c>
      <c r="BO105" s="10">
        <v>8.1597000000000003E-2</v>
      </c>
      <c r="BP105" s="10">
        <v>0.46107399999999998</v>
      </c>
      <c r="BQ105" s="10">
        <v>2.988721</v>
      </c>
      <c r="BR105" s="10">
        <v>0.71425399999999994</v>
      </c>
      <c r="BS105" s="10">
        <v>3.6088000000000002E-2</v>
      </c>
      <c r="BT105" s="10">
        <v>0.18651400000000001</v>
      </c>
      <c r="BU105" s="10">
        <v>1.5786770000000001</v>
      </c>
      <c r="BV105" s="10">
        <v>0.56293199999999999</v>
      </c>
      <c r="BW105" s="10">
        <v>3.5880000000000002E-2</v>
      </c>
      <c r="BX105" s="10">
        <v>0.18690999999999999</v>
      </c>
      <c r="BY105" s="10">
        <v>3.0772179999999998</v>
      </c>
      <c r="BZ105" s="10">
        <v>0.881942</v>
      </c>
      <c r="CA105" s="10">
        <v>3.4820999999999998E-2</v>
      </c>
      <c r="CB105" s="10">
        <v>0.18575</v>
      </c>
      <c r="CC105" s="10">
        <v>0.558832</v>
      </c>
      <c r="CD105" s="10">
        <v>0.81347100000000006</v>
      </c>
      <c r="CE105" s="10">
        <v>4.3915999999999997E-2</v>
      </c>
      <c r="CF105" s="10">
        <v>0.18631700000000001</v>
      </c>
      <c r="CG105" s="10">
        <v>0.188558</v>
      </c>
      <c r="CH105" s="10">
        <v>0.441992</v>
      </c>
      <c r="CI105" s="10">
        <v>3.5168999999999999E-2</v>
      </c>
      <c r="CJ105" s="10">
        <v>0.19140199999999999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41"/>
        <v>95</v>
      </c>
      <c r="B106" s="12">
        <f t="shared" si="42"/>
        <v>1.5625E-2</v>
      </c>
      <c r="C106" s="12">
        <f t="shared" si="47"/>
        <v>32</v>
      </c>
      <c r="D106" s="19">
        <f t="shared" si="48"/>
        <v>6</v>
      </c>
      <c r="E106" s="10">
        <v>4.0106374522030702E-4</v>
      </c>
      <c r="F106" s="10">
        <v>1599.5270227716301</v>
      </c>
      <c r="G106" s="10">
        <v>0.96519997446300998</v>
      </c>
      <c r="H106" s="10">
        <v>711122951.94579697</v>
      </c>
      <c r="I106" s="10">
        <v>7.9069038035301699E-5</v>
      </c>
      <c r="J106" s="10">
        <v>4336039.6201925399</v>
      </c>
      <c r="K106" s="10">
        <v>21.564680854907898</v>
      </c>
      <c r="L106" s="10">
        <v>5422313817.3064604</v>
      </c>
      <c r="M106" s="10">
        <v>3.3002368669266001E-6</v>
      </c>
      <c r="N106" s="10">
        <v>30.7019693869596</v>
      </c>
      <c r="O106" s="10">
        <v>0.196051263547595</v>
      </c>
      <c r="P106" s="10">
        <v>188.514974456125</v>
      </c>
      <c r="Q106" s="10">
        <v>1.1158788692233701E-6</v>
      </c>
      <c r="R106" s="10">
        <v>87.573091491481406</v>
      </c>
      <c r="S106" s="10">
        <v>7.8362751033242806E-2</v>
      </c>
      <c r="T106" s="10">
        <v>122.86921672912401</v>
      </c>
      <c r="U106" s="10">
        <v>3.8053803877446898E-7</v>
      </c>
      <c r="V106" s="10">
        <v>0.48631507524436202</v>
      </c>
      <c r="W106" s="10">
        <v>2.9541048515067801E-2</v>
      </c>
      <c r="X106" s="10">
        <v>10.984853415756101</v>
      </c>
      <c r="Y106" s="10">
        <v>3.18077710836917E-7</v>
      </c>
      <c r="Z106" s="10">
        <v>43.381570043772399</v>
      </c>
      <c r="AA106" s="10">
        <v>0.10774902488980199</v>
      </c>
      <c r="AB106" s="10">
        <v>122.039326036462</v>
      </c>
      <c r="AC106" s="10">
        <v>2.74248600828919E-7</v>
      </c>
      <c r="AD106" s="10">
        <v>0.40994531543664198</v>
      </c>
      <c r="AE106" s="10">
        <v>1.7634992374945199E-2</v>
      </c>
      <c r="AF106" s="10">
        <v>136.91030330257701</v>
      </c>
      <c r="AG106" s="10">
        <v>1.0357502693515101E-4</v>
      </c>
      <c r="AH106" s="10">
        <v>313.10452711798098</v>
      </c>
      <c r="AI106" s="10">
        <v>0.25717697962027702</v>
      </c>
      <c r="AJ106" s="10">
        <v>191926210.18663499</v>
      </c>
      <c r="AK106" s="10">
        <v>1.9476460767950498E-5</v>
      </c>
      <c r="AL106" s="10">
        <v>1109942.5059449</v>
      </c>
      <c r="AM106" s="10">
        <v>5.3791966234426898</v>
      </c>
      <c r="AN106" s="10">
        <v>1523228290.0342</v>
      </c>
      <c r="AO106" s="10">
        <v>8.7899262621826695E-7</v>
      </c>
      <c r="AP106" s="10">
        <v>6.0830518950642301</v>
      </c>
      <c r="AQ106" s="10">
        <v>6.9572059256705301E-2</v>
      </c>
      <c r="AR106" s="10">
        <v>54.554744694139004</v>
      </c>
      <c r="AS106" s="10">
        <v>2.9336185410143498E-7</v>
      </c>
      <c r="AT106" s="10">
        <v>19.588608395106199</v>
      </c>
      <c r="AU106" s="10">
        <v>3.06679538840431E-2</v>
      </c>
      <c r="AV106" s="10">
        <v>28.440729342762499</v>
      </c>
      <c r="AW106" s="10">
        <v>9.72084699410569E-8</v>
      </c>
      <c r="AX106" s="10">
        <v>0.103746882163041</v>
      </c>
      <c r="AY106" s="10">
        <v>1.00751761634574E-2</v>
      </c>
      <c r="AZ106" s="10">
        <v>2.6834336763105799</v>
      </c>
      <c r="BA106" s="10">
        <v>6.9549564080274905E-8</v>
      </c>
      <c r="BB106" s="10">
        <v>10.288500535789501</v>
      </c>
      <c r="BC106" s="10">
        <v>3.04080737170974E-2</v>
      </c>
      <c r="BD106" s="10">
        <v>28.110299531871799</v>
      </c>
      <c r="BE106" s="10">
        <v>5.3987237039081298E-8</v>
      </c>
      <c r="BF106" s="10">
        <v>9.87588422598734E-2</v>
      </c>
      <c r="BG106" s="10">
        <v>6.3827529863858699E-3</v>
      </c>
      <c r="BH106" s="10">
        <v>33.373767542411997</v>
      </c>
      <c r="BI106" s="10">
        <v>64.202755999999994</v>
      </c>
      <c r="BJ106" s="10">
        <v>71.028965999999997</v>
      </c>
      <c r="BK106" s="10">
        <v>0.134993</v>
      </c>
      <c r="BL106" s="10">
        <v>6.2596660000000002</v>
      </c>
      <c r="BM106" s="10">
        <v>14.527516</v>
      </c>
      <c r="BN106" s="10">
        <v>12.618093</v>
      </c>
      <c r="BO106" s="10">
        <v>0.18599099999999999</v>
      </c>
      <c r="BP106" s="10">
        <v>1.191465</v>
      </c>
      <c r="BQ106" s="10">
        <v>24.777087000000002</v>
      </c>
      <c r="BR106" s="10">
        <v>20.702552000000001</v>
      </c>
      <c r="BS106" s="10">
        <v>9.2164999999999997E-2</v>
      </c>
      <c r="BT106" s="10">
        <v>0.858595</v>
      </c>
      <c r="BU106" s="10">
        <v>14.130656</v>
      </c>
      <c r="BV106" s="10">
        <v>15.150351000000001</v>
      </c>
      <c r="BW106" s="10">
        <v>9.0717999999999993E-2</v>
      </c>
      <c r="BX106" s="10">
        <v>0.86365999999999998</v>
      </c>
      <c r="BY106" s="10">
        <v>27.965364999999998</v>
      </c>
      <c r="BZ106" s="10">
        <v>20.566061999999999</v>
      </c>
      <c r="CA106" s="10">
        <v>8.9083999999999997E-2</v>
      </c>
      <c r="CB106" s="10">
        <v>0.85116800000000004</v>
      </c>
      <c r="CC106" s="10">
        <v>11.84469</v>
      </c>
      <c r="CD106" s="10">
        <v>22.210249000000001</v>
      </c>
      <c r="CE106" s="10">
        <v>8.9608999999999994E-2</v>
      </c>
      <c r="CF106" s="10">
        <v>0.85094199999999998</v>
      </c>
      <c r="CG106" s="10">
        <v>7.8553189999999997</v>
      </c>
      <c r="CH106" s="10">
        <v>13.243185</v>
      </c>
      <c r="CI106" s="10">
        <v>9.1789999999999997E-2</v>
      </c>
      <c r="CJ106" s="10">
        <v>0.85270500000000005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41"/>
        <v>96</v>
      </c>
      <c r="B107" s="12">
        <f t="shared" si="42"/>
        <v>7.8125E-3</v>
      </c>
      <c r="C107" s="12">
        <f t="shared" si="47"/>
        <v>32</v>
      </c>
      <c r="D107" s="19">
        <f t="shared" si="48"/>
        <v>7</v>
      </c>
      <c r="E107" s="10">
        <v>4.9561434582956997E-4</v>
      </c>
      <c r="F107" s="10">
        <v>443521.065180926</v>
      </c>
      <c r="G107" s="10">
        <v>7.3394310144796304E-2</v>
      </c>
      <c r="H107" s="10">
        <v>639313092709.63196</v>
      </c>
      <c r="I107" s="10">
        <v>1.4895289406724501E-4</v>
      </c>
      <c r="J107" s="10">
        <v>35203038858.316597</v>
      </c>
      <c r="K107" s="10">
        <v>24.129677456712699</v>
      </c>
      <c r="L107" s="10">
        <v>67075431072219.102</v>
      </c>
      <c r="M107" s="10">
        <v>4.9437741295177396E-7</v>
      </c>
      <c r="N107" s="10">
        <v>787.00104508726599</v>
      </c>
      <c r="O107" s="10">
        <v>8.0823070810157396E-2</v>
      </c>
      <c r="P107" s="10">
        <v>52633.946097942098</v>
      </c>
      <c r="Q107" s="10">
        <v>1.7635817577133001E-7</v>
      </c>
      <c r="R107" s="10">
        <v>1675.7359884438499</v>
      </c>
      <c r="S107" s="10">
        <v>2.8452634629823999E-2</v>
      </c>
      <c r="T107" s="10">
        <v>72053.915449799097</v>
      </c>
      <c r="U107" s="10">
        <v>1.11817589701357E-6</v>
      </c>
      <c r="V107" s="10">
        <v>87.963997737352301</v>
      </c>
      <c r="W107" s="10">
        <v>2.0081739882280202E-2</v>
      </c>
      <c r="X107" s="10">
        <v>1308.4828545842299</v>
      </c>
      <c r="Y107" s="10">
        <v>2.83064346573436E-7</v>
      </c>
      <c r="Z107" s="10">
        <v>1130.0304680197301</v>
      </c>
      <c r="AA107" s="10">
        <v>1.5946349740530701E-2</v>
      </c>
      <c r="AB107" s="10">
        <v>3905.6515199262199</v>
      </c>
      <c r="AC107" s="10">
        <v>3.0695719630685599E-7</v>
      </c>
      <c r="AD107" s="10">
        <v>7.8559499074258099</v>
      </c>
      <c r="AE107" s="10">
        <v>9.2014979695829707E-3</v>
      </c>
      <c r="AF107" s="10">
        <v>19022.2478417483</v>
      </c>
      <c r="AG107" s="10">
        <v>1.12199746193048E-4</v>
      </c>
      <c r="AH107" s="10">
        <v>96003.718684833701</v>
      </c>
      <c r="AI107" s="10">
        <v>1.8654314144825601E-2</v>
      </c>
      <c r="AJ107" s="10">
        <v>174448349191.77701</v>
      </c>
      <c r="AK107" s="10">
        <v>4.0869589700271501E-5</v>
      </c>
      <c r="AL107" s="10">
        <v>9770061159.6177006</v>
      </c>
      <c r="AM107" s="10">
        <v>6.2603323445750201</v>
      </c>
      <c r="AN107" s="10">
        <v>15881357713905.301</v>
      </c>
      <c r="AO107" s="10">
        <v>7.8957173515790406E-8</v>
      </c>
      <c r="AP107" s="10">
        <v>140.67671011121999</v>
      </c>
      <c r="AQ107" s="10">
        <v>2.5021512868188201E-2</v>
      </c>
      <c r="AR107" s="10">
        <v>13787.024410464101</v>
      </c>
      <c r="AS107" s="10">
        <v>3.2459556359503399E-8</v>
      </c>
      <c r="AT107" s="10">
        <v>264.15625267869098</v>
      </c>
      <c r="AU107" s="10">
        <v>1.07491424128452E-2</v>
      </c>
      <c r="AV107" s="10">
        <v>16839.3250920471</v>
      </c>
      <c r="AW107" s="10">
        <v>2.2435904969436399E-7</v>
      </c>
      <c r="AX107" s="10">
        <v>17.579628342238699</v>
      </c>
      <c r="AY107" s="10">
        <v>7.6652493066910804E-3</v>
      </c>
      <c r="AZ107" s="10">
        <v>342.77433138858601</v>
      </c>
      <c r="BA107" s="10">
        <v>5.1322775106588198E-8</v>
      </c>
      <c r="BB107" s="10">
        <v>192.99071985543401</v>
      </c>
      <c r="BC107" s="10">
        <v>5.6528793750236801E-3</v>
      </c>
      <c r="BD107" s="10">
        <v>916.56542219375103</v>
      </c>
      <c r="BE107" s="10">
        <v>6.5598138718851306E-8</v>
      </c>
      <c r="BF107" s="10">
        <v>1.5101684491246701</v>
      </c>
      <c r="BG107" s="10">
        <v>2.70742353705479E-3</v>
      </c>
      <c r="BH107" s="10">
        <v>4164.9596603405398</v>
      </c>
      <c r="BI107" s="10">
        <v>3632.5686249999999</v>
      </c>
      <c r="BJ107" s="10">
        <v>3932.636696</v>
      </c>
      <c r="BK107" s="10">
        <v>0.41173900000000002</v>
      </c>
      <c r="BL107" s="10">
        <v>29.621283999999999</v>
      </c>
      <c r="BM107" s="10">
        <v>277.35712699999999</v>
      </c>
      <c r="BN107" s="10">
        <v>629.05058099999997</v>
      </c>
      <c r="BO107" s="10">
        <v>0.30857400000000001</v>
      </c>
      <c r="BP107" s="10">
        <v>3.9505940000000002</v>
      </c>
      <c r="BQ107" s="10">
        <v>293.43541800000003</v>
      </c>
      <c r="BR107" s="10">
        <v>592.70084799999995</v>
      </c>
      <c r="BS107" s="10">
        <v>0.31723800000000002</v>
      </c>
      <c r="BT107" s="10">
        <v>4.1225699999999996</v>
      </c>
      <c r="BU107" s="10">
        <v>343.83038900000003</v>
      </c>
      <c r="BV107" s="10">
        <v>672.50867200000005</v>
      </c>
      <c r="BW107" s="10">
        <v>0.32046200000000002</v>
      </c>
      <c r="BX107" s="10">
        <v>4.1137309999999996</v>
      </c>
      <c r="BY107" s="10">
        <v>297.890356</v>
      </c>
      <c r="BZ107" s="10">
        <v>598.13964699999997</v>
      </c>
      <c r="CA107" s="10">
        <v>0.31869199999999998</v>
      </c>
      <c r="CB107" s="10">
        <v>4.091126</v>
      </c>
      <c r="CC107" s="10">
        <v>311.58635399999997</v>
      </c>
      <c r="CD107" s="10">
        <v>669.68905500000005</v>
      </c>
      <c r="CE107" s="10">
        <v>0.315442</v>
      </c>
      <c r="CF107" s="10">
        <v>4.0963520000000004</v>
      </c>
      <c r="CG107" s="10">
        <v>268.827226</v>
      </c>
      <c r="CH107" s="10">
        <v>616.78405799999996</v>
      </c>
      <c r="CI107" s="10">
        <v>0.326623</v>
      </c>
      <c r="CJ107" s="10">
        <v>4.0924469999999999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41"/>
        <v>97</v>
      </c>
      <c r="B108" s="12">
        <f t="shared" si="42"/>
        <v>3.90625E-3</v>
      </c>
      <c r="C108" s="12">
        <f t="shared" si="47"/>
        <v>32</v>
      </c>
      <c r="D108" s="19">
        <f t="shared" si="48"/>
        <v>8</v>
      </c>
      <c r="E108" s="10" t="s">
        <v>147</v>
      </c>
      <c r="F108" s="10" t="s">
        <v>147</v>
      </c>
      <c r="G108" s="10">
        <v>6.8470679873063406E-2</v>
      </c>
      <c r="H108" s="10">
        <v>8970712969824230</v>
      </c>
      <c r="I108" s="10" t="s">
        <v>147</v>
      </c>
      <c r="J108" s="10" t="s">
        <v>147</v>
      </c>
      <c r="K108" s="10">
        <v>18.7468292799986</v>
      </c>
      <c r="L108" s="10">
        <v>1.9530727314260701E+19</v>
      </c>
      <c r="M108" s="10" t="s">
        <v>147</v>
      </c>
      <c r="N108" s="10" t="s">
        <v>147</v>
      </c>
      <c r="O108" s="10">
        <v>3.5017621155225602E-2</v>
      </c>
      <c r="P108" s="10">
        <v>10261855.653340301</v>
      </c>
      <c r="Q108" s="10" t="s">
        <v>147</v>
      </c>
      <c r="R108" s="10" t="s">
        <v>147</v>
      </c>
      <c r="S108" s="10">
        <v>3.28368277801745E-2</v>
      </c>
      <c r="T108" s="10">
        <v>14092006.5528496</v>
      </c>
      <c r="U108" s="10" t="s">
        <v>147</v>
      </c>
      <c r="V108" s="10" t="s">
        <v>147</v>
      </c>
      <c r="W108" s="10">
        <v>1.6265935267326399E-2</v>
      </c>
      <c r="X108" s="10">
        <v>939323.53188516397</v>
      </c>
      <c r="Y108" s="10" t="s">
        <v>147</v>
      </c>
      <c r="Z108" s="10" t="s">
        <v>147</v>
      </c>
      <c r="AA108" s="10">
        <v>7.4464360564843197E-3</v>
      </c>
      <c r="AB108" s="10">
        <v>217185.98832895001</v>
      </c>
      <c r="AC108" s="10" t="s">
        <v>147</v>
      </c>
      <c r="AD108" s="10" t="s">
        <v>147</v>
      </c>
      <c r="AE108" s="10">
        <v>4.3561177542716899E-3</v>
      </c>
      <c r="AF108" s="10">
        <v>15358028.9318281</v>
      </c>
      <c r="AG108" s="10" t="s">
        <v>147</v>
      </c>
      <c r="AH108" s="10" t="s">
        <v>147</v>
      </c>
      <c r="AI108" s="10">
        <v>1.8178837547355099E-2</v>
      </c>
      <c r="AJ108" s="10">
        <v>889036355848179</v>
      </c>
      <c r="AK108" s="10" t="s">
        <v>147</v>
      </c>
      <c r="AL108" s="10" t="s">
        <v>147</v>
      </c>
      <c r="AM108" s="10">
        <v>4.3985620551807401</v>
      </c>
      <c r="AN108" s="10">
        <v>4.71432155183859E+18</v>
      </c>
      <c r="AO108" s="10" t="s">
        <v>147</v>
      </c>
      <c r="AP108" s="10" t="s">
        <v>147</v>
      </c>
      <c r="AQ108" s="10">
        <v>1.25063995284502E-2</v>
      </c>
      <c r="AR108" s="10">
        <v>2578425.0440164502</v>
      </c>
      <c r="AS108" s="10" t="s">
        <v>147</v>
      </c>
      <c r="AT108" s="10" t="s">
        <v>147</v>
      </c>
      <c r="AU108" s="10">
        <v>9.4586941233081295E-3</v>
      </c>
      <c r="AV108" s="10">
        <v>2895471.38290626</v>
      </c>
      <c r="AW108" s="10" t="s">
        <v>147</v>
      </c>
      <c r="AX108" s="10" t="s">
        <v>147</v>
      </c>
      <c r="AY108" s="10">
        <v>5.1075273283314598E-3</v>
      </c>
      <c r="AZ108" s="10">
        <v>226337.46856635201</v>
      </c>
      <c r="BA108" s="10" t="s">
        <v>147</v>
      </c>
      <c r="BB108" s="10" t="s">
        <v>147</v>
      </c>
      <c r="BC108" s="10">
        <v>1.9845765418046498E-3</v>
      </c>
      <c r="BD108" s="10">
        <v>52821.0605740307</v>
      </c>
      <c r="BE108" s="10" t="s">
        <v>147</v>
      </c>
      <c r="BF108" s="10" t="s">
        <v>147</v>
      </c>
      <c r="BG108" s="10">
        <v>1.13596596260914E-3</v>
      </c>
      <c r="BH108" s="10">
        <v>3270033.1709735198</v>
      </c>
      <c r="BI108" s="10" t="s">
        <v>147</v>
      </c>
      <c r="BJ108" s="10" t="s">
        <v>147</v>
      </c>
      <c r="BK108" s="10">
        <v>2.1349969999999998</v>
      </c>
      <c r="BL108" s="10">
        <v>155.915772</v>
      </c>
      <c r="BM108" s="10" t="s">
        <v>147</v>
      </c>
      <c r="BN108" s="10" t="s">
        <v>147</v>
      </c>
      <c r="BO108" s="10">
        <v>1.4624330000000001</v>
      </c>
      <c r="BP108" s="10">
        <v>20.673124999999999</v>
      </c>
      <c r="BQ108" s="10" t="s">
        <v>147</v>
      </c>
      <c r="BR108" s="10" t="s">
        <v>147</v>
      </c>
      <c r="BS108" s="10">
        <v>1.379024</v>
      </c>
      <c r="BT108" s="10">
        <v>20.533242000000001</v>
      </c>
      <c r="BU108" s="10" t="s">
        <v>147</v>
      </c>
      <c r="BV108" s="10" t="s">
        <v>147</v>
      </c>
      <c r="BW108" s="10">
        <v>1.374776</v>
      </c>
      <c r="BX108" s="10">
        <v>20.563184</v>
      </c>
      <c r="BY108" s="10" t="s">
        <v>147</v>
      </c>
      <c r="BZ108" s="10" t="s">
        <v>147</v>
      </c>
      <c r="CA108" s="10">
        <v>1.3727199999999999</v>
      </c>
      <c r="CB108" s="10">
        <v>20.502008</v>
      </c>
      <c r="CC108" s="10" t="s">
        <v>147</v>
      </c>
      <c r="CD108" s="10" t="s">
        <v>147</v>
      </c>
      <c r="CE108" s="10">
        <v>1.4130879999999999</v>
      </c>
      <c r="CF108" s="10">
        <v>20.473756999999999</v>
      </c>
      <c r="CG108" s="10" t="s">
        <v>147</v>
      </c>
      <c r="CH108" s="10" t="s">
        <v>147</v>
      </c>
      <c r="CI108" s="10">
        <v>1.501241</v>
      </c>
      <c r="CJ108" s="10">
        <v>20.619613999999999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41"/>
        <v>98</v>
      </c>
      <c r="B109" s="12">
        <f t="shared" si="42"/>
        <v>1.953125E-3</v>
      </c>
      <c r="C109" s="12">
        <f t="shared" si="47"/>
        <v>32</v>
      </c>
      <c r="D109" s="19">
        <f t="shared" si="48"/>
        <v>9</v>
      </c>
      <c r="E109" s="10" t="s">
        <v>147</v>
      </c>
      <c r="F109" s="10" t="s">
        <v>147</v>
      </c>
      <c r="G109" s="10">
        <v>0.37099336194832899</v>
      </c>
      <c r="H109" s="10">
        <v>1.6170895402876999E+21</v>
      </c>
      <c r="I109" s="10" t="s">
        <v>147</v>
      </c>
      <c r="J109" s="10" t="s">
        <v>147</v>
      </c>
      <c r="K109" s="10">
        <v>10.363112388800401</v>
      </c>
      <c r="L109" s="10">
        <v>2.6762487484206699E+23</v>
      </c>
      <c r="M109" s="10" t="s">
        <v>147</v>
      </c>
      <c r="N109" s="10" t="s">
        <v>147</v>
      </c>
      <c r="O109" s="10">
        <v>2.8442293169558201E-2</v>
      </c>
      <c r="P109" s="10">
        <v>3209576946.7670898</v>
      </c>
      <c r="Q109" s="10" t="s">
        <v>147</v>
      </c>
      <c r="R109" s="10" t="s">
        <v>147</v>
      </c>
      <c r="S109" s="10">
        <v>2.5658964601335502E-2</v>
      </c>
      <c r="T109" s="10">
        <v>11518888661.6462</v>
      </c>
      <c r="U109" s="10" t="s">
        <v>147</v>
      </c>
      <c r="V109" s="10" t="s">
        <v>147</v>
      </c>
      <c r="W109" s="10">
        <v>1.1803107974507201E-2</v>
      </c>
      <c r="X109" s="10">
        <v>987109092.92680502</v>
      </c>
      <c r="Y109" s="10" t="s">
        <v>147</v>
      </c>
      <c r="Z109" s="10" t="s">
        <v>147</v>
      </c>
      <c r="AA109" s="10">
        <v>3.1054235043002599E-3</v>
      </c>
      <c r="AB109" s="10">
        <v>48948827.0643766</v>
      </c>
      <c r="AC109" s="10" t="s">
        <v>147</v>
      </c>
      <c r="AD109" s="10" t="s">
        <v>147</v>
      </c>
      <c r="AE109" s="10">
        <v>9.8693495346085496E-3</v>
      </c>
      <c r="AF109" s="10">
        <v>10174023551.6896</v>
      </c>
      <c r="AG109" s="10" t="s">
        <v>147</v>
      </c>
      <c r="AH109" s="10" t="s">
        <v>147</v>
      </c>
      <c r="AI109" s="10">
        <v>4.0030449726707301E-2</v>
      </c>
      <c r="AJ109" s="10">
        <v>1.33277043415829E+20</v>
      </c>
      <c r="AK109" s="10" t="s">
        <v>147</v>
      </c>
      <c r="AL109" s="10" t="s">
        <v>147</v>
      </c>
      <c r="AM109" s="10">
        <v>1.93114334983629</v>
      </c>
      <c r="AN109" s="10">
        <v>6.8731340051308104E+22</v>
      </c>
      <c r="AO109" s="10" t="s">
        <v>147</v>
      </c>
      <c r="AP109" s="10" t="s">
        <v>147</v>
      </c>
      <c r="AQ109" s="10">
        <v>6.8428213156924702E-3</v>
      </c>
      <c r="AR109" s="10">
        <v>779862269.691993</v>
      </c>
      <c r="AS109" s="10" t="s">
        <v>147</v>
      </c>
      <c r="AT109" s="10" t="s">
        <v>147</v>
      </c>
      <c r="AU109" s="10">
        <v>5.7714109946747499E-3</v>
      </c>
      <c r="AV109" s="10">
        <v>3363734853.4720201</v>
      </c>
      <c r="AW109" s="10" t="s">
        <v>147</v>
      </c>
      <c r="AX109" s="10" t="s">
        <v>147</v>
      </c>
      <c r="AY109" s="10">
        <v>2.38866622277383E-3</v>
      </c>
      <c r="AZ109" s="10">
        <v>232737539.93577501</v>
      </c>
      <c r="BA109" s="10" t="s">
        <v>147</v>
      </c>
      <c r="BB109" s="10" t="s">
        <v>147</v>
      </c>
      <c r="BC109" s="10">
        <v>9.4656258130687402E-4</v>
      </c>
      <c r="BD109" s="10">
        <v>13239599.701593401</v>
      </c>
      <c r="BE109" s="10" t="s">
        <v>147</v>
      </c>
      <c r="BF109" s="10" t="s">
        <v>147</v>
      </c>
      <c r="BG109" s="10">
        <v>3.2044688312370798E-3</v>
      </c>
      <c r="BH109" s="10">
        <v>3239229221.49891</v>
      </c>
      <c r="BI109" s="10" t="s">
        <v>147</v>
      </c>
      <c r="BJ109" s="10" t="s">
        <v>147</v>
      </c>
      <c r="BK109" s="10">
        <v>10.819392000000001</v>
      </c>
      <c r="BL109" s="10">
        <v>734.10364200000004</v>
      </c>
      <c r="BM109" s="10" t="s">
        <v>147</v>
      </c>
      <c r="BN109" s="10" t="s">
        <v>147</v>
      </c>
      <c r="BO109" s="10">
        <v>7.9579709999999997</v>
      </c>
      <c r="BP109" s="10">
        <v>138.68238099999999</v>
      </c>
      <c r="BQ109" s="10" t="s">
        <v>147</v>
      </c>
      <c r="BR109" s="10" t="s">
        <v>147</v>
      </c>
      <c r="BS109" s="10">
        <v>7.7807120000000003</v>
      </c>
      <c r="BT109" s="10">
        <v>141.89961700000001</v>
      </c>
      <c r="BU109" s="10" t="s">
        <v>147</v>
      </c>
      <c r="BV109" s="10" t="s">
        <v>147</v>
      </c>
      <c r="BW109" s="10">
        <v>7.8226779999999998</v>
      </c>
      <c r="BX109" s="10">
        <v>154.19829200000001</v>
      </c>
      <c r="BY109" s="10" t="s">
        <v>147</v>
      </c>
      <c r="BZ109" s="10" t="s">
        <v>147</v>
      </c>
      <c r="CA109" s="10">
        <v>7.7055350000000002</v>
      </c>
      <c r="CB109" s="10">
        <v>147.42564200000001</v>
      </c>
      <c r="CC109" s="10" t="s">
        <v>147</v>
      </c>
      <c r="CD109" s="10" t="s">
        <v>147</v>
      </c>
      <c r="CE109" s="10">
        <v>7.812341</v>
      </c>
      <c r="CF109" s="10">
        <v>145.40694500000001</v>
      </c>
      <c r="CG109" s="10" t="s">
        <v>147</v>
      </c>
      <c r="CH109" s="10" t="s">
        <v>147</v>
      </c>
      <c r="CI109" s="10">
        <v>8.0524620000000002</v>
      </c>
      <c r="CJ109" s="10">
        <v>148.77544599999999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41"/>
        <v>99</v>
      </c>
      <c r="B110" s="81">
        <f t="shared" si="42"/>
        <v>9.765625E-4</v>
      </c>
      <c r="C110" s="12">
        <f t="shared" si="47"/>
        <v>32</v>
      </c>
      <c r="D110" s="19">
        <f t="shared" si="48"/>
        <v>10</v>
      </c>
      <c r="E110" s="10" t="s">
        <v>147</v>
      </c>
      <c r="F110" s="10" t="s">
        <v>147</v>
      </c>
      <c r="G110" s="10">
        <v>302.90061406788499</v>
      </c>
      <c r="H110" s="10">
        <v>9.5928329767975193E+28</v>
      </c>
      <c r="I110" s="10" t="s">
        <v>147</v>
      </c>
      <c r="J110" s="10" t="s">
        <v>147</v>
      </c>
      <c r="K110" s="10">
        <v>6.0840591395772803</v>
      </c>
      <c r="L110" s="10">
        <v>4.4558702287183601E+27</v>
      </c>
      <c r="M110" s="10" t="s">
        <v>147</v>
      </c>
      <c r="N110" s="10" t="s">
        <v>147</v>
      </c>
      <c r="O110" s="10">
        <v>2.3298753759878998E-2</v>
      </c>
      <c r="P110" s="10">
        <v>9389900186537.0605</v>
      </c>
      <c r="Q110" s="10" t="s">
        <v>147</v>
      </c>
      <c r="R110" s="10" t="s">
        <v>147</v>
      </c>
      <c r="S110" s="10">
        <v>1.53912179794716E-2</v>
      </c>
      <c r="T110" s="10">
        <v>11637372195789</v>
      </c>
      <c r="U110" s="10" t="s">
        <v>147</v>
      </c>
      <c r="V110" s="10" t="s">
        <v>147</v>
      </c>
      <c r="W110" s="10">
        <v>7.4023941872496399E-3</v>
      </c>
      <c r="X110" s="10">
        <v>2361951233227.2998</v>
      </c>
      <c r="Y110" s="10" t="s">
        <v>147</v>
      </c>
      <c r="Z110" s="10" t="s">
        <v>147</v>
      </c>
      <c r="AA110" s="10">
        <v>0.18093452549077499</v>
      </c>
      <c r="AB110" s="10">
        <v>36616456234.801399</v>
      </c>
      <c r="AC110" s="10" t="s">
        <v>147</v>
      </c>
      <c r="AD110" s="10" t="s">
        <v>147</v>
      </c>
      <c r="AE110" s="10">
        <v>5.4782275183774397E-2</v>
      </c>
      <c r="AF110" s="10">
        <v>3728052879942.29</v>
      </c>
      <c r="AG110" s="10" t="s">
        <v>147</v>
      </c>
      <c r="AH110" s="10" t="s">
        <v>147</v>
      </c>
      <c r="AI110" s="10">
        <v>22.791461535126398</v>
      </c>
      <c r="AJ110" s="10">
        <v>8.0944491772854295E+27</v>
      </c>
      <c r="AK110" s="10" t="s">
        <v>147</v>
      </c>
      <c r="AL110" s="10" t="s">
        <v>147</v>
      </c>
      <c r="AM110" s="10">
        <v>1.28100775061582</v>
      </c>
      <c r="AN110" s="10">
        <v>1.04982366998937E+27</v>
      </c>
      <c r="AO110" s="10" t="s">
        <v>147</v>
      </c>
      <c r="AP110" s="10" t="s">
        <v>147</v>
      </c>
      <c r="AQ110" s="10">
        <v>4.13435964652568E-3</v>
      </c>
      <c r="AR110" s="10">
        <v>3318444785293.04</v>
      </c>
      <c r="AS110" s="10" t="s">
        <v>147</v>
      </c>
      <c r="AT110" s="10" t="s">
        <v>147</v>
      </c>
      <c r="AU110" s="10">
        <v>2.7684698928701298E-3</v>
      </c>
      <c r="AV110" s="10">
        <v>4598563250175.5</v>
      </c>
      <c r="AW110" s="10" t="s">
        <v>147</v>
      </c>
      <c r="AX110" s="10" t="s">
        <v>147</v>
      </c>
      <c r="AY110" s="10">
        <v>1.60526871045026E-3</v>
      </c>
      <c r="AZ110" s="10">
        <v>1156905263053.6499</v>
      </c>
      <c r="BA110" s="10" t="s">
        <v>147</v>
      </c>
      <c r="BB110" s="10" t="s">
        <v>147</v>
      </c>
      <c r="BC110" s="10">
        <v>8.3635503095034994E-2</v>
      </c>
      <c r="BD110" s="10">
        <v>15413091313.620399</v>
      </c>
      <c r="BE110" s="10" t="s">
        <v>147</v>
      </c>
      <c r="BF110" s="10" t="s">
        <v>147</v>
      </c>
      <c r="BG110" s="10">
        <v>1.7785837768429898E-2</v>
      </c>
      <c r="BH110" s="10">
        <v>1166389742006.0901</v>
      </c>
      <c r="BI110" s="10" t="s">
        <v>147</v>
      </c>
      <c r="BJ110" s="10" t="s">
        <v>147</v>
      </c>
      <c r="BK110" s="10">
        <v>89.079723999999999</v>
      </c>
      <c r="BL110" s="10">
        <v>3663.9400369999998</v>
      </c>
      <c r="BM110" s="10" t="s">
        <v>147</v>
      </c>
      <c r="BN110" s="10" t="s">
        <v>147</v>
      </c>
      <c r="BO110" s="10">
        <v>108.94376200000001</v>
      </c>
      <c r="BP110" s="10">
        <v>1060.872341</v>
      </c>
      <c r="BQ110" s="10" t="s">
        <v>147</v>
      </c>
      <c r="BR110" s="10" t="s">
        <v>147</v>
      </c>
      <c r="BS110" s="10">
        <v>106.70281799999999</v>
      </c>
      <c r="BT110" s="10">
        <v>1061.8837579999999</v>
      </c>
      <c r="BU110" s="10" t="s">
        <v>147</v>
      </c>
      <c r="BV110" s="10" t="s">
        <v>147</v>
      </c>
      <c r="BW110" s="10">
        <v>108.473806</v>
      </c>
      <c r="BX110" s="10">
        <v>1061.7879</v>
      </c>
      <c r="BY110" s="10" t="s">
        <v>147</v>
      </c>
      <c r="BZ110" s="10" t="s">
        <v>147</v>
      </c>
      <c r="CA110" s="10">
        <v>112.526268</v>
      </c>
      <c r="CB110" s="10">
        <v>1062.114914</v>
      </c>
      <c r="CC110" s="10" t="s">
        <v>147</v>
      </c>
      <c r="CD110" s="10" t="s">
        <v>147</v>
      </c>
      <c r="CE110" s="10">
        <v>109.727468</v>
      </c>
      <c r="CF110" s="10">
        <v>1063.9197180000001</v>
      </c>
      <c r="CG110" s="10" t="s">
        <v>147</v>
      </c>
      <c r="CH110" s="10" t="s">
        <v>147</v>
      </c>
      <c r="CI110" s="10">
        <v>106.661422</v>
      </c>
      <c r="CJ110" s="10">
        <v>1065.2070450000001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41"/>
        <v>100</v>
      </c>
      <c r="B111" s="15">
        <f t="shared" si="42"/>
        <v>0.25</v>
      </c>
      <c r="C111" s="15">
        <f>C102*2</f>
        <v>64</v>
      </c>
      <c r="D111" s="22">
        <f>D102</f>
        <v>2</v>
      </c>
      <c r="E111" s="10">
        <v>24.588186473147498</v>
      </c>
      <c r="F111" s="10">
        <v>24.588186473147498</v>
      </c>
      <c r="G111" s="10">
        <v>0.25190231232708199</v>
      </c>
      <c r="H111" s="10">
        <v>0.25190231232708199</v>
      </c>
      <c r="I111" s="10">
        <v>1.3090497236963801</v>
      </c>
      <c r="J111" s="10">
        <v>1.3090497236963801</v>
      </c>
      <c r="K111" s="10">
        <v>9.6356389690439599</v>
      </c>
      <c r="L111" s="10">
        <v>9.6356389690439599</v>
      </c>
      <c r="M111" s="10">
        <v>0.34394975991175097</v>
      </c>
      <c r="N111" s="10">
        <v>0.34394975991175097</v>
      </c>
      <c r="O111" s="10">
        <v>0.37621451604036998</v>
      </c>
      <c r="P111" s="10">
        <v>0.37621451604036998</v>
      </c>
      <c r="Q111" s="10">
        <v>0.34717932933783902</v>
      </c>
      <c r="R111" s="10">
        <v>0.34717932933783902</v>
      </c>
      <c r="S111" s="10">
        <v>0.33447376076407698</v>
      </c>
      <c r="T111" s="10">
        <v>0.33447376076407698</v>
      </c>
      <c r="U111" s="10">
        <v>0.35291429200440799</v>
      </c>
      <c r="V111" s="10">
        <v>0.35291429200440799</v>
      </c>
      <c r="W111" s="10">
        <v>0.35383325179029301</v>
      </c>
      <c r="X111" s="10">
        <v>0.35383325179029301</v>
      </c>
      <c r="Y111" s="10">
        <v>0.27242264281695899</v>
      </c>
      <c r="Z111" s="10">
        <v>0.27242264281695899</v>
      </c>
      <c r="AA111" s="10">
        <v>0.35521329744678698</v>
      </c>
      <c r="AB111" s="10">
        <v>0.35521329744678698</v>
      </c>
      <c r="AC111" s="10">
        <v>0.14997161998721101</v>
      </c>
      <c r="AD111" s="10">
        <v>0.14997161998721101</v>
      </c>
      <c r="AE111" s="10">
        <v>0.31863881703800001</v>
      </c>
      <c r="AF111" s="10">
        <v>0.31863881703800001</v>
      </c>
      <c r="AG111" s="10">
        <v>7.1989876611562602</v>
      </c>
      <c r="AH111" s="10">
        <v>7.1989876611562602</v>
      </c>
      <c r="AI111" s="10">
        <v>6.9738096359885302E-2</v>
      </c>
      <c r="AJ111" s="10">
        <v>6.9738096359885302E-2</v>
      </c>
      <c r="AK111" s="10">
        <v>0.362592631865014</v>
      </c>
      <c r="AL111" s="10">
        <v>0.362592631865014</v>
      </c>
      <c r="AM111" s="10">
        <v>2.7298389558215201</v>
      </c>
      <c r="AN111" s="10">
        <v>2.7298389558215201</v>
      </c>
      <c r="AO111" s="10">
        <v>0.16411669778667601</v>
      </c>
      <c r="AP111" s="10">
        <v>0.16411669778667601</v>
      </c>
      <c r="AQ111" s="10">
        <v>0.166954153425458</v>
      </c>
      <c r="AR111" s="10">
        <v>0.166954153425458</v>
      </c>
      <c r="AS111" s="10">
        <v>0.16195473971176699</v>
      </c>
      <c r="AT111" s="10">
        <v>0.16195473971176699</v>
      </c>
      <c r="AU111" s="10">
        <v>0.16123925216440799</v>
      </c>
      <c r="AV111" s="10">
        <v>0.16123925216440799</v>
      </c>
      <c r="AW111" s="10">
        <v>0.157523817927888</v>
      </c>
      <c r="AX111" s="10">
        <v>0.157523817927888</v>
      </c>
      <c r="AY111" s="10">
        <v>0.16264108626719001</v>
      </c>
      <c r="AZ111" s="10">
        <v>0.16264108626719001</v>
      </c>
      <c r="BA111" s="10">
        <v>0.12790990297855201</v>
      </c>
      <c r="BB111" s="10">
        <v>0.12790990297855201</v>
      </c>
      <c r="BC111" s="10">
        <v>0.159548985703718</v>
      </c>
      <c r="BD111" s="10">
        <v>0.159548985703718</v>
      </c>
      <c r="BE111" s="10">
        <v>4.8727123574327597E-2</v>
      </c>
      <c r="BF111" s="10">
        <v>4.8727123574327597E-2</v>
      </c>
      <c r="BG111" s="10">
        <v>0.14143289074697299</v>
      </c>
      <c r="BH111" s="10">
        <v>0.14143289074697299</v>
      </c>
      <c r="BI111" s="10">
        <v>4.4658199999999999</v>
      </c>
      <c r="BJ111" s="10">
        <v>0.773891</v>
      </c>
      <c r="BK111" s="10">
        <v>10.383969</v>
      </c>
      <c r="BL111" s="10">
        <v>1.5276970000000001</v>
      </c>
      <c r="BM111" s="10">
        <v>1.409619</v>
      </c>
      <c r="BN111" s="10">
        <v>0.75376500000000002</v>
      </c>
      <c r="BO111" s="10">
        <v>2.3403909999999999</v>
      </c>
      <c r="BP111" s="10">
        <v>1.3295319999999999</v>
      </c>
      <c r="BQ111" s="10">
        <v>1.282489</v>
      </c>
      <c r="BR111" s="10">
        <v>0.57395700000000005</v>
      </c>
      <c r="BS111" s="10">
        <v>6.6644999999999996E-2</v>
      </c>
      <c r="BT111" s="10">
        <v>3.5895000000000003E-2</v>
      </c>
      <c r="BU111" s="10">
        <v>3.2245999999999997E-2</v>
      </c>
      <c r="BV111" s="10">
        <v>3.1570000000000001E-3</v>
      </c>
      <c r="BW111" s="10">
        <v>7.3299999999999997E-3</v>
      </c>
      <c r="BX111" s="10">
        <v>2.7845000000000002E-2</v>
      </c>
      <c r="BY111" s="10">
        <v>1.2900999999999999E-2</v>
      </c>
      <c r="BZ111" s="10">
        <v>3.1930000000000001E-3</v>
      </c>
      <c r="CA111" s="10">
        <v>6.7000000000000002E-3</v>
      </c>
      <c r="CB111" s="10">
        <v>6.5209999999999999E-3</v>
      </c>
      <c r="CC111" s="10">
        <v>4.4990000000000004E-3</v>
      </c>
      <c r="CD111" s="10">
        <v>3.9870000000000001E-3</v>
      </c>
      <c r="CE111" s="10">
        <v>6.9420000000000003E-3</v>
      </c>
      <c r="CF111" s="10">
        <v>6.3590000000000001E-3</v>
      </c>
      <c r="CG111" s="10">
        <v>3.1059999999999998E-3</v>
      </c>
      <c r="CH111" s="10">
        <v>2.637E-3</v>
      </c>
      <c r="CI111" s="10">
        <v>7.3119999999999999E-3</v>
      </c>
      <c r="CJ111" s="10">
        <v>6.7970000000000001E-3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41"/>
        <v>101</v>
      </c>
      <c r="B112" s="15">
        <f t="shared" si="42"/>
        <v>0.125</v>
      </c>
      <c r="C112" s="15">
        <f t="shared" ref="C112:C119" si="49">C103*2</f>
        <v>64</v>
      </c>
      <c r="D112" s="22">
        <f>D103</f>
        <v>3</v>
      </c>
      <c r="E112" s="10">
        <v>0.95578184622788298</v>
      </c>
      <c r="F112" s="10">
        <v>348.00974505429099</v>
      </c>
      <c r="G112" s="10">
        <v>27.174123973147498</v>
      </c>
      <c r="H112" s="10">
        <v>57.029534858419098</v>
      </c>
      <c r="I112" s="10">
        <v>1.5615938791330899</v>
      </c>
      <c r="J112" s="10">
        <v>168.97959585964199</v>
      </c>
      <c r="K112" s="10">
        <v>8.9712220859433902</v>
      </c>
      <c r="L112" s="10">
        <v>5635.4613739617198</v>
      </c>
      <c r="M112" s="10">
        <v>0.27999571772868997</v>
      </c>
      <c r="N112" s="10">
        <v>1.75559061508701</v>
      </c>
      <c r="O112" s="10">
        <v>0.35398003920896298</v>
      </c>
      <c r="P112" s="10">
        <v>0.44229647871421801</v>
      </c>
      <c r="Q112" s="10">
        <v>0.12744389755949401</v>
      </c>
      <c r="R112" s="10">
        <v>0.22219817392747099</v>
      </c>
      <c r="S112" s="10">
        <v>0.383113399767742</v>
      </c>
      <c r="T112" s="10">
        <v>0.58751828946017703</v>
      </c>
      <c r="U112" s="10">
        <v>0.20780689727419099</v>
      </c>
      <c r="V112" s="10">
        <v>5.9545397103214599</v>
      </c>
      <c r="W112" s="10">
        <v>0.37244825315469798</v>
      </c>
      <c r="X112" s="10">
        <v>0.87013706557854098</v>
      </c>
      <c r="Y112" s="10">
        <v>6.5505052429096794E-2</v>
      </c>
      <c r="Z112" s="10">
        <v>0.44259574749422398</v>
      </c>
      <c r="AA112" s="10">
        <v>0.38529817214425699</v>
      </c>
      <c r="AB112" s="10">
        <v>4.1429283707304601</v>
      </c>
      <c r="AC112" s="10">
        <v>3.61301500975231E-2</v>
      </c>
      <c r="AD112" s="10">
        <v>0.24310804069491401</v>
      </c>
      <c r="AE112" s="10">
        <v>0.35232816888240398</v>
      </c>
      <c r="AF112" s="10">
        <v>0.52816345095920103</v>
      </c>
      <c r="AG112" s="10">
        <v>0.26351603875659702</v>
      </c>
      <c r="AH112" s="10">
        <v>103.757539275767</v>
      </c>
      <c r="AI112" s="10">
        <v>7.4527416319745496</v>
      </c>
      <c r="AJ112" s="10">
        <v>15.1910453011721</v>
      </c>
      <c r="AK112" s="10">
        <v>0.41508059906677902</v>
      </c>
      <c r="AL112" s="10">
        <v>41.924752499538201</v>
      </c>
      <c r="AM112" s="10">
        <v>2.0280049778715998</v>
      </c>
      <c r="AN112" s="10">
        <v>1530.34575982257</v>
      </c>
      <c r="AO112" s="10">
        <v>0.12124218738098699</v>
      </c>
      <c r="AP112" s="10">
        <v>0.34401257118746897</v>
      </c>
      <c r="AQ112" s="10">
        <v>0.16281560720278099</v>
      </c>
      <c r="AR112" s="10">
        <v>0.15321251372184</v>
      </c>
      <c r="AS112" s="10">
        <v>4.9621937940732497E-2</v>
      </c>
      <c r="AT112" s="10">
        <v>6.6727319884249195E-2</v>
      </c>
      <c r="AU112" s="10">
        <v>0.16705611580999899</v>
      </c>
      <c r="AV112" s="10">
        <v>0.15516114146570401</v>
      </c>
      <c r="AW112" s="10">
        <v>6.6914095647225599E-2</v>
      </c>
      <c r="AX112" s="10">
        <v>1.7294421667334601</v>
      </c>
      <c r="AY112" s="10">
        <v>0.15292830369970101</v>
      </c>
      <c r="AZ112" s="10">
        <v>0.23629964101648901</v>
      </c>
      <c r="BA112" s="10">
        <v>2.6118261709844701E-2</v>
      </c>
      <c r="BB112" s="10">
        <v>0.118786835261948</v>
      </c>
      <c r="BC112" s="10">
        <v>0.104176934703626</v>
      </c>
      <c r="BD112" s="10">
        <v>1.0428107378863201</v>
      </c>
      <c r="BE112" s="10">
        <v>1.18550451054865E-2</v>
      </c>
      <c r="BF112" s="10">
        <v>5.9599052358882201E-2</v>
      </c>
      <c r="BG112" s="10">
        <v>0.15898252854537501</v>
      </c>
      <c r="BH112" s="10">
        <v>0.155394526122239</v>
      </c>
      <c r="BI112" s="10">
        <v>0.23664199999999999</v>
      </c>
      <c r="BJ112" s="10">
        <v>0.10434400000000001</v>
      </c>
      <c r="BK112" s="10">
        <v>1.493212</v>
      </c>
      <c r="BL112" s="10">
        <v>0.250552</v>
      </c>
      <c r="BM112" s="10">
        <v>0.482908</v>
      </c>
      <c r="BN112" s="10">
        <v>9.6131999999999995E-2</v>
      </c>
      <c r="BO112" s="10">
        <v>5.7012E-2</v>
      </c>
      <c r="BP112" s="10">
        <v>0.22853699999999999</v>
      </c>
      <c r="BQ112" s="10">
        <v>2.191605</v>
      </c>
      <c r="BR112" s="10">
        <v>0.19079099999999999</v>
      </c>
      <c r="BS112" s="10">
        <v>1.5970999999999999E-2</v>
      </c>
      <c r="BT112" s="10">
        <v>2.9144E-2</v>
      </c>
      <c r="BU112" s="10">
        <v>6.5510000000000004E-3</v>
      </c>
      <c r="BV112" s="10">
        <v>6.2199999999999998E-3</v>
      </c>
      <c r="BW112" s="10">
        <v>1.4416E-2</v>
      </c>
      <c r="BX112" s="10">
        <v>1.8185E-2</v>
      </c>
      <c r="BY112" s="10">
        <v>6.7840000000000001E-3</v>
      </c>
      <c r="BZ112" s="10">
        <v>6.2989999999999999E-3</v>
      </c>
      <c r="CA112" s="10">
        <v>1.4109999999999999E-2</v>
      </c>
      <c r="CB112" s="10">
        <v>1.7868999999999999E-2</v>
      </c>
      <c r="CC112" s="10">
        <v>7.6949999999999996E-3</v>
      </c>
      <c r="CD112" s="10">
        <v>7.8569999999999994E-3</v>
      </c>
      <c r="CE112" s="10">
        <v>1.4012999999999999E-2</v>
      </c>
      <c r="CF112" s="10">
        <v>2.4208E-2</v>
      </c>
      <c r="CG112" s="10">
        <v>6.0860000000000003E-3</v>
      </c>
      <c r="CH112" s="10">
        <v>5.7299999999999999E-3</v>
      </c>
      <c r="CI112" s="10">
        <v>1.4962E-2</v>
      </c>
      <c r="CJ112" s="10">
        <v>1.856E-2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41"/>
        <v>102</v>
      </c>
      <c r="B113" s="15">
        <f t="shared" si="42"/>
        <v>6.25E-2</v>
      </c>
      <c r="C113" s="15">
        <f t="shared" si="49"/>
        <v>64</v>
      </c>
      <c r="D113" s="22">
        <f t="shared" ref="D113:D119" si="50">D104</f>
        <v>4</v>
      </c>
      <c r="E113" s="10">
        <v>0.26669673526167498</v>
      </c>
      <c r="F113" s="10">
        <v>4064.0381581207398</v>
      </c>
      <c r="G113" s="10">
        <v>30.560740754467499</v>
      </c>
      <c r="H113" s="10">
        <v>12054.1339299315</v>
      </c>
      <c r="I113" s="10">
        <v>0.40783249215918399</v>
      </c>
      <c r="J113" s="10">
        <v>12779.047042955101</v>
      </c>
      <c r="K113" s="10">
        <v>163.037041002828</v>
      </c>
      <c r="L113" s="10">
        <v>16845171.965679899</v>
      </c>
      <c r="M113" s="10">
        <v>4.9106646333426499E-2</v>
      </c>
      <c r="N113" s="10">
        <v>5.5061002428703496</v>
      </c>
      <c r="O113" s="10">
        <v>0.41311788339657401</v>
      </c>
      <c r="P113" s="10">
        <v>2.7509226763369301</v>
      </c>
      <c r="Q113" s="10">
        <v>2.97878770615559E-2</v>
      </c>
      <c r="R113" s="10">
        <v>0.87007807657547698</v>
      </c>
      <c r="S113" s="10">
        <v>0.27007673250456399</v>
      </c>
      <c r="T113" s="10">
        <v>4.7962863840983196</v>
      </c>
      <c r="U113" s="10">
        <v>6.3801012309271599E-2</v>
      </c>
      <c r="V113" s="10">
        <v>108.470340974005</v>
      </c>
      <c r="W113" s="10">
        <v>0.321113709239566</v>
      </c>
      <c r="X113" s="10">
        <v>6.08569377657399</v>
      </c>
      <c r="Y113" s="10">
        <v>1.7331047324753501E-2</v>
      </c>
      <c r="Z113" s="10">
        <v>4.1278793942138403</v>
      </c>
      <c r="AA113" s="10">
        <v>0.75878436706129904</v>
      </c>
      <c r="AB113" s="10">
        <v>77.824941055254797</v>
      </c>
      <c r="AC113" s="10">
        <v>6.08478376850496E-3</v>
      </c>
      <c r="AD113" s="10">
        <v>0.82263200016802396</v>
      </c>
      <c r="AE113" s="10">
        <v>0.34102010522686399</v>
      </c>
      <c r="AF113" s="10">
        <v>11.569629727048801</v>
      </c>
      <c r="AG113" s="10">
        <v>7.6810716056823103E-2</v>
      </c>
      <c r="AH113" s="10">
        <v>989.39928741625999</v>
      </c>
      <c r="AI113" s="10">
        <v>7.7545288270598096</v>
      </c>
      <c r="AJ113" s="10">
        <v>3518.4370091364799</v>
      </c>
      <c r="AK113" s="10">
        <v>9.7444451277130306E-2</v>
      </c>
      <c r="AL113" s="10">
        <v>3291.5556834251202</v>
      </c>
      <c r="AM113" s="10">
        <v>40.619091462500499</v>
      </c>
      <c r="AN113" s="10">
        <v>4130464.1183493501</v>
      </c>
      <c r="AO113" s="10">
        <v>1.64632030621196E-2</v>
      </c>
      <c r="AP113" s="10">
        <v>1.5193879167544999</v>
      </c>
      <c r="AQ113" s="10">
        <v>0.17020326614811801</v>
      </c>
      <c r="AR113" s="10">
        <v>0.84788861974370899</v>
      </c>
      <c r="AS113" s="10">
        <v>8.9522648499427305E-3</v>
      </c>
      <c r="AT113" s="10">
        <v>0.226340438163664</v>
      </c>
      <c r="AU113" s="10">
        <v>9.8755267158469995E-2</v>
      </c>
      <c r="AV113" s="10">
        <v>1.0712927932888401</v>
      </c>
      <c r="AW113" s="10">
        <v>1.6309097848213001E-2</v>
      </c>
      <c r="AX113" s="10">
        <v>25.908060132478099</v>
      </c>
      <c r="AY113" s="10">
        <v>0.13118699736464401</v>
      </c>
      <c r="AZ113" s="10">
        <v>1.6193261299178101</v>
      </c>
      <c r="BA113" s="10">
        <v>4.6288746683028096E-3</v>
      </c>
      <c r="BB113" s="10">
        <v>0.93599314975739201</v>
      </c>
      <c r="BC113" s="10">
        <v>0.30802694393937502</v>
      </c>
      <c r="BD113" s="10">
        <v>22.252634594251901</v>
      </c>
      <c r="BE113" s="10">
        <v>1.60604129438053E-3</v>
      </c>
      <c r="BF113" s="10">
        <v>0.166324791629268</v>
      </c>
      <c r="BG113" s="10">
        <v>0.14418289151203501</v>
      </c>
      <c r="BH113" s="10">
        <v>3.0059266506214</v>
      </c>
      <c r="BI113" s="10">
        <v>0.65758000000000005</v>
      </c>
      <c r="BJ113" s="10">
        <v>0.26164999999999999</v>
      </c>
      <c r="BK113" s="10">
        <v>2.329809</v>
      </c>
      <c r="BL113" s="10">
        <v>0.468468</v>
      </c>
      <c r="BM113" s="10">
        <v>0.58741900000000002</v>
      </c>
      <c r="BN113" s="10">
        <v>9.078E-2</v>
      </c>
      <c r="BO113" s="10">
        <v>2.9735000000000001E-2</v>
      </c>
      <c r="BP113" s="10">
        <v>0.14999799999999999</v>
      </c>
      <c r="BQ113" s="10">
        <v>1.0650649999999999</v>
      </c>
      <c r="BR113" s="10">
        <v>8.4891999999999995E-2</v>
      </c>
      <c r="BS113" s="10">
        <v>2.8237000000000002E-2</v>
      </c>
      <c r="BT113" s="10">
        <v>5.6923000000000001E-2</v>
      </c>
      <c r="BU113" s="10">
        <v>2.3987000000000001E-2</v>
      </c>
      <c r="BV113" s="10">
        <v>3.3883000000000003E-2</v>
      </c>
      <c r="BW113" s="10">
        <v>2.7924999999999998E-2</v>
      </c>
      <c r="BX113" s="10">
        <v>5.5973000000000002E-2</v>
      </c>
      <c r="BY113" s="10">
        <v>2.4707E-2</v>
      </c>
      <c r="BZ113" s="10">
        <v>3.5687000000000003E-2</v>
      </c>
      <c r="CA113" s="10">
        <v>2.7407999999999998E-2</v>
      </c>
      <c r="CB113" s="10">
        <v>5.5161000000000002E-2</v>
      </c>
      <c r="CC113" s="10">
        <v>2.8953E-2</v>
      </c>
      <c r="CD113" s="10">
        <v>4.1043999999999997E-2</v>
      </c>
      <c r="CE113" s="10">
        <v>2.8760000000000001E-2</v>
      </c>
      <c r="CF113" s="10">
        <v>7.6220999999999997E-2</v>
      </c>
      <c r="CG113" s="10">
        <v>2.41E-2</v>
      </c>
      <c r="CH113" s="10">
        <v>3.3993000000000002E-2</v>
      </c>
      <c r="CI113" s="10">
        <v>2.8378E-2</v>
      </c>
      <c r="CJ113" s="10">
        <v>5.7127999999999998E-2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41"/>
        <v>103</v>
      </c>
      <c r="B114" s="15">
        <f t="shared" si="42"/>
        <v>3.125E-2</v>
      </c>
      <c r="C114" s="15">
        <f t="shared" si="49"/>
        <v>64</v>
      </c>
      <c r="D114" s="22">
        <f t="shared" si="50"/>
        <v>5</v>
      </c>
      <c r="E114" s="10">
        <v>7.2233328881115097E-2</v>
      </c>
      <c r="F114" s="10">
        <v>65411.7288027264</v>
      </c>
      <c r="G114" s="10">
        <v>6.3119558258039401</v>
      </c>
      <c r="H114" s="10">
        <v>4998933.7561227595</v>
      </c>
      <c r="I114" s="10">
        <v>3.0902926637783601E-2</v>
      </c>
      <c r="J114" s="10">
        <v>353248.74592795502</v>
      </c>
      <c r="K114" s="10">
        <v>171.25728728283801</v>
      </c>
      <c r="L114" s="10">
        <v>28759204577.064301</v>
      </c>
      <c r="M114" s="10">
        <v>3.15590503170426E-3</v>
      </c>
      <c r="N114" s="10">
        <v>347.161235662884</v>
      </c>
      <c r="O114" s="10">
        <v>0.244930648367544</v>
      </c>
      <c r="P114" s="10">
        <v>7176.8554784318403</v>
      </c>
      <c r="Q114" s="10">
        <v>1.2115269278169E-3</v>
      </c>
      <c r="R114" s="10">
        <v>4.4246445024750702</v>
      </c>
      <c r="S114" s="10">
        <v>0.72944313532426297</v>
      </c>
      <c r="T114" s="10">
        <v>170.78477748996499</v>
      </c>
      <c r="U114" s="10">
        <v>5.8691177976755203E-4</v>
      </c>
      <c r="V114" s="10">
        <v>423.87465080624298</v>
      </c>
      <c r="W114" s="10">
        <v>0.92006334697631498</v>
      </c>
      <c r="X114" s="10">
        <v>197.17519535837801</v>
      </c>
      <c r="Y114" s="10">
        <v>2.3889111375874399E-4</v>
      </c>
      <c r="Z114" s="10">
        <v>18.7972176146225</v>
      </c>
      <c r="AA114" s="10">
        <v>0.17691483099256999</v>
      </c>
      <c r="AB114" s="10">
        <v>2233.53291156255</v>
      </c>
      <c r="AC114" s="10">
        <v>2.6765151177804398E-4</v>
      </c>
      <c r="AD114" s="10">
        <v>6.54435573395111</v>
      </c>
      <c r="AE114" s="10">
        <v>0.694930605782766</v>
      </c>
      <c r="AF114" s="10">
        <v>967.80166486353198</v>
      </c>
      <c r="AG114" s="10">
        <v>1.91633844238559E-2</v>
      </c>
      <c r="AH114" s="10">
        <v>17672.315200082001</v>
      </c>
      <c r="AI114" s="10">
        <v>1.6831746496432101</v>
      </c>
      <c r="AJ114" s="10">
        <v>1483988.8180347099</v>
      </c>
      <c r="AK114" s="10">
        <v>7.5870426428098301E-3</v>
      </c>
      <c r="AL114" s="10">
        <v>82509.899894851798</v>
      </c>
      <c r="AM114" s="10">
        <v>45.806621267716103</v>
      </c>
      <c r="AN114" s="10">
        <v>7466363920.0092602</v>
      </c>
      <c r="AO114" s="10">
        <v>1.0846658938596699E-3</v>
      </c>
      <c r="AP114" s="10">
        <v>74.100579623080606</v>
      </c>
      <c r="AQ114" s="10">
        <v>7.5026725655400001E-2</v>
      </c>
      <c r="AR114" s="10">
        <v>1905.8855018019101</v>
      </c>
      <c r="AS114" s="10">
        <v>3.5056745567259599E-4</v>
      </c>
      <c r="AT114" s="10">
        <v>1.1658215617901899</v>
      </c>
      <c r="AU114" s="10">
        <v>0.35554244478657199</v>
      </c>
      <c r="AV114" s="10">
        <v>45.347117867437902</v>
      </c>
      <c r="AW114" s="10">
        <v>1.86912453268911E-4</v>
      </c>
      <c r="AX114" s="10">
        <v>112.613490754417</v>
      </c>
      <c r="AY114" s="10">
        <v>0.31965845623215</v>
      </c>
      <c r="AZ114" s="10">
        <v>48.585749060844797</v>
      </c>
      <c r="BA114" s="10">
        <v>6.4475679437408105E-5</v>
      </c>
      <c r="BB114" s="10">
        <v>5.4797206146087296</v>
      </c>
      <c r="BC114" s="10">
        <v>6.9968402615550804E-2</v>
      </c>
      <c r="BD114" s="10">
        <v>525.38233601878005</v>
      </c>
      <c r="BE114" s="10">
        <v>6.7661839499479903E-5</v>
      </c>
      <c r="BF114" s="10">
        <v>1.6540801976188</v>
      </c>
      <c r="BG114" s="10">
        <v>0.193160447491802</v>
      </c>
      <c r="BH114" s="10">
        <v>278.07447146135502</v>
      </c>
      <c r="BI114" s="10">
        <v>3.1201530000000002</v>
      </c>
      <c r="BJ114" s="10">
        <v>2.60676</v>
      </c>
      <c r="BK114" s="10">
        <v>3.2123469999999998</v>
      </c>
      <c r="BL114" s="10">
        <v>1.682493</v>
      </c>
      <c r="BM114" s="10">
        <v>2.4213119999999999</v>
      </c>
      <c r="BN114" s="10">
        <v>0.84034200000000003</v>
      </c>
      <c r="BO114" s="10">
        <v>7.4635999999999994E-2</v>
      </c>
      <c r="BP114" s="10">
        <v>0.46614800000000001</v>
      </c>
      <c r="BQ114" s="10">
        <v>4.3807460000000003</v>
      </c>
      <c r="BR114" s="10">
        <v>0.69939300000000004</v>
      </c>
      <c r="BS114" s="10">
        <v>5.9583999999999998E-2</v>
      </c>
      <c r="BT114" s="10">
        <v>0.22411</v>
      </c>
      <c r="BU114" s="10">
        <v>0.28209200000000001</v>
      </c>
      <c r="BV114" s="10">
        <v>0.54696199999999995</v>
      </c>
      <c r="BW114" s="10">
        <v>5.5382000000000001E-2</v>
      </c>
      <c r="BX114" s="10">
        <v>0.22087399999999999</v>
      </c>
      <c r="BY114" s="10">
        <v>2.7112419999999999</v>
      </c>
      <c r="BZ114" s="10">
        <v>0.53283599999999998</v>
      </c>
      <c r="CA114" s="10">
        <v>5.4584000000000001E-2</v>
      </c>
      <c r="CB114" s="10">
        <v>0.21815399999999999</v>
      </c>
      <c r="CC114" s="10">
        <v>0.55134399999999995</v>
      </c>
      <c r="CD114" s="10">
        <v>0.82467900000000005</v>
      </c>
      <c r="CE114" s="10">
        <v>5.5141999999999997E-2</v>
      </c>
      <c r="CF114" s="10">
        <v>0.227544</v>
      </c>
      <c r="CG114" s="10">
        <v>0.15781500000000001</v>
      </c>
      <c r="CH114" s="10">
        <v>0.40249299999999999</v>
      </c>
      <c r="CI114" s="10">
        <v>5.6362000000000002E-2</v>
      </c>
      <c r="CJ114" s="10">
        <v>0.225605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41"/>
        <v>104</v>
      </c>
      <c r="B115" s="15">
        <f t="shared" si="42"/>
        <v>1.5625E-2</v>
      </c>
      <c r="C115" s="15">
        <f t="shared" si="49"/>
        <v>64</v>
      </c>
      <c r="D115" s="22">
        <f t="shared" si="50"/>
        <v>6</v>
      </c>
      <c r="E115" s="10">
        <v>2.6176916064937199E-3</v>
      </c>
      <c r="F115" s="10">
        <v>3687612.2274750299</v>
      </c>
      <c r="G115" s="10">
        <v>2.22747928085766</v>
      </c>
      <c r="H115" s="10">
        <v>964442436.95643306</v>
      </c>
      <c r="I115" s="10">
        <v>7.4930879890865304E-2</v>
      </c>
      <c r="J115" s="10">
        <v>622915207.615996</v>
      </c>
      <c r="K115" s="10">
        <v>64.074957981896105</v>
      </c>
      <c r="L115" s="10">
        <v>27072695768988.102</v>
      </c>
      <c r="M115" s="10">
        <v>4.0151430792612102E-5</v>
      </c>
      <c r="N115" s="10">
        <v>4441.8218315652202</v>
      </c>
      <c r="O115" s="10">
        <v>1.0589800061432599</v>
      </c>
      <c r="P115" s="10">
        <v>2525124.1881959201</v>
      </c>
      <c r="Q115" s="10">
        <v>1.3561164473818701E-5</v>
      </c>
      <c r="R115" s="10">
        <v>73.988603483742097</v>
      </c>
      <c r="S115" s="10">
        <v>0.40026148924582899</v>
      </c>
      <c r="T115" s="10">
        <v>8656.4441086695497</v>
      </c>
      <c r="U115" s="10">
        <v>6.25977623691654E-6</v>
      </c>
      <c r="V115" s="10">
        <v>7741.7762883482901</v>
      </c>
      <c r="W115" s="10">
        <v>0.60118497650233305</v>
      </c>
      <c r="X115" s="10">
        <v>11544.0335278525</v>
      </c>
      <c r="Y115" s="10">
        <v>1.7475264434685399E-5</v>
      </c>
      <c r="Z115" s="10">
        <v>358.65753775388799</v>
      </c>
      <c r="AA115" s="10">
        <v>0.198105687584653</v>
      </c>
      <c r="AB115" s="10">
        <v>98393.354577374295</v>
      </c>
      <c r="AC115" s="10">
        <v>1.4801065386628499E-5</v>
      </c>
      <c r="AD115" s="10">
        <v>498.87843130236701</v>
      </c>
      <c r="AE115" s="10">
        <v>0.62160823935521803</v>
      </c>
      <c r="AF115" s="10">
        <v>108038.494809034</v>
      </c>
      <c r="AG115" s="10">
        <v>6.1393732749746605E-4</v>
      </c>
      <c r="AH115" s="10">
        <v>880249.662262614</v>
      </c>
      <c r="AI115" s="10">
        <v>0.59259658202532195</v>
      </c>
      <c r="AJ115" s="10">
        <v>283663014.09674001</v>
      </c>
      <c r="AK115" s="10">
        <v>2.03110892136396E-2</v>
      </c>
      <c r="AL115" s="10">
        <v>165724681.225723</v>
      </c>
      <c r="AM115" s="10">
        <v>15.954225312001601</v>
      </c>
      <c r="AN115" s="10">
        <v>6447799641266.1201</v>
      </c>
      <c r="AO115" s="10">
        <v>1.36638258672672E-5</v>
      </c>
      <c r="AP115" s="10">
        <v>1231.54640399861</v>
      </c>
      <c r="AQ115" s="10">
        <v>0.48228778529887201</v>
      </c>
      <c r="AR115" s="10">
        <v>649273.74120824703</v>
      </c>
      <c r="AS115" s="10">
        <v>4.4692944119561002E-6</v>
      </c>
      <c r="AT115" s="10">
        <v>18.981335868003899</v>
      </c>
      <c r="AU115" s="10">
        <v>0.178008137423873</v>
      </c>
      <c r="AV115" s="10">
        <v>2257.67199721918</v>
      </c>
      <c r="AW115" s="10">
        <v>1.9523426527099801E-6</v>
      </c>
      <c r="AX115" s="10">
        <v>2088.10697616262</v>
      </c>
      <c r="AY115" s="10">
        <v>0.15434821178514199</v>
      </c>
      <c r="AZ115" s="10">
        <v>3081.9352194806802</v>
      </c>
      <c r="BA115" s="10">
        <v>4.4656359678441096E-6</v>
      </c>
      <c r="BB115" s="10">
        <v>81.095267264040203</v>
      </c>
      <c r="BC115" s="10">
        <v>6.7494011502689702E-2</v>
      </c>
      <c r="BD115" s="10">
        <v>24769.290860788398</v>
      </c>
      <c r="BE115" s="10">
        <v>3.7660700866745401E-6</v>
      </c>
      <c r="BF115" s="10">
        <v>125.524106106541</v>
      </c>
      <c r="BG115" s="10">
        <v>0.154660103953388</v>
      </c>
      <c r="BH115" s="10">
        <v>27190.919942221299</v>
      </c>
      <c r="BI115" s="10">
        <v>60.315516000000002</v>
      </c>
      <c r="BJ115" s="10">
        <v>72.296902000000003</v>
      </c>
      <c r="BK115" s="10">
        <v>4.8256180000000004</v>
      </c>
      <c r="BL115" s="10">
        <v>7.776313</v>
      </c>
      <c r="BM115" s="10">
        <v>15.296359000000001</v>
      </c>
      <c r="BN115" s="10">
        <v>15.714541000000001</v>
      </c>
      <c r="BO115" s="10">
        <v>0.21229100000000001</v>
      </c>
      <c r="BP115" s="10">
        <v>1.4792510000000001</v>
      </c>
      <c r="BQ115" s="10">
        <v>26.492231</v>
      </c>
      <c r="BR115" s="10">
        <v>20.729716</v>
      </c>
      <c r="BS115" s="10">
        <v>0.14524500000000001</v>
      </c>
      <c r="BT115" s="10">
        <v>1.025126</v>
      </c>
      <c r="BU115" s="10">
        <v>8.2534179999999999</v>
      </c>
      <c r="BV115" s="10">
        <v>15.277371</v>
      </c>
      <c r="BW115" s="10">
        <v>0.14086099999999999</v>
      </c>
      <c r="BX115" s="10">
        <v>1.0164949999999999</v>
      </c>
      <c r="BY115" s="10">
        <v>16.801437</v>
      </c>
      <c r="BZ115" s="10">
        <v>15.738922000000001</v>
      </c>
      <c r="CA115" s="10">
        <v>0.13972499999999999</v>
      </c>
      <c r="CB115" s="10">
        <v>1.0067619999999999</v>
      </c>
      <c r="CC115" s="10">
        <v>12.315872000000001</v>
      </c>
      <c r="CD115" s="10">
        <v>23.733242000000001</v>
      </c>
      <c r="CE115" s="10">
        <v>0.14488200000000001</v>
      </c>
      <c r="CF115" s="10">
        <v>1.0628379999999999</v>
      </c>
      <c r="CG115" s="10">
        <v>7.8455019999999998</v>
      </c>
      <c r="CH115" s="10">
        <v>12.90836</v>
      </c>
      <c r="CI115" s="10">
        <v>0.145929</v>
      </c>
      <c r="CJ115" s="10">
        <v>1.064538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41"/>
        <v>105</v>
      </c>
      <c r="B116" s="15">
        <f t="shared" si="42"/>
        <v>7.8125E-3</v>
      </c>
      <c r="C116" s="15">
        <f t="shared" si="49"/>
        <v>64</v>
      </c>
      <c r="D116" s="22">
        <f t="shared" si="50"/>
        <v>7</v>
      </c>
      <c r="E116" s="10">
        <v>2.6009518654035398E-3</v>
      </c>
      <c r="F116" s="10">
        <v>622571401.29003203</v>
      </c>
      <c r="G116" s="10">
        <v>2.76925761137699</v>
      </c>
      <c r="H116" s="10">
        <v>1808541516986.1001</v>
      </c>
      <c r="I116" s="10">
        <v>4.1593164174726798E-4</v>
      </c>
      <c r="J116" s="10">
        <v>1059514560244.08</v>
      </c>
      <c r="K116" s="10">
        <v>105.80940200758801</v>
      </c>
      <c r="L116" s="10">
        <v>1.13883948799601E+18</v>
      </c>
      <c r="M116" s="10">
        <v>1.55061258494404E-6</v>
      </c>
      <c r="N116" s="10">
        <v>26840.416644204401</v>
      </c>
      <c r="O116" s="10">
        <v>0.32645102081878602</v>
      </c>
      <c r="P116" s="10">
        <v>167520591.395518</v>
      </c>
      <c r="Q116" s="10">
        <v>5.30265975462463E-7</v>
      </c>
      <c r="R116" s="10">
        <v>1157.9816898972699</v>
      </c>
      <c r="S116" s="10">
        <v>0.22747946885321399</v>
      </c>
      <c r="T116" s="10">
        <v>888372.95819684502</v>
      </c>
      <c r="U116" s="10">
        <v>1.79849059794047E-5</v>
      </c>
      <c r="V116" s="10">
        <v>2578843.2259240998</v>
      </c>
      <c r="W116" s="10">
        <v>0.15005625918937401</v>
      </c>
      <c r="X116" s="10">
        <v>43436937.151464902</v>
      </c>
      <c r="Y116" s="10">
        <v>4.9740060759084802E-7</v>
      </c>
      <c r="Z116" s="10">
        <v>9372.6662994856306</v>
      </c>
      <c r="AA116" s="10">
        <v>0.10739226403784299</v>
      </c>
      <c r="AB116" s="10">
        <v>7598876.5564507702</v>
      </c>
      <c r="AC116" s="10">
        <v>4.2530147577116202E-6</v>
      </c>
      <c r="AD116" s="10">
        <v>21986.694893245302</v>
      </c>
      <c r="AE116" s="10">
        <v>0.123924470885705</v>
      </c>
      <c r="AF116" s="10">
        <v>6113902.7162010102</v>
      </c>
      <c r="AG116" s="10">
        <v>5.8055273922219596E-4</v>
      </c>
      <c r="AH116" s="10">
        <v>158084330.023487</v>
      </c>
      <c r="AI116" s="10">
        <v>0.75493563836470201</v>
      </c>
      <c r="AJ116" s="10">
        <v>466554812439.44</v>
      </c>
      <c r="AK116" s="10">
        <v>1.0583461025233899E-4</v>
      </c>
      <c r="AL116" s="10">
        <v>275760889852.99597</v>
      </c>
      <c r="AM116" s="10">
        <v>28.190163289179299</v>
      </c>
      <c r="AN116" s="10">
        <v>2.9593168580041203E+17</v>
      </c>
      <c r="AO116" s="10">
        <v>4.29525237483599E-7</v>
      </c>
      <c r="AP116" s="10">
        <v>6402.0600201969701</v>
      </c>
      <c r="AQ116" s="10">
        <v>0.12151472253267</v>
      </c>
      <c r="AR116" s="10">
        <v>38942832.657824397</v>
      </c>
      <c r="AS116" s="10">
        <v>1.49580330039621E-7</v>
      </c>
      <c r="AT116" s="10">
        <v>289.89188753853898</v>
      </c>
      <c r="AU116" s="10">
        <v>7.8144838054503105E-2</v>
      </c>
      <c r="AV116" s="10">
        <v>196856.041969143</v>
      </c>
      <c r="AW116" s="10">
        <v>4.4099667989106699E-6</v>
      </c>
      <c r="AX116" s="10">
        <v>635659.50510330405</v>
      </c>
      <c r="AY116" s="10">
        <v>5.5402355312555399E-2</v>
      </c>
      <c r="AZ116" s="10">
        <v>11328812.097811</v>
      </c>
      <c r="BA116" s="10">
        <v>1.2991064110661601E-7</v>
      </c>
      <c r="BB116" s="10">
        <v>2094.2325562945898</v>
      </c>
      <c r="BC116" s="10">
        <v>2.9056442897807899E-2</v>
      </c>
      <c r="BD116" s="10">
        <v>1893478.2863860601</v>
      </c>
      <c r="BE116" s="10">
        <v>1.0331666439490999E-6</v>
      </c>
      <c r="BF116" s="10">
        <v>5126.3380381840398</v>
      </c>
      <c r="BG116" s="10">
        <v>3.2108853054541801E-2</v>
      </c>
      <c r="BH116" s="10">
        <v>1456813.9891906001</v>
      </c>
      <c r="BI116" s="10">
        <v>3666.7011229999998</v>
      </c>
      <c r="BJ116" s="10">
        <v>3961.1419970000002</v>
      </c>
      <c r="BK116" s="10">
        <v>9.3693089999999994</v>
      </c>
      <c r="BL116" s="10">
        <v>33.458550000000002</v>
      </c>
      <c r="BM116" s="10">
        <v>280.082446</v>
      </c>
      <c r="BN116" s="10">
        <v>610.58689700000002</v>
      </c>
      <c r="BO116" s="10">
        <v>0.42360700000000001</v>
      </c>
      <c r="BP116" s="10">
        <v>4.1911930000000002</v>
      </c>
      <c r="BQ116" s="10">
        <v>288.26056399999999</v>
      </c>
      <c r="BR116" s="10">
        <v>582.67560800000001</v>
      </c>
      <c r="BS116" s="10">
        <v>0.41927999999999999</v>
      </c>
      <c r="BT116" s="10">
        <v>5.7730110000000003</v>
      </c>
      <c r="BU116" s="10">
        <v>320.41458899999998</v>
      </c>
      <c r="BV116" s="10">
        <v>689.92226600000004</v>
      </c>
      <c r="BW116" s="10">
        <v>0.41688900000000001</v>
      </c>
      <c r="BX116" s="10">
        <v>5.680739</v>
      </c>
      <c r="BY116" s="10">
        <v>353.42558200000002</v>
      </c>
      <c r="BZ116" s="10">
        <v>589.289219</v>
      </c>
      <c r="CA116" s="10">
        <v>0.41336099999999998</v>
      </c>
      <c r="CB116" s="10">
        <v>5.5116750000000003</v>
      </c>
      <c r="CC116" s="10">
        <v>313.58510699999999</v>
      </c>
      <c r="CD116" s="10">
        <v>671.62512600000002</v>
      </c>
      <c r="CE116" s="10">
        <v>0.42291499999999999</v>
      </c>
      <c r="CF116" s="10">
        <v>5.8432690000000003</v>
      </c>
      <c r="CG116" s="10">
        <v>265.62141500000001</v>
      </c>
      <c r="CH116" s="10">
        <v>603.65952000000004</v>
      </c>
      <c r="CI116" s="10">
        <v>0.42928300000000003</v>
      </c>
      <c r="CJ116" s="10">
        <v>5.9905429999999997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41"/>
        <v>106</v>
      </c>
      <c r="B117" s="15">
        <f t="shared" si="42"/>
        <v>3.90625E-3</v>
      </c>
      <c r="C117" s="15">
        <f t="shared" si="49"/>
        <v>64</v>
      </c>
      <c r="D117" s="22">
        <f t="shared" si="50"/>
        <v>8</v>
      </c>
      <c r="E117" s="10" t="s">
        <v>147</v>
      </c>
      <c r="F117" s="10" t="s">
        <v>147</v>
      </c>
      <c r="G117" s="10">
        <v>2.5369151994523498</v>
      </c>
      <c r="H117" s="10">
        <v>2181939326697420</v>
      </c>
      <c r="I117" s="10" t="s">
        <v>147</v>
      </c>
      <c r="J117" s="10" t="s">
        <v>147</v>
      </c>
      <c r="K117" s="10">
        <v>109.968307608008</v>
      </c>
      <c r="L117" s="10">
        <v>1.0691887787135901E+23</v>
      </c>
      <c r="M117" s="10" t="s">
        <v>147</v>
      </c>
      <c r="N117" s="10" t="s">
        <v>147</v>
      </c>
      <c r="O117" s="10">
        <v>0.21937454082083799</v>
      </c>
      <c r="P117" s="10">
        <v>37162005713.5839</v>
      </c>
      <c r="Q117" s="10" t="s">
        <v>147</v>
      </c>
      <c r="R117" s="10" t="s">
        <v>147</v>
      </c>
      <c r="S117" s="10">
        <v>0.27442195863069702</v>
      </c>
      <c r="T117" s="10">
        <v>68760242.944722995</v>
      </c>
      <c r="U117" s="10" t="s">
        <v>147</v>
      </c>
      <c r="V117" s="10" t="s">
        <v>147</v>
      </c>
      <c r="W117" s="10">
        <v>0.120928457599142</v>
      </c>
      <c r="X117" s="10">
        <v>38429036823.173798</v>
      </c>
      <c r="Y117" s="10" t="s">
        <v>147</v>
      </c>
      <c r="Z117" s="10" t="s">
        <v>147</v>
      </c>
      <c r="AA117" s="10">
        <v>0.27609191598312199</v>
      </c>
      <c r="AB117" s="10">
        <v>9848319711.4430103</v>
      </c>
      <c r="AC117" s="10" t="s">
        <v>147</v>
      </c>
      <c r="AD117" s="10" t="s">
        <v>147</v>
      </c>
      <c r="AE117" s="10">
        <v>0.168915187396141</v>
      </c>
      <c r="AF117" s="10">
        <v>400228026.772587</v>
      </c>
      <c r="AG117" s="10" t="s">
        <v>147</v>
      </c>
      <c r="AH117" s="10" t="s">
        <v>147</v>
      </c>
      <c r="AI117" s="10">
        <v>0.64186599131741395</v>
      </c>
      <c r="AJ117" s="10">
        <v>500618573637162</v>
      </c>
      <c r="AK117" s="10" t="s">
        <v>147</v>
      </c>
      <c r="AL117" s="10" t="s">
        <v>147</v>
      </c>
      <c r="AM117" s="10">
        <v>29.0077339020268</v>
      </c>
      <c r="AN117" s="10">
        <v>2.7944002367460999E+22</v>
      </c>
      <c r="AO117" s="10" t="s">
        <v>147</v>
      </c>
      <c r="AP117" s="10" t="s">
        <v>147</v>
      </c>
      <c r="AQ117" s="10">
        <v>6.9011371625304505E-2</v>
      </c>
      <c r="AR117" s="10">
        <v>8538036565.9474602</v>
      </c>
      <c r="AS117" s="10" t="s">
        <v>147</v>
      </c>
      <c r="AT117" s="10" t="s">
        <v>147</v>
      </c>
      <c r="AU117" s="10">
        <v>7.0559412061256196E-2</v>
      </c>
      <c r="AV117" s="10">
        <v>17632301.823992599</v>
      </c>
      <c r="AW117" s="10" t="s">
        <v>147</v>
      </c>
      <c r="AX117" s="10" t="s">
        <v>147</v>
      </c>
      <c r="AY117" s="10">
        <v>3.1940291416835201E-2</v>
      </c>
      <c r="AZ117" s="10">
        <v>8898839937.8230705</v>
      </c>
      <c r="BA117" s="10" t="s">
        <v>147</v>
      </c>
      <c r="BB117" s="10" t="s">
        <v>147</v>
      </c>
      <c r="BC117" s="10">
        <v>6.8521264032334397E-2</v>
      </c>
      <c r="BD117" s="10">
        <v>2458328980.5665398</v>
      </c>
      <c r="BE117" s="10" t="s">
        <v>147</v>
      </c>
      <c r="BF117" s="10" t="s">
        <v>147</v>
      </c>
      <c r="BG117" s="10">
        <v>4.2860960142585398E-2</v>
      </c>
      <c r="BH117" s="10">
        <v>110815020.834452</v>
      </c>
      <c r="BI117" s="10" t="s">
        <v>147</v>
      </c>
      <c r="BJ117" s="10" t="s">
        <v>147</v>
      </c>
      <c r="BK117" s="10">
        <v>36.268528000000003</v>
      </c>
      <c r="BL117" s="10">
        <v>166.73942600000001</v>
      </c>
      <c r="BM117" s="10" t="s">
        <v>147</v>
      </c>
      <c r="BN117" s="10" t="s">
        <v>147</v>
      </c>
      <c r="BO117" s="10">
        <v>1.4934369999999999</v>
      </c>
      <c r="BP117" s="10">
        <v>22.579364999999999</v>
      </c>
      <c r="BQ117" s="10" t="s">
        <v>147</v>
      </c>
      <c r="BR117" s="10" t="s">
        <v>147</v>
      </c>
      <c r="BS117" s="10">
        <v>1.550708</v>
      </c>
      <c r="BT117" s="10">
        <v>32.170766999999998</v>
      </c>
      <c r="BU117" s="10" t="s">
        <v>147</v>
      </c>
      <c r="BV117" s="10" t="s">
        <v>147</v>
      </c>
      <c r="BW117" s="10">
        <v>1.5849709999999999</v>
      </c>
      <c r="BX117" s="10">
        <v>31.624306000000001</v>
      </c>
      <c r="BY117" s="10" t="s">
        <v>147</v>
      </c>
      <c r="BZ117" s="10" t="s">
        <v>147</v>
      </c>
      <c r="CA117" s="10">
        <v>1.6679109999999999</v>
      </c>
      <c r="CB117" s="10">
        <v>30.542121999999999</v>
      </c>
      <c r="CC117" s="10" t="s">
        <v>147</v>
      </c>
      <c r="CD117" s="10" t="s">
        <v>147</v>
      </c>
      <c r="CE117" s="10">
        <v>1.674296</v>
      </c>
      <c r="CF117" s="10">
        <v>31.603819999999999</v>
      </c>
      <c r="CG117" s="10" t="s">
        <v>147</v>
      </c>
      <c r="CH117" s="10" t="s">
        <v>147</v>
      </c>
      <c r="CI117" s="10">
        <v>1.6902280000000001</v>
      </c>
      <c r="CJ117" s="10">
        <v>32.542310000000001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41"/>
        <v>107</v>
      </c>
      <c r="B118" s="15">
        <f t="shared" si="42"/>
        <v>1.953125E-3</v>
      </c>
      <c r="C118" s="15">
        <f t="shared" si="49"/>
        <v>64</v>
      </c>
      <c r="D118" s="22">
        <f t="shared" si="50"/>
        <v>9</v>
      </c>
      <c r="E118" s="10" t="s">
        <v>147</v>
      </c>
      <c r="F118" s="10" t="s">
        <v>147</v>
      </c>
      <c r="G118" s="10">
        <v>2.8129724412533399</v>
      </c>
      <c r="H118" s="10">
        <v>1.9642687538552001E+19</v>
      </c>
      <c r="I118" s="10" t="s">
        <v>147</v>
      </c>
      <c r="J118" s="10" t="s">
        <v>147</v>
      </c>
      <c r="K118" s="10">
        <v>42.707122742618203</v>
      </c>
      <c r="L118" s="10">
        <v>2.26976446392964E+27</v>
      </c>
      <c r="M118" s="10" t="s">
        <v>147</v>
      </c>
      <c r="N118" s="10" t="s">
        <v>147</v>
      </c>
      <c r="O118" s="10">
        <v>0.33095791654047602</v>
      </c>
      <c r="P118" s="10">
        <v>5032487064283.9102</v>
      </c>
      <c r="Q118" s="10" t="s">
        <v>147</v>
      </c>
      <c r="R118" s="10" t="s">
        <v>147</v>
      </c>
      <c r="S118" s="10">
        <v>0.27265623573564002</v>
      </c>
      <c r="T118" s="10">
        <v>13672719799.9995</v>
      </c>
      <c r="U118" s="10" t="s">
        <v>147</v>
      </c>
      <c r="V118" s="10" t="s">
        <v>147</v>
      </c>
      <c r="W118" s="10">
        <v>0.105903699784773</v>
      </c>
      <c r="X118" s="10">
        <v>7473595888312.8096</v>
      </c>
      <c r="Y118" s="10" t="s">
        <v>147</v>
      </c>
      <c r="Z118" s="10" t="s">
        <v>147</v>
      </c>
      <c r="AA118" s="10">
        <v>6.4480583206013904</v>
      </c>
      <c r="AB118" s="10">
        <v>10637222074343.6</v>
      </c>
      <c r="AC118" s="10" t="s">
        <v>147</v>
      </c>
      <c r="AD118" s="10" t="s">
        <v>147</v>
      </c>
      <c r="AE118" s="10">
        <v>0.38004265624578398</v>
      </c>
      <c r="AF118" s="10">
        <v>100105564131.98399</v>
      </c>
      <c r="AG118" s="10" t="s">
        <v>147</v>
      </c>
      <c r="AH118" s="10" t="s">
        <v>147</v>
      </c>
      <c r="AI118" s="10">
        <v>0.73207013672524102</v>
      </c>
      <c r="AJ118" s="10">
        <v>3.9046146262286198E+18</v>
      </c>
      <c r="AK118" s="10" t="s">
        <v>147</v>
      </c>
      <c r="AL118" s="10" t="s">
        <v>147</v>
      </c>
      <c r="AM118" s="10">
        <v>8.3392766884423004</v>
      </c>
      <c r="AN118" s="10">
        <v>5.8454787575181403E+26</v>
      </c>
      <c r="AO118" s="10" t="s">
        <v>147</v>
      </c>
      <c r="AP118" s="10" t="s">
        <v>147</v>
      </c>
      <c r="AQ118" s="10">
        <v>7.2754915264511805E-2</v>
      </c>
      <c r="AR118" s="10">
        <v>1136999251419.78</v>
      </c>
      <c r="AS118" s="10" t="s">
        <v>147</v>
      </c>
      <c r="AT118" s="10" t="s">
        <v>147</v>
      </c>
      <c r="AU118" s="10">
        <v>6.8644215098557101E-2</v>
      </c>
      <c r="AV118" s="10">
        <v>3523655344.51262</v>
      </c>
      <c r="AW118" s="10" t="s">
        <v>147</v>
      </c>
      <c r="AX118" s="10" t="s">
        <v>147</v>
      </c>
      <c r="AY118" s="10">
        <v>2.6847630243942301E-2</v>
      </c>
      <c r="AZ118" s="10">
        <v>1884287934130.78</v>
      </c>
      <c r="BA118" s="10" t="s">
        <v>147</v>
      </c>
      <c r="BB118" s="10" t="s">
        <v>147</v>
      </c>
      <c r="BC118" s="10">
        <v>1.5872444406917501</v>
      </c>
      <c r="BD118" s="10">
        <v>2657447511435.3901</v>
      </c>
      <c r="BE118" s="10" t="s">
        <v>147</v>
      </c>
      <c r="BF118" s="10" t="s">
        <v>147</v>
      </c>
      <c r="BG118" s="10">
        <v>9.6806319102784893E-2</v>
      </c>
      <c r="BH118" s="10">
        <v>25209876419.9342</v>
      </c>
      <c r="BI118" s="10" t="s">
        <v>147</v>
      </c>
      <c r="BJ118" s="10" t="s">
        <v>147</v>
      </c>
      <c r="BK118" s="10">
        <v>61.310358000000001</v>
      </c>
      <c r="BL118" s="10">
        <v>854.54652999999996</v>
      </c>
      <c r="BM118" s="10" t="s">
        <v>147</v>
      </c>
      <c r="BN118" s="10" t="s">
        <v>147</v>
      </c>
      <c r="BO118" s="10">
        <v>8.7690920000000006</v>
      </c>
      <c r="BP118" s="10">
        <v>155.61880600000001</v>
      </c>
      <c r="BQ118" s="10" t="s">
        <v>147</v>
      </c>
      <c r="BR118" s="10" t="s">
        <v>147</v>
      </c>
      <c r="BS118" s="10">
        <v>18.673611000000001</v>
      </c>
      <c r="BT118" s="10">
        <v>187.88341399999999</v>
      </c>
      <c r="BU118" s="10" t="s">
        <v>147</v>
      </c>
      <c r="BV118" s="10" t="s">
        <v>147</v>
      </c>
      <c r="BW118" s="10">
        <v>18.887267000000001</v>
      </c>
      <c r="BX118" s="10">
        <v>196.58945900000001</v>
      </c>
      <c r="BY118" s="10" t="s">
        <v>147</v>
      </c>
      <c r="BZ118" s="10" t="s">
        <v>147</v>
      </c>
      <c r="CA118" s="10">
        <v>16.897138000000002</v>
      </c>
      <c r="CB118" s="10">
        <v>184.165933</v>
      </c>
      <c r="CC118" s="10" t="s">
        <v>147</v>
      </c>
      <c r="CD118" s="10" t="s">
        <v>147</v>
      </c>
      <c r="CE118" s="10">
        <v>19.588196</v>
      </c>
      <c r="CF118" s="10">
        <v>196.119415</v>
      </c>
      <c r="CG118" s="10" t="s">
        <v>147</v>
      </c>
      <c r="CH118" s="10" t="s">
        <v>147</v>
      </c>
      <c r="CI118" s="10">
        <v>19.000758999999999</v>
      </c>
      <c r="CJ118" s="10">
        <v>194.77643699999999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41"/>
        <v>108</v>
      </c>
      <c r="B119" s="84">
        <f t="shared" si="42"/>
        <v>9.765625E-4</v>
      </c>
      <c r="C119" s="15">
        <f t="shared" si="49"/>
        <v>64</v>
      </c>
      <c r="D119" s="22">
        <f t="shared" si="50"/>
        <v>10</v>
      </c>
      <c r="E119" s="10" t="s">
        <v>147</v>
      </c>
      <c r="F119" s="10" t="s">
        <v>147</v>
      </c>
      <c r="G119" s="10">
        <v>2.6792295213516502</v>
      </c>
      <c r="H119" s="10">
        <v>2.3946263712927999E+25</v>
      </c>
      <c r="I119" s="10" t="s">
        <v>147</v>
      </c>
      <c r="J119" s="10" t="s">
        <v>147</v>
      </c>
      <c r="K119" s="10">
        <v>27.901814022148201</v>
      </c>
      <c r="L119" s="10">
        <v>6.2100774630973099E+32</v>
      </c>
      <c r="M119" s="10" t="s">
        <v>147</v>
      </c>
      <c r="N119" s="10" t="s">
        <v>147</v>
      </c>
      <c r="O119" s="10">
        <v>0.26595810584033402</v>
      </c>
      <c r="P119" s="10">
        <v>1459945422174750</v>
      </c>
      <c r="Q119" s="10" t="s">
        <v>147</v>
      </c>
      <c r="R119" s="10" t="s">
        <v>147</v>
      </c>
      <c r="S119" s="10">
        <v>0.17036359572387499</v>
      </c>
      <c r="T119" s="10">
        <v>23497894334419</v>
      </c>
      <c r="U119" s="10" t="s">
        <v>147</v>
      </c>
      <c r="V119" s="10" t="s">
        <v>147</v>
      </c>
      <c r="W119" s="10">
        <v>5.8960111510837201E-2</v>
      </c>
      <c r="X119" s="10">
        <v>4640241204000860</v>
      </c>
      <c r="Y119" s="10" t="s">
        <v>147</v>
      </c>
      <c r="Z119" s="10" t="s">
        <v>147</v>
      </c>
      <c r="AA119" s="10">
        <v>6.39268167708126</v>
      </c>
      <c r="AB119" s="10">
        <v>5974611448885190</v>
      </c>
      <c r="AC119" s="10" t="s">
        <v>147</v>
      </c>
      <c r="AD119" s="10" t="s">
        <v>147</v>
      </c>
      <c r="AE119" s="10">
        <v>0.40952706551115198</v>
      </c>
      <c r="AF119" s="10">
        <v>109602932447535</v>
      </c>
      <c r="AG119" s="10" t="s">
        <v>147</v>
      </c>
      <c r="AH119" s="10" t="s">
        <v>147</v>
      </c>
      <c r="AI119" s="10">
        <v>0.64478578266687703</v>
      </c>
      <c r="AJ119" s="10">
        <v>2.1521876576443601E+24</v>
      </c>
      <c r="AK119" s="10" t="s">
        <v>147</v>
      </c>
      <c r="AL119" s="10" t="s">
        <v>147</v>
      </c>
      <c r="AM119" s="10">
        <v>4.71043617715514</v>
      </c>
      <c r="AN119" s="10">
        <v>1.62928184154141E+32</v>
      </c>
      <c r="AO119" s="10" t="s">
        <v>147</v>
      </c>
      <c r="AP119" s="10" t="s">
        <v>147</v>
      </c>
      <c r="AQ119" s="10">
        <v>7.0978375523847198E-2</v>
      </c>
      <c r="AR119" s="10">
        <v>359214366988756</v>
      </c>
      <c r="AS119" s="10" t="s">
        <v>147</v>
      </c>
      <c r="AT119" s="10" t="s">
        <v>147</v>
      </c>
      <c r="AU119" s="10">
        <v>4.0881588141756901E-2</v>
      </c>
      <c r="AV119" s="10">
        <v>6896776367181.2002</v>
      </c>
      <c r="AW119" s="10" t="s">
        <v>147</v>
      </c>
      <c r="AX119" s="10" t="s">
        <v>147</v>
      </c>
      <c r="AY119" s="10">
        <v>1.42588956984258E-2</v>
      </c>
      <c r="AZ119" s="10">
        <v>1284961171218480</v>
      </c>
      <c r="BA119" s="10" t="s">
        <v>147</v>
      </c>
      <c r="BB119" s="10" t="s">
        <v>147</v>
      </c>
      <c r="BC119" s="10">
        <v>1.60023161286288</v>
      </c>
      <c r="BD119" s="10">
        <v>1565295264388330</v>
      </c>
      <c r="BE119" s="10" t="s">
        <v>147</v>
      </c>
      <c r="BF119" s="10" t="s">
        <v>147</v>
      </c>
      <c r="BG119" s="10">
        <v>0.106554113703289</v>
      </c>
      <c r="BH119" s="10">
        <v>28525593041511.699</v>
      </c>
      <c r="BI119" s="10" t="s">
        <v>147</v>
      </c>
      <c r="BJ119" s="10" t="s">
        <v>147</v>
      </c>
      <c r="BK119" s="10">
        <v>159.72989000000001</v>
      </c>
      <c r="BL119" s="10">
        <v>4165.0540460000002</v>
      </c>
      <c r="BM119" s="10" t="s">
        <v>147</v>
      </c>
      <c r="BN119" s="10" t="s">
        <v>147</v>
      </c>
      <c r="BO119" s="10">
        <v>108.536266</v>
      </c>
      <c r="BP119" s="10">
        <v>1132.0774100000001</v>
      </c>
      <c r="BQ119" s="10" t="s">
        <v>147</v>
      </c>
      <c r="BR119" s="10" t="s">
        <v>147</v>
      </c>
      <c r="BS119" s="10">
        <v>146.47885099999999</v>
      </c>
      <c r="BT119" s="10">
        <v>1407.4423879999999</v>
      </c>
      <c r="BU119" s="10" t="s">
        <v>147</v>
      </c>
      <c r="BV119" s="10" t="s">
        <v>147</v>
      </c>
      <c r="BW119" s="10">
        <v>149.039894</v>
      </c>
      <c r="BX119" s="10">
        <v>1291.4869470000001</v>
      </c>
      <c r="BY119" s="10" t="s">
        <v>147</v>
      </c>
      <c r="BZ119" s="10" t="s">
        <v>147</v>
      </c>
      <c r="CA119" s="10">
        <v>140.82478900000001</v>
      </c>
      <c r="CB119" s="10">
        <v>1281.546304</v>
      </c>
      <c r="CC119" s="10" t="s">
        <v>147</v>
      </c>
      <c r="CD119" s="10" t="s">
        <v>147</v>
      </c>
      <c r="CE119" s="10">
        <v>151.97334799999999</v>
      </c>
      <c r="CF119" s="10">
        <v>1396.888111</v>
      </c>
      <c r="CG119" s="10" t="s">
        <v>147</v>
      </c>
      <c r="CH119" s="10" t="s">
        <v>147</v>
      </c>
      <c r="CI119" s="10">
        <v>152.280843</v>
      </c>
      <c r="CJ119" s="10">
        <v>1391.7309889999999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7" priority="1" operator="equal">
      <formula>E$6</formula>
    </cfRule>
  </conditionalFormatting>
  <conditionalFormatting sqref="CK6:CL6 BI6:BK6 AG6:AI6 E6:G6 H6:AF7 AJ6:BH7 BL6:CJ7 CM6:DH7">
    <cfRule type="colorScale" priority="5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3C7CB-27C8-481C-A3AE-74B0BABEC23D}">
  <sheetPr>
    <tabColor rgb="FFFF0000"/>
  </sheetPr>
  <dimension ref="A1:W85"/>
  <sheetViews>
    <sheetView showGridLines="0" zoomScale="55" zoomScaleNormal="55" workbookViewId="0">
      <selection activeCell="L88" sqref="L8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_xlfn.TEXTAFTER(CELL("filename",Example_3_Adap!A1),"]")&amp;"!"</f>
        <v>Example_3_Adap!</v>
      </c>
    </row>
    <row r="2" spans="1:14" ht="14.65" customHeight="1" thickBot="1" x14ac:dyDescent="0.5">
      <c r="B2" s="99" t="str">
        <f ca="1">_xlfn.TEXTAFTER(CELL("filename",Example_3_Adap!A1),"]")</f>
        <v>Example_3_Adap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SMALL(Example_3_Adap!$E$6:$AF$6,COUNTIF(Example_3_Adap!$E$6:$AF$6,0)+C7)</f>
        <v>2.95922852888708E-9</v>
      </c>
      <c r="E7" s="1" cm="1">
        <f t="array" aca="1" ref="E7" ca="1">INDEX(Example_3_Adap!$AG$12:$BH$119,Analysis_3_Adap!$K7,MATCH(Analysis_3_Adap!$J7,Example_3_Adap!$AG$11:$BH$11,0))</f>
        <v>6.3668745074544205E-10</v>
      </c>
      <c r="F7" s="1" cm="1">
        <f t="array" aca="1" ref="F7" ca="1">INDEX(Example_3_Adap!$CK$12:$DH$119,Analysis_3_Adap!$K7,MATCH(Analysis_3_Adap!$L7,Example_3_Adap!$CK$11:$DH$11,0))</f>
        <v>1476366.45340613</v>
      </c>
      <c r="G7" s="1" cm="1">
        <f t="array" aca="1" ref="G7" ca="1">INDEX(Example_3_Adap!$BI$12:$CJ$119,$K7,MATCH(Analysis_3_Adap!$J7,Example_3_Adap!$BI$11:$CJ$11,0))</f>
        <v>1426.516981</v>
      </c>
      <c r="H7" s="48" cm="1">
        <f t="array" aca="1" ref="H7" ca="1">INDEX(Example_3_Adap!$D$12:$D$119,K7,1)</f>
        <v>10</v>
      </c>
      <c r="I7" s="52" cm="1">
        <f t="array" aca="1" ref="I7" ca="1">INDEX(Example_3_Adap!$C$12:$C$119,K7,1)</f>
        <v>3</v>
      </c>
      <c r="J7" s="44" t="str">
        <f>INDEX(Example_3_Adap!$E$5:$AF$5,1,MATCH(D7,Example_3_Adap!$E$6:$AF$6,0))</f>
        <v>MuSIK_1E-7_CPLRBF_AD</v>
      </c>
      <c r="K7" s="48">
        <f ca="1">MATCH(D7,INDIRECT($A$1&amp;INDEX(Example_3_Adap!$E$1:$DH$1,1,MATCH(J7,Example_3_Adap!$E$11:$AF$11,0))&amp;ROW(Example_3_Adap!$E$12)&amp;":" &amp; INDEX(Example_3_Adap!$E$1:$DH$1,1,MATCH(J7,Example_3_Adap!$E$11:$AF$11,0))&amp;ROW(Example_3_Adap!$E$119)),0)</f>
        <v>54</v>
      </c>
      <c r="L7" s="25" t="str">
        <f>IF(LEFT(J7,5)="MuSIK",RIGHT(J7,LEN(J7)-2),IF(LEFT(J7,2)="Mu","St"&amp;RIGHT(J7,LEN(J7)-2),J7))</f>
        <v>SIK_1E-7_CPLRBF_AD</v>
      </c>
    </row>
    <row r="8" spans="1:14" ht="15" customHeight="1" x14ac:dyDescent="0.45">
      <c r="C8" s="46">
        <f>C7+1</f>
        <v>2</v>
      </c>
      <c r="D8" s="43">
        <f>SMALL(Example_3_Adap!$E$6:$AF$6,COUNTIF(Example_3_Adap!$E$6:$AF$6,0)+C8)</f>
        <v>2.9874790419270901E-9</v>
      </c>
      <c r="E8" s="1" cm="1">
        <f t="array" aca="1" ref="E8" ca="1">INDEX(Example_3_Adap!$AG$12:$BH$119,Analysis_3_Adap!$K8,MATCH(Analysis_3_Adap!$J8,Example_3_Adap!$AG$11:$BH$11,0))</f>
        <v>7.1191559383077801E-10</v>
      </c>
      <c r="F8" s="1" cm="1">
        <f t="array" aca="1" ref="F8" ca="1">INDEX(Example_3_Adap!$CK$12:$DH$119,Analysis_3_Adap!$K8,MATCH(Analysis_3_Adap!$L8,Example_3_Adap!$CK$11:$DH$11,0))</f>
        <v>1.0880627152465799E+19</v>
      </c>
      <c r="G8" s="1" cm="1">
        <f t="array" aca="1" ref="G8" ca="1">INDEX(Example_3_Adap!$BI$12:$CJ$119,$K8,MATCH(Analysis_3_Adap!$J8,Example_3_Adap!$BI$11:$CJ$11,0))</f>
        <v>4695.3764760000004</v>
      </c>
      <c r="H8" s="48" cm="1">
        <f t="array" aca="1" ref="H8" ca="1">INDEX(Example_3_Adap!$D$12:$D$119,K8,1)</f>
        <v>10</v>
      </c>
      <c r="I8" s="52" cm="1">
        <f t="array" aca="1" ref="I8" ca="1">INDEX(Example_3_Adap!$C$12:$C$119,K8,1)</f>
        <v>3</v>
      </c>
      <c r="J8" s="44" t="str">
        <f>INDEX(Example_3_Adap!$E$5:$AF$5,1,MATCH(D8,Example_3_Adap!$E$6:$AF$6,0))</f>
        <v>MuSIK_RBF_AD</v>
      </c>
      <c r="K8" s="48">
        <f ca="1">MATCH(D8,INDIRECT($A$1&amp;INDEX(Example_3_Adap!$E$1:$DH$1,1,MATCH(J8,Example_3_Adap!$E$11:$AF$11,0))&amp;ROW(Example_3_Adap!$E$12)&amp;":" &amp; INDEX(Example_3_Adap!$E$1:$DH$1,1,MATCH(J8,Example_3_Adap!$E$11:$AF$11,0))&amp;ROW(Example_3_Adap!$E$119)),0)</f>
        <v>54</v>
      </c>
      <c r="L8" s="25" t="str">
        <f t="shared" ref="L8:L34" si="0">IF(LEFT(J8,5)="MuSIK",RIGHT(J8,LEN(J8)-2),IF(LEFT(J8,2)="Mu","St"&amp;RIGHT(J8,LEN(J8)-2),J8))</f>
        <v>SIK_RBF_AD</v>
      </c>
    </row>
    <row r="9" spans="1:14" ht="15" customHeight="1" x14ac:dyDescent="0.45">
      <c r="C9" s="46">
        <f t="shared" ref="C9:C34" si="1">C8+1</f>
        <v>3</v>
      </c>
      <c r="D9" s="43">
        <f>SMALL(Example_3_Adap!$E$6:$AF$6,COUNTIF(Example_3_Adap!$E$6:$AF$6,0)+C9)</f>
        <v>3.0006738205301502E-9</v>
      </c>
      <c r="E9" s="1" cm="1">
        <f t="array" aca="1" ref="E9" ca="1">INDEX(Example_3_Adap!$AG$12:$BH$119,Analysis_3_Adap!$K9,MATCH(Analysis_3_Adap!$J9,Example_3_Adap!$AG$11:$BH$11,0))</f>
        <v>7.6485683702740298E-10</v>
      </c>
      <c r="F9" s="1" cm="1">
        <f t="array" aca="1" ref="F9" ca="1">INDEX(Example_3_Adap!$CK$12:$DH$119,Analysis_3_Adap!$K9,MATCH(Analysis_3_Adap!$L9,Example_3_Adap!$CK$11:$DH$11,0))</f>
        <v>8188232.3053463204</v>
      </c>
      <c r="G9" s="1" cm="1">
        <f t="array" aca="1" ref="G9" ca="1">INDEX(Example_3_Adap!$BI$12:$CJ$119,$K9,MATCH(Analysis_3_Adap!$J9,Example_3_Adap!$BI$11:$CJ$11,0))</f>
        <v>1479.0299480000001</v>
      </c>
      <c r="H9" s="48" cm="1">
        <f t="array" aca="1" ref="H9" ca="1">INDEX(Example_3_Adap!$D$12:$D$119,K9,1)</f>
        <v>10</v>
      </c>
      <c r="I9" s="52" cm="1">
        <f t="array" aca="1" ref="I9" ca="1">INDEX(Example_3_Adap!$C$12:$C$119,K9,1)</f>
        <v>3</v>
      </c>
      <c r="J9" s="44" t="str">
        <f>INDEX(Example_3_Adap!$E$5:$AF$5,1,MATCH(D9,Example_3_Adap!$E$6:$AF$6,0))</f>
        <v>MuSIK_1E-9_CPLRBF_AD</v>
      </c>
      <c r="K9" s="48">
        <f ca="1">MATCH(D9,INDIRECT($A$1&amp;INDEX(Example_3_Adap!$E$1:$DH$1,1,MATCH(J9,Example_3_Adap!$E$11:$AF$11,0))&amp;ROW(Example_3_Adap!$E$12)&amp;":" &amp; INDEX(Example_3_Adap!$E$1:$DH$1,1,MATCH(J9,Example_3_Adap!$E$11:$AF$11,0))&amp;ROW(Example_3_Adap!$E$119)),0)</f>
        <v>54</v>
      </c>
      <c r="L9" s="25" t="str">
        <f t="shared" si="0"/>
        <v>SIK_1E-9_CPLRBF_AD</v>
      </c>
    </row>
    <row r="10" spans="1:14" ht="15" customHeight="1" x14ac:dyDescent="0.45">
      <c r="C10" s="46">
        <f t="shared" si="1"/>
        <v>4</v>
      </c>
      <c r="D10" s="43">
        <f>SMALL(Example_3_Adap!$E$6:$AF$6,COUNTIF(Example_3_Adap!$E$6:$AF$6,0)+C10)</f>
        <v>3.0117114357963698E-9</v>
      </c>
      <c r="E10" s="1" cm="1">
        <f t="array" aca="1" ref="E10" ca="1">INDEX(Example_3_Adap!$AG$12:$BH$119,Analysis_3_Adap!$K10,MATCH(Analysis_3_Adap!$J10,Example_3_Adap!$AG$11:$BH$11,0))</f>
        <v>7.3008838312452404E-10</v>
      </c>
      <c r="F10" s="1" cm="1">
        <f t="array" aca="1" ref="F10" ca="1">INDEX(Example_3_Adap!$CK$12:$DH$119,Analysis_3_Adap!$K10,MATCH(Analysis_3_Adap!$L10,Example_3_Adap!$CK$11:$DH$11,0))</f>
        <v>502036.27055718802</v>
      </c>
      <c r="G10" s="1" cm="1">
        <f t="array" aca="1" ref="G10" ca="1">INDEX(Example_3_Adap!$BI$12:$CJ$119,$K10,MATCH(Analysis_3_Adap!$J10,Example_3_Adap!$BI$11:$CJ$11,0))</f>
        <v>1468.425189</v>
      </c>
      <c r="H10" s="48" cm="1">
        <f t="array" aca="1" ref="H10" ca="1">INDEX(Example_3_Adap!$D$12:$D$119,K10,1)</f>
        <v>10</v>
      </c>
      <c r="I10" s="52" cm="1">
        <f t="array" aca="1" ref="I10" ca="1">INDEX(Example_3_Adap!$C$12:$C$119,K10,1)</f>
        <v>3</v>
      </c>
      <c r="J10" s="44" t="str">
        <f>INDEX(Example_3_Adap!$E$5:$AF$5,1,MATCH(D10,Example_3_Adap!$E$6:$AF$6,0))</f>
        <v>MuSIK_1E-6_CPLRBF_AD</v>
      </c>
      <c r="K10" s="48">
        <f ca="1">MATCH(D10,INDIRECT($A$1&amp;INDEX(Example_3_Adap!$E$1:$DH$1,1,MATCH(J10,Example_3_Adap!$E$11:$AF$11,0))&amp;ROW(Example_3_Adap!$E$12)&amp;":" &amp; INDEX(Example_3_Adap!$E$1:$DH$1,1,MATCH(J10,Example_3_Adap!$E$11:$AF$11,0))&amp;ROW(Example_3_Adap!$E$119)),0)</f>
        <v>54</v>
      </c>
      <c r="L10" s="25" t="str">
        <f t="shared" si="0"/>
        <v>SIK_1E-6_CPLRBF_AD</v>
      </c>
    </row>
    <row r="11" spans="1:14" ht="15" customHeight="1" x14ac:dyDescent="0.45">
      <c r="C11" s="46">
        <f t="shared" si="1"/>
        <v>5</v>
      </c>
      <c r="D11" s="43">
        <f>SMALL(Example_3_Adap!$E$6:$AF$6,COUNTIF(Example_3_Adap!$E$6:$AF$6,0)+C11)</f>
        <v>3.0242308657335599E-9</v>
      </c>
      <c r="E11" s="1" cm="1">
        <f t="array" aca="1" ref="E11" ca="1">INDEX(Example_3_Adap!$AG$12:$BH$119,Analysis_3_Adap!$K11,MATCH(Analysis_3_Adap!$J11,Example_3_Adap!$AG$11:$BH$11,0))</f>
        <v>7.9788713703193296E-10</v>
      </c>
      <c r="F11" s="1" cm="1">
        <f t="array" aca="1" ref="F11" ca="1">INDEX(Example_3_Adap!$CK$12:$DH$119,Analysis_3_Adap!$K11,MATCH(Analysis_3_Adap!$L11,Example_3_Adap!$CK$11:$DH$11,0))</f>
        <v>1.88943041959581E+16</v>
      </c>
      <c r="G11" s="1" cm="1">
        <f t="array" aca="1" ref="G11" ca="1">INDEX(Example_3_Adap!$BI$12:$CJ$119,$K11,MATCH(Analysis_3_Adap!$J11,Example_3_Adap!$BI$11:$CJ$11,0))</f>
        <v>1436.6928290000001</v>
      </c>
      <c r="H11" s="48" cm="1">
        <f t="array" aca="1" ref="H11" ca="1">INDEX(Example_3_Adap!$D$12:$D$119,K11,1)</f>
        <v>10</v>
      </c>
      <c r="I11" s="52" cm="1">
        <f t="array" aca="1" ref="I11" ca="1">INDEX(Example_3_Adap!$C$12:$C$119,K11,1)</f>
        <v>3</v>
      </c>
      <c r="J11" s="44" t="str">
        <f>INDEX(Example_3_Adap!$E$5:$AF$5,1,MATCH(D11,Example_3_Adap!$E$6:$AF$6,0))</f>
        <v>MuSIK_LRBF_AD</v>
      </c>
      <c r="K11" s="48">
        <f ca="1">MATCH(D11,INDIRECT($A$1&amp;INDEX(Example_3_Adap!$E$1:$DH$1,1,MATCH(J11,Example_3_Adap!$E$11:$AF$11,0))&amp;ROW(Example_3_Adap!$E$12)&amp;":" &amp; INDEX(Example_3_Adap!$E$1:$DH$1,1,MATCH(J11,Example_3_Adap!$E$11:$AF$11,0))&amp;ROW(Example_3_Adap!$E$119)),0)</f>
        <v>54</v>
      </c>
      <c r="L11" s="25" t="str">
        <f t="shared" si="0"/>
        <v>SIK_LRBF_AD</v>
      </c>
    </row>
    <row r="12" spans="1:14" ht="15" customHeight="1" x14ac:dyDescent="0.45">
      <c r="C12" s="46">
        <f t="shared" si="1"/>
        <v>6</v>
      </c>
      <c r="D12" s="43">
        <f>SMALL(Example_3_Adap!$E$6:$AF$6,COUNTIF(Example_3_Adap!$E$6:$AF$6,0)+C12)</f>
        <v>3.0364587511044802E-9</v>
      </c>
      <c r="E12" s="1" cm="1">
        <f t="array" aca="1" ref="E12" ca="1">INDEX(Example_3_Adap!$AG$12:$BH$119,Analysis_3_Adap!$K12,MATCH(Analysis_3_Adap!$J12,Example_3_Adap!$AG$11:$BH$11,0))</f>
        <v>7.0451394249614298E-10</v>
      </c>
      <c r="F12" s="1" cm="1">
        <f t="array" aca="1" ref="F12" ca="1">INDEX(Example_3_Adap!$CK$12:$DH$119,Analysis_3_Adap!$K12,MATCH(Analysis_3_Adap!$L12,Example_3_Adap!$CK$11:$DH$11,0))</f>
        <v>3044284.8384799301</v>
      </c>
      <c r="G12" s="1" cm="1">
        <f t="array" aca="1" ref="G12" ca="1">INDEX(Example_3_Adap!$BI$12:$CJ$119,$K12,MATCH(Analysis_3_Adap!$J12,Example_3_Adap!$BI$11:$CJ$11,0))</f>
        <v>1490.379461</v>
      </c>
      <c r="H12" s="48" cm="1">
        <f t="array" aca="1" ref="H12" ca="1">INDEX(Example_3_Adap!$D$12:$D$119,K12,1)</f>
        <v>10</v>
      </c>
      <c r="I12" s="52" cm="1">
        <f t="array" aca="1" ref="I12" ca="1">INDEX(Example_3_Adap!$C$12:$C$119,K12,1)</f>
        <v>3</v>
      </c>
      <c r="J12" s="44" t="str">
        <f>INDEX(Example_3_Adap!$E$5:$AF$5,1,MATCH(D12,Example_3_Adap!$E$6:$AF$6,0))</f>
        <v>MuSIK_1E-8_CPLRBF_AD</v>
      </c>
      <c r="K12" s="48">
        <f ca="1">MATCH(D12,INDIRECT($A$1&amp;INDEX(Example_3_Adap!$E$1:$DH$1,1,MATCH(J12,Example_3_Adap!$E$11:$AF$11,0))&amp;ROW(Example_3_Adap!$E$12)&amp;":" &amp; INDEX(Example_3_Adap!$E$1:$DH$1,1,MATCH(J12,Example_3_Adap!$E$11:$AF$11,0))&amp;ROW(Example_3_Adap!$E$119)),0)</f>
        <v>54</v>
      </c>
      <c r="L12" s="25" t="str">
        <f t="shared" si="0"/>
        <v>SIK_1E-8_CPLRBF_AD</v>
      </c>
    </row>
    <row r="13" spans="1:14" ht="15" customHeight="1" x14ac:dyDescent="0.6">
      <c r="C13" s="46">
        <f t="shared" si="1"/>
        <v>7</v>
      </c>
      <c r="D13" s="43">
        <f>SMALL(Example_3_Adap!$E$6:$AF$6,COUNTIF(Example_3_Adap!$E$6:$AF$6,0)+C13)</f>
        <v>3.0848898990854001E-9</v>
      </c>
      <c r="E13" s="1" cm="1">
        <f t="array" aca="1" ref="E13" ca="1">INDEX(Example_3_Adap!$AG$12:$BH$119,Analysis_3_Adap!$K13,MATCH(Analysis_3_Adap!$J13,Example_3_Adap!$AG$11:$BH$11,0))</f>
        <v>8.0333631665845604E-10</v>
      </c>
      <c r="F13" s="1" cm="1">
        <f t="array" aca="1" ref="F13" ca="1">INDEX(Example_3_Adap!$CK$12:$DH$119,Analysis_3_Adap!$K13,MATCH(Analysis_3_Adap!$L13,Example_3_Adap!$CK$11:$DH$11,0))</f>
        <v>20808794.168154899</v>
      </c>
      <c r="G13" s="1" cm="1">
        <f t="array" aca="1" ref="G13" ca="1">INDEX(Example_3_Adap!$BI$12:$CJ$119,$K13,MATCH(Analysis_3_Adap!$J13,Example_3_Adap!$BI$11:$CJ$11,0))</f>
        <v>1481.80863</v>
      </c>
      <c r="H13" s="48" cm="1">
        <f t="array" aca="1" ref="H13" ca="1">INDEX(Example_3_Adap!$D$12:$D$119,K13,1)</f>
        <v>10</v>
      </c>
      <c r="I13" s="52" cm="1">
        <f t="array" aca="1" ref="I13" ca="1">INDEX(Example_3_Adap!$C$12:$C$119,K13,1)</f>
        <v>3</v>
      </c>
      <c r="J13" s="44" t="str">
        <f>INDEX(Example_3_Adap!$E$5:$AF$5,1,MATCH(D13,Example_3_Adap!$E$6:$AF$6,0))</f>
        <v>MuSIK_1E-10_CPLRBF_AD</v>
      </c>
      <c r="K13" s="48">
        <f ca="1">MATCH(D13,INDIRECT($A$1&amp;INDEX(Example_3_Adap!$E$1:$DH$1,1,MATCH(J13,Example_3_Adap!$E$11:$AF$11,0))&amp;ROW(Example_3_Adap!$E$12)&amp;":" &amp; INDEX(Example_3_Adap!$E$1:$DH$1,1,MATCH(J13,Example_3_Adap!$E$11:$AF$11,0))&amp;ROW(Example_3_Adap!$E$119)),0)</f>
        <v>54</v>
      </c>
      <c r="L13" s="25" t="str">
        <f t="shared" si="0"/>
        <v>SIK_1E-10_CPLRBF_AD</v>
      </c>
      <c r="N13" s="47"/>
    </row>
    <row r="14" spans="1:14" ht="15" customHeight="1" x14ac:dyDescent="0.6">
      <c r="C14" s="46">
        <f t="shared" si="1"/>
        <v>8</v>
      </c>
      <c r="D14" s="43">
        <f>SMALL(Example_3_Adap!$E$6:$AF$6,COUNTIF(Example_3_Adap!$E$6:$AF$6,0)+C14)</f>
        <v>4.5148136756933998E-8</v>
      </c>
      <c r="E14" s="1" cm="1">
        <f t="array" aca="1" ref="E14" ca="1">INDEX(Example_3_Adap!$AG$12:$BH$119,Analysis_3_Adap!$K14,MATCH(Analysis_3_Adap!$J14,Example_3_Adap!$AG$11:$BH$11,0))</f>
        <v>1.3727477065658999E-9</v>
      </c>
      <c r="F14" s="1" cm="1">
        <f t="array" aca="1" ref="F14" ca="1">INDEX(Example_3_Adap!$CK$12:$DH$119,Analysis_3_Adap!$K14,MATCH(Analysis_3_Adap!$L14,Example_3_Adap!$CK$11:$DH$11,0))</f>
        <v>274626.16104341799</v>
      </c>
      <c r="G14" s="1" cm="1">
        <f t="array" aca="1" ref="G14" ca="1">INDEX(Example_3_Adap!$BI$12:$CJ$119,$K14,MATCH(Analysis_3_Adap!$J14,Example_3_Adap!$BI$11:$CJ$11,0))</f>
        <v>595.00546199999997</v>
      </c>
      <c r="H14" s="48" cm="1">
        <f t="array" aca="1" ref="H14" ca="1">INDEX(Example_3_Adap!$D$12:$D$119,K14,1)</f>
        <v>7</v>
      </c>
      <c r="I14" s="52" cm="1">
        <f t="array" aca="1" ref="I14" ca="1">INDEX(Example_3_Adap!$C$12:$C$119,K14,1)</f>
        <v>5</v>
      </c>
      <c r="J14" s="44" t="str">
        <f>INDEX(Example_3_Adap!$E$5:$AF$5,1,MATCH(D14,Example_3_Adap!$E$6:$AF$6,0))</f>
        <v>Mu_1E-6_CPLRBF_AD</v>
      </c>
      <c r="K14" s="48">
        <f ca="1">MATCH(D14,INDIRECT($A$1&amp;INDEX(Example_3_Adap!$E$1:$DH$1,1,MATCH(J14,Example_3_Adap!$E$11:$AF$11,0))&amp;ROW(Example_3_Adap!$E$12)&amp;":" &amp; INDEX(Example_3_Adap!$E$1:$DH$1,1,MATCH(J14,Example_3_Adap!$E$11:$AF$11,0))&amp;ROW(Example_3_Adap!$E$119)),0)</f>
        <v>69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SMALL(Example_3_Adap!$E$6:$AF$6,COUNTIF(Example_3_Adap!$E$6:$AF$6,0)+C15)</f>
        <v>7.1399361312174405E-8</v>
      </c>
      <c r="E15" s="1" cm="1">
        <f t="array" aca="1" ref="E15" ca="1">INDEX(Example_3_Adap!$AG$12:$BH$119,Analysis_3_Adap!$K15,MATCH(Analysis_3_Adap!$J15,Example_3_Adap!$AG$11:$BH$11,0))</f>
        <v>1.2596745848537299E-8</v>
      </c>
      <c r="F15" s="1" cm="1">
        <f t="array" aca="1" ref="F15" ca="1">INDEX(Example_3_Adap!$CK$12:$DH$119,Analysis_3_Adap!$K15,MATCH(Analysis_3_Adap!$L15,Example_3_Adap!$CK$11:$DH$11,0))</f>
        <v>2695404.1028199</v>
      </c>
      <c r="G15" s="1" cm="1">
        <f t="array" aca="1" ref="G15" ca="1">INDEX(Example_3_Adap!$BI$12:$CJ$119,$K15,MATCH(Analysis_3_Adap!$J15,Example_3_Adap!$BI$11:$CJ$11,0))</f>
        <v>257.97738900000002</v>
      </c>
      <c r="H15" s="48" cm="1">
        <f t="array" aca="1" ref="H15" ca="1">INDEX(Example_3_Adap!$D$12:$D$119,K15,1)</f>
        <v>7</v>
      </c>
      <c r="I15" s="52" cm="1">
        <f t="array" aca="1" ref="I15" ca="1">INDEX(Example_3_Adap!$C$12:$C$119,K15,1)</f>
        <v>16</v>
      </c>
      <c r="J15" s="44" t="str">
        <f>INDEX(Example_3_Adap!$E$5:$AF$5,1,MATCH(D15,Example_3_Adap!$E$6:$AF$6,0))</f>
        <v>St_1E-8_CPLRBF_AD</v>
      </c>
      <c r="K15" s="48">
        <f ca="1">MATCH(D15,INDIRECT($A$1&amp;INDEX(Example_3_Adap!$E$1:$DH$1,1,MATCH(J15,Example_3_Adap!$E$11:$AF$11,0))&amp;ROW(Example_3_Adap!$E$12)&amp;":" &amp; INDEX(Example_3_Adap!$E$1:$DH$1,1,MATCH(J15,Example_3_Adap!$E$11:$AF$11,0))&amp;ROW(Example_3_Adap!$E$119)),0)</f>
        <v>87</v>
      </c>
      <c r="L15" s="25" t="str">
        <f t="shared" si="0"/>
        <v>St_1E-8_CPLRBF_AD</v>
      </c>
      <c r="N15" s="47"/>
    </row>
    <row r="16" spans="1:14" ht="15" customHeight="1" x14ac:dyDescent="0.6">
      <c r="C16" s="46">
        <f t="shared" si="1"/>
        <v>10</v>
      </c>
      <c r="D16" s="43">
        <f>SMALL(Example_3_Adap!$E$6:$AF$6,COUNTIF(Example_3_Adap!$E$6:$AF$6,0)+C16)</f>
        <v>1.0506810067118E-7</v>
      </c>
      <c r="E16" s="1" cm="1">
        <f t="array" aca="1" ref="E16" ca="1">INDEX(Example_3_Adap!$AG$12:$BH$119,Analysis_3_Adap!$K16,MATCH(Analysis_3_Adap!$J16,Example_3_Adap!$AG$11:$BH$11,0))</f>
        <v>1.5545397310695399E-8</v>
      </c>
      <c r="F16" s="1" cm="1">
        <f t="array" aca="1" ref="F16" ca="1">INDEX(Example_3_Adap!$CK$12:$DH$119,Analysis_3_Adap!$K16,MATCH(Analysis_3_Adap!$L16,Example_3_Adap!$CK$11:$DH$11,0))</f>
        <v>27303507.1542686</v>
      </c>
      <c r="G16" s="1" cm="1">
        <f t="array" aca="1" ref="G16" ca="1">INDEX(Example_3_Adap!$BI$12:$CJ$119,$K16,MATCH(Analysis_3_Adap!$J16,Example_3_Adap!$BI$11:$CJ$11,0))</f>
        <v>264.25591100000003</v>
      </c>
      <c r="H16" s="48" cm="1">
        <f t="array" aca="1" ref="H16" ca="1">INDEX(Example_3_Adap!$D$12:$D$119,K16,1)</f>
        <v>7</v>
      </c>
      <c r="I16" s="52" cm="1">
        <f t="array" aca="1" ref="I16" ca="1">INDEX(Example_3_Adap!$C$12:$C$119,K16,1)</f>
        <v>16</v>
      </c>
      <c r="J16" s="44" t="str">
        <f>INDEX(Example_3_Adap!$E$5:$AF$5,1,MATCH(D16,Example_3_Adap!$E$6:$AF$6,0))</f>
        <v>St_1E-10_CPLRBF_AD</v>
      </c>
      <c r="K16" s="48">
        <f ca="1">MATCH(D16,INDIRECT($A$1&amp;INDEX(Example_3_Adap!$E$1:$DH$1,1,MATCH(J16,Example_3_Adap!$E$11:$AF$11,0))&amp;ROW(Example_3_Adap!$E$12)&amp;":" &amp; INDEX(Example_3_Adap!$E$1:$DH$1,1,MATCH(J16,Example_3_Adap!$E$11:$AF$11,0))&amp;ROW(Example_3_Adap!$E$119)),0)</f>
        <v>87</v>
      </c>
      <c r="L16" s="25" t="str">
        <f t="shared" si="0"/>
        <v>St_1E-10_CPLRBF_AD</v>
      </c>
      <c r="N16" s="47"/>
    </row>
    <row r="17" spans="3:14" ht="15" customHeight="1" x14ac:dyDescent="0.6">
      <c r="C17" s="46">
        <f t="shared" si="1"/>
        <v>11</v>
      </c>
      <c r="D17" s="43">
        <f>SMALL(Example_3_Adap!$E$6:$AF$6,COUNTIF(Example_3_Adap!$E$6:$AF$6,0)+C17)</f>
        <v>1.4266331993528799E-7</v>
      </c>
      <c r="E17" s="1" cm="1">
        <f t="array" aca="1" ref="E17" ca="1">INDEX(Example_3_Adap!$AG$12:$BH$119,Analysis_3_Adap!$K17,MATCH(Analysis_3_Adap!$J17,Example_3_Adap!$AG$11:$BH$11,0))</f>
        <v>3.1168092034977697E-8</v>
      </c>
      <c r="F17" s="1" cm="1">
        <f t="array" aca="1" ref="F17" ca="1">INDEX(Example_3_Adap!$CK$12:$DH$119,Analysis_3_Adap!$K17,MATCH(Analysis_3_Adap!$L17,Example_3_Adap!$CK$11:$DH$11,0))</f>
        <v>852262.679765946</v>
      </c>
      <c r="G17" s="1" cm="1">
        <f t="array" aca="1" ref="G17" ca="1">INDEX(Example_3_Adap!$BI$12:$CJ$119,$K17,MATCH(Analysis_3_Adap!$J17,Example_3_Adap!$BI$11:$CJ$11,0))</f>
        <v>247.852799</v>
      </c>
      <c r="H17" s="48" cm="1">
        <f t="array" aca="1" ref="H17" ca="1">INDEX(Example_3_Adap!$D$12:$D$119,K17,1)</f>
        <v>7</v>
      </c>
      <c r="I17" s="52" cm="1">
        <f t="array" aca="1" ref="I17" ca="1">INDEX(Example_3_Adap!$C$12:$C$119,K17,1)</f>
        <v>16</v>
      </c>
      <c r="J17" s="44" t="str">
        <f>INDEX(Example_3_Adap!$E$5:$AF$5,1,MATCH(D17,Example_3_Adap!$E$6:$AF$6,0))</f>
        <v>St_1E-7_CPLRBF_AD</v>
      </c>
      <c r="K17" s="48">
        <f ca="1">MATCH(D17,INDIRECT($A$1&amp;INDEX(Example_3_Adap!$E$1:$DH$1,1,MATCH(J17,Example_3_Adap!$E$11:$AF$11,0))&amp;ROW(Example_3_Adap!$E$12)&amp;":" &amp; INDEX(Example_3_Adap!$E$1:$DH$1,1,MATCH(J17,Example_3_Adap!$E$11:$AF$11,0))&amp;ROW(Example_3_Adap!$E$119)),0)</f>
        <v>87</v>
      </c>
      <c r="L17" s="25" t="str">
        <f t="shared" si="0"/>
        <v>St_1E-7_CPLRBF_AD</v>
      </c>
      <c r="N17" s="47"/>
    </row>
    <row r="18" spans="3:14" ht="15" customHeight="1" x14ac:dyDescent="0.6">
      <c r="C18" s="46">
        <f t="shared" si="1"/>
        <v>12</v>
      </c>
      <c r="D18" s="43">
        <f>SMALL(Example_3_Adap!$E$6:$AF$6,COUNTIF(Example_3_Adap!$E$6:$AF$6,0)+C18)</f>
        <v>2.2477246747892899E-7</v>
      </c>
      <c r="E18" s="1" cm="1">
        <f t="array" aca="1" ref="E18" ca="1">INDEX(Example_3_Adap!$AG$12:$BH$119,Analysis_3_Adap!$K18,MATCH(Analysis_3_Adap!$J18,Example_3_Adap!$AG$11:$BH$11,0))</f>
        <v>2.9354469414894601E-8</v>
      </c>
      <c r="F18" s="1" cm="1">
        <f t="array" aca="1" ref="F18" ca="1">INDEX(Example_3_Adap!$CK$12:$DH$119,Analysis_3_Adap!$K18,MATCH(Analysis_3_Adap!$L18,Example_3_Adap!$CK$11:$DH$11,0))</f>
        <v>8533021.4265179206</v>
      </c>
      <c r="G18" s="1" cm="1">
        <f t="array" aca="1" ref="G18" ca="1">INDEX(Example_3_Adap!$BI$12:$CJ$119,$K18,MATCH(Analysis_3_Adap!$J18,Example_3_Adap!$BI$11:$CJ$11,0))</f>
        <v>259.14565900000002</v>
      </c>
      <c r="H18" s="48" cm="1">
        <f t="array" aca="1" ref="H18" ca="1">INDEX(Example_3_Adap!$D$12:$D$119,K18,1)</f>
        <v>7</v>
      </c>
      <c r="I18" s="52" cm="1">
        <f t="array" aca="1" ref="I18" ca="1">INDEX(Example_3_Adap!$C$12:$C$119,K18,1)</f>
        <v>16</v>
      </c>
      <c r="J18" s="44" t="str">
        <f>INDEX(Example_3_Adap!$E$5:$AF$5,1,MATCH(D18,Example_3_Adap!$E$6:$AF$6,0))</f>
        <v>St_1E-9_CPLRBF_AD</v>
      </c>
      <c r="K18" s="48">
        <f ca="1">MATCH(D18,INDIRECT($A$1&amp;INDEX(Example_3_Adap!$E$1:$DH$1,1,MATCH(J18,Example_3_Adap!$E$11:$AF$11,0))&amp;ROW(Example_3_Adap!$E$12)&amp;":" &amp; INDEX(Example_3_Adap!$E$1:$DH$1,1,MATCH(J18,Example_3_Adap!$E$11:$AF$11,0))&amp;ROW(Example_3_Adap!$E$119)),0)</f>
        <v>87</v>
      </c>
      <c r="L18" s="25" t="str">
        <f t="shared" si="0"/>
        <v>St_1E-9_CPLRBF_AD</v>
      </c>
      <c r="N18" s="47"/>
    </row>
    <row r="19" spans="3:14" ht="16.5" x14ac:dyDescent="0.6">
      <c r="C19" s="46">
        <f t="shared" si="1"/>
        <v>13</v>
      </c>
      <c r="D19" s="43">
        <f>SMALL(Example_3_Adap!$E$6:$AF$6,COUNTIF(Example_3_Adap!$E$6:$AF$6,0)+C19)</f>
        <v>3.7442618083805002E-7</v>
      </c>
      <c r="E19" s="1" cm="1">
        <f t="array" aca="1" ref="E19" ca="1">INDEX(Example_3_Adap!$AG$12:$BH$119,Analysis_3_Adap!$K19,MATCH(Analysis_3_Adap!$J19,Example_3_Adap!$AG$11:$BH$11,0))</f>
        <v>7.6126434239999998E-8</v>
      </c>
      <c r="F19" s="1" cm="1">
        <f t="array" aca="1" ref="F19" ca="1">INDEX(Example_3_Adap!$CK$12:$DH$119,Analysis_3_Adap!$K19,MATCH(Analysis_3_Adap!$L19,Example_3_Adap!$CK$11:$DH$11,0))</f>
        <v>269506.04005044303</v>
      </c>
      <c r="G19" s="1" cm="1">
        <f t="array" aca="1" ref="G19" ca="1">INDEX(Example_3_Adap!$BI$12:$CJ$119,$K19,MATCH(Analysis_3_Adap!$J19,Example_3_Adap!$BI$11:$CJ$11,0))</f>
        <v>250.425231</v>
      </c>
      <c r="H19" s="48" cm="1">
        <f t="array" aca="1" ref="H19" ca="1">INDEX(Example_3_Adap!$D$12:$D$119,K19,1)</f>
        <v>7</v>
      </c>
      <c r="I19" s="52" cm="1">
        <f t="array" aca="1" ref="I19" ca="1">INDEX(Example_3_Adap!$C$12:$C$119,K19,1)</f>
        <v>16</v>
      </c>
      <c r="J19" s="44" t="str">
        <f>INDEX(Example_3_Adap!$E$5:$AF$5,1,MATCH(D19,Example_3_Adap!$E$6:$AF$6,0))</f>
        <v>St_1E-6_CPLRBF_AD</v>
      </c>
      <c r="K19" s="48">
        <f ca="1">MATCH(D19,INDIRECT($A$1&amp;INDEX(Example_3_Adap!$E$1:$DH$1,1,MATCH(J19,Example_3_Adap!$E$11:$AF$11,0))&amp;ROW(Example_3_Adap!$E$12)&amp;":" &amp; INDEX(Example_3_Adap!$E$1:$DH$1,1,MATCH(J19,Example_3_Adap!$E$11:$AF$11,0))&amp;ROW(Example_3_Adap!$E$119)),0)</f>
        <v>87</v>
      </c>
      <c r="L19" s="25" t="str">
        <f t="shared" si="0"/>
        <v>St_1E-6_CPLRBF_AD</v>
      </c>
      <c r="N19" s="47"/>
    </row>
    <row r="20" spans="3:14" ht="15" customHeight="1" x14ac:dyDescent="0.45">
      <c r="C20" s="46">
        <f t="shared" si="1"/>
        <v>14</v>
      </c>
      <c r="D20" s="43">
        <f>SMALL(Example_3_Adap!$E$6:$AF$6,COUNTIF(Example_3_Adap!$E$6:$AF$6,0)+C20)</f>
        <v>3.7958700493251298E-7</v>
      </c>
      <c r="E20" s="1" cm="1">
        <f t="array" aca="1" ref="E20" ca="1">INDEX(Example_3_Adap!$AG$12:$BH$119,Analysis_3_Adap!$K20,MATCH(Analysis_3_Adap!$J20,Example_3_Adap!$AG$11:$BH$11,0))</f>
        <v>1.06368104257393E-8</v>
      </c>
      <c r="F20" s="1" cm="1">
        <f t="array" aca="1" ref="F20" ca="1">INDEX(Example_3_Adap!$CK$12:$DH$119,Analysis_3_Adap!$K20,MATCH(Analysis_3_Adap!$L20,Example_3_Adap!$CK$11:$DH$11,0))</f>
        <v>868470.07563784602</v>
      </c>
      <c r="G20" s="1" cm="1">
        <f t="array" aca="1" ref="G20" ca="1">INDEX(Example_3_Adap!$BI$12:$CJ$119,$K20,MATCH(Analysis_3_Adap!$J20,Example_3_Adap!$BI$11:$CJ$11,0))</f>
        <v>581.28889700000002</v>
      </c>
      <c r="H20" s="48" cm="1">
        <f t="array" aca="1" ref="H20" ca="1">INDEX(Example_3_Adap!$D$12:$D$119,K20,1)</f>
        <v>7</v>
      </c>
      <c r="I20" s="52" cm="1">
        <f t="array" aca="1" ref="I20" ca="1">INDEX(Example_3_Adap!$C$12:$C$119,K20,1)</f>
        <v>5</v>
      </c>
      <c r="J20" s="44" t="str">
        <f>INDEX(Example_3_Adap!$E$5:$AF$5,1,MATCH(D20,Example_3_Adap!$E$6:$AF$6,0))</f>
        <v>Mu_1E-7_CPLRBF_AD</v>
      </c>
      <c r="K20" s="48">
        <f ca="1">MATCH(D20,INDIRECT($A$1&amp;INDEX(Example_3_Adap!$E$1:$DH$1,1,MATCH(J20,Example_3_Adap!$E$11:$AF$11,0))&amp;ROW(Example_3_Adap!$E$12)&amp;":" &amp; INDEX(Example_3_Adap!$E$1:$DH$1,1,MATCH(J20,Example_3_Adap!$E$11:$AF$11,0))&amp;ROW(Example_3_Adap!$E$119)),0)</f>
        <v>69</v>
      </c>
      <c r="L20" s="25" t="str">
        <f t="shared" si="0"/>
        <v>St_1E-7_CPLRBF_AD</v>
      </c>
    </row>
    <row r="21" spans="3:14" ht="15" customHeight="1" x14ac:dyDescent="0.45">
      <c r="C21" s="46">
        <f t="shared" si="1"/>
        <v>15</v>
      </c>
      <c r="D21" s="43">
        <f>SMALL(Example_3_Adap!$E$6:$AF$6,COUNTIF(Example_3_Adap!$E$6:$AF$6,0)+C21)</f>
        <v>1.2626029944201599E-6</v>
      </c>
      <c r="E21" s="1" cm="1">
        <f t="array" aca="1" ref="E21" ca="1">INDEX(Example_3_Adap!$AG$12:$BH$119,Analysis_3_Adap!$K21,MATCH(Analysis_3_Adap!$J21,Example_3_Adap!$AG$11:$BH$11,0))</f>
        <v>4.4383823793711901E-8</v>
      </c>
      <c r="F21" s="1" cm="1">
        <f t="array" aca="1" ref="F21" ca="1">INDEX(Example_3_Adap!$CK$12:$DH$119,Analysis_3_Adap!$K21,MATCH(Analysis_3_Adap!$L21,Example_3_Adap!$CK$11:$DH$11,0))</f>
        <v>2747258.6608565398</v>
      </c>
      <c r="G21" s="1" cm="1">
        <f t="array" aca="1" ref="G21" ca="1">INDEX(Example_3_Adap!$BI$12:$CJ$119,$K21,MATCH(Analysis_3_Adap!$J21,Example_3_Adap!$BI$11:$CJ$11,0))</f>
        <v>628.48505899999998</v>
      </c>
      <c r="H21" s="48" cm="1">
        <f t="array" aca="1" ref="H21" ca="1">INDEX(Example_3_Adap!$D$12:$D$119,K21,1)</f>
        <v>7</v>
      </c>
      <c r="I21" s="52" cm="1">
        <f t="array" aca="1" ref="I21" ca="1">INDEX(Example_3_Adap!$C$12:$C$119,K21,1)</f>
        <v>5</v>
      </c>
      <c r="J21" s="44" t="str">
        <f>INDEX(Example_3_Adap!$E$5:$AF$5,1,MATCH(D21,Example_3_Adap!$E$6:$AF$6,0))</f>
        <v>Mu_1E-8_CPLRBF_AD</v>
      </c>
      <c r="K21" s="48">
        <f ca="1">MATCH(D21,INDIRECT($A$1&amp;INDEX(Example_3_Adap!$E$1:$DH$1,1,MATCH(J21,Example_3_Adap!$E$11:$AF$11,0))&amp;ROW(Example_3_Adap!$E$12)&amp;":" &amp; INDEX(Example_3_Adap!$E$1:$DH$1,1,MATCH(J21,Example_3_Adap!$E$11:$AF$11,0))&amp;ROW(Example_3_Adap!$E$119)),0)</f>
        <v>69</v>
      </c>
      <c r="L21" s="25" t="str">
        <f t="shared" si="0"/>
        <v>St_1E-8_CPLRBF_AD</v>
      </c>
    </row>
    <row r="22" spans="3:14" ht="15" customHeight="1" x14ac:dyDescent="0.45">
      <c r="C22" s="46">
        <f t="shared" si="1"/>
        <v>16</v>
      </c>
      <c r="D22" s="43">
        <f>SMALL(Example_3_Adap!$E$6:$AF$6,COUNTIF(Example_3_Adap!$E$6:$AF$6,0)+C22)</f>
        <v>1.4524132921911499E-6</v>
      </c>
      <c r="E22" s="1" cm="1">
        <f t="array" aca="1" ref="E22" ca="1">INDEX(Example_3_Adap!$AG$12:$BH$119,Analysis_3_Adap!$K22,MATCH(Analysis_3_Adap!$J22,Example_3_Adap!$AG$11:$BH$11,0))</f>
        <v>3.7182195520992002E-7</v>
      </c>
      <c r="F22" s="1" cm="1">
        <f t="array" aca="1" ref="F22" ca="1">INDEX(Example_3_Adap!$CK$12:$DH$119,Analysis_3_Adap!$K22,MATCH(Analysis_3_Adap!$L22,Example_3_Adap!$CK$11:$DH$11,0))</f>
        <v>4.3488515999179398E+17</v>
      </c>
      <c r="G22" s="1" cm="1">
        <f t="array" aca="1" ref="G22" ca="1">INDEX(Example_3_Adap!$BI$12:$CJ$119,$K22,MATCH(Analysis_3_Adap!$J22,Example_3_Adap!$BI$11:$CJ$11,0))</f>
        <v>634.52540599999998</v>
      </c>
      <c r="H22" s="48" cm="1">
        <f t="array" aca="1" ref="H22" ca="1">INDEX(Example_3_Adap!$D$12:$D$119,K22,1)</f>
        <v>7</v>
      </c>
      <c r="I22" s="52" cm="1">
        <f t="array" aca="1" ref="I22" ca="1">INDEX(Example_3_Adap!$C$12:$C$119,K22,1)</f>
        <v>3</v>
      </c>
      <c r="J22" s="44" t="str">
        <f>INDEX(Example_3_Adap!$E$5:$AF$5,1,MATCH(D22,Example_3_Adap!$E$6:$AF$6,0))</f>
        <v>Mu_LRBF_AD</v>
      </c>
      <c r="K22" s="48">
        <f ca="1">MATCH(D22,INDIRECT($A$1&amp;INDEX(Example_3_Adap!$E$1:$DH$1,1,MATCH(J22,Example_3_Adap!$E$11:$AF$11,0))&amp;ROW(Example_3_Adap!$E$12)&amp;":" &amp; INDEX(Example_3_Adap!$E$1:$DH$1,1,MATCH(J22,Example_3_Adap!$E$11:$AF$11,0))&amp;ROW(Example_3_Adap!$E$119)),0)</f>
        <v>51</v>
      </c>
      <c r="L22" s="25" t="str">
        <f t="shared" si="0"/>
        <v>St_LRBF_AD</v>
      </c>
    </row>
    <row r="23" spans="3:14" ht="15" customHeight="1" x14ac:dyDescent="0.45">
      <c r="C23" s="46">
        <f t="shared" si="1"/>
        <v>17</v>
      </c>
      <c r="D23" s="43">
        <f>SMALL(Example_3_Adap!$E$6:$AF$6,COUNTIF(Example_3_Adap!$E$6:$AF$6,0)+C23)</f>
        <v>1.45374322368941E-6</v>
      </c>
      <c r="E23" s="1" cm="1">
        <f t="array" aca="1" ref="E23" ca="1">INDEX(Example_3_Adap!$AG$12:$BH$119,Analysis_3_Adap!$K23,MATCH(Analysis_3_Adap!$J23,Example_3_Adap!$AG$11:$BH$11,0))</f>
        <v>3.7420022469266201E-7</v>
      </c>
      <c r="F23" s="1" cm="1">
        <f t="array" aca="1" ref="F23" ca="1">INDEX(Example_3_Adap!$CK$12:$DH$119,Analysis_3_Adap!$K23,MATCH(Analysis_3_Adap!$L23,Example_3_Adap!$CK$11:$DH$11,0))</f>
        <v>2.7639023621062001E+18</v>
      </c>
      <c r="G23" s="1" cm="1">
        <f t="array" aca="1" ref="G23" ca="1">INDEX(Example_3_Adap!$BI$12:$CJ$119,$K23,MATCH(Analysis_3_Adap!$J23,Example_3_Adap!$BI$11:$CJ$11,0))</f>
        <v>3774.8268069999999</v>
      </c>
      <c r="H23" s="48" cm="1">
        <f t="array" aca="1" ref="H23" ca="1">INDEX(Example_3_Adap!$D$12:$D$119,K23,1)</f>
        <v>7</v>
      </c>
      <c r="I23" s="52" cm="1">
        <f t="array" aca="1" ref="I23" ca="1">INDEX(Example_3_Adap!$C$12:$C$119,K23,1)</f>
        <v>3</v>
      </c>
      <c r="J23" s="44" t="str">
        <f>INDEX(Example_3_Adap!$E$5:$AF$5,1,MATCH(D23,Example_3_Adap!$E$6:$AF$6,0))</f>
        <v>Mu_RBF_AD</v>
      </c>
      <c r="K23" s="48">
        <f ca="1">MATCH(D23,INDIRECT($A$1&amp;INDEX(Example_3_Adap!$E$1:$DH$1,1,MATCH(J23,Example_3_Adap!$E$11:$AF$11,0))&amp;ROW(Example_3_Adap!$E$12)&amp;":" &amp; INDEX(Example_3_Adap!$E$1:$DH$1,1,MATCH(J23,Example_3_Adap!$E$11:$AF$11,0))&amp;ROW(Example_3_Adap!$E$119)),0)</f>
        <v>51</v>
      </c>
      <c r="L23" s="25" t="str">
        <f t="shared" si="0"/>
        <v>St_RBF_AD</v>
      </c>
    </row>
    <row r="24" spans="3:14" ht="15" customHeight="1" x14ac:dyDescent="0.6">
      <c r="C24" s="46">
        <f t="shared" si="1"/>
        <v>18</v>
      </c>
      <c r="D24" s="43">
        <f>SMALL(Example_3_Adap!$E$6:$AF$6,COUNTIF(Example_3_Adap!$E$6:$AF$6,0)+C24)</f>
        <v>1.4538345776138301E-6</v>
      </c>
      <c r="E24" s="1" cm="1">
        <f t="array" aca="1" ref="E24" ca="1">INDEX(Example_3_Adap!$AG$12:$BH$119,Analysis_3_Adap!$K24,MATCH(Analysis_3_Adap!$J24,Example_3_Adap!$AG$11:$BH$11,0))</f>
        <v>3.7401766596306001E-7</v>
      </c>
      <c r="F24" s="1" cm="1">
        <f t="array" aca="1" ref="F24" ca="1">INDEX(Example_3_Adap!$CK$12:$DH$119,Analysis_3_Adap!$K24,MATCH(Analysis_3_Adap!$L24,Example_3_Adap!$CK$11:$DH$11,0))</f>
        <v>764705339681092</v>
      </c>
      <c r="G24" s="1" cm="1">
        <f t="array" aca="1" ref="G24" ca="1">INDEX(Example_3_Adap!$BI$12:$CJ$119,$K24,MATCH(Analysis_3_Adap!$J24,Example_3_Adap!$BI$11:$CJ$11,0))</f>
        <v>577.66055600000004</v>
      </c>
      <c r="H24" s="48" cm="1">
        <f t="array" aca="1" ref="H24" ca="1">INDEX(Example_3_Adap!$D$12:$D$119,K24,1)</f>
        <v>7</v>
      </c>
      <c r="I24" s="52" cm="1">
        <f t="array" aca="1" ref="I24" ca="1">INDEX(Example_3_Adap!$C$12:$C$119,K24,1)</f>
        <v>3</v>
      </c>
      <c r="J24" s="44" t="str">
        <f>INDEX(Example_3_Adap!$E$5:$AF$5,1,MATCH(D24,Example_3_Adap!$E$6:$AF$6,0))</f>
        <v>Mu_1E-10_CPLRBF_AD</v>
      </c>
      <c r="K24" s="48">
        <f ca="1">MATCH(D24,INDIRECT($A$1&amp;INDEX(Example_3_Adap!$E$1:$DH$1,1,MATCH(J24,Example_3_Adap!$E$11:$AF$11,0))&amp;ROW(Example_3_Adap!$E$12)&amp;":" &amp; INDEX(Example_3_Adap!$E$1:$DH$1,1,MATCH(J24,Example_3_Adap!$E$11:$AF$11,0))&amp;ROW(Example_3_Adap!$E$119)),0)</f>
        <v>51</v>
      </c>
      <c r="L24" s="25" t="str">
        <f t="shared" si="0"/>
        <v>St_1E-10_CPLRBF_AD</v>
      </c>
      <c r="N24" s="47"/>
    </row>
    <row r="25" spans="3:14" ht="15" customHeight="1" x14ac:dyDescent="0.6">
      <c r="C25" s="46">
        <f t="shared" si="1"/>
        <v>19</v>
      </c>
      <c r="D25" s="43">
        <f>SMALL(Example_3_Adap!$E$6:$AF$6,COUNTIF(Example_3_Adap!$E$6:$AF$6,0)+C25)</f>
        <v>1.4539035363414501E-6</v>
      </c>
      <c r="E25" s="1" cm="1">
        <f t="array" aca="1" ref="E25" ca="1">INDEX(Example_3_Adap!$AG$12:$BH$119,Analysis_3_Adap!$K25,MATCH(Analysis_3_Adap!$J25,Example_3_Adap!$AG$11:$BH$11,0))</f>
        <v>3.7428636380957698E-7</v>
      </c>
      <c r="F25" s="1" cm="1">
        <f t="array" aca="1" ref="F25" ca="1">INDEX(Example_3_Adap!$CK$12:$DH$119,Analysis_3_Adap!$K25,MATCH(Analysis_3_Adap!$L25,Example_3_Adap!$CK$11:$DH$11,0))</f>
        <v>8697798.3778020404</v>
      </c>
      <c r="G25" s="1" cm="1">
        <f t="array" aca="1" ref="G25" ca="1">INDEX(Example_3_Adap!$BI$12:$CJ$119,$K25,MATCH(Analysis_3_Adap!$J25,Example_3_Adap!$BI$11:$CJ$11,0))</f>
        <v>627.926605</v>
      </c>
      <c r="H25" s="48" cm="1">
        <f t="array" aca="1" ref="H25" ca="1">INDEX(Example_3_Adap!$D$12:$D$119,K25,1)</f>
        <v>7</v>
      </c>
      <c r="I25" s="52" cm="1">
        <f t="array" aca="1" ref="I25" ca="1">INDEX(Example_3_Adap!$C$12:$C$119,K25,1)</f>
        <v>3</v>
      </c>
      <c r="J25" s="44" t="str">
        <f>INDEX(Example_3_Adap!$E$5:$AF$5,1,MATCH(D25,Example_3_Adap!$E$6:$AF$6,0))</f>
        <v>Mu_1E-9_CPLRBF_AD</v>
      </c>
      <c r="K25" s="48">
        <f ca="1">MATCH(D25,INDIRECT($A$1&amp;INDEX(Example_3_Adap!$E$1:$DH$1,1,MATCH(J25,Example_3_Adap!$E$11:$AF$11,0))&amp;ROW(Example_3_Adap!$E$12)&amp;":" &amp; INDEX(Example_3_Adap!$E$1:$DH$1,1,MATCH(J25,Example_3_Adap!$E$11:$AF$11,0))&amp;ROW(Example_3_Adap!$E$119)),0)</f>
        <v>51</v>
      </c>
      <c r="L25" s="25" t="str">
        <f t="shared" si="0"/>
        <v>St_1E-9_CPLRBF_AD</v>
      </c>
      <c r="N25" s="47"/>
    </row>
    <row r="26" spans="3:14" ht="15" customHeight="1" x14ac:dyDescent="0.6">
      <c r="C26" s="46">
        <f t="shared" si="1"/>
        <v>20</v>
      </c>
      <c r="D26" s="43">
        <f>SMALL(Example_3_Adap!$E$6:$AF$6,COUNTIF(Example_3_Adap!$E$6:$AF$6,0)+C26)</f>
        <v>1.44348009487308E-5</v>
      </c>
      <c r="E26" s="1" cm="1">
        <f t="array" aca="1" ref="E26" ca="1">INDEX(Example_3_Adap!$AG$12:$BH$119,Analysis_3_Adap!$K26,MATCH(Analysis_3_Adap!$J26,Example_3_Adap!$AG$11:$BH$11,0))</f>
        <v>1.9952546063433902E-6</v>
      </c>
      <c r="F26" s="1" cm="1">
        <f t="array" aca="1" ref="F26" ca="1">INDEX(Example_3_Adap!$CK$12:$DH$119,Analysis_3_Adap!$K26,MATCH(Analysis_3_Adap!$L26,Example_3_Adap!$CK$11:$DH$11,0))</f>
        <v>7.3905468326350296E+22</v>
      </c>
      <c r="G26" s="1" cm="1">
        <f t="array" aca="1" ref="G26" ca="1">INDEX(Example_3_Adap!$BI$12:$CJ$119,$K26,MATCH(Analysis_3_Adap!$J26,Example_3_Adap!$BI$11:$CJ$11,0))</f>
        <v>0.92741499999999999</v>
      </c>
      <c r="H26" s="48" cm="1">
        <f t="array" aca="1" ref="H26" ca="1">INDEX(Example_3_Adap!$D$12:$D$119,K26,1)</f>
        <v>5</v>
      </c>
      <c r="I26" s="52" cm="1">
        <f t="array" aca="1" ref="I26" ca="1">INDEX(Example_3_Adap!$C$12:$C$119,K26,1)</f>
        <v>8</v>
      </c>
      <c r="J26" s="44" t="str">
        <f>INDEX(Example_3_Adap!$E$5:$AF$5,1,MATCH(D26,Example_3_Adap!$E$6:$AF$6,0))</f>
        <v>St_RBF_AD</v>
      </c>
      <c r="K26" s="48">
        <f ca="1">MATCH(D26,INDIRECT($A$1&amp;INDEX(Example_3_Adap!$E$1:$DH$1,1,MATCH(J26,Example_3_Adap!$E$11:$AF$11,0))&amp;ROW(Example_3_Adap!$E$12)&amp;":" &amp; INDEX(Example_3_Adap!$E$1:$DH$1,1,MATCH(J26,Example_3_Adap!$E$11:$AF$11,0))&amp;ROW(Example_3_Adap!$E$119)),0)</f>
        <v>76</v>
      </c>
      <c r="L26" s="25" t="str">
        <f t="shared" si="0"/>
        <v>St_RBF_AD</v>
      </c>
      <c r="N26" s="47"/>
    </row>
    <row r="27" spans="3:14" ht="15" customHeight="1" x14ac:dyDescent="0.6">
      <c r="C27" s="46">
        <f t="shared" si="1"/>
        <v>21</v>
      </c>
      <c r="D27" s="43">
        <f>SMALL(Example_3_Adap!$E$6:$AF$6,COUNTIF(Example_3_Adap!$E$6:$AF$6,0)+C27)</f>
        <v>2.47228421529355E-5</v>
      </c>
      <c r="E27" s="1" cm="1">
        <f t="array" aca="1" ref="E27" ca="1">INDEX(Example_3_Adap!$AG$12:$BH$119,Analysis_3_Adap!$K27,MATCH(Analysis_3_Adap!$J27,Example_3_Adap!$AG$11:$BH$11,0))</f>
        <v>5.7316161519431696E-6</v>
      </c>
      <c r="F27" s="1" cm="1">
        <f t="array" aca="1" ref="F27" ca="1">INDEX(Example_3_Adap!$CK$12:$DH$119,Analysis_3_Adap!$K27,MATCH(Analysis_3_Adap!$L27,Example_3_Adap!$CK$11:$DH$11,0))</f>
        <v>3.3484069193353202E+21</v>
      </c>
      <c r="G27" s="1" cm="1">
        <f t="array" aca="1" ref="G27" ca="1">INDEX(Example_3_Adap!$BI$12:$CJ$119,$K27,MATCH(Analysis_3_Adap!$J27,Example_3_Adap!$BI$11:$CJ$11,0))</f>
        <v>258.711389</v>
      </c>
      <c r="H27" s="48" cm="1">
        <f t="array" aca="1" ref="H27" ca="1">INDEX(Example_3_Adap!$D$12:$D$119,K27,1)</f>
        <v>7</v>
      </c>
      <c r="I27" s="52" cm="1">
        <f t="array" aca="1" ref="I27" ca="1">INDEX(Example_3_Adap!$C$12:$C$119,K27,1)</f>
        <v>16</v>
      </c>
      <c r="J27" s="44" t="str">
        <f>INDEX(Example_3_Adap!$E$5:$AF$5,1,MATCH(D27,Example_3_Adap!$E$6:$AF$6,0))</f>
        <v>St_LRBF_AD</v>
      </c>
      <c r="K27" s="48">
        <f ca="1">MATCH(D27,INDIRECT($A$1&amp;INDEX(Example_3_Adap!$E$1:$DH$1,1,MATCH(J27,Example_3_Adap!$E$11:$AF$11,0))&amp;ROW(Example_3_Adap!$E$12)&amp;":" &amp; INDEX(Example_3_Adap!$E$1:$DH$1,1,MATCH(J27,Example_3_Adap!$E$11:$AF$11,0))&amp;ROW(Example_3_Adap!$E$119)),0)</f>
        <v>87</v>
      </c>
      <c r="L27" s="25" t="str">
        <f t="shared" si="0"/>
        <v>St_LRBF_AD</v>
      </c>
      <c r="N27" s="47"/>
    </row>
    <row r="28" spans="3:14" ht="15" customHeight="1" x14ac:dyDescent="0.6">
      <c r="C28" s="46">
        <f t="shared" si="1"/>
        <v>22</v>
      </c>
      <c r="D28" s="43">
        <f>SMALL(Example_3_Adap!$E$6:$AF$6,COUNTIF(Example_3_Adap!$E$6:$AF$6,0)+C28)</f>
        <v>2.68779864467245E-5</v>
      </c>
      <c r="E28" s="1" cm="1">
        <f t="array" aca="1" ref="E28" ca="1">INDEX(Example_3_Adap!$AG$12:$BH$119,Analysis_3_Adap!$K28,MATCH(Analysis_3_Adap!$J28,Example_3_Adap!$AG$11:$BH$11,0))</f>
        <v>6.9434550312276296E-6</v>
      </c>
      <c r="F28" s="1" cm="1">
        <f t="array" aca="1" ref="F28" ca="1">INDEX(Example_3_Adap!$CK$12:$DH$119,Analysis_3_Adap!$K28,MATCH(Analysis_3_Adap!$L28,Example_3_Adap!$CK$11:$DH$11,0))</f>
        <v>1248644.6499960001</v>
      </c>
      <c r="G28" s="1" cm="1">
        <f t="array" aca="1" ref="G28" ca="1">INDEX(Example_3_Adap!$BI$12:$CJ$119,$K28,MATCH(Analysis_3_Adap!$J28,Example_3_Adap!$BI$11:$CJ$11,0))</f>
        <v>128.535369</v>
      </c>
      <c r="H28" s="48" cm="1">
        <f t="array" aca="1" ref="H28" ca="1">INDEX(Example_3_Adap!$D$12:$D$119,K28,1)</f>
        <v>10</v>
      </c>
      <c r="I28" s="52" cm="1">
        <f t="array" aca="1" ref="I28" ca="1">INDEX(Example_3_Adap!$C$12:$C$119,K28,1)</f>
        <v>5</v>
      </c>
      <c r="J28" s="44" t="str">
        <f>INDEX(Example_3_Adap!$E$5:$AF$5,1,MATCH(D28,Example_3_Adap!$E$6:$AF$6,0))</f>
        <v>SIK_1E-6_CPLRBF_AD</v>
      </c>
      <c r="K28" s="48">
        <f ca="1">MATCH(D28,INDIRECT($A$1&amp;INDEX(Example_3_Adap!$E$1:$DH$1,1,MATCH(J28,Example_3_Adap!$E$11:$AF$11,0))&amp;ROW(Example_3_Adap!$E$12)&amp;":" &amp; INDEX(Example_3_Adap!$E$1:$DH$1,1,MATCH(J28,Example_3_Adap!$E$11:$AF$11,0))&amp;ROW(Example_3_Adap!$E$119)),0)</f>
        <v>72</v>
      </c>
      <c r="L28" s="25" t="str">
        <f t="shared" si="0"/>
        <v>SIK_1E-6_CPLRBF_AD</v>
      </c>
      <c r="N28" s="47"/>
    </row>
    <row r="29" spans="3:14" ht="15" customHeight="1" x14ac:dyDescent="0.6">
      <c r="C29" s="46">
        <f t="shared" si="1"/>
        <v>23</v>
      </c>
      <c r="D29" s="43">
        <f>SMALL(Example_3_Adap!$E$6:$AF$6,COUNTIF(Example_3_Adap!$E$6:$AF$6,0)+C29)</f>
        <v>4.2157649761787001E-5</v>
      </c>
      <c r="E29" s="1" cm="1">
        <f t="array" aca="1" ref="E29" ca="1">INDEX(Example_3_Adap!$AG$12:$BH$119,Analysis_3_Adap!$K29,MATCH(Analysis_3_Adap!$J29,Example_3_Adap!$AG$11:$BH$11,0))</f>
        <v>1.3960255974209401E-5</v>
      </c>
      <c r="F29" s="1" cm="1">
        <f t="array" aca="1" ref="F29" ca="1">INDEX(Example_3_Adap!$CK$12:$DH$119,Analysis_3_Adap!$K29,MATCH(Analysis_3_Adap!$L29,Example_3_Adap!$CK$11:$DH$11,0))</f>
        <v>6251876.7203813698</v>
      </c>
      <c r="G29" s="1" cm="1">
        <f t="array" aca="1" ref="G29" ca="1">INDEX(Example_3_Adap!$BI$12:$CJ$119,$K29,MATCH(Analysis_3_Adap!$J29,Example_3_Adap!$BI$11:$CJ$11,0))</f>
        <v>11.513477</v>
      </c>
      <c r="H29" s="48" cm="1">
        <f t="array" aca="1" ref="H29" ca="1">INDEX(Example_3_Adap!$D$12:$D$119,K29,1)</f>
        <v>9</v>
      </c>
      <c r="I29" s="52" cm="1">
        <f t="array" aca="1" ref="I29" ca="1">INDEX(Example_3_Adap!$C$12:$C$119,K29,1)</f>
        <v>5</v>
      </c>
      <c r="J29" s="44" t="str">
        <f>INDEX(Example_3_Adap!$E$5:$AF$5,1,MATCH(D29,Example_3_Adap!$E$6:$AF$6,0))</f>
        <v>SIK_1E-8_CPLRBF_AD</v>
      </c>
      <c r="K29" s="48">
        <f ca="1">MATCH(D29,INDIRECT($A$1&amp;INDEX(Example_3_Adap!$E$1:$DH$1,1,MATCH(J29,Example_3_Adap!$E$11:$AF$11,0))&amp;ROW(Example_3_Adap!$E$12)&amp;":" &amp; INDEX(Example_3_Adap!$E$1:$DH$1,1,MATCH(J29,Example_3_Adap!$E$11:$AF$11,0))&amp;ROW(Example_3_Adap!$E$119)),0)</f>
        <v>71</v>
      </c>
      <c r="L29" s="25" t="str">
        <f t="shared" si="0"/>
        <v>SIK_1E-8_CPLRBF_AD</v>
      </c>
      <c r="N29" s="47"/>
    </row>
    <row r="30" spans="3:14" ht="16.5" x14ac:dyDescent="0.6">
      <c r="C30" s="46">
        <f t="shared" si="1"/>
        <v>24</v>
      </c>
      <c r="D30" s="43">
        <f>SMALL(Example_3_Adap!$E$6:$AF$6,COUNTIF(Example_3_Adap!$E$6:$AF$6,0)+C30)</f>
        <v>4.8069186357011003E-5</v>
      </c>
      <c r="E30" s="1" cm="1">
        <f t="array" aca="1" ref="E30" ca="1">INDEX(Example_3_Adap!$AG$12:$BH$119,Analysis_3_Adap!$K30,MATCH(Analysis_3_Adap!$J30,Example_3_Adap!$AG$11:$BH$11,0))</f>
        <v>7.3438726538226104E-6</v>
      </c>
      <c r="F30" s="1" cm="1">
        <f t="array" aca="1" ref="F30" ca="1">INDEX(Example_3_Adap!$CK$12:$DH$119,Analysis_3_Adap!$K30,MATCH(Analysis_3_Adap!$L30,Example_3_Adap!$CK$11:$DH$11,0))</f>
        <v>3952630.0534355901</v>
      </c>
      <c r="G30" s="1" cm="1">
        <f t="array" aca="1" ref="G30" ca="1">INDEX(Example_3_Adap!$BI$12:$CJ$119,$K30,MATCH(Analysis_3_Adap!$J30,Example_3_Adap!$BI$11:$CJ$11,0))</f>
        <v>130.03464700000001</v>
      </c>
      <c r="H30" s="48" cm="1">
        <f t="array" aca="1" ref="H30" ca="1">INDEX(Example_3_Adap!$D$12:$D$119,K30,1)</f>
        <v>10</v>
      </c>
      <c r="I30" s="52" cm="1">
        <f t="array" aca="1" ref="I30" ca="1">INDEX(Example_3_Adap!$C$12:$C$119,K30,1)</f>
        <v>5</v>
      </c>
      <c r="J30" s="44" t="str">
        <f>INDEX(Example_3_Adap!$E$5:$AF$5,1,MATCH(D30,Example_3_Adap!$E$6:$AF$6,0))</f>
        <v>SIK_1E-7_CPLRBF_AD</v>
      </c>
      <c r="K30" s="48">
        <f ca="1">MATCH(D30,INDIRECT($A$1&amp;INDEX(Example_3_Adap!$E$1:$DH$1,1,MATCH(J30,Example_3_Adap!$E$11:$AF$11,0))&amp;ROW(Example_3_Adap!$E$12)&amp;":" &amp; INDEX(Example_3_Adap!$E$1:$DH$1,1,MATCH(J30,Example_3_Adap!$E$11:$AF$11,0))&amp;ROW(Example_3_Adap!$E$119)),0)</f>
        <v>72</v>
      </c>
      <c r="L30" s="25" t="str">
        <f t="shared" si="0"/>
        <v>SIK_1E-7_CPLRBF_AD</v>
      </c>
      <c r="N30" s="47"/>
    </row>
    <row r="31" spans="3:14" ht="15" customHeight="1" x14ac:dyDescent="0.6">
      <c r="C31" s="46">
        <f t="shared" si="1"/>
        <v>25</v>
      </c>
      <c r="D31" s="43">
        <f>SMALL(Example_3_Adap!$E$6:$AF$6,COUNTIF(Example_3_Adap!$E$6:$AF$6,0)+C31)</f>
        <v>1.01539656018834E-4</v>
      </c>
      <c r="E31" s="1" cm="1">
        <f t="array" aca="1" ref="E31" ca="1">INDEX(Example_3_Adap!$AG$12:$BH$119,Analysis_3_Adap!$K31,MATCH(Analysis_3_Adap!$J31,Example_3_Adap!$AG$11:$BH$11,0))</f>
        <v>2.6070063071069E-5</v>
      </c>
      <c r="F31" s="1" cm="1">
        <f t="array" aca="1" ref="F31" ca="1">INDEX(Example_3_Adap!$CK$12:$DH$119,Analysis_3_Adap!$K31,MATCH(Analysis_3_Adap!$L31,Example_3_Adap!$CK$11:$DH$11,0))</f>
        <v>1.09817583201931E+18</v>
      </c>
      <c r="G31" s="1" cm="1">
        <f t="array" aca="1" ref="G31" ca="1">INDEX(Example_3_Adap!$BI$12:$CJ$119,$K31,MATCH(Analysis_3_Adap!$J31,Example_3_Adap!$BI$11:$CJ$11,0))</f>
        <v>8.2473969999999994</v>
      </c>
      <c r="H31" s="48" cm="1">
        <f t="array" aca="1" ref="H31" ca="1">INDEX(Example_3_Adap!$D$12:$D$119,K31,1)</f>
        <v>4</v>
      </c>
      <c r="I31" s="52" cm="1">
        <f t="array" aca="1" ref="I31" ca="1">INDEX(Example_3_Adap!$C$12:$C$119,K31,1)</f>
        <v>8</v>
      </c>
      <c r="J31" s="44" t="str">
        <f>INDEX(Example_3_Adap!$E$5:$AF$5,1,MATCH(D31,Example_3_Adap!$E$6:$AF$6,0))</f>
        <v>SIK_RBF_AD</v>
      </c>
      <c r="K31" s="48">
        <f ca="1">MATCH(D31,INDIRECT($A$1&amp;INDEX(Example_3_Adap!$E$1:$DH$1,1,MATCH(J31,Example_3_Adap!$E$11:$AF$11,0))&amp;ROW(Example_3_Adap!$E$12)&amp;":" &amp; INDEX(Example_3_Adap!$E$1:$DH$1,1,MATCH(J31,Example_3_Adap!$E$11:$AF$11,0))&amp;ROW(Example_3_Adap!$E$119)),0)</f>
        <v>75</v>
      </c>
      <c r="L31" s="25" t="str">
        <f t="shared" si="0"/>
        <v>SIK_RBF_AD</v>
      </c>
      <c r="N31" s="47"/>
    </row>
    <row r="32" spans="3:14" ht="15" customHeight="1" x14ac:dyDescent="0.6">
      <c r="C32" s="46">
        <f t="shared" si="1"/>
        <v>26</v>
      </c>
      <c r="D32" s="43">
        <f>SMALL(Example_3_Adap!$E$6:$AF$6,COUNTIF(Example_3_Adap!$E$6:$AF$6,0)+C32)</f>
        <v>1.47445914817856E-4</v>
      </c>
      <c r="E32" s="1" cm="1">
        <f t="array" aca="1" ref="E32" ca="1">INDEX(Example_3_Adap!$AG$12:$BH$119,Analysis_3_Adap!$K32,MATCH(Analysis_3_Adap!$J32,Example_3_Adap!$AG$11:$BH$11,0))</f>
        <v>6.3924497014743604E-5</v>
      </c>
      <c r="F32" s="1" cm="1">
        <f t="array" aca="1" ref="F32" ca="1">INDEX(Example_3_Adap!$CK$12:$DH$119,Analysis_3_Adap!$K32,MATCH(Analysis_3_Adap!$L32,Example_3_Adap!$CK$11:$DH$11,0))</f>
        <v>1188988.8053021999</v>
      </c>
      <c r="G32" s="1" cm="1">
        <f t="array" aca="1" ref="G32" ca="1">INDEX(Example_3_Adap!$BI$12:$CJ$119,$K32,MATCH(Analysis_3_Adap!$J32,Example_3_Adap!$BI$11:$CJ$11,0))</f>
        <v>4.3272999999999999E-2</v>
      </c>
      <c r="H32" s="48" cm="1">
        <f t="array" aca="1" ref="H32" ca="1">INDEX(Example_3_Adap!$D$12:$D$119,K32,1)</f>
        <v>5</v>
      </c>
      <c r="I32" s="52" cm="1">
        <f t="array" aca="1" ref="I32" ca="1">INDEX(Example_3_Adap!$C$12:$C$119,K32,1)</f>
        <v>5</v>
      </c>
      <c r="J32" s="44" t="str">
        <f>INDEX(Example_3_Adap!$E$5:$AF$5,1,MATCH(D32,Example_3_Adap!$E$6:$AF$6,0))</f>
        <v>SIK_1E-9_CPLRBF_AD</v>
      </c>
      <c r="K32" s="48">
        <f ca="1">MATCH(D32,INDIRECT($A$1&amp;INDEX(Example_3_Adap!$E$1:$DH$1,1,MATCH(J32,Example_3_Adap!$E$11:$AF$11,0))&amp;ROW(Example_3_Adap!$E$12)&amp;":" &amp; INDEX(Example_3_Adap!$E$1:$DH$1,1,MATCH(J32,Example_3_Adap!$E$11:$AF$11,0))&amp;ROW(Example_3_Adap!$E$119)),0)</f>
        <v>67</v>
      </c>
      <c r="L32" s="25" t="str">
        <f t="shared" si="0"/>
        <v>SIK_1E-9_CPLRBF_AD</v>
      </c>
      <c r="N32" s="47"/>
    </row>
    <row r="33" spans="2:22" ht="16.5" x14ac:dyDescent="0.6">
      <c r="C33" s="46">
        <f t="shared" si="1"/>
        <v>27</v>
      </c>
      <c r="D33" s="43">
        <f>SMALL(Example_3_Adap!$E$6:$AF$6,COUNTIF(Example_3_Adap!$E$6:$AF$6,0)+C33)</f>
        <v>1.9251920229491901E-4</v>
      </c>
      <c r="E33" s="1" cm="1">
        <f t="array" aca="1" ref="E33" ca="1">INDEX(Example_3_Adap!$AG$12:$BH$119,Analysis_3_Adap!$K33,MATCH(Analysis_3_Adap!$J33,Example_3_Adap!$AG$11:$BH$11,0))</f>
        <v>9.3133467220865598E-5</v>
      </c>
      <c r="F33" s="1" cm="1">
        <f t="array" aca="1" ref="F33" ca="1">INDEX(Example_3_Adap!$CK$12:$DH$119,Analysis_3_Adap!$K33,MATCH(Analysis_3_Adap!$L33,Example_3_Adap!$CK$11:$DH$11,0))</f>
        <v>1760820.15610851</v>
      </c>
      <c r="G33" s="1" cm="1">
        <f t="array" aca="1" ref="G33" ca="1">INDEX(Example_3_Adap!$BI$12:$CJ$119,$K33,MATCH(Analysis_3_Adap!$J33,Example_3_Adap!$BI$11:$CJ$11,0))</f>
        <v>2.2515E-2</v>
      </c>
      <c r="H33" s="48" cm="1">
        <f t="array" aca="1" ref="H33" ca="1">INDEX(Example_3_Adap!$D$12:$D$119,K33,1)</f>
        <v>4</v>
      </c>
      <c r="I33" s="52" cm="1">
        <f t="array" aca="1" ref="I33" ca="1">INDEX(Example_3_Adap!$C$12:$C$119,K33,1)</f>
        <v>5</v>
      </c>
      <c r="J33" s="44" t="str">
        <f>INDEX(Example_3_Adap!$E$5:$AF$5,1,MATCH(D33,Example_3_Adap!$E$6:$AF$6,0))</f>
        <v>SIK_1E-10_CPLRBF_AD</v>
      </c>
      <c r="K33" s="48">
        <f ca="1">MATCH(D33,INDIRECT($A$1&amp;INDEX(Example_3_Adap!$E$1:$DH$1,1,MATCH(J33,Example_3_Adap!$E$11:$AF$11,0))&amp;ROW(Example_3_Adap!$E$12)&amp;":" &amp; INDEX(Example_3_Adap!$E$1:$DH$1,1,MATCH(J33,Example_3_Adap!$E$11:$AF$11,0))&amp;ROW(Example_3_Adap!$E$119)),0)</f>
        <v>66</v>
      </c>
      <c r="L33" s="25" t="str">
        <f t="shared" si="0"/>
        <v>SIK_1E-10_CPLRBF_AD</v>
      </c>
      <c r="N33" s="47"/>
    </row>
    <row r="34" spans="2:22" x14ac:dyDescent="0.45">
      <c r="C34" s="46">
        <f t="shared" si="1"/>
        <v>28</v>
      </c>
      <c r="D34" s="43">
        <f>SMALL(Example_3_Adap!$E$6:$AF$6,COUNTIF(Example_3_Adap!$E$6:$AF$6,0)+C34)</f>
        <v>6.8329357284424596E-4</v>
      </c>
      <c r="E34" s="1" cm="1">
        <f t="array" aca="1" ref="E34" ca="1">INDEX(Example_3_Adap!$AG$12:$BH$119,Analysis_3_Adap!$K34,MATCH(Analysis_3_Adap!$J34,Example_3_Adap!$AG$11:$BH$11,0))</f>
        <v>1.8267700196443701E-4</v>
      </c>
      <c r="F34" s="1" cm="1">
        <f t="array" aca="1" ref="F34" ca="1">INDEX(Example_3_Adap!$CK$12:$DH$119,Analysis_3_Adap!$K34,MATCH(Analysis_3_Adap!$L34,Example_3_Adap!$CK$11:$DH$11,0))</f>
        <v>2085093954979.2</v>
      </c>
      <c r="G34" s="1" cm="1">
        <f t="array" aca="1" ref="G34" ca="1">INDEX(Example_3_Adap!$BI$12:$CJ$119,$K34,MATCH(Analysis_3_Adap!$J34,Example_3_Adap!$BI$11:$CJ$11,0))</f>
        <v>0.22017900000000001</v>
      </c>
      <c r="H34" s="48" cm="1">
        <f t="array" aca="1" ref="H34" ca="1">INDEX(Example_3_Adap!$D$12:$D$119,K34,1)</f>
        <v>4</v>
      </c>
      <c r="I34" s="52" cm="1">
        <f t="array" aca="1" ref="I34" ca="1">INDEX(Example_3_Adap!$C$12:$C$119,K34,1)</f>
        <v>4</v>
      </c>
      <c r="J34" s="44" t="str">
        <f>INDEX(Example_3_Adap!$E$5:$AF$5,1,MATCH(D34,Example_3_Adap!$E$6:$AF$6,0))</f>
        <v>SIK_LRBF_AD</v>
      </c>
      <c r="K34" s="48">
        <f ca="1">MATCH(D34,INDIRECT($A$1&amp;INDEX(Example_3_Adap!$E$1:$DH$1,1,MATCH(J34,Example_3_Adap!$E$11:$AF$11,0))&amp;ROW(Example_3_Adap!$E$12)&amp;":" &amp; INDEX(Example_3_Adap!$E$1:$DH$1,1,MATCH(J34,Example_3_Adap!$E$11:$AF$11,0))&amp;ROW(Example_3_Adap!$E$119)),0)</f>
        <v>57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99</v>
      </c>
      <c r="J40" s="54" t="s">
        <v>149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St_LRBF_AD</v>
      </c>
      <c r="S40" t="str">
        <f t="shared" si="2"/>
        <v>Mu_LRBF_AD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8</v>
      </c>
      <c r="D41" s="48">
        <v>2</v>
      </c>
      <c r="E41" s="1" cm="1">
        <f t="array" ref="E41">INDEX(Example_3_Adap!$E$12:$AF$119,MATCH(Analysis_3_Adap!$C41,Example_3_Adap!$C$12:$C$119)+Analysis_3_Adap!$D41-1-COUNT($C$41:$C$49),MATCH(Analysis_3_Adap!E$40,Example_3_Adap!$E$11:$AF$11,0))</f>
        <v>8.2803139238534201E-3</v>
      </c>
      <c r="F41" s="1" cm="1">
        <f t="array" ref="F41">INDEX(Example_3_Adap!$E$12:$AF$119,MATCH(Analysis_3_Adap!$C41,Example_3_Adap!$C$12:$C$119)+Analysis_3_Adap!$D41-1-COUNT($C$41:$C$49),MATCH(Analysis_3_Adap!F$40,Example_3_Adap!$E$11:$AF$11,0))</f>
        <v>8.2803139238534201E-3</v>
      </c>
      <c r="G41" s="1" cm="1">
        <f t="array" ref="G41">INDEX(Example_3_Adap!$E$12:$AF$119,MATCH(Analysis_3_Adap!$C41,Example_3_Adap!$C$12:$C$119)+Analysis_3_Adap!$D41-1-COUNT($C$41:$C$49),MATCH(Analysis_3_Adap!G$40,Example_3_Adap!$E$11:$AF$11,0))</f>
        <v>8.2682807523382102E-3</v>
      </c>
      <c r="H41" s="1" cm="1">
        <f t="array" ref="H41">INDEX(Example_3_Adap!$E$12:$AF$119,MATCH(Analysis_3_Adap!$C41,Example_3_Adap!$C$12:$C$119)+Analysis_3_Adap!$D41-1-COUNT($C$41:$C$49),MATCH(Analysis_3_Adap!H$40,Example_3_Adap!$E$11:$AF$11,0))</f>
        <v>8.2682807523382102E-3</v>
      </c>
      <c r="I41" s="1" cm="1">
        <f t="array" ref="I41">INDEX(Example_3_Adap!$E$12:$AF$119,MATCH(Analysis_3_Adap!$C41,Example_3_Adap!$C$12:$C$119)+Analysis_3_Adap!$D41-1-COUNT($C$41:$C$49),MATCH(Analysis_3_Adap!I$40,Example_3_Adap!$E$11:$AF$11,0))</f>
        <v>2.27396099765594E-2</v>
      </c>
      <c r="J41" s="1" cm="1">
        <f t="array" ref="J41">INDEX(Example_3_Adap!$E$12:$AF$119,MATCH(Analysis_3_Adap!$C41,Example_3_Adap!$C$12:$C$119)+Analysis_3_Adap!$D41-1-COUNT($C$41:$C$49),MATCH(Analysis_3_Adap!J$40,Example_3_Adap!$E$11:$AF$11,0))</f>
        <v>5.7961689931332903E-2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8</v>
      </c>
      <c r="D42" s="48">
        <v>3</v>
      </c>
      <c r="E42" s="1" cm="1">
        <f t="array" ref="E42">INDEX(Example_3_Adap!$E$12:$AF$119,MATCH(Analysis_3_Adap!$C42,Example_3_Adap!$C$12:$C$119)+Analysis_3_Adap!$D42-1-COUNT($C$41:$C$49),MATCH(Analysis_3_Adap!E$40,Example_3_Adap!$E$11:$AF$11,0))</f>
        <v>1.1280526573509401E-4</v>
      </c>
      <c r="F42" s="1" cm="1">
        <f t="array" ref="F42">INDEX(Example_3_Adap!$E$12:$AF$119,MATCH(Analysis_3_Adap!$C42,Example_3_Adap!$C$12:$C$119)+Analysis_3_Adap!$D42-1-COUNT($C$41:$C$49),MATCH(Analysis_3_Adap!F$40,Example_3_Adap!$E$11:$AF$11,0))</f>
        <v>8.9977376121597202E-5</v>
      </c>
      <c r="G42" s="1" cm="1">
        <f t="array" ref="G42">INDEX(Example_3_Adap!$E$12:$AF$119,MATCH(Analysis_3_Adap!$C42,Example_3_Adap!$C$12:$C$119)+Analysis_3_Adap!$D42-1-COUNT($C$41:$C$49),MATCH(Analysis_3_Adap!G$40,Example_3_Adap!$E$11:$AF$11,0))</f>
        <v>0.55505612282011996</v>
      </c>
      <c r="H42" s="1" cm="1">
        <f t="array" ref="H42">INDEX(Example_3_Adap!$E$12:$AF$119,MATCH(Analysis_3_Adap!$C42,Example_3_Adap!$C$12:$C$119)+Analysis_3_Adap!$D42-1-COUNT($C$41:$C$49),MATCH(Analysis_3_Adap!H$40,Example_3_Adap!$E$11:$AF$11,0))</f>
        <v>2.31244201838037</v>
      </c>
      <c r="I42" s="1" cm="1">
        <f t="array" ref="I42">INDEX(Example_3_Adap!$E$12:$AF$119,MATCH(Analysis_3_Adap!$C42,Example_3_Adap!$C$12:$C$119)+Analysis_3_Adap!$D42-1-COUNT($C$41:$C$49),MATCH(Analysis_3_Adap!I$40,Example_3_Adap!$E$11:$AF$11,0))</f>
        <v>9.13543224592139E-4</v>
      </c>
      <c r="J42" s="1" cm="1">
        <f t="array" ref="J42">INDEX(Example_3_Adap!$E$12:$AF$119,MATCH(Analysis_3_Adap!$C42,Example_3_Adap!$C$12:$C$119)+Analysis_3_Adap!$D42-1-COUNT($C$41:$C$49),MATCH(Analysis_3_Adap!J$40,Example_3_Adap!$E$11:$AF$11,0))</f>
        <v>1.16642372875534E-2</v>
      </c>
      <c r="P42" s="57">
        <f t="shared" ref="P42:U46" si="3">LOG(E41/E42)/LOG(2)</f>
        <v>6.1977791450813742</v>
      </c>
      <c r="Q42" s="57">
        <f t="shared" si="3"/>
        <v>6.5239793577652359</v>
      </c>
      <c r="R42" s="57">
        <f t="shared" si="3"/>
        <v>-6.06890246555073</v>
      </c>
      <c r="S42" s="57">
        <f t="shared" si="3"/>
        <v>-8.1276141001480475</v>
      </c>
      <c r="T42" s="57">
        <f t="shared" si="3"/>
        <v>4.6375907074659857</v>
      </c>
      <c r="U42" s="57">
        <f t="shared" si="3"/>
        <v>2.3130076846667418</v>
      </c>
    </row>
    <row r="43" spans="2:22" x14ac:dyDescent="0.45">
      <c r="C43" s="48">
        <f t="shared" ref="C43:C49" si="4">C42</f>
        <v>8</v>
      </c>
      <c r="D43" s="48">
        <v>4</v>
      </c>
      <c r="E43" s="1" cm="1">
        <f t="array" ref="E43">INDEX(Example_3_Adap!$E$12:$AF$119,MATCH(Analysis_3_Adap!$C43,Example_3_Adap!$C$12:$C$119)+Analysis_3_Adap!$D43-1-COUNT($C$41:$C$49),MATCH(Analysis_3_Adap!E$40,Example_3_Adap!$E$11:$AF$11,0))</f>
        <v>5.3452898408745702E-5</v>
      </c>
      <c r="F43" s="1" cm="1">
        <f t="array" ref="F43">INDEX(Example_3_Adap!$E$12:$AF$119,MATCH(Analysis_3_Adap!$C43,Example_3_Adap!$C$12:$C$119)+Analysis_3_Adap!$D43-1-COUNT($C$41:$C$49),MATCH(Analysis_3_Adap!F$40,Example_3_Adap!$E$11:$AF$11,0))</f>
        <v>1.8540089089053001E-5</v>
      </c>
      <c r="G43" s="1" cm="1">
        <f t="array" ref="G43">INDEX(Example_3_Adap!$E$12:$AF$119,MATCH(Analysis_3_Adap!$C43,Example_3_Adap!$C$12:$C$119)+Analysis_3_Adap!$D43-1-COUNT($C$41:$C$49),MATCH(Analysis_3_Adap!G$40,Example_3_Adap!$E$11:$AF$11,0))</f>
        <v>3.1018229164467298E-4</v>
      </c>
      <c r="H43" s="1" cm="1">
        <f t="array" ref="H43">INDEX(Example_3_Adap!$E$12:$AF$119,MATCH(Analysis_3_Adap!$C43,Example_3_Adap!$C$12:$C$119)+Analysis_3_Adap!$D43-1-COUNT($C$41:$C$49),MATCH(Analysis_3_Adap!H$40,Example_3_Adap!$E$11:$AF$11,0))</f>
        <v>553.14081162852904</v>
      </c>
      <c r="I43" s="1" cm="1">
        <f t="array" ref="I43">INDEX(Example_3_Adap!$E$12:$AF$119,MATCH(Analysis_3_Adap!$C43,Example_3_Adap!$C$12:$C$119)+Analysis_3_Adap!$D43-1-COUNT($C$41:$C$49),MATCH(Analysis_3_Adap!I$40,Example_3_Adap!$E$11:$AF$11,0))</f>
        <v>2.1121931315315499E-5</v>
      </c>
      <c r="J43" s="1" cm="1">
        <f t="array" ref="J43">INDEX(Example_3_Adap!$E$12:$AF$119,MATCH(Analysis_3_Adap!$C43,Example_3_Adap!$C$12:$C$119)+Analysis_3_Adap!$D43-1-COUNT($C$41:$C$49),MATCH(Analysis_3_Adap!J$40,Example_3_Adap!$E$11:$AF$11,0))</f>
        <v>5.0916870471224398E-3</v>
      </c>
      <c r="P43" s="57">
        <f t="shared" si="3"/>
        <v>1.0774943308223326</v>
      </c>
      <c r="Q43" s="57">
        <f t="shared" si="3"/>
        <v>2.2789141198932619</v>
      </c>
      <c r="R43" s="57">
        <f t="shared" si="3"/>
        <v>10.805301612202749</v>
      </c>
      <c r="S43" s="57">
        <f t="shared" si="3"/>
        <v>-7.9020857878505293</v>
      </c>
      <c r="T43" s="57">
        <f t="shared" si="3"/>
        <v>5.4346593312339548</v>
      </c>
      <c r="U43" s="57">
        <f t="shared" si="3"/>
        <v>1.1958763200669005</v>
      </c>
    </row>
    <row r="44" spans="2:22" x14ac:dyDescent="0.45">
      <c r="C44" s="48">
        <f t="shared" si="4"/>
        <v>8</v>
      </c>
      <c r="D44" s="48">
        <v>5</v>
      </c>
      <c r="E44" s="1" cm="1">
        <f t="array" ref="E44">INDEX(Example_3_Adap!$E$12:$AF$119,MATCH(Analysis_3_Adap!$C44,Example_3_Adap!$C$12:$C$119)+Analysis_3_Adap!$D44-1-COUNT($C$41:$C$49),MATCH(Analysis_3_Adap!E$40,Example_3_Adap!$E$11:$AF$11,0))</f>
        <v>1.44348009487308E-5</v>
      </c>
      <c r="F44" s="1" cm="1">
        <f t="array" ref="F44">INDEX(Example_3_Adap!$E$12:$AF$119,MATCH(Analysis_3_Adap!$C44,Example_3_Adap!$C$12:$C$119)+Analysis_3_Adap!$D44-1-COUNT($C$41:$C$49),MATCH(Analysis_3_Adap!F$40,Example_3_Adap!$E$11:$AF$11,0))</f>
        <v>4.2571619340070497E-5</v>
      </c>
      <c r="G44" s="1" cm="1">
        <f t="array" ref="G44">INDEX(Example_3_Adap!$E$12:$AF$119,MATCH(Analysis_3_Adap!$C44,Example_3_Adap!$C$12:$C$119)+Analysis_3_Adap!$D44-1-COUNT($C$41:$C$49),MATCH(Analysis_3_Adap!G$40,Example_3_Adap!$E$11:$AF$11,0))</f>
        <v>2.98840062195466E-5</v>
      </c>
      <c r="H44" s="1" cm="1">
        <f t="array" ref="H44">INDEX(Example_3_Adap!$E$12:$AF$119,MATCH(Analysis_3_Adap!$C44,Example_3_Adap!$C$12:$C$119)+Analysis_3_Adap!$D44-1-COUNT($C$41:$C$49),MATCH(Analysis_3_Adap!H$40,Example_3_Adap!$E$11:$AF$11,0))</f>
        <v>28696.610353024102</v>
      </c>
      <c r="I44" s="1" cm="1">
        <f t="array" ref="I44">INDEX(Example_3_Adap!$E$12:$AF$119,MATCH(Analysis_3_Adap!$C44,Example_3_Adap!$C$12:$C$119)+Analysis_3_Adap!$D44-1-COUNT($C$41:$C$49),MATCH(Analysis_3_Adap!I$40,Example_3_Adap!$E$11:$AF$11,0))</f>
        <v>4.8248598827349596E-7</v>
      </c>
      <c r="J44" s="1" cm="1">
        <f t="array" ref="J44">INDEX(Example_3_Adap!$E$12:$AF$119,MATCH(Analysis_3_Adap!$C44,Example_3_Adap!$C$12:$C$119)+Analysis_3_Adap!$D44-1-COUNT($C$41:$C$49),MATCH(Analysis_3_Adap!J$40,Example_3_Adap!$E$11:$AF$11,0))</f>
        <v>9.3505286979672002E-4</v>
      </c>
      <c r="P44" s="57">
        <f t="shared" si="3"/>
        <v>1.8887169647801969</v>
      </c>
      <c r="Q44" s="57">
        <f t="shared" si="3"/>
        <v>-1.1992437919897212</v>
      </c>
      <c r="R44" s="57">
        <f t="shared" si="3"/>
        <v>3.375670852602513</v>
      </c>
      <c r="S44" s="57">
        <f t="shared" si="3"/>
        <v>-5.6970897350653011</v>
      </c>
      <c r="T44" s="57">
        <f t="shared" si="3"/>
        <v>5.4521108993485949</v>
      </c>
      <c r="U44" s="57">
        <f t="shared" si="3"/>
        <v>2.4450239035460961</v>
      </c>
    </row>
    <row r="45" spans="2:22" x14ac:dyDescent="0.45">
      <c r="C45" s="48">
        <f t="shared" si="4"/>
        <v>8</v>
      </c>
      <c r="D45" s="48">
        <v>6</v>
      </c>
      <c r="E45" s="1" cm="1">
        <f t="array" ref="E45">INDEX(Example_3_Adap!$E$12:$AF$119,MATCH(Analysis_3_Adap!$C45,Example_3_Adap!$C$12:$C$119)+Analysis_3_Adap!$D45-1-COUNT($C$41:$C$49),MATCH(Analysis_3_Adap!E$40,Example_3_Adap!$E$11:$AF$11,0))</f>
        <v>0.18605023318056399</v>
      </c>
      <c r="F45" s="1" cm="1">
        <f t="array" ref="F45">INDEX(Example_3_Adap!$E$12:$AF$119,MATCH(Analysis_3_Adap!$C45,Example_3_Adap!$C$12:$C$119)+Analysis_3_Adap!$D45-1-COUNT($C$41:$C$49),MATCH(Analysis_3_Adap!F$40,Example_3_Adap!$E$11:$AF$11,0))</f>
        <v>19.1094031573883</v>
      </c>
      <c r="G45" s="1" cm="1">
        <f t="array" ref="G45">INDEX(Example_3_Adap!$E$12:$AF$119,MATCH(Analysis_3_Adap!$C45,Example_3_Adap!$C$12:$C$119)+Analysis_3_Adap!$D45-1-COUNT($C$41:$C$49),MATCH(Analysis_3_Adap!G$40,Example_3_Adap!$E$11:$AF$11,0))</f>
        <v>4.0597753807325402E-5</v>
      </c>
      <c r="H45" s="1" cm="1">
        <f t="array" ref="H45">INDEX(Example_3_Adap!$E$12:$AF$119,MATCH(Analysis_3_Adap!$C45,Example_3_Adap!$C$12:$C$119)+Analysis_3_Adap!$D45-1-COUNT($C$41:$C$49),MATCH(Analysis_3_Adap!H$40,Example_3_Adap!$E$11:$AF$11,0))</f>
        <v>156095233.64754799</v>
      </c>
      <c r="I45" s="1" cm="1">
        <f t="array" ref="I45">INDEX(Example_3_Adap!$E$12:$AF$119,MATCH(Analysis_3_Adap!$C45,Example_3_Adap!$C$12:$C$119)+Analysis_3_Adap!$D45-1-COUNT($C$41:$C$49),MATCH(Analysis_3_Adap!I$40,Example_3_Adap!$E$11:$AF$11,0))</f>
        <v>3.5870737206926302E-6</v>
      </c>
      <c r="J45" s="1" cm="1">
        <f t="array" ref="J45">INDEX(Example_3_Adap!$E$12:$AF$119,MATCH(Analysis_3_Adap!$C45,Example_3_Adap!$C$12:$C$119)+Analysis_3_Adap!$D45-1-COUNT($C$41:$C$49),MATCH(Analysis_3_Adap!J$40,Example_3_Adap!$E$11:$AF$11,0))</f>
        <v>7.1235070220646002E-4</v>
      </c>
      <c r="P45" s="57">
        <f t="shared" si="3"/>
        <v>-13.653853364763698</v>
      </c>
      <c r="Q45" s="57">
        <f t="shared" si="3"/>
        <v>-18.775959320328045</v>
      </c>
      <c r="R45" s="57">
        <f t="shared" si="3"/>
        <v>-0.44202634085660697</v>
      </c>
      <c r="S45" s="57">
        <f t="shared" si="3"/>
        <v>-12.409258529330607</v>
      </c>
      <c r="T45" s="57">
        <f t="shared" si="3"/>
        <v>-2.8942484442873631</v>
      </c>
      <c r="U45" s="57">
        <f t="shared" si="3"/>
        <v>0.39246026115872423</v>
      </c>
    </row>
    <row r="46" spans="2:22" x14ac:dyDescent="0.45">
      <c r="C46" s="48">
        <f t="shared" si="4"/>
        <v>8</v>
      </c>
      <c r="D46" s="48">
        <v>7</v>
      </c>
      <c r="E46" s="1" cm="1">
        <f t="array" ref="E46">INDEX(Example_3_Adap!$E$12:$AF$119,MATCH(Analysis_3_Adap!$C46,Example_3_Adap!$C$12:$C$119)+Analysis_3_Adap!$D46-1-COUNT($C$41:$C$49),MATCH(Analysis_3_Adap!E$40,Example_3_Adap!$E$11:$AF$11,0))</f>
        <v>5.08242285622296E-4</v>
      </c>
      <c r="F46" s="1" cm="1">
        <f t="array" ref="F46">INDEX(Example_3_Adap!$E$12:$AF$119,MATCH(Analysis_3_Adap!$C46,Example_3_Adap!$C$12:$C$119)+Analysis_3_Adap!$D46-1-COUNT($C$41:$C$49),MATCH(Analysis_3_Adap!F$40,Example_3_Adap!$E$11:$AF$11,0))</f>
        <v>13822.0937550491</v>
      </c>
      <c r="G46" s="1" cm="1">
        <f t="array" ref="G46">INDEX(Example_3_Adap!$E$12:$AF$119,MATCH(Analysis_3_Adap!$C46,Example_3_Adap!$C$12:$C$119)+Analysis_3_Adap!$D46-1-COUNT($C$41:$C$49),MATCH(Analysis_3_Adap!G$40,Example_3_Adap!$E$11:$AF$11,0))</f>
        <v>1.2053486622531899E-4</v>
      </c>
      <c r="H46" s="1" cm="1">
        <f t="array" ref="H46">INDEX(Example_3_Adap!$E$12:$AF$119,MATCH(Analysis_3_Adap!$C46,Example_3_Adap!$C$12:$C$119)+Analysis_3_Adap!$D46-1-COUNT($C$41:$C$49),MATCH(Analysis_3_Adap!H$40,Example_3_Adap!$E$11:$AF$11,0))</f>
        <v>13600670493422.9</v>
      </c>
      <c r="I46" s="1" cm="1">
        <f t="array" ref="I46">INDEX(Example_3_Adap!$E$12:$AF$119,MATCH(Analysis_3_Adap!$C46,Example_3_Adap!$C$12:$C$119)+Analysis_3_Adap!$D46-1-COUNT($C$41:$C$49),MATCH(Analysis_3_Adap!I$40,Example_3_Adap!$E$11:$AF$11,0))</f>
        <v>2.5608313034474599E-5</v>
      </c>
      <c r="J46" s="1" cm="1">
        <f t="array" ref="J46">INDEX(Example_3_Adap!$E$12:$AF$119,MATCH(Analysis_3_Adap!$C46,Example_3_Adap!$C$12:$C$119)+Analysis_3_Adap!$D46-1-COUNT($C$41:$C$49),MATCH(Analysis_3_Adap!J$40,Example_3_Adap!$E$11:$AF$11,0))</f>
        <v>1.77615309226315E-3</v>
      </c>
      <c r="P46" s="57">
        <f t="shared" si="3"/>
        <v>8.5159600710595384</v>
      </c>
      <c r="Q46" s="57">
        <f t="shared" si="3"/>
        <v>-9.4984777353178202</v>
      </c>
      <c r="R46" s="57">
        <f t="shared" si="3"/>
        <v>-1.569978711206435</v>
      </c>
      <c r="S46" s="57">
        <f t="shared" si="3"/>
        <v>-16.410891765009982</v>
      </c>
      <c r="T46" s="57">
        <f t="shared" si="3"/>
        <v>-2.8357329168803274</v>
      </c>
      <c r="U46" s="57">
        <f t="shared" si="3"/>
        <v>-1.3180963533234116</v>
      </c>
    </row>
    <row r="47" spans="2:22" x14ac:dyDescent="0.45">
      <c r="C47" s="48">
        <f t="shared" si="4"/>
        <v>8</v>
      </c>
      <c r="D47" s="48">
        <v>8</v>
      </c>
      <c r="E47" s="1" t="str" cm="1">
        <f t="array" ref="E47">INDEX(Example_3_Adap!$E$12:$AF$119,MATCH(Analysis_3_Adap!$C47,Example_3_Adap!$C$12:$C$119)+Analysis_3_Adap!$D47-1-COUNT($C$41:$C$49),MATCH(Analysis_3_Adap!E$40,Example_3_Adap!$E$11:$AF$11,0))</f>
        <v>NaN</v>
      </c>
      <c r="F47" s="1" t="str" cm="1">
        <f t="array" ref="F47">INDEX(Example_3_Adap!$E$12:$AF$119,MATCH(Analysis_3_Adap!$C47,Example_3_Adap!$C$12:$C$119)+Analysis_3_Adap!$D47-1-COUNT($C$41:$C$49),MATCH(Analysis_3_Adap!F$40,Example_3_Adap!$E$11:$AF$11,0))</f>
        <v>NaN</v>
      </c>
      <c r="G47" s="1" t="str" cm="1">
        <f t="array" ref="G47">INDEX(Example_3_Adap!$E$12:$AF$119,MATCH(Analysis_3_Adap!$C47,Example_3_Adap!$C$12:$C$119)+Analysis_3_Adap!$D47-1-COUNT($C$41:$C$49),MATCH(Analysis_3_Adap!G$40,Example_3_Adap!$E$11:$AF$11,0))</f>
        <v>NaN</v>
      </c>
      <c r="H47" s="1" t="str" cm="1">
        <f t="array" ref="H47">INDEX(Example_3_Adap!$E$12:$AF$119,MATCH(Analysis_3_Adap!$C47,Example_3_Adap!$C$12:$C$119)+Analysis_3_Adap!$D47-1-COUNT($C$41:$C$49),MATCH(Analysis_3_Adap!H$40,Example_3_Adap!$E$11:$AF$11,0))</f>
        <v>NaN</v>
      </c>
      <c r="I47" s="1" t="str" cm="1">
        <f t="array" ref="I47">INDEX(Example_3_Adap!$E$12:$AF$119,MATCH(Analysis_3_Adap!$C47,Example_3_Adap!$C$12:$C$119)+Analysis_3_Adap!$D47-1-COUNT($C$41:$C$49),MATCH(Analysis_3_Adap!I$40,Example_3_Adap!$E$11:$AF$11,0))</f>
        <v>NaN</v>
      </c>
      <c r="J47" s="1" cm="1">
        <f t="array" ref="J47">INDEX(Example_3_Adap!$E$12:$AF$119,MATCH(Analysis_3_Adap!$C47,Example_3_Adap!$C$12:$C$119)+Analysis_3_Adap!$D47-1-COUNT($C$41:$C$49),MATCH(Analysis_3_Adap!J$40,Example_3_Adap!$E$11:$AF$11,0))</f>
        <v>4.4372718661998302E-2</v>
      </c>
      <c r="P47" s="57" t="e">
        <f>LOG(E46/E47)/LOG(2)</f>
        <v>#VALUE!</v>
      </c>
      <c r="Q47" s="57" t="e">
        <f t="shared" ref="Q47:U49" si="5">LOG(F46/F47)/LOG(2)</f>
        <v>#VALUE!</v>
      </c>
      <c r="R47" s="57" t="e">
        <f t="shared" si="5"/>
        <v>#VALUE!</v>
      </c>
      <c r="S47" s="57" t="e">
        <f t="shared" si="5"/>
        <v>#VALUE!</v>
      </c>
      <c r="T47" s="57" t="e">
        <f t="shared" si="5"/>
        <v>#VALUE!</v>
      </c>
      <c r="U47" s="57">
        <f t="shared" si="5"/>
        <v>-4.6428451054030075</v>
      </c>
    </row>
    <row r="48" spans="2:22" x14ac:dyDescent="0.45">
      <c r="C48" s="48">
        <f t="shared" si="4"/>
        <v>8</v>
      </c>
      <c r="D48" s="48">
        <v>9</v>
      </c>
      <c r="E48" s="1" t="str" cm="1">
        <f t="array" ref="E48">INDEX(Example_3_Adap!$E$12:$AF$119,MATCH(Analysis_3_Adap!$C48,Example_3_Adap!$C$12:$C$119)+Analysis_3_Adap!$D48-1-COUNT($C$41:$C$49),MATCH(Analysis_3_Adap!E$40,Example_3_Adap!$E$11:$AF$11,0))</f>
        <v>NaN</v>
      </c>
      <c r="F48" s="1" t="str" cm="1">
        <f t="array" ref="F48">INDEX(Example_3_Adap!$E$12:$AF$119,MATCH(Analysis_3_Adap!$C48,Example_3_Adap!$C$12:$C$119)+Analysis_3_Adap!$D48-1-COUNT($C$41:$C$49),MATCH(Analysis_3_Adap!F$40,Example_3_Adap!$E$11:$AF$11,0))</f>
        <v>NaN</v>
      </c>
      <c r="G48" s="1" t="str" cm="1">
        <f t="array" ref="G48">INDEX(Example_3_Adap!$E$12:$AF$119,MATCH(Analysis_3_Adap!$C48,Example_3_Adap!$C$12:$C$119)+Analysis_3_Adap!$D48-1-COUNT($C$41:$C$49),MATCH(Analysis_3_Adap!G$40,Example_3_Adap!$E$11:$AF$11,0))</f>
        <v>NaN</v>
      </c>
      <c r="H48" s="1" t="str" cm="1">
        <f t="array" ref="H48">INDEX(Example_3_Adap!$E$12:$AF$119,MATCH(Analysis_3_Adap!$C48,Example_3_Adap!$C$12:$C$119)+Analysis_3_Adap!$D48-1-COUNT($C$41:$C$49),MATCH(Analysis_3_Adap!H$40,Example_3_Adap!$E$11:$AF$11,0))</f>
        <v>NaN</v>
      </c>
      <c r="I48" s="1" t="str" cm="1">
        <f t="array" ref="I48">INDEX(Example_3_Adap!$E$12:$AF$119,MATCH(Analysis_3_Adap!$C48,Example_3_Adap!$C$12:$C$119)+Analysis_3_Adap!$D48-1-COUNT($C$41:$C$49),MATCH(Analysis_3_Adap!I$40,Example_3_Adap!$E$11:$AF$11,0))</f>
        <v>NaN</v>
      </c>
      <c r="J48" s="1" cm="1">
        <f t="array" ref="J48">INDEX(Example_3_Adap!$E$12:$AF$119,MATCH(Analysis_3_Adap!$C48,Example_3_Adap!$C$12:$C$119)+Analysis_3_Adap!$D48-1-COUNT($C$41:$C$49),MATCH(Analysis_3_Adap!J$40,Example_3_Adap!$E$11:$AF$11,0))</f>
        <v>25.602988837398499</v>
      </c>
      <c r="P48" s="57" t="e">
        <f>LOG(E47/E48)/LOG(2)</f>
        <v>#VALUE!</v>
      </c>
      <c r="Q48" s="57" t="e">
        <f t="shared" si="5"/>
        <v>#VALUE!</v>
      </c>
      <c r="R48" s="57" t="e">
        <f t="shared" si="5"/>
        <v>#VALUE!</v>
      </c>
      <c r="S48" s="57" t="e">
        <f t="shared" si="5"/>
        <v>#VALUE!</v>
      </c>
      <c r="T48" s="57" t="e">
        <f t="shared" si="5"/>
        <v>#VALUE!</v>
      </c>
      <c r="U48" s="57">
        <f t="shared" si="5"/>
        <v>-9.1724235737890165</v>
      </c>
    </row>
    <row r="49" spans="3:22" x14ac:dyDescent="0.45">
      <c r="C49" s="48">
        <f t="shared" si="4"/>
        <v>8</v>
      </c>
      <c r="D49" s="48">
        <v>10</v>
      </c>
      <c r="E49" s="1" t="str" cm="1">
        <f t="array" ref="E49">INDEX(Example_3_Adap!$E$12:$AF$119,MATCH(Analysis_3_Adap!$C49,Example_3_Adap!$C$12:$C$119)+Analysis_3_Adap!$D49-1-COUNT($C$41:$C$49),MATCH(Analysis_3_Adap!E$40,Example_3_Adap!$E$11:$AF$11,0))</f>
        <v>NaN</v>
      </c>
      <c r="F49" s="1" t="str" cm="1">
        <f t="array" ref="F49">INDEX(Example_3_Adap!$E$12:$AF$119,MATCH(Analysis_3_Adap!$C49,Example_3_Adap!$C$12:$C$119)+Analysis_3_Adap!$D49-1-COUNT($C$41:$C$49),MATCH(Analysis_3_Adap!F$40,Example_3_Adap!$E$11:$AF$11,0))</f>
        <v>NaN</v>
      </c>
      <c r="G49" s="1" t="str" cm="1">
        <f t="array" ref="G49">INDEX(Example_3_Adap!$E$12:$AF$119,MATCH(Analysis_3_Adap!$C49,Example_3_Adap!$C$12:$C$119)+Analysis_3_Adap!$D49-1-COUNT($C$41:$C$49),MATCH(Analysis_3_Adap!G$40,Example_3_Adap!$E$11:$AF$11,0))</f>
        <v>NaN</v>
      </c>
      <c r="H49" s="1" t="str" cm="1">
        <f t="array" ref="H49">INDEX(Example_3_Adap!$E$12:$AF$119,MATCH(Analysis_3_Adap!$C49,Example_3_Adap!$C$12:$C$119)+Analysis_3_Adap!$D49-1-COUNT($C$41:$C$49),MATCH(Analysis_3_Adap!H$40,Example_3_Adap!$E$11:$AF$11,0))</f>
        <v>NaN</v>
      </c>
      <c r="I49" s="1" t="str" cm="1">
        <f t="array" ref="I49">INDEX(Example_3_Adap!$E$12:$AF$119,MATCH(Analysis_3_Adap!$C49,Example_3_Adap!$C$12:$C$119)+Analysis_3_Adap!$D49-1-COUNT($C$41:$C$49),MATCH(Analysis_3_Adap!I$40,Example_3_Adap!$E$11:$AF$11,0))</f>
        <v>NaN</v>
      </c>
      <c r="J49" s="1" cm="1">
        <f t="array" ref="J49">INDEX(Example_3_Adap!$E$12:$AF$119,MATCH(Analysis_3_Adap!$C49,Example_3_Adap!$C$12:$C$119)+Analysis_3_Adap!$D49-1-COUNT($C$41:$C$49),MATCH(Analysis_3_Adap!J$40,Example_3_Adap!$E$11:$AF$11,0))</f>
        <v>38351.542512267202</v>
      </c>
      <c r="P49" s="57" t="e">
        <f>LOG(E48/E49)/LOG(2)</f>
        <v>#VALUE!</v>
      </c>
      <c r="Q49" s="57" t="e">
        <f t="shared" si="5"/>
        <v>#VALUE!</v>
      </c>
      <c r="R49" s="57" t="e">
        <f t="shared" si="5"/>
        <v>#VALUE!</v>
      </c>
      <c r="S49" s="57" t="e">
        <f t="shared" si="5"/>
        <v>#VALUE!</v>
      </c>
      <c r="T49" s="57" t="e">
        <f t="shared" si="5"/>
        <v>#VALUE!</v>
      </c>
      <c r="U49" s="57">
        <f t="shared" si="5"/>
        <v>-10.548756652102311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6">E52</f>
        <v>St_RBF_AD</v>
      </c>
      <c r="Q52" t="str">
        <f t="shared" si="6"/>
        <v>Mu_RBF_AD</v>
      </c>
      <c r="R52" t="str">
        <f t="shared" si="6"/>
        <v>St_LRBF_AD</v>
      </c>
      <c r="S52" t="str">
        <f t="shared" si="6"/>
        <v>Mu_LRBF_AD</v>
      </c>
      <c r="T52" t="str">
        <f t="shared" si="6"/>
        <v>St_1E-8_CPLRBF_AD</v>
      </c>
      <c r="U52" t="str">
        <f t="shared" si="6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INDEX(Example_3_Adap!$E$12:$AF$119,MATCH(Analysis_3_Adap!$C53,Example_3_Adap!$C$12:$C$119)+Analysis_3_Adap!$D53-1-COUNT($C$53:$C$61),MATCH(Analysis_3_Adap!E$52,Example_3_Adap!$E$11:$AF$11,0))</f>
        <v>24.588186473147498</v>
      </c>
      <c r="F53" s="1" cm="1">
        <f t="array" ref="F53">INDEX(Example_3_Adap!$E$12:$AF$119,MATCH(Analysis_3_Adap!$C53,Example_3_Adap!$C$12:$C$119)+Analysis_3_Adap!$D53-1-COUNT($C$53:$C$61),MATCH(Analysis_3_Adap!F$52,Example_3_Adap!$E$11:$AF$11,0))</f>
        <v>24.588186473147498</v>
      </c>
      <c r="G53" s="1" cm="1">
        <f t="array" ref="G53">INDEX(Example_3_Adap!$E$12:$AF$119,MATCH(Analysis_3_Adap!$C53,Example_3_Adap!$C$12:$C$119)+Analysis_3_Adap!$D53-1-COUNT($C$53:$C$61),MATCH(Analysis_3_Adap!G$52,Example_3_Adap!$E$11:$AF$11,0))</f>
        <v>1.3090497236963801</v>
      </c>
      <c r="H53" s="1" cm="1">
        <f t="array" ref="H53">INDEX(Example_3_Adap!$E$12:$AF$119,MATCH(Analysis_3_Adap!$C53,Example_3_Adap!$C$12:$C$119)+Analysis_3_Adap!$D53-1-COUNT($C$53:$C$61),MATCH(Analysis_3_Adap!H$52,Example_3_Adap!$E$11:$AF$11,0))</f>
        <v>1.3090497236963801</v>
      </c>
      <c r="I53" s="1" cm="1">
        <f t="array" ref="I53">INDEX(Example_3_Adap!$E$12:$AF$119,MATCH(Analysis_3_Adap!$C53,Example_3_Adap!$C$12:$C$119)+Analysis_3_Adap!$D53-1-COUNT($C$53:$C$61),MATCH(Analysis_3_Adap!I$52,Example_3_Adap!$E$11:$AF$11,0))</f>
        <v>0.35291429200440799</v>
      </c>
      <c r="J53" s="1" cm="1">
        <f t="array" ref="J53">INDEX(Example_3_Adap!$E$12:$AF$119,MATCH(Analysis_3_Adap!$C53,Example_3_Adap!$C$12:$C$119)+Analysis_3_Adap!$D53-1-COUNT($C$53:$C$61),MATCH(Analysis_3_Adap!J$52,Example_3_Adap!$E$11:$AF$11,0))</f>
        <v>0.35291429200440799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INDEX(Example_3_Adap!$E$12:$AF$119,MATCH(Analysis_3_Adap!$C54,Example_3_Adap!$C$12:$C$119)+Analysis_3_Adap!$D54-1-COUNT($C$53:$C$61),MATCH(Analysis_3_Adap!E$52,Example_3_Adap!$E$11:$AF$11,0))</f>
        <v>0.95578184622788298</v>
      </c>
      <c r="F54" s="1" cm="1">
        <f t="array" ref="F54">INDEX(Example_3_Adap!$E$12:$AF$119,MATCH(Analysis_3_Adap!$C54,Example_3_Adap!$C$12:$C$119)+Analysis_3_Adap!$D54-1-COUNT($C$53:$C$61),MATCH(Analysis_3_Adap!F$52,Example_3_Adap!$E$11:$AF$11,0))</f>
        <v>348.00974505429099</v>
      </c>
      <c r="G54" s="1" cm="1">
        <f t="array" ref="G54">INDEX(Example_3_Adap!$E$12:$AF$119,MATCH(Analysis_3_Adap!$C54,Example_3_Adap!$C$12:$C$119)+Analysis_3_Adap!$D54-1-COUNT($C$53:$C$61),MATCH(Analysis_3_Adap!G$52,Example_3_Adap!$E$11:$AF$11,0))</f>
        <v>1.5615938791330899</v>
      </c>
      <c r="H54" s="1" cm="1">
        <f t="array" ref="H54">INDEX(Example_3_Adap!$E$12:$AF$119,MATCH(Analysis_3_Adap!$C54,Example_3_Adap!$C$12:$C$119)+Analysis_3_Adap!$D54-1-COUNT($C$53:$C$61),MATCH(Analysis_3_Adap!H$52,Example_3_Adap!$E$11:$AF$11,0))</f>
        <v>168.97959585964199</v>
      </c>
      <c r="I54" s="1" cm="1">
        <f t="array" ref="I54">INDEX(Example_3_Adap!$E$12:$AF$119,MATCH(Analysis_3_Adap!$C54,Example_3_Adap!$C$12:$C$119)+Analysis_3_Adap!$D54-1-COUNT($C$53:$C$61),MATCH(Analysis_3_Adap!I$52,Example_3_Adap!$E$11:$AF$11,0))</f>
        <v>0.20780689727419099</v>
      </c>
      <c r="J54" s="1" cm="1">
        <f t="array" ref="J54">INDEX(Example_3_Adap!$E$12:$AF$119,MATCH(Analysis_3_Adap!$C54,Example_3_Adap!$C$12:$C$119)+Analysis_3_Adap!$D54-1-COUNT($C$53:$C$61),MATCH(Analysis_3_Adap!J$52,Example_3_Adap!$E$11:$AF$11,0))</f>
        <v>5.9545397103214599</v>
      </c>
      <c r="P54" s="57">
        <f t="shared" ref="P54:U58" si="7">LOG(E53/E54)/LOG(2)</f>
        <v>4.6851401553629897</v>
      </c>
      <c r="Q54" s="57">
        <f t="shared" si="7"/>
        <v>-3.8230904688186516</v>
      </c>
      <c r="R54" s="57">
        <f t="shared" si="7"/>
        <v>-0.25449940471600108</v>
      </c>
      <c r="S54" s="57">
        <f t="shared" si="7"/>
        <v>-7.0121853441369959</v>
      </c>
      <c r="T54" s="57">
        <f t="shared" si="7"/>
        <v>0.76407431704337014</v>
      </c>
      <c r="U54" s="57">
        <f t="shared" si="7"/>
        <v>-4.0766002297873891</v>
      </c>
    </row>
    <row r="55" spans="3:22" x14ac:dyDescent="0.45">
      <c r="C55" s="48">
        <f t="shared" ref="C55:C61" si="8">C54</f>
        <v>64</v>
      </c>
      <c r="D55" s="48">
        <v>4</v>
      </c>
      <c r="E55" s="1" cm="1">
        <f t="array" ref="E55">INDEX(Example_3_Adap!$E$12:$AF$119,MATCH(Analysis_3_Adap!$C55,Example_3_Adap!$C$12:$C$119)+Analysis_3_Adap!$D55-1-COUNT($C$53:$C$61),MATCH(Analysis_3_Adap!E$52,Example_3_Adap!$E$11:$AF$11,0))</f>
        <v>0.26669673526167498</v>
      </c>
      <c r="F55" s="1" cm="1">
        <f t="array" ref="F55">INDEX(Example_3_Adap!$E$12:$AF$119,MATCH(Analysis_3_Adap!$C55,Example_3_Adap!$C$12:$C$119)+Analysis_3_Adap!$D55-1-COUNT($C$53:$C$61),MATCH(Analysis_3_Adap!F$52,Example_3_Adap!$E$11:$AF$11,0))</f>
        <v>4064.0381581207398</v>
      </c>
      <c r="G55" s="1" cm="1">
        <f t="array" ref="G55">INDEX(Example_3_Adap!$E$12:$AF$119,MATCH(Analysis_3_Adap!$C55,Example_3_Adap!$C$12:$C$119)+Analysis_3_Adap!$D55-1-COUNT($C$53:$C$61),MATCH(Analysis_3_Adap!G$52,Example_3_Adap!$E$11:$AF$11,0))</f>
        <v>0.40783249215918399</v>
      </c>
      <c r="H55" s="1" cm="1">
        <f t="array" ref="H55">INDEX(Example_3_Adap!$E$12:$AF$119,MATCH(Analysis_3_Adap!$C55,Example_3_Adap!$C$12:$C$119)+Analysis_3_Adap!$D55-1-COUNT($C$53:$C$61),MATCH(Analysis_3_Adap!H$52,Example_3_Adap!$E$11:$AF$11,0))</f>
        <v>12779.047042955101</v>
      </c>
      <c r="I55" s="1" cm="1">
        <f t="array" ref="I55">INDEX(Example_3_Adap!$E$12:$AF$119,MATCH(Analysis_3_Adap!$C55,Example_3_Adap!$C$12:$C$119)+Analysis_3_Adap!$D55-1-COUNT($C$53:$C$61),MATCH(Analysis_3_Adap!I$52,Example_3_Adap!$E$11:$AF$11,0))</f>
        <v>6.3801012309271599E-2</v>
      </c>
      <c r="J55" s="1" cm="1">
        <f t="array" ref="J55">INDEX(Example_3_Adap!$E$12:$AF$119,MATCH(Analysis_3_Adap!$C55,Example_3_Adap!$C$12:$C$119)+Analysis_3_Adap!$D55-1-COUNT($C$53:$C$61),MATCH(Analysis_3_Adap!J$52,Example_3_Adap!$E$11:$AF$11,0))</f>
        <v>108.470340974005</v>
      </c>
      <c r="P55" s="57">
        <f t="shared" si="7"/>
        <v>1.8414812014141189</v>
      </c>
      <c r="Q55" s="57">
        <f t="shared" si="7"/>
        <v>-3.5457143374921136</v>
      </c>
      <c r="R55" s="57">
        <f t="shared" si="7"/>
        <v>1.9369706781255729</v>
      </c>
      <c r="S55" s="57">
        <f t="shared" si="7"/>
        <v>-6.2407873928047151</v>
      </c>
      <c r="T55" s="57">
        <f t="shared" si="7"/>
        <v>1.7035923191758058</v>
      </c>
      <c r="U55" s="57">
        <f t="shared" si="7"/>
        <v>-4.1871668193554417</v>
      </c>
    </row>
    <row r="56" spans="3:22" x14ac:dyDescent="0.45">
      <c r="C56" s="48">
        <f t="shared" si="8"/>
        <v>64</v>
      </c>
      <c r="D56" s="48">
        <v>5</v>
      </c>
      <c r="E56" s="1" cm="1">
        <f t="array" ref="E56">INDEX(Example_3_Adap!$E$12:$AF$119,MATCH(Analysis_3_Adap!$C56,Example_3_Adap!$C$12:$C$119)+Analysis_3_Adap!$D56-1-COUNT($C$53:$C$61),MATCH(Analysis_3_Adap!E$52,Example_3_Adap!$E$11:$AF$11,0))</f>
        <v>7.2233328881115097E-2</v>
      </c>
      <c r="F56" s="1" cm="1">
        <f t="array" ref="F56">INDEX(Example_3_Adap!$E$12:$AF$119,MATCH(Analysis_3_Adap!$C56,Example_3_Adap!$C$12:$C$119)+Analysis_3_Adap!$D56-1-COUNT($C$53:$C$61),MATCH(Analysis_3_Adap!F$52,Example_3_Adap!$E$11:$AF$11,0))</f>
        <v>65411.7288027264</v>
      </c>
      <c r="G56" s="1" cm="1">
        <f t="array" ref="G56">INDEX(Example_3_Adap!$E$12:$AF$119,MATCH(Analysis_3_Adap!$C56,Example_3_Adap!$C$12:$C$119)+Analysis_3_Adap!$D56-1-COUNT($C$53:$C$61),MATCH(Analysis_3_Adap!G$52,Example_3_Adap!$E$11:$AF$11,0))</f>
        <v>3.0902926637783601E-2</v>
      </c>
      <c r="H56" s="1" cm="1">
        <f t="array" ref="H56">INDEX(Example_3_Adap!$E$12:$AF$119,MATCH(Analysis_3_Adap!$C56,Example_3_Adap!$C$12:$C$119)+Analysis_3_Adap!$D56-1-COUNT($C$53:$C$61),MATCH(Analysis_3_Adap!H$52,Example_3_Adap!$E$11:$AF$11,0))</f>
        <v>353248.74592795502</v>
      </c>
      <c r="I56" s="1" cm="1">
        <f t="array" ref="I56">INDEX(Example_3_Adap!$E$12:$AF$119,MATCH(Analysis_3_Adap!$C56,Example_3_Adap!$C$12:$C$119)+Analysis_3_Adap!$D56-1-COUNT($C$53:$C$61),MATCH(Analysis_3_Adap!I$52,Example_3_Adap!$E$11:$AF$11,0))</f>
        <v>5.8691177976755203E-4</v>
      </c>
      <c r="J56" s="1" cm="1">
        <f t="array" ref="J56">INDEX(Example_3_Adap!$E$12:$AF$119,MATCH(Analysis_3_Adap!$C56,Example_3_Adap!$C$12:$C$119)+Analysis_3_Adap!$D56-1-COUNT($C$53:$C$61),MATCH(Analysis_3_Adap!J$52,Example_3_Adap!$E$11:$AF$11,0))</f>
        <v>423.87465080624298</v>
      </c>
      <c r="P56" s="57">
        <f t="shared" si="7"/>
        <v>1.8844636006189877</v>
      </c>
      <c r="Q56" s="57">
        <f t="shared" si="7"/>
        <v>-4.0085634916626756</v>
      </c>
      <c r="R56" s="57">
        <f t="shared" si="7"/>
        <v>3.7221613409273711</v>
      </c>
      <c r="S56" s="57">
        <f t="shared" si="7"/>
        <v>-4.788832277855934</v>
      </c>
      <c r="T56" s="57">
        <f t="shared" si="7"/>
        <v>6.7642918403081449</v>
      </c>
      <c r="U56" s="57">
        <f t="shared" si="7"/>
        <v>-1.9663370699963909</v>
      </c>
    </row>
    <row r="57" spans="3:22" x14ac:dyDescent="0.45">
      <c r="C57" s="48">
        <f t="shared" si="8"/>
        <v>64</v>
      </c>
      <c r="D57" s="48">
        <v>6</v>
      </c>
      <c r="E57" s="1" cm="1">
        <f t="array" ref="E57">INDEX(Example_3_Adap!$E$12:$AF$119,MATCH(Analysis_3_Adap!$C57,Example_3_Adap!$C$12:$C$119)+Analysis_3_Adap!$D57-1-COUNT($C$53:$C$61),MATCH(Analysis_3_Adap!E$52,Example_3_Adap!$E$11:$AF$11,0))</f>
        <v>2.6176916064937199E-3</v>
      </c>
      <c r="F57" s="1" cm="1">
        <f t="array" ref="F57">INDEX(Example_3_Adap!$E$12:$AF$119,MATCH(Analysis_3_Adap!$C57,Example_3_Adap!$C$12:$C$119)+Analysis_3_Adap!$D57-1-COUNT($C$53:$C$61),MATCH(Analysis_3_Adap!F$52,Example_3_Adap!$E$11:$AF$11,0))</f>
        <v>3687612.2274750299</v>
      </c>
      <c r="G57" s="1" cm="1">
        <f t="array" ref="G57">INDEX(Example_3_Adap!$E$12:$AF$119,MATCH(Analysis_3_Adap!$C57,Example_3_Adap!$C$12:$C$119)+Analysis_3_Adap!$D57-1-COUNT($C$53:$C$61),MATCH(Analysis_3_Adap!G$52,Example_3_Adap!$E$11:$AF$11,0))</f>
        <v>7.4930879890865304E-2</v>
      </c>
      <c r="H57" s="1" cm="1">
        <f t="array" ref="H57">INDEX(Example_3_Adap!$E$12:$AF$119,MATCH(Analysis_3_Adap!$C57,Example_3_Adap!$C$12:$C$119)+Analysis_3_Adap!$D57-1-COUNT($C$53:$C$61),MATCH(Analysis_3_Adap!H$52,Example_3_Adap!$E$11:$AF$11,0))</f>
        <v>622915207.615996</v>
      </c>
      <c r="I57" s="1" cm="1">
        <f t="array" ref="I57">INDEX(Example_3_Adap!$E$12:$AF$119,MATCH(Analysis_3_Adap!$C57,Example_3_Adap!$C$12:$C$119)+Analysis_3_Adap!$D57-1-COUNT($C$53:$C$61),MATCH(Analysis_3_Adap!I$52,Example_3_Adap!$E$11:$AF$11,0))</f>
        <v>6.25977623691654E-6</v>
      </c>
      <c r="J57" s="1" cm="1">
        <f t="array" ref="J57">INDEX(Example_3_Adap!$E$12:$AF$119,MATCH(Analysis_3_Adap!$C57,Example_3_Adap!$C$12:$C$119)+Analysis_3_Adap!$D57-1-COUNT($C$53:$C$61),MATCH(Analysis_3_Adap!J$52,Example_3_Adap!$E$11:$AF$11,0))</f>
        <v>7741.7762883482901</v>
      </c>
      <c r="P57" s="57">
        <f t="shared" si="7"/>
        <v>4.7862976119664316</v>
      </c>
      <c r="Q57" s="57">
        <f t="shared" si="7"/>
        <v>-5.8169938015505966</v>
      </c>
      <c r="R57" s="57">
        <f t="shared" si="7"/>
        <v>-1.2778169187882769</v>
      </c>
      <c r="S57" s="57">
        <f t="shared" si="7"/>
        <v>-10.78413564008514</v>
      </c>
      <c r="T57" s="57">
        <f t="shared" si="7"/>
        <v>6.5508887669275095</v>
      </c>
      <c r="U57" s="57">
        <f t="shared" si="7"/>
        <v>-4.1909550232800994</v>
      </c>
    </row>
    <row r="58" spans="3:22" x14ac:dyDescent="0.45">
      <c r="C58" s="48">
        <f t="shared" si="8"/>
        <v>64</v>
      </c>
      <c r="D58" s="48">
        <v>7</v>
      </c>
      <c r="E58" s="1" cm="1">
        <f t="array" ref="E58">INDEX(Example_3_Adap!$E$12:$AF$119,MATCH(Analysis_3_Adap!$C58,Example_3_Adap!$C$12:$C$119)+Analysis_3_Adap!$D58-1-COUNT($C$53:$C$61),MATCH(Analysis_3_Adap!E$52,Example_3_Adap!$E$11:$AF$11,0))</f>
        <v>2.6009518654035398E-3</v>
      </c>
      <c r="F58" s="1" cm="1">
        <f t="array" ref="F58">INDEX(Example_3_Adap!$E$12:$AF$119,MATCH(Analysis_3_Adap!$C58,Example_3_Adap!$C$12:$C$119)+Analysis_3_Adap!$D58-1-COUNT($C$53:$C$61),MATCH(Analysis_3_Adap!F$52,Example_3_Adap!$E$11:$AF$11,0))</f>
        <v>622571401.29003203</v>
      </c>
      <c r="G58" s="1" cm="1">
        <f t="array" ref="G58">INDEX(Example_3_Adap!$E$12:$AF$119,MATCH(Analysis_3_Adap!$C58,Example_3_Adap!$C$12:$C$119)+Analysis_3_Adap!$D58-1-COUNT($C$53:$C$61),MATCH(Analysis_3_Adap!G$52,Example_3_Adap!$E$11:$AF$11,0))</f>
        <v>4.1593164174726798E-4</v>
      </c>
      <c r="H58" s="1" cm="1">
        <f t="array" ref="H58">INDEX(Example_3_Adap!$E$12:$AF$119,MATCH(Analysis_3_Adap!$C58,Example_3_Adap!$C$12:$C$119)+Analysis_3_Adap!$D58-1-COUNT($C$53:$C$61),MATCH(Analysis_3_Adap!H$52,Example_3_Adap!$E$11:$AF$11,0))</f>
        <v>1059514560244.08</v>
      </c>
      <c r="I58" s="1" cm="1">
        <f t="array" ref="I58">INDEX(Example_3_Adap!$E$12:$AF$119,MATCH(Analysis_3_Adap!$C58,Example_3_Adap!$C$12:$C$119)+Analysis_3_Adap!$D58-1-COUNT($C$53:$C$61),MATCH(Analysis_3_Adap!I$52,Example_3_Adap!$E$11:$AF$11,0))</f>
        <v>1.79849059794047E-5</v>
      </c>
      <c r="J58" s="1" cm="1">
        <f t="array" ref="J58">INDEX(Example_3_Adap!$E$12:$AF$119,MATCH(Analysis_3_Adap!$C58,Example_3_Adap!$C$12:$C$119)+Analysis_3_Adap!$D58-1-COUNT($C$53:$C$61),MATCH(Analysis_3_Adap!J$52,Example_3_Adap!$E$11:$AF$11,0))</f>
        <v>2578843.2259240998</v>
      </c>
      <c r="P58" s="57">
        <f t="shared" si="7"/>
        <v>9.2554413484953486E-3</v>
      </c>
      <c r="Q58" s="57">
        <f t="shared" si="7"/>
        <v>-7.3994085393424847</v>
      </c>
      <c r="R58" s="57">
        <f t="shared" si="7"/>
        <v>7.4930701411726073</v>
      </c>
      <c r="S58" s="57">
        <f t="shared" si="7"/>
        <v>-10.732079999184162</v>
      </c>
      <c r="T58" s="57">
        <f t="shared" si="7"/>
        <v>-1.5226036250870629</v>
      </c>
      <c r="U58" s="57">
        <f t="shared" si="7"/>
        <v>-8.3798437364251459</v>
      </c>
    </row>
    <row r="59" spans="3:22" x14ac:dyDescent="0.45">
      <c r="C59" s="48">
        <f t="shared" si="8"/>
        <v>64</v>
      </c>
      <c r="D59" s="48">
        <v>8</v>
      </c>
      <c r="E59" s="1" t="str" cm="1">
        <f t="array" ref="E59">INDEX(Example_3_Adap!$E$12:$AF$119,MATCH(Analysis_3_Adap!$C59,Example_3_Adap!$C$12:$C$119)+Analysis_3_Adap!$D59-1-COUNT($C$53:$C$61),MATCH(Analysis_3_Adap!E$52,Example_3_Adap!$E$11:$AF$11,0))</f>
        <v>NaN</v>
      </c>
      <c r="F59" s="1" t="str" cm="1">
        <f t="array" ref="F59">INDEX(Example_3_Adap!$E$12:$AF$119,MATCH(Analysis_3_Adap!$C59,Example_3_Adap!$C$12:$C$119)+Analysis_3_Adap!$D59-1-COUNT($C$53:$C$61),MATCH(Analysis_3_Adap!F$52,Example_3_Adap!$E$11:$AF$11,0))</f>
        <v>NaN</v>
      </c>
      <c r="G59" s="1" t="str" cm="1">
        <f t="array" ref="G59">INDEX(Example_3_Adap!$E$12:$AF$119,MATCH(Analysis_3_Adap!$C59,Example_3_Adap!$C$12:$C$119)+Analysis_3_Adap!$D59-1-COUNT($C$53:$C$61),MATCH(Analysis_3_Adap!G$52,Example_3_Adap!$E$11:$AF$11,0))</f>
        <v>NaN</v>
      </c>
      <c r="H59" s="1" t="str" cm="1">
        <f t="array" ref="H59">INDEX(Example_3_Adap!$E$12:$AF$119,MATCH(Analysis_3_Adap!$C59,Example_3_Adap!$C$12:$C$119)+Analysis_3_Adap!$D59-1-COUNT($C$53:$C$61),MATCH(Analysis_3_Adap!H$52,Example_3_Adap!$E$11:$AF$11,0))</f>
        <v>NaN</v>
      </c>
      <c r="I59" s="1" t="str" cm="1">
        <f t="array" ref="I59">INDEX(Example_3_Adap!$E$12:$AF$119,MATCH(Analysis_3_Adap!$C59,Example_3_Adap!$C$12:$C$119)+Analysis_3_Adap!$D59-1-COUNT($C$53:$C$61),MATCH(Analysis_3_Adap!I$52,Example_3_Adap!$E$11:$AF$11,0))</f>
        <v>NaN</v>
      </c>
      <c r="J59" s="1" t="str" cm="1">
        <f t="array" ref="J59">INDEX(Example_3_Adap!$E$12:$AF$119,MATCH(Analysis_3_Adap!$C59,Example_3_Adap!$C$12:$C$119)+Analysis_3_Adap!$D59-1-COUNT($C$53:$C$61),MATCH(Analysis_3_Adap!J$52,Example_3_Adap!$E$11:$AF$11,0))</f>
        <v>NaN</v>
      </c>
      <c r="P59" s="57" t="e">
        <f>LOG(E58/E59)/LOG(2)</f>
        <v>#VALUE!</v>
      </c>
      <c r="Q59" s="57" t="e">
        <f t="shared" ref="Q59:U61" si="9">LOG(F58/F59)/LOG(2)</f>
        <v>#VALUE!</v>
      </c>
      <c r="R59" s="57" t="e">
        <f t="shared" si="9"/>
        <v>#VALUE!</v>
      </c>
      <c r="S59" s="57" t="e">
        <f t="shared" si="9"/>
        <v>#VALUE!</v>
      </c>
      <c r="T59" s="57" t="e">
        <f t="shared" si="9"/>
        <v>#VALUE!</v>
      </c>
      <c r="U59" s="57" t="e">
        <f t="shared" si="9"/>
        <v>#VALUE!</v>
      </c>
    </row>
    <row r="60" spans="3:22" x14ac:dyDescent="0.45">
      <c r="C60" s="48">
        <f t="shared" si="8"/>
        <v>64</v>
      </c>
      <c r="D60" s="48">
        <v>9</v>
      </c>
      <c r="E60" s="1" t="str" cm="1">
        <f t="array" ref="E60">INDEX(Example_3_Adap!$E$12:$AF$119,MATCH(Analysis_3_Adap!$C60,Example_3_Adap!$C$12:$C$119)+Analysis_3_Adap!$D60-1-COUNT($C$53:$C$61),MATCH(Analysis_3_Adap!E$52,Example_3_Adap!$E$11:$AF$11,0))</f>
        <v>NaN</v>
      </c>
      <c r="F60" s="1" t="str" cm="1">
        <f t="array" ref="F60">INDEX(Example_3_Adap!$E$12:$AF$119,MATCH(Analysis_3_Adap!$C60,Example_3_Adap!$C$12:$C$119)+Analysis_3_Adap!$D60-1-COUNT($C$53:$C$61),MATCH(Analysis_3_Adap!F$52,Example_3_Adap!$E$11:$AF$11,0))</f>
        <v>NaN</v>
      </c>
      <c r="G60" s="1" t="str" cm="1">
        <f t="array" ref="G60">INDEX(Example_3_Adap!$E$12:$AF$119,MATCH(Analysis_3_Adap!$C60,Example_3_Adap!$C$12:$C$119)+Analysis_3_Adap!$D60-1-COUNT($C$53:$C$61),MATCH(Analysis_3_Adap!G$52,Example_3_Adap!$E$11:$AF$11,0))</f>
        <v>NaN</v>
      </c>
      <c r="H60" s="1" t="str" cm="1">
        <f t="array" ref="H60">INDEX(Example_3_Adap!$E$12:$AF$119,MATCH(Analysis_3_Adap!$C60,Example_3_Adap!$C$12:$C$119)+Analysis_3_Adap!$D60-1-COUNT($C$53:$C$61),MATCH(Analysis_3_Adap!H$52,Example_3_Adap!$E$11:$AF$11,0))</f>
        <v>NaN</v>
      </c>
      <c r="I60" s="1" t="str" cm="1">
        <f t="array" ref="I60">INDEX(Example_3_Adap!$E$12:$AF$119,MATCH(Analysis_3_Adap!$C60,Example_3_Adap!$C$12:$C$119)+Analysis_3_Adap!$D60-1-COUNT($C$53:$C$61),MATCH(Analysis_3_Adap!I$52,Example_3_Adap!$E$11:$AF$11,0))</f>
        <v>NaN</v>
      </c>
      <c r="J60" s="1" t="str" cm="1">
        <f t="array" ref="J60">INDEX(Example_3_Adap!$E$12:$AF$119,MATCH(Analysis_3_Adap!$C60,Example_3_Adap!$C$12:$C$119)+Analysis_3_Adap!$D60-1-COUNT($C$53:$C$61),MATCH(Analysis_3_Adap!J$52,Example_3_Adap!$E$11:$AF$11,0))</f>
        <v>NaN</v>
      </c>
      <c r="P60" s="57" t="e">
        <f>LOG(E59/E60)/LOG(2)</f>
        <v>#VALUE!</v>
      </c>
      <c r="Q60" s="57" t="e">
        <f t="shared" si="9"/>
        <v>#VALUE!</v>
      </c>
      <c r="R60" s="57" t="e">
        <f t="shared" si="9"/>
        <v>#VALUE!</v>
      </c>
      <c r="S60" s="57" t="e">
        <f t="shared" si="9"/>
        <v>#VALUE!</v>
      </c>
      <c r="T60" s="57" t="e">
        <f t="shared" si="9"/>
        <v>#VALUE!</v>
      </c>
      <c r="U60" s="57" t="e">
        <f t="shared" si="9"/>
        <v>#VALUE!</v>
      </c>
    </row>
    <row r="61" spans="3:22" x14ac:dyDescent="0.45">
      <c r="C61" s="48">
        <f t="shared" si="8"/>
        <v>64</v>
      </c>
      <c r="D61" s="48">
        <v>10</v>
      </c>
      <c r="E61" s="1" t="str" cm="1">
        <f t="array" ref="E61">INDEX(Example_3_Adap!$E$12:$AF$119,MATCH(Analysis_3_Adap!$C61,Example_3_Adap!$C$12:$C$119)+Analysis_3_Adap!$D61-1-COUNT($C$53:$C$61),MATCH(Analysis_3_Adap!E$52,Example_3_Adap!$E$11:$AF$11,0))</f>
        <v>NaN</v>
      </c>
      <c r="F61" s="1" t="str" cm="1">
        <f t="array" ref="F61">INDEX(Example_3_Adap!$E$12:$AF$119,MATCH(Analysis_3_Adap!$C61,Example_3_Adap!$C$12:$C$119)+Analysis_3_Adap!$D61-1-COUNT($C$53:$C$61),MATCH(Analysis_3_Adap!F$52,Example_3_Adap!$E$11:$AF$11,0))</f>
        <v>NaN</v>
      </c>
      <c r="G61" s="1" t="str" cm="1">
        <f t="array" ref="G61">INDEX(Example_3_Adap!$E$12:$AF$119,MATCH(Analysis_3_Adap!$C61,Example_3_Adap!$C$12:$C$119)+Analysis_3_Adap!$D61-1-COUNT($C$53:$C$61),MATCH(Analysis_3_Adap!G$52,Example_3_Adap!$E$11:$AF$11,0))</f>
        <v>NaN</v>
      </c>
      <c r="H61" s="1" t="str" cm="1">
        <f t="array" ref="H61">INDEX(Example_3_Adap!$E$12:$AF$119,MATCH(Analysis_3_Adap!$C61,Example_3_Adap!$C$12:$C$119)+Analysis_3_Adap!$D61-1-COUNT($C$53:$C$61),MATCH(Analysis_3_Adap!H$52,Example_3_Adap!$E$11:$AF$11,0))</f>
        <v>NaN</v>
      </c>
      <c r="I61" s="1" t="str" cm="1">
        <f t="array" ref="I61">INDEX(Example_3_Adap!$E$12:$AF$119,MATCH(Analysis_3_Adap!$C61,Example_3_Adap!$C$12:$C$119)+Analysis_3_Adap!$D61-1-COUNT($C$53:$C$61),MATCH(Analysis_3_Adap!I$52,Example_3_Adap!$E$11:$AF$11,0))</f>
        <v>NaN</v>
      </c>
      <c r="J61" s="1" t="str" cm="1">
        <f t="array" ref="J61">INDEX(Example_3_Adap!$E$12:$AF$119,MATCH(Analysis_3_Adap!$C61,Example_3_Adap!$C$12:$C$119)+Analysis_3_Adap!$D61-1-COUNT($C$53:$C$61),MATCH(Analysis_3_Adap!J$52,Example_3_Adap!$E$11:$AF$11,0))</f>
        <v>NaN</v>
      </c>
      <c r="P61" s="57" t="e">
        <f>LOG(E60/E61)/LOG(2)</f>
        <v>#VALUE!</v>
      </c>
      <c r="Q61" s="57" t="e">
        <f t="shared" si="9"/>
        <v>#VALUE!</v>
      </c>
      <c r="R61" s="57" t="e">
        <f t="shared" si="9"/>
        <v>#VALUE!</v>
      </c>
      <c r="S61" s="57" t="e">
        <f t="shared" si="9"/>
        <v>#VALUE!</v>
      </c>
      <c r="T61" s="57" t="e">
        <f t="shared" si="9"/>
        <v>#VALUE!</v>
      </c>
      <c r="U61" s="57" t="e">
        <f t="shared" si="9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10">E64</f>
        <v>MuSIK_RBF_AD</v>
      </c>
      <c r="Q64" t="str">
        <f t="shared" si="10"/>
        <v>MuSIK_LRBF_AD</v>
      </c>
      <c r="R64" t="str">
        <f t="shared" si="10"/>
        <v>MuSIK_1E-6_CPLRBF_AD</v>
      </c>
      <c r="S64" t="str">
        <f t="shared" si="10"/>
        <v>MuSIK_1E-7_CPLRBF_AD</v>
      </c>
      <c r="T64" t="str">
        <f t="shared" si="10"/>
        <v>MuSIK_1E-8_CPLRBF_AD</v>
      </c>
      <c r="U64" t="str">
        <f t="shared" si="10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INDEX(Example_3_Adap!$E$12:$AF$119,MATCH(Analysis_3_Adap!$C65,Example_3_Adap!$C$12:$C$119)+Analysis_3_Adap!$D65-1-COUNT($C$65:$C$73),MATCH(Analysis_3_Adap!E$64,Example_3_Adap!$E$11:$AF$11,0))</f>
        <v>3.9768448687135902E-2</v>
      </c>
      <c r="F65" s="1" cm="1">
        <f t="array" ref="F65">INDEX(Example_3_Adap!$E$12:$AF$119,MATCH(Analysis_3_Adap!$C65,Example_3_Adap!$C$12:$C$119)+Analysis_3_Adap!$D65-1-COUNT($C$65:$C$73),MATCH(Analysis_3_Adap!F$64,Example_3_Adap!$E$11:$AF$11,0))</f>
        <v>3.9768448686881203E-2</v>
      </c>
      <c r="G65" s="1" cm="1">
        <f t="array" ref="G65">INDEX(Example_3_Adap!$E$12:$AF$119,MATCH(Analysis_3_Adap!$C65,Example_3_Adap!$C$12:$C$119)+Analysis_3_Adap!$D65-1-COUNT($C$65:$C$73),MATCH(Analysis_3_Adap!G$64,Example_3_Adap!$E$11:$AF$11,0))</f>
        <v>3.9784298303702899E-2</v>
      </c>
      <c r="H65" s="1" cm="1">
        <f t="array" ref="H65">INDEX(Example_3_Adap!$E$12:$AF$119,MATCH(Analysis_3_Adap!$C65,Example_3_Adap!$C$12:$C$119)+Analysis_3_Adap!$D65-1-COUNT($C$65:$C$73),MATCH(Analysis_3_Adap!H$64,Example_3_Adap!$E$11:$AF$11,0))</f>
        <v>3.9770035161832903E-2</v>
      </c>
      <c r="I65" s="1" cm="1">
        <f t="array" ref="I65">INDEX(Example_3_Adap!$E$12:$AF$119,MATCH(Analysis_3_Adap!$C65,Example_3_Adap!$C$12:$C$119)+Analysis_3_Adap!$D65-1-COUNT($C$65:$C$73),MATCH(Analysis_3_Adap!I$64,Example_3_Adap!$E$11:$AF$11,0))</f>
        <v>3.9768607349105499E-2</v>
      </c>
      <c r="J65" s="1" cm="1">
        <f t="array" ref="J65">INDEX(Example_3_Adap!$E$12:$AF$119,MATCH(Analysis_3_Adap!$C65,Example_3_Adap!$C$12:$C$119)+Analysis_3_Adap!$D65-1-COUNT($C$65:$C$73),MATCH(Analysis_3_Adap!J$64,Example_3_Adap!$E$11:$AF$11,0))</f>
        <v>3.9768450273831399E-2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INDEX(Example_3_Adap!$E$12:$AF$119,MATCH(Analysis_3_Adap!$C66,Example_3_Adap!$C$12:$C$119)+Analysis_3_Adap!$D66-1-COUNT($C$65:$C$73),MATCH(Analysis_3_Adap!E$64,Example_3_Adap!$E$11:$AF$11,0))</f>
        <v>4.8194858119688898E-3</v>
      </c>
      <c r="F66" s="1" cm="1">
        <f t="array" ref="F66">INDEX(Example_3_Adap!$E$12:$AF$119,MATCH(Analysis_3_Adap!$C66,Example_3_Adap!$C$12:$C$119)+Analysis_3_Adap!$D66-1-COUNT($C$65:$C$73),MATCH(Analysis_3_Adap!F$64,Example_3_Adap!$E$11:$AF$11,0))</f>
        <v>4.8194858115838696E-3</v>
      </c>
      <c r="G66" s="1" cm="1">
        <f t="array" ref="G66">INDEX(Example_3_Adap!$E$12:$AF$119,MATCH(Analysis_3_Adap!$C66,Example_3_Adap!$C$12:$C$119)+Analysis_3_Adap!$D66-1-COUNT($C$65:$C$73),MATCH(Analysis_3_Adap!G$64,Example_3_Adap!$E$11:$AF$11,0))</f>
        <v>4.8373181524935501E-3</v>
      </c>
      <c r="H66" s="1" cm="1">
        <f t="array" ref="H66">INDEX(Example_3_Adap!$E$12:$AF$119,MATCH(Analysis_3_Adap!$C66,Example_3_Adap!$C$12:$C$119)+Analysis_3_Adap!$D66-1-COUNT($C$65:$C$73),MATCH(Analysis_3_Adap!H$64,Example_3_Adap!$E$11:$AF$11,0))</f>
        <v>4.8212854738914901E-3</v>
      </c>
      <c r="I66" s="1" cm="1">
        <f t="array" ref="I66">INDEX(Example_3_Adap!$E$12:$AF$119,MATCH(Analysis_3_Adap!$C66,Example_3_Adap!$C$12:$C$119)+Analysis_3_Adap!$D66-1-COUNT($C$65:$C$73),MATCH(Analysis_3_Adap!I$64,Example_3_Adap!$E$11:$AF$11,0))</f>
        <v>4.8196659430007598E-3</v>
      </c>
      <c r="J66" s="1" cm="1">
        <f t="array" ref="J66">INDEX(Example_3_Adap!$E$12:$AF$119,MATCH(Analysis_3_Adap!$C66,Example_3_Adap!$C$12:$C$119)+Analysis_3_Adap!$D66-1-COUNT($C$65:$C$73),MATCH(Analysis_3_Adap!J$64,Example_3_Adap!$E$11:$AF$11,0))</f>
        <v>4.8194876124608701E-3</v>
      </c>
      <c r="P66" s="57">
        <f t="shared" ref="P66:U70" si="11">LOG(E65/E66)/LOG(2)</f>
        <v>3.0446731461624075</v>
      </c>
      <c r="Q66" s="57">
        <f t="shared" si="11"/>
        <v>3.0446731462684218</v>
      </c>
      <c r="R66" s="57">
        <f t="shared" si="11"/>
        <v>3.0399198209690841</v>
      </c>
      <c r="S66" s="57">
        <f t="shared" si="11"/>
        <v>3.0441920766533115</v>
      </c>
      <c r="T66" s="57">
        <f t="shared" si="11"/>
        <v>3.0446249814485515</v>
      </c>
      <c r="U66" s="57">
        <f t="shared" si="11"/>
        <v>3.0446726647531235</v>
      </c>
    </row>
    <row r="67" spans="3:22" x14ac:dyDescent="0.45">
      <c r="C67" s="48">
        <f t="shared" ref="C67:C73" si="12">C66</f>
        <v>3</v>
      </c>
      <c r="D67" s="48">
        <v>4</v>
      </c>
      <c r="E67" s="1" cm="1">
        <f t="array" ref="E67">INDEX(Example_3_Adap!$E$12:$AF$119,MATCH(Analysis_3_Adap!$C67,Example_3_Adap!$C$12:$C$119)+Analysis_3_Adap!$D67-1-COUNT($C$65:$C$73),MATCH(Analysis_3_Adap!E$64,Example_3_Adap!$E$11:$AF$11,0))</f>
        <v>6.4591977579042702E-4</v>
      </c>
      <c r="F67" s="1" cm="1">
        <f t="array" ref="F67">INDEX(Example_3_Adap!$E$12:$AF$119,MATCH(Analysis_3_Adap!$C67,Example_3_Adap!$C$12:$C$119)+Analysis_3_Adap!$D67-1-COUNT($C$65:$C$73),MATCH(Analysis_3_Adap!F$64,Example_3_Adap!$E$11:$AF$11,0))</f>
        <v>6.4591977780248399E-4</v>
      </c>
      <c r="G67" s="1" cm="1">
        <f t="array" ref="G67">INDEX(Example_3_Adap!$E$12:$AF$119,MATCH(Analysis_3_Adap!$C67,Example_3_Adap!$C$12:$C$119)+Analysis_3_Adap!$D67-1-COUNT($C$65:$C$73),MATCH(Analysis_3_Adap!G$64,Example_3_Adap!$E$11:$AF$11,0))</f>
        <v>6.5987345562512601E-4</v>
      </c>
      <c r="H67" s="1" cm="1">
        <f t="array" ref="H67">INDEX(Example_3_Adap!$E$12:$AF$119,MATCH(Analysis_3_Adap!$C67,Example_3_Adap!$C$12:$C$119)+Analysis_3_Adap!$D67-1-COUNT($C$65:$C$73),MATCH(Analysis_3_Adap!H$64,Example_3_Adap!$E$11:$AF$11,0))</f>
        <v>6.4751523144923595E-4</v>
      </c>
      <c r="I67" s="1" cm="1">
        <f t="array" ref="I67">INDEX(Example_3_Adap!$E$12:$AF$119,MATCH(Analysis_3_Adap!$C67,Example_3_Adap!$C$12:$C$119)+Analysis_3_Adap!$D67-1-COUNT($C$65:$C$73),MATCH(Analysis_3_Adap!I$64,Example_3_Adap!$E$11:$AF$11,0))</f>
        <v>6.4608172455660196E-4</v>
      </c>
      <c r="J67" s="1" cm="1">
        <f t="array" ref="J67">INDEX(Example_3_Adap!$E$12:$AF$119,MATCH(Analysis_3_Adap!$C67,Example_3_Adap!$C$12:$C$119)+Analysis_3_Adap!$D67-1-COUNT($C$65:$C$73),MATCH(Analysis_3_Adap!J$64,Example_3_Adap!$E$11:$AF$11,0))</f>
        <v>6.4592139904628997E-4</v>
      </c>
      <c r="P67" s="57">
        <f t="shared" si="11"/>
        <v>2.8994523381425465</v>
      </c>
      <c r="Q67" s="57">
        <f t="shared" si="11"/>
        <v>2.8994523335332594</v>
      </c>
      <c r="R67" s="57">
        <f t="shared" si="11"/>
        <v>2.8739461380634355</v>
      </c>
      <c r="S67" s="57">
        <f t="shared" si="11"/>
        <v>2.896431821194394</v>
      </c>
      <c r="T67" s="57">
        <f t="shared" si="11"/>
        <v>2.8991445831251736</v>
      </c>
      <c r="U67" s="57">
        <f t="shared" si="11"/>
        <v>2.8994492514920784</v>
      </c>
    </row>
    <row r="68" spans="3:22" x14ac:dyDescent="0.45">
      <c r="C68" s="48">
        <f t="shared" si="12"/>
        <v>3</v>
      </c>
      <c r="D68" s="48">
        <v>5</v>
      </c>
      <c r="E68" s="1" cm="1">
        <f t="array" ref="E68">INDEX(Example_3_Adap!$E$12:$AF$119,MATCH(Analysis_3_Adap!$C68,Example_3_Adap!$C$12:$C$119)+Analysis_3_Adap!$D68-1-COUNT($C$65:$C$73),MATCH(Analysis_3_Adap!E$64,Example_3_Adap!$E$11:$AF$11,0))</f>
        <v>8.6055843329990695E-5</v>
      </c>
      <c r="F68" s="1" cm="1">
        <f t="array" ref="F68">INDEX(Example_3_Adap!$E$12:$AF$119,MATCH(Analysis_3_Adap!$C68,Example_3_Adap!$C$12:$C$119)+Analysis_3_Adap!$D68-1-COUNT($C$65:$C$73),MATCH(Analysis_3_Adap!F$64,Example_3_Adap!$E$11:$AF$11,0))</f>
        <v>8.6055844314092398E-5</v>
      </c>
      <c r="G68" s="1" cm="1">
        <f t="array" ref="G68">INDEX(Example_3_Adap!$E$12:$AF$119,MATCH(Analysis_3_Adap!$C68,Example_3_Adap!$C$12:$C$119)+Analysis_3_Adap!$D68-1-COUNT($C$65:$C$73),MATCH(Analysis_3_Adap!G$64,Example_3_Adap!$E$11:$AF$11,0))</f>
        <v>8.7935691809648594E-5</v>
      </c>
      <c r="H68" s="1" cm="1">
        <f t="array" ref="H68">INDEX(Example_3_Adap!$E$12:$AF$119,MATCH(Analysis_3_Adap!$C68,Example_3_Adap!$C$12:$C$119)+Analysis_3_Adap!$D68-1-COUNT($C$65:$C$73),MATCH(Analysis_3_Adap!H$64,Example_3_Adap!$E$11:$AF$11,0))</f>
        <v>8.6575757485940499E-5</v>
      </c>
      <c r="I68" s="1" cm="1">
        <f t="array" ref="I68">INDEX(Example_3_Adap!$E$12:$AF$119,MATCH(Analysis_3_Adap!$C68,Example_3_Adap!$C$12:$C$119)+Analysis_3_Adap!$D68-1-COUNT($C$65:$C$73),MATCH(Analysis_3_Adap!I$64,Example_3_Adap!$E$11:$AF$11,0))</f>
        <v>8.6120974243098002E-5</v>
      </c>
      <c r="J68" s="1" cm="1">
        <f t="array" ref="J68">INDEX(Example_3_Adap!$E$12:$AF$119,MATCH(Analysis_3_Adap!$C68,Example_3_Adap!$C$12:$C$119)+Analysis_3_Adap!$D68-1-COUNT($C$65:$C$73),MATCH(Analysis_3_Adap!J$64,Example_3_Adap!$E$11:$AF$11,0))</f>
        <v>8.6056516019783494E-5</v>
      </c>
      <c r="P68" s="57">
        <f t="shared" si="11"/>
        <v>2.9080099291327737</v>
      </c>
      <c r="Q68" s="57">
        <f t="shared" si="11"/>
        <v>2.9080099171286977</v>
      </c>
      <c r="R68" s="57">
        <f t="shared" si="11"/>
        <v>2.9076686262591371</v>
      </c>
      <c r="S68" s="57">
        <f t="shared" si="11"/>
        <v>2.9028791192924372</v>
      </c>
      <c r="T68" s="57">
        <f t="shared" si="11"/>
        <v>2.9072801215168482</v>
      </c>
      <c r="U68" s="57">
        <f t="shared" si="11"/>
        <v>2.9080022773970504</v>
      </c>
    </row>
    <row r="69" spans="3:22" x14ac:dyDescent="0.45">
      <c r="C69" s="48">
        <f t="shared" si="12"/>
        <v>3</v>
      </c>
      <c r="D69" s="48">
        <v>6</v>
      </c>
      <c r="E69" s="1" cm="1">
        <f t="array" ref="E69">INDEX(Example_3_Adap!$E$12:$AF$119,MATCH(Analysis_3_Adap!$C69,Example_3_Adap!$C$12:$C$119)+Analysis_3_Adap!$D69-1-COUNT($C$65:$C$73),MATCH(Analysis_3_Adap!E$64,Example_3_Adap!$E$11:$AF$11,0))</f>
        <v>1.1400375842463E-5</v>
      </c>
      <c r="F69" s="1" cm="1">
        <f t="array" ref="F69">INDEX(Example_3_Adap!$E$12:$AF$119,MATCH(Analysis_3_Adap!$C69,Example_3_Adap!$C$12:$C$119)+Analysis_3_Adap!$D69-1-COUNT($C$65:$C$73),MATCH(Analysis_3_Adap!F$64,Example_3_Adap!$E$11:$AF$11,0))</f>
        <v>1.1400377853187899E-5</v>
      </c>
      <c r="G69" s="1" cm="1">
        <f t="array" ref="G69">INDEX(Example_3_Adap!$E$12:$AF$119,MATCH(Analysis_3_Adap!$C69,Example_3_Adap!$C$12:$C$119)+Analysis_3_Adap!$D69-1-COUNT($C$65:$C$73),MATCH(Analysis_3_Adap!G$64,Example_3_Adap!$E$11:$AF$11,0))</f>
        <v>1.1286047838843199E-5</v>
      </c>
      <c r="H69" s="1" cm="1">
        <f t="array" ref="H69">INDEX(Example_3_Adap!$E$12:$AF$119,MATCH(Analysis_3_Adap!$C69,Example_3_Adap!$C$12:$C$119)+Analysis_3_Adap!$D69-1-COUNT($C$65:$C$73),MATCH(Analysis_3_Adap!H$64,Example_3_Adap!$E$11:$AF$11,0))</f>
        <v>1.1431817172002901E-5</v>
      </c>
      <c r="I69" s="1" cm="1">
        <f t="array" ref="I69">INDEX(Example_3_Adap!$E$12:$AF$119,MATCH(Analysis_3_Adap!$C69,Example_3_Adap!$C$12:$C$119)+Analysis_3_Adap!$D69-1-COUNT($C$65:$C$73),MATCH(Analysis_3_Adap!I$64,Example_3_Adap!$E$11:$AF$11,0))</f>
        <v>1.14125487142847E-5</v>
      </c>
      <c r="J69" s="1" cm="1">
        <f t="array" ref="J69">INDEX(Example_3_Adap!$E$12:$AF$119,MATCH(Analysis_3_Adap!$C69,Example_3_Adap!$C$12:$C$119)+Analysis_3_Adap!$D69-1-COUNT($C$65:$C$73),MATCH(Analysis_3_Adap!J$64,Example_3_Adap!$E$11:$AF$11,0))</f>
        <v>1.14005613213175E-5</v>
      </c>
      <c r="P69" s="57">
        <f t="shared" si="11"/>
        <v>2.9161917696068871</v>
      </c>
      <c r="Q69" s="57">
        <f t="shared" si="11"/>
        <v>2.9161915316517546</v>
      </c>
      <c r="R69" s="57">
        <f t="shared" si="11"/>
        <v>2.9619084830839553</v>
      </c>
      <c r="S69" s="57">
        <f t="shared" si="11"/>
        <v>2.9209083563516378</v>
      </c>
      <c r="T69" s="57">
        <f t="shared" si="11"/>
        <v>2.9157436217342894</v>
      </c>
      <c r="U69" s="57">
        <f t="shared" si="11"/>
        <v>2.9161795751718365</v>
      </c>
    </row>
    <row r="70" spans="3:22" x14ac:dyDescent="0.45">
      <c r="C70" s="48">
        <f t="shared" si="12"/>
        <v>3</v>
      </c>
      <c r="D70" s="48">
        <v>7</v>
      </c>
      <c r="E70" s="1" cm="1">
        <f t="array" ref="E70">INDEX(Example_3_Adap!$E$12:$AF$119,MATCH(Analysis_3_Adap!$C70,Example_3_Adap!$C$12:$C$119)+Analysis_3_Adap!$D70-1-COUNT($C$65:$C$73),MATCH(Analysis_3_Adap!E$64,Example_3_Adap!$E$11:$AF$11,0))</f>
        <v>1.49270388583034E-6</v>
      </c>
      <c r="F70" s="1" cm="1">
        <f t="array" ref="F70">INDEX(Example_3_Adap!$E$12:$AF$119,MATCH(Analysis_3_Adap!$C70,Example_3_Adap!$C$12:$C$119)+Analysis_3_Adap!$D70-1-COUNT($C$65:$C$73),MATCH(Analysis_3_Adap!F$64,Example_3_Adap!$E$11:$AF$11,0))</f>
        <v>1.49270696636616E-6</v>
      </c>
      <c r="G70" s="1" cm="1">
        <f t="array" ref="G70">INDEX(Example_3_Adap!$E$12:$AF$119,MATCH(Analysis_3_Adap!$C70,Example_3_Adap!$C$12:$C$119)+Analysis_3_Adap!$D70-1-COUNT($C$65:$C$73),MATCH(Analysis_3_Adap!G$64,Example_3_Adap!$E$11:$AF$11,0))</f>
        <v>1.48752372841621E-6</v>
      </c>
      <c r="H70" s="1" cm="1">
        <f t="array" ref="H70">INDEX(Example_3_Adap!$E$12:$AF$119,MATCH(Analysis_3_Adap!$C70,Example_3_Adap!$C$12:$C$119)+Analysis_3_Adap!$D70-1-COUNT($C$65:$C$73),MATCH(Analysis_3_Adap!H$64,Example_3_Adap!$E$11:$AF$11,0))</f>
        <v>1.48975275049423E-6</v>
      </c>
      <c r="I70" s="1" cm="1">
        <f t="array" ref="I70">INDEX(Example_3_Adap!$E$12:$AF$119,MATCH(Analysis_3_Adap!$C70,Example_3_Adap!$C$12:$C$119)+Analysis_3_Adap!$D70-1-COUNT($C$65:$C$73),MATCH(Analysis_3_Adap!I$64,Example_3_Adap!$E$11:$AF$11,0))</f>
        <v>1.4931609308988001E-6</v>
      </c>
      <c r="J70" s="1" cm="1">
        <f t="array" ref="J70">INDEX(Example_3_Adap!$E$12:$AF$119,MATCH(Analysis_3_Adap!$C70,Example_3_Adap!$C$12:$C$119)+Analysis_3_Adap!$D70-1-COUNT($C$65:$C$73),MATCH(Analysis_3_Adap!J$64,Example_3_Adap!$E$11:$AF$11,0))</f>
        <v>1.49275211536182E-6</v>
      </c>
      <c r="P70" s="57">
        <f t="shared" si="11"/>
        <v>2.933081482024483</v>
      </c>
      <c r="Q70" s="57">
        <f t="shared" si="11"/>
        <v>2.9330787591496641</v>
      </c>
      <c r="R70" s="57">
        <f t="shared" si="11"/>
        <v>2.9235557829025596</v>
      </c>
      <c r="S70" s="57">
        <f t="shared" si="11"/>
        <v>2.9399099326628382</v>
      </c>
      <c r="T70" s="57">
        <f t="shared" si="11"/>
        <v>2.9341794476263829</v>
      </c>
      <c r="U70" s="57">
        <f t="shared" si="11"/>
        <v>2.9330583408325035</v>
      </c>
    </row>
    <row r="71" spans="3:22" x14ac:dyDescent="0.45">
      <c r="C71" s="48">
        <f t="shared" si="12"/>
        <v>3</v>
      </c>
      <c r="D71" s="48">
        <v>8</v>
      </c>
      <c r="E71" s="1" cm="1">
        <f t="array" ref="E71">INDEX(Example_3_Adap!$E$12:$AF$119,MATCH(Analysis_3_Adap!$C71,Example_3_Adap!$C$12:$C$119)+Analysis_3_Adap!$D71-1-COUNT($C$65:$C$73),MATCH(Analysis_3_Adap!E$64,Example_3_Adap!$E$11:$AF$11,0))</f>
        <v>1.9144505836177201E-7</v>
      </c>
      <c r="F71" s="1" cm="1">
        <f t="array" ref="F71">INDEX(Example_3_Adap!$E$12:$AF$119,MATCH(Analysis_3_Adap!$C71,Example_3_Adap!$C$12:$C$119)+Analysis_3_Adap!$D71-1-COUNT($C$65:$C$73),MATCH(Analysis_3_Adap!F$64,Example_3_Adap!$E$11:$AF$11,0))</f>
        <v>1.9143713414493401E-7</v>
      </c>
      <c r="G71" s="1" cm="1">
        <f t="array" ref="G71">INDEX(Example_3_Adap!$E$12:$AF$119,MATCH(Analysis_3_Adap!$C71,Example_3_Adap!$C$12:$C$119)+Analysis_3_Adap!$D71-1-COUNT($C$65:$C$73),MATCH(Analysis_3_Adap!G$64,Example_3_Adap!$E$11:$AF$11,0))</f>
        <v>1.93294928396703E-7</v>
      </c>
      <c r="H71" s="1" cm="1">
        <f t="array" ref="H71">INDEX(Example_3_Adap!$E$12:$AF$119,MATCH(Analysis_3_Adap!$C71,Example_3_Adap!$C$12:$C$119)+Analysis_3_Adap!$D71-1-COUNT($C$65:$C$73),MATCH(Analysis_3_Adap!H$64,Example_3_Adap!$E$11:$AF$11,0))</f>
        <v>1.91662124837677E-7</v>
      </c>
      <c r="I71" s="1" cm="1">
        <f t="array" ref="I71">INDEX(Example_3_Adap!$E$12:$AF$119,MATCH(Analysis_3_Adap!$C71,Example_3_Adap!$C$12:$C$119)+Analysis_3_Adap!$D71-1-COUNT($C$65:$C$73),MATCH(Analysis_3_Adap!I$64,Example_3_Adap!$E$11:$AF$11,0))</f>
        <v>1.9147457253065899E-7</v>
      </c>
      <c r="J71" s="1" cm="1">
        <f t="array" ref="J71">INDEX(Example_3_Adap!$E$12:$AF$119,MATCH(Analysis_3_Adap!$C71,Example_3_Adap!$C$12:$C$119)+Analysis_3_Adap!$D71-1-COUNT($C$65:$C$73),MATCH(Analysis_3_Adap!J$64,Example_3_Adap!$E$11:$AF$11,0))</f>
        <v>1.9144866403308901E-7</v>
      </c>
      <c r="P71" s="57">
        <f>LOG(E70/E71)/LOG(2)</f>
        <v>2.9629256736611445</v>
      </c>
      <c r="Q71" s="57">
        <f t="shared" ref="Q71:U73" si="13">LOG(F70/F71)/LOG(2)</f>
        <v>2.962988367677839</v>
      </c>
      <c r="R71" s="57">
        <f t="shared" si="13"/>
        <v>2.9440369916889342</v>
      </c>
      <c r="S71" s="57">
        <f t="shared" si="13"/>
        <v>2.9584357378450044</v>
      </c>
      <c r="T71" s="57">
        <f t="shared" si="13"/>
        <v>2.963144942856736</v>
      </c>
      <c r="U71" s="57">
        <f t="shared" si="13"/>
        <v>2.9629451152192909</v>
      </c>
    </row>
    <row r="72" spans="3:22" x14ac:dyDescent="0.45">
      <c r="C72" s="48">
        <f t="shared" si="12"/>
        <v>3</v>
      </c>
      <c r="D72" s="48">
        <v>9</v>
      </c>
      <c r="E72" s="1" cm="1">
        <f t="array" ref="E72">INDEX(Example_3_Adap!$E$12:$AF$119,MATCH(Analysis_3_Adap!$C72,Example_3_Adap!$C$12:$C$119)+Analysis_3_Adap!$D72-1-COUNT($C$65:$C$73),MATCH(Analysis_3_Adap!E$64,Example_3_Adap!$E$11:$AF$11,0))</f>
        <v>2.5282455462516399E-8</v>
      </c>
      <c r="F72" s="1" cm="1">
        <f t="array" ref="F72">INDEX(Example_3_Adap!$E$12:$AF$119,MATCH(Analysis_3_Adap!$C72,Example_3_Adap!$C$12:$C$119)+Analysis_3_Adap!$D72-1-COUNT($C$65:$C$73),MATCH(Analysis_3_Adap!F$64,Example_3_Adap!$E$11:$AF$11,0))</f>
        <v>2.52827188074178E-8</v>
      </c>
      <c r="G72" s="1" cm="1">
        <f t="array" ref="G72">INDEX(Example_3_Adap!$E$12:$AF$119,MATCH(Analysis_3_Adap!$C72,Example_3_Adap!$C$12:$C$119)+Analysis_3_Adap!$D72-1-COUNT($C$65:$C$73),MATCH(Analysis_3_Adap!G$64,Example_3_Adap!$E$11:$AF$11,0))</f>
        <v>2.5561925354189401E-8</v>
      </c>
      <c r="H72" s="1" cm="1">
        <f t="array" ref="H72">INDEX(Example_3_Adap!$E$12:$AF$119,MATCH(Analysis_3_Adap!$C72,Example_3_Adap!$C$12:$C$119)+Analysis_3_Adap!$D72-1-COUNT($C$65:$C$73),MATCH(Analysis_3_Adap!H$64,Example_3_Adap!$E$11:$AF$11,0))</f>
        <v>2.53293541696564E-8</v>
      </c>
      <c r="I72" s="1" cm="1">
        <f t="array" ref="I72">INDEX(Example_3_Adap!$E$12:$AF$119,MATCH(Analysis_3_Adap!$C72,Example_3_Adap!$C$12:$C$119)+Analysis_3_Adap!$D72-1-COUNT($C$65:$C$73),MATCH(Analysis_3_Adap!I$64,Example_3_Adap!$E$11:$AF$11,0))</f>
        <v>2.5292741345772601E-8</v>
      </c>
      <c r="J72" s="1" cm="1">
        <f t="array" ref="J72">INDEX(Example_3_Adap!$E$12:$AF$119,MATCH(Analysis_3_Adap!$C72,Example_3_Adap!$C$12:$C$119)+Analysis_3_Adap!$D72-1-COUNT($C$65:$C$73),MATCH(Analysis_3_Adap!J$64,Example_3_Adap!$E$11:$AF$11,0))</f>
        <v>2.5281835069890199E-8</v>
      </c>
      <c r="P72" s="57">
        <f>LOG(E71/E72)/LOG(2)</f>
        <v>2.9207219296726294</v>
      </c>
      <c r="Q72" s="57">
        <f t="shared" si="13"/>
        <v>2.9206471857883494</v>
      </c>
      <c r="R72" s="57">
        <f t="shared" si="13"/>
        <v>2.9187353741562769</v>
      </c>
      <c r="S72" s="57">
        <f t="shared" si="13"/>
        <v>2.9196830703168364</v>
      </c>
      <c r="T72" s="57">
        <f t="shared" si="13"/>
        <v>2.9203575010013028</v>
      </c>
      <c r="U72" s="57">
        <f t="shared" si="13"/>
        <v>2.9207845030529915</v>
      </c>
    </row>
    <row r="73" spans="3:22" x14ac:dyDescent="0.45">
      <c r="C73" s="48">
        <f t="shared" si="12"/>
        <v>3</v>
      </c>
      <c r="D73" s="48">
        <v>10</v>
      </c>
      <c r="E73" s="1" cm="1">
        <f t="array" ref="E73">INDEX(Example_3_Adap!$E$12:$AF$119,MATCH(Analysis_3_Adap!$C73,Example_3_Adap!$C$12:$C$119)+Analysis_3_Adap!$D73-1-COUNT($C$65:$C$73),MATCH(Analysis_3_Adap!E$64,Example_3_Adap!$E$11:$AF$11,0))</f>
        <v>2.9874790419270901E-9</v>
      </c>
      <c r="F73" s="1" cm="1">
        <f t="array" ref="F73">INDEX(Example_3_Adap!$E$12:$AF$119,MATCH(Analysis_3_Adap!$C73,Example_3_Adap!$C$12:$C$119)+Analysis_3_Adap!$D73-1-COUNT($C$65:$C$73),MATCH(Analysis_3_Adap!F$64,Example_3_Adap!$E$11:$AF$11,0))</f>
        <v>3.0242308657335599E-9</v>
      </c>
      <c r="G73" s="1" cm="1">
        <f t="array" ref="G73">INDEX(Example_3_Adap!$E$12:$AF$119,MATCH(Analysis_3_Adap!$C73,Example_3_Adap!$C$12:$C$119)+Analysis_3_Adap!$D73-1-COUNT($C$65:$C$73),MATCH(Analysis_3_Adap!G$64,Example_3_Adap!$E$11:$AF$11,0))</f>
        <v>3.0117114357963698E-9</v>
      </c>
      <c r="H73" s="1" cm="1">
        <f t="array" ref="H73">INDEX(Example_3_Adap!$E$12:$AF$119,MATCH(Analysis_3_Adap!$C73,Example_3_Adap!$C$12:$C$119)+Analysis_3_Adap!$D73-1-COUNT($C$65:$C$73),MATCH(Analysis_3_Adap!H$64,Example_3_Adap!$E$11:$AF$11,0))</f>
        <v>2.95922852888708E-9</v>
      </c>
      <c r="I73" s="1" cm="1">
        <f t="array" ref="I73">INDEX(Example_3_Adap!$E$12:$AF$119,MATCH(Analysis_3_Adap!$C73,Example_3_Adap!$C$12:$C$119)+Analysis_3_Adap!$D73-1-COUNT($C$65:$C$73),MATCH(Analysis_3_Adap!I$64,Example_3_Adap!$E$11:$AF$11,0))</f>
        <v>3.0364587511044802E-9</v>
      </c>
      <c r="J73" s="1" cm="1">
        <f t="array" ref="J73">INDEX(Example_3_Adap!$E$12:$AF$119,MATCH(Analysis_3_Adap!$C73,Example_3_Adap!$C$12:$C$119)+Analysis_3_Adap!$D73-1-COUNT($C$65:$C$73),MATCH(Analysis_3_Adap!J$64,Example_3_Adap!$E$11:$AF$11,0))</f>
        <v>3.0848898990854001E-9</v>
      </c>
      <c r="P73" s="57">
        <f>LOG(E72/E73)/LOG(2)</f>
        <v>3.0811360893014643</v>
      </c>
      <c r="Q73" s="57">
        <f t="shared" si="13"/>
        <v>3.0635114315121164</v>
      </c>
      <c r="R73" s="57">
        <f t="shared" si="13"/>
        <v>3.0853410545382602</v>
      </c>
      <c r="S73" s="57">
        <f t="shared" si="13"/>
        <v>3.0975172734071705</v>
      </c>
      <c r="T73" s="57">
        <f t="shared" si="13"/>
        <v>3.0582617354362243</v>
      </c>
      <c r="U73" s="57">
        <f t="shared" si="13"/>
        <v>3.0348102795824992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4">E76</f>
        <v>MuSIK_RBF_AD</v>
      </c>
      <c r="Q76" t="str">
        <f t="shared" si="14"/>
        <v>MuSIK_LRBF_AD</v>
      </c>
      <c r="R76" t="str">
        <f t="shared" si="14"/>
        <v>MuSIK_1E-6_CPLRBF_AD</v>
      </c>
      <c r="S76" t="str">
        <f t="shared" si="14"/>
        <v>MuSIK_1E-7_CPLRBF_AD</v>
      </c>
      <c r="T76" t="str">
        <f t="shared" si="14"/>
        <v>MuSIK_1E-8_CPLRBF_AD</v>
      </c>
      <c r="U76" t="str">
        <f t="shared" si="14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INDEX(Example_3_Adap!$AG$12:$BH$119,MATCH(Analysis_3_Adap!$C77,Example_3_Adap!$C$12:$C$119)+Analysis_3_Adap!$D77-1-COUNT($C$77:$C$85),MATCH(Analysis_3_Adap!E$76,Example_3_Adap!$AG$11:$BH$11,0))</f>
        <v>1.2852358238387099E-2</v>
      </c>
      <c r="F77" s="1" cm="1">
        <f t="array" ref="F77">INDEX(Example_3_Adap!$AG$12:$BH$119,MATCH(Analysis_3_Adap!$C77,Example_3_Adap!$C$12:$C$119)+Analysis_3_Adap!$D77-1-COUNT($C$77:$C$85),MATCH(Analysis_3_Adap!F$76,Example_3_Adap!$AG$11:$BH$11,0))</f>
        <v>1.28523582383262E-2</v>
      </c>
      <c r="G77" s="1" cm="1">
        <f t="array" ref="G77">INDEX(Example_3_Adap!$AG$12:$BH$119,MATCH(Analysis_3_Adap!$C77,Example_3_Adap!$C$12:$C$119)+Analysis_3_Adap!$D77-1-COUNT($C$77:$C$85),MATCH(Analysis_3_Adap!G$76,Example_3_Adap!$AG$11:$BH$11,0))</f>
        <v>1.28535614133633E-2</v>
      </c>
      <c r="H77" s="1" cm="1">
        <f t="array" ref="H77">INDEX(Example_3_Adap!$AG$12:$BH$119,MATCH(Analysis_3_Adap!$C77,Example_3_Adap!$C$12:$C$119)+Analysis_3_Adap!$D77-1-COUNT($C$77:$C$85),MATCH(Analysis_3_Adap!H$76,Example_3_Adap!$AG$11:$BH$11,0))</f>
        <v>1.2852478421839101E-2</v>
      </c>
      <c r="I77" s="1" cm="1">
        <f t="array" ref="I77">INDEX(Example_3_Adap!$AG$12:$BH$119,MATCH(Analysis_3_Adap!$C77,Example_3_Adap!$C$12:$C$119)+Analysis_3_Adap!$D77-1-COUNT($C$77:$C$85),MATCH(Analysis_3_Adap!I$76,Example_3_Adap!$AG$11:$BH$11,0))</f>
        <v>1.28523702550531E-2</v>
      </c>
      <c r="J77" s="1" cm="1">
        <f t="array" ref="J77">INDEX(Example_3_Adap!$AG$12:$BH$119,MATCH(Analysis_3_Adap!$C77,Example_3_Adap!$C$12:$C$119)+Analysis_3_Adap!$D77-1-COUNT($C$77:$C$85),MATCH(Analysis_3_Adap!J$76,Example_3_Adap!$AG$11:$BH$11,0))</f>
        <v>1.28523583584596E-2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INDEX(Example_3_Adap!$AG$12:$BH$119,MATCH(Analysis_3_Adap!$C78,Example_3_Adap!$C$12:$C$119)+Analysis_3_Adap!$D78-1-COUNT($C$77:$C$85),MATCH(Analysis_3_Adap!E$76,Example_3_Adap!$AG$11:$BH$11,0))</f>
        <v>1.1406800435614999E-3</v>
      </c>
      <c r="F78" s="1" cm="1">
        <f t="array" ref="F78">INDEX(Example_3_Adap!$AG$12:$BH$119,MATCH(Analysis_3_Adap!$C78,Example_3_Adap!$C$12:$C$119)+Analysis_3_Adap!$D78-1-COUNT($C$77:$C$85),MATCH(Analysis_3_Adap!F$76,Example_3_Adap!$AG$11:$BH$11,0))</f>
        <v>1.1406800433813699E-3</v>
      </c>
      <c r="G78" s="1" cm="1">
        <f t="array" ref="G78">INDEX(Example_3_Adap!$AG$12:$BH$119,MATCH(Analysis_3_Adap!$C78,Example_3_Adap!$C$12:$C$119)+Analysis_3_Adap!$D78-1-COUNT($C$77:$C$85),MATCH(Analysis_3_Adap!G$76,Example_3_Adap!$AG$11:$BH$11,0))</f>
        <v>1.1439063990240899E-3</v>
      </c>
      <c r="H78" s="1" cm="1">
        <f t="array" ref="H78">INDEX(Example_3_Adap!$AG$12:$BH$119,MATCH(Analysis_3_Adap!$C78,Example_3_Adap!$C$12:$C$119)+Analysis_3_Adap!$D78-1-COUNT($C$77:$C$85),MATCH(Analysis_3_Adap!H$76,Example_3_Adap!$AG$11:$BH$11,0))</f>
        <v>1.14100445851029E-3</v>
      </c>
      <c r="I78" s="1" cm="1">
        <f t="array" ref="I78">INDEX(Example_3_Adap!$AG$12:$BH$119,MATCH(Analysis_3_Adap!$C78,Example_3_Adap!$C$12:$C$119)+Analysis_3_Adap!$D78-1-COUNT($C$77:$C$85),MATCH(Analysis_3_Adap!I$76,Example_3_Adap!$AG$11:$BH$11,0))</f>
        <v>1.14071250261656E-3</v>
      </c>
      <c r="J78" s="1" cm="1">
        <f t="array" ref="J78">INDEX(Example_3_Adap!$AG$12:$BH$119,MATCH(Analysis_3_Adap!$C78,Example_3_Adap!$C$12:$C$119)+Analysis_3_Adap!$D78-1-COUNT($C$77:$C$85),MATCH(Analysis_3_Adap!J$76,Example_3_Adap!$AG$11:$BH$11,0))</f>
        <v>1.1406803679605501E-3</v>
      </c>
      <c r="P78" s="57">
        <f t="shared" ref="P78:U82" si="15">LOG(E77/E78)/LOG(2)</f>
        <v>3.4940670162585246</v>
      </c>
      <c r="Q78" s="57">
        <f t="shared" si="15"/>
        <v>3.4940670164795105</v>
      </c>
      <c r="R78" s="57">
        <f t="shared" si="15"/>
        <v>3.4901272384932258</v>
      </c>
      <c r="S78" s="57">
        <f t="shared" si="15"/>
        <v>3.4936702558085901</v>
      </c>
      <c r="T78" s="57">
        <f t="shared" si="15"/>
        <v>3.4940273125716659</v>
      </c>
      <c r="U78" s="57">
        <f t="shared" si="15"/>
        <v>3.4940666194475134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INDEX(Example_3_Adap!$AG$12:$BH$119,MATCH(Analysis_3_Adap!$C79,Example_3_Adap!$C$12:$C$119)+Analysis_3_Adap!$D79-1-COUNT($C$77:$C$85),MATCH(Analysis_3_Adap!E$76,Example_3_Adap!$AG$11:$BH$11,0))</f>
        <v>1.43587094468293E-4</v>
      </c>
      <c r="F79" s="1" cm="1">
        <f t="array" ref="F79">INDEX(Example_3_Adap!$AG$12:$BH$119,MATCH(Analysis_3_Adap!$C79,Example_3_Adap!$C$12:$C$119)+Analysis_3_Adap!$D79-1-COUNT($C$77:$C$85),MATCH(Analysis_3_Adap!F$76,Example_3_Adap!$AG$11:$BH$11,0))</f>
        <v>1.4358709471135701E-4</v>
      </c>
      <c r="G79" s="1" cm="1">
        <f t="array" ref="G79">INDEX(Example_3_Adap!$AG$12:$BH$119,MATCH(Analysis_3_Adap!$C79,Example_3_Adap!$C$12:$C$119)+Analysis_3_Adap!$D79-1-COUNT($C$77:$C$85),MATCH(Analysis_3_Adap!G$76,Example_3_Adap!$AG$11:$BH$11,0))</f>
        <v>1.4581061449635101E-4</v>
      </c>
      <c r="H79" s="1" cm="1">
        <f t="array" ref="H79">INDEX(Example_3_Adap!$AG$12:$BH$119,MATCH(Analysis_3_Adap!$C79,Example_3_Adap!$C$12:$C$119)+Analysis_3_Adap!$D79-1-COUNT($C$77:$C$85),MATCH(Analysis_3_Adap!H$76,Example_3_Adap!$AG$11:$BH$11,0))</f>
        <v>1.43829253586053E-4</v>
      </c>
      <c r="I79" s="1" cm="1">
        <f t="array" ref="I79">INDEX(Example_3_Adap!$AG$12:$BH$119,MATCH(Analysis_3_Adap!$C79,Example_3_Adap!$C$12:$C$119)+Analysis_3_Adap!$D79-1-COUNT($C$77:$C$85),MATCH(Analysis_3_Adap!I$76,Example_3_Adap!$AG$11:$BH$11,0))</f>
        <v>1.4361152676664599E-4</v>
      </c>
      <c r="J79" s="1" cm="1">
        <f t="array" ref="J79">INDEX(Example_3_Adap!$AG$12:$BH$119,MATCH(Analysis_3_Adap!$C79,Example_3_Adap!$C$12:$C$119)+Analysis_3_Adap!$D79-1-COUNT($C$77:$C$85),MATCH(Analysis_3_Adap!J$76,Example_3_Adap!$AG$11:$BH$11,0))</f>
        <v>1.4358733920076601E-4</v>
      </c>
      <c r="P79" s="57">
        <f t="shared" si="15"/>
        <v>2.9898961864298195</v>
      </c>
      <c r="Q79" s="57">
        <f t="shared" si="15"/>
        <v>2.989896183759805</v>
      </c>
      <c r="R79" s="57">
        <f t="shared" si="15"/>
        <v>2.9718013556811629</v>
      </c>
      <c r="S79" s="57">
        <f t="shared" si="15"/>
        <v>2.9878753869879069</v>
      </c>
      <c r="T79" s="57">
        <f t="shared" si="15"/>
        <v>2.9896917757376364</v>
      </c>
      <c r="U79" s="57">
        <f t="shared" si="15"/>
        <v>2.9898941377653858</v>
      </c>
    </row>
    <row r="80" spans="3:22" x14ac:dyDescent="0.45">
      <c r="C80" s="48">
        <f t="shared" ref="C80:C85" si="16">C79</f>
        <v>3</v>
      </c>
      <c r="D80" s="48">
        <v>5</v>
      </c>
      <c r="E80" s="1" cm="1">
        <f t="array" ref="E80">INDEX(Example_3_Adap!$AG$12:$BH$119,MATCH(Analysis_3_Adap!$C80,Example_3_Adap!$C$12:$C$119)+Analysis_3_Adap!$D80-1-COUNT($C$77:$C$85),MATCH(Analysis_3_Adap!E$76,Example_3_Adap!$AG$11:$BH$11,0))</f>
        <v>1.88021011765829E-5</v>
      </c>
      <c r="F80" s="1" cm="1">
        <f t="array" ref="F80">INDEX(Example_3_Adap!$AG$12:$BH$119,MATCH(Analysis_3_Adap!$C80,Example_3_Adap!$C$12:$C$119)+Analysis_3_Adap!$D80-1-COUNT($C$77:$C$85),MATCH(Analysis_3_Adap!F$76,Example_3_Adap!$AG$11:$BH$11,0))</f>
        <v>1.88021016933271E-5</v>
      </c>
      <c r="G80" s="1" cm="1">
        <f t="array" ref="G80">INDEX(Example_3_Adap!$AG$12:$BH$119,MATCH(Analysis_3_Adap!$C80,Example_3_Adap!$C$12:$C$119)+Analysis_3_Adap!$D80-1-COUNT($C$77:$C$85),MATCH(Analysis_3_Adap!G$76,Example_3_Adap!$AG$11:$BH$11,0))</f>
        <v>1.90430291551303E-5</v>
      </c>
      <c r="H80" s="1" cm="1">
        <f t="array" ref="H80">INDEX(Example_3_Adap!$AG$12:$BH$119,MATCH(Analysis_3_Adap!$C80,Example_3_Adap!$C$12:$C$119)+Analysis_3_Adap!$D80-1-COUNT($C$77:$C$85),MATCH(Analysis_3_Adap!H$76,Example_3_Adap!$AG$11:$BH$11,0))</f>
        <v>1.8843844816790599E-5</v>
      </c>
      <c r="I80" s="1" cm="1">
        <f t="array" ref="I80">INDEX(Example_3_Adap!$AG$12:$BH$119,MATCH(Analysis_3_Adap!$C80,Example_3_Adap!$C$12:$C$119)+Analysis_3_Adap!$D80-1-COUNT($C$77:$C$85),MATCH(Analysis_3_Adap!I$76,Example_3_Adap!$AG$11:$BH$11,0))</f>
        <v>1.8806011200297599E-5</v>
      </c>
      <c r="J80" s="1" cm="1">
        <f t="array" ref="J80">INDEX(Example_3_Adap!$AG$12:$BH$119,MATCH(Analysis_3_Adap!$C80,Example_3_Adap!$C$12:$C$119)+Analysis_3_Adap!$D80-1-COUNT($C$77:$C$85),MATCH(Analysis_3_Adap!J$76,Example_3_Adap!$AG$11:$BH$11,0))</f>
        <v>1.8802139440562501E-5</v>
      </c>
      <c r="P80" s="57">
        <f t="shared" si="15"/>
        <v>2.9329602859235235</v>
      </c>
      <c r="Q80" s="57">
        <f t="shared" si="15"/>
        <v>2.9329602487156636</v>
      </c>
      <c r="R80" s="57">
        <f t="shared" si="15"/>
        <v>2.936760856543239</v>
      </c>
      <c r="S80" s="57">
        <f t="shared" si="15"/>
        <v>2.9321918755438103</v>
      </c>
      <c r="T80" s="57">
        <f t="shared" si="15"/>
        <v>2.9329057622191712</v>
      </c>
      <c r="U80" s="57">
        <f t="shared" si="15"/>
        <v>2.9329598088651254</v>
      </c>
    </row>
    <row r="81" spans="3:21" x14ac:dyDescent="0.45">
      <c r="C81" s="48">
        <f t="shared" si="16"/>
        <v>3</v>
      </c>
      <c r="D81" s="48">
        <v>6</v>
      </c>
      <c r="E81" s="1" cm="1">
        <f t="array" ref="E81">INDEX(Example_3_Adap!$AG$12:$BH$119,MATCH(Analysis_3_Adap!$C81,Example_3_Adap!$C$12:$C$119)+Analysis_3_Adap!$D81-1-COUNT($C$77:$C$85),MATCH(Analysis_3_Adap!E$76,Example_3_Adap!$AG$11:$BH$11,0))</f>
        <v>2.45356363355642E-6</v>
      </c>
      <c r="F81" s="1" cm="1">
        <f t="array" ref="F81">INDEX(Example_3_Adap!$AG$12:$BH$119,MATCH(Analysis_3_Adap!$C81,Example_3_Adap!$C$12:$C$119)+Analysis_3_Adap!$D81-1-COUNT($C$77:$C$85),MATCH(Analysis_3_Adap!F$76,Example_3_Adap!$AG$11:$BH$11,0))</f>
        <v>2.4535653485996E-6</v>
      </c>
      <c r="G81" s="1" cm="1">
        <f t="array" ref="G81">INDEX(Example_3_Adap!$AG$12:$BH$119,MATCH(Analysis_3_Adap!$C81,Example_3_Adap!$C$12:$C$119)+Analysis_3_Adap!$D81-1-COUNT($C$77:$C$85),MATCH(Analysis_3_Adap!G$76,Example_3_Adap!$AG$11:$BH$11,0))</f>
        <v>2.4671688255282002E-6</v>
      </c>
      <c r="H81" s="1" cm="1">
        <f t="array" ref="H81">INDEX(Example_3_Adap!$AG$12:$BH$119,MATCH(Analysis_3_Adap!$C81,Example_3_Adap!$C$12:$C$119)+Analysis_3_Adap!$D81-1-COUNT($C$77:$C$85),MATCH(Analysis_3_Adap!H$76,Example_3_Adap!$AG$11:$BH$11,0))</f>
        <v>2.4577834928068199E-6</v>
      </c>
      <c r="I81" s="1" cm="1">
        <f t="array" ref="I81">INDEX(Example_3_Adap!$AG$12:$BH$119,MATCH(Analysis_3_Adap!$C81,Example_3_Adap!$C$12:$C$119)+Analysis_3_Adap!$D81-1-COUNT($C$77:$C$85),MATCH(Analysis_3_Adap!I$76,Example_3_Adap!$AG$11:$BH$11,0))</f>
        <v>2.45322568165338E-6</v>
      </c>
      <c r="J81" s="1" cm="1">
        <f t="array" ref="J81">INDEX(Example_3_Adap!$AG$12:$BH$119,MATCH(Analysis_3_Adap!$C81,Example_3_Adap!$C$12:$C$119)+Analysis_3_Adap!$D81-1-COUNT($C$77:$C$85),MATCH(Analysis_3_Adap!J$76,Example_3_Adap!$AG$11:$BH$11,0))</f>
        <v>2.4535515266471999E-6</v>
      </c>
      <c r="P81" s="57">
        <f t="shared" si="15"/>
        <v>2.9379433017631</v>
      </c>
      <c r="Q81" s="57">
        <f t="shared" si="15"/>
        <v>2.9379423329683769</v>
      </c>
      <c r="R81" s="57">
        <f t="shared" si="15"/>
        <v>2.9483346388288463</v>
      </c>
      <c r="S81" s="57">
        <f t="shared" si="15"/>
        <v>2.9386636174554557</v>
      </c>
      <c r="T81" s="57">
        <f t="shared" si="15"/>
        <v>2.9384420180872639</v>
      </c>
      <c r="U81" s="57">
        <f t="shared" si="15"/>
        <v>2.9379533566535789</v>
      </c>
    </row>
    <row r="82" spans="3:21" x14ac:dyDescent="0.45">
      <c r="C82" s="48">
        <f t="shared" si="16"/>
        <v>3</v>
      </c>
      <c r="D82" s="48">
        <v>7</v>
      </c>
      <c r="E82" s="1" cm="1">
        <f t="array" ref="E82">INDEX(Example_3_Adap!$AG$12:$BH$119,MATCH(Analysis_3_Adap!$C82,Example_3_Adap!$C$12:$C$119)+Analysis_3_Adap!$D82-1-COUNT($C$77:$C$85),MATCH(Analysis_3_Adap!E$76,Example_3_Adap!$AG$11:$BH$11,0))</f>
        <v>3.1856948417652501E-7</v>
      </c>
      <c r="F82" s="1" cm="1">
        <f t="array" ref="F82">INDEX(Example_3_Adap!$AG$12:$BH$119,MATCH(Analysis_3_Adap!$C82,Example_3_Adap!$C$12:$C$119)+Analysis_3_Adap!$D82-1-COUNT($C$77:$C$85),MATCH(Analysis_3_Adap!F$76,Example_3_Adap!$AG$11:$BH$11,0))</f>
        <v>3.1857053540490198E-7</v>
      </c>
      <c r="G82" s="1" cm="1">
        <f t="array" ref="G82">INDEX(Example_3_Adap!$AG$12:$BH$119,MATCH(Analysis_3_Adap!$C82,Example_3_Adap!$C$12:$C$119)+Analysis_3_Adap!$D82-1-COUNT($C$77:$C$85),MATCH(Analysis_3_Adap!G$76,Example_3_Adap!$AG$11:$BH$11,0))</f>
        <v>3.2444590973704303E-7</v>
      </c>
      <c r="H82" s="1" cm="1">
        <f t="array" ref="H82">INDEX(Example_3_Adap!$AG$12:$BH$119,MATCH(Analysis_3_Adap!$C82,Example_3_Adap!$C$12:$C$119)+Analysis_3_Adap!$D82-1-COUNT($C$77:$C$85),MATCH(Analysis_3_Adap!H$76,Example_3_Adap!$AG$11:$BH$11,0))</f>
        <v>3.1945203224242298E-7</v>
      </c>
      <c r="I82" s="1" cm="1">
        <f t="array" ref="I82">INDEX(Example_3_Adap!$AG$12:$BH$119,MATCH(Analysis_3_Adap!$C82,Example_3_Adap!$C$12:$C$119)+Analysis_3_Adap!$D82-1-COUNT($C$77:$C$85),MATCH(Analysis_3_Adap!I$76,Example_3_Adap!$AG$11:$BH$11,0))</f>
        <v>3.18563285115663E-7</v>
      </c>
      <c r="J82" s="1" cm="1">
        <f t="array" ref="J82">INDEX(Example_3_Adap!$AG$12:$BH$119,MATCH(Analysis_3_Adap!$C82,Example_3_Adap!$C$12:$C$119)+Analysis_3_Adap!$D82-1-COUNT($C$77:$C$85),MATCH(Analysis_3_Adap!J$76,Example_3_Adap!$AG$11:$BH$11,0))</f>
        <v>3.1856250651794598E-7</v>
      </c>
      <c r="P82" s="57">
        <f t="shared" si="15"/>
        <v>2.9451987058145463</v>
      </c>
      <c r="Q82" s="57">
        <f t="shared" si="15"/>
        <v>2.9451949536041444</v>
      </c>
      <c r="R82" s="57">
        <f t="shared" si="15"/>
        <v>2.9268065576696887</v>
      </c>
      <c r="S82" s="57">
        <f t="shared" si="15"/>
        <v>2.9436866109911355</v>
      </c>
      <c r="T82" s="57">
        <f t="shared" si="15"/>
        <v>2.9450280502147272</v>
      </c>
      <c r="U82" s="57">
        <f t="shared" si="15"/>
        <v>2.9452231867729091</v>
      </c>
    </row>
    <row r="83" spans="3:21" x14ac:dyDescent="0.45">
      <c r="C83" s="48">
        <f t="shared" si="16"/>
        <v>3</v>
      </c>
      <c r="D83" s="48">
        <v>8</v>
      </c>
      <c r="E83" s="1" cm="1">
        <f t="array" ref="E83">INDEX(Example_3_Adap!$AG$12:$BH$119,MATCH(Analysis_3_Adap!$C83,Example_3_Adap!$C$12:$C$119)+Analysis_3_Adap!$D83-1-COUNT($C$77:$C$85),MATCH(Analysis_3_Adap!E$76,Example_3_Adap!$AG$11:$BH$11,0))</f>
        <v>4.1255136679250403E-8</v>
      </c>
      <c r="F83" s="1" cm="1">
        <f t="array" ref="F83">INDEX(Example_3_Adap!$AG$12:$BH$119,MATCH(Analysis_3_Adap!$C83,Example_3_Adap!$C$12:$C$119)+Analysis_3_Adap!$D83-1-COUNT($C$77:$C$85),MATCH(Analysis_3_Adap!F$76,Example_3_Adap!$AG$11:$BH$11,0))</f>
        <v>4.12459678759563E-8</v>
      </c>
      <c r="G83" s="1" cm="1">
        <f t="array" ref="G83">INDEX(Example_3_Adap!$AG$12:$BH$119,MATCH(Analysis_3_Adap!$C83,Example_3_Adap!$C$12:$C$119)+Analysis_3_Adap!$D83-1-COUNT($C$77:$C$85),MATCH(Analysis_3_Adap!G$76,Example_3_Adap!$AG$11:$BH$11,0))</f>
        <v>4.1954291915276999E-8</v>
      </c>
      <c r="H83" s="1" cm="1">
        <f t="array" ref="H83">INDEX(Example_3_Adap!$AG$12:$BH$119,MATCH(Analysis_3_Adap!$C83,Example_3_Adap!$C$12:$C$119)+Analysis_3_Adap!$D83-1-COUNT($C$77:$C$85),MATCH(Analysis_3_Adap!H$76,Example_3_Adap!$AG$11:$BH$11,0))</f>
        <v>4.1357146900361901E-8</v>
      </c>
      <c r="I83" s="1" cm="1">
        <f t="array" ref="I83">INDEX(Example_3_Adap!$AG$12:$BH$119,MATCH(Analysis_3_Adap!$C83,Example_3_Adap!$C$12:$C$119)+Analysis_3_Adap!$D83-1-COUNT($C$77:$C$85),MATCH(Analysis_3_Adap!I$76,Example_3_Adap!$AG$11:$BH$11,0))</f>
        <v>4.12592129042549E-8</v>
      </c>
      <c r="J83" s="1" cm="1">
        <f t="array" ref="J83">INDEX(Example_3_Adap!$AG$12:$BH$119,MATCH(Analysis_3_Adap!$C83,Example_3_Adap!$C$12:$C$119)+Analysis_3_Adap!$D83-1-COUNT($C$77:$C$85),MATCH(Analysis_3_Adap!J$76,Example_3_Adap!$AG$11:$BH$11,0))</f>
        <v>4.1264390963459098E-8</v>
      </c>
      <c r="P83" s="57">
        <f>LOG(E82/E83)/LOG(2)</f>
        <v>2.9489624117948443</v>
      </c>
      <c r="Q83" s="57">
        <f t="shared" ref="Q83:U85" si="17">LOG(F82/F83)/LOG(2)</f>
        <v>2.9492878417833368</v>
      </c>
      <c r="R83" s="57">
        <f t="shared" si="17"/>
        <v>2.9510876674698245</v>
      </c>
      <c r="S83" s="57">
        <f t="shared" si="17"/>
        <v>2.949390750384524</v>
      </c>
      <c r="T83" s="57">
        <f t="shared" si="17"/>
        <v>2.9487917992063184</v>
      </c>
      <c r="U83" s="57">
        <f t="shared" si="17"/>
        <v>2.9486072252781912</v>
      </c>
    </row>
    <row r="84" spans="3:21" x14ac:dyDescent="0.45">
      <c r="C84" s="48">
        <f t="shared" si="16"/>
        <v>3</v>
      </c>
      <c r="D84" s="48">
        <v>9</v>
      </c>
      <c r="E84" s="1" cm="1">
        <f t="array" ref="E84">INDEX(Example_3_Adap!$AG$12:$BH$119,MATCH(Analysis_3_Adap!$C84,Example_3_Adap!$C$12:$C$119)+Analysis_3_Adap!$D84-1-COUNT($C$77:$C$85),MATCH(Analysis_3_Adap!E$76,Example_3_Adap!$AG$11:$BH$11,0))</f>
        <v>5.3414151475518503E-9</v>
      </c>
      <c r="F84" s="1" cm="1">
        <f t="array" ref="F84">INDEX(Example_3_Adap!$AG$12:$BH$119,MATCH(Analysis_3_Adap!$C84,Example_3_Adap!$C$12:$C$119)+Analysis_3_Adap!$D84-1-COUNT($C$77:$C$85),MATCH(Analysis_3_Adap!F$76,Example_3_Adap!$AG$11:$BH$11,0))</f>
        <v>5.3610925426465303E-9</v>
      </c>
      <c r="G84" s="1" cm="1">
        <f t="array" ref="G84">INDEX(Example_3_Adap!$AG$12:$BH$119,MATCH(Analysis_3_Adap!$C84,Example_3_Adap!$C$12:$C$119)+Analysis_3_Adap!$D84-1-COUNT($C$77:$C$85),MATCH(Analysis_3_Adap!G$76,Example_3_Adap!$AG$11:$BH$11,0))</f>
        <v>5.4193077736170703E-9</v>
      </c>
      <c r="H84" s="1" cm="1">
        <f t="array" ref="H84">INDEX(Example_3_Adap!$AG$12:$BH$119,MATCH(Analysis_3_Adap!$C84,Example_3_Adap!$C$12:$C$119)+Analysis_3_Adap!$D84-1-COUNT($C$77:$C$85),MATCH(Analysis_3_Adap!H$76,Example_3_Adap!$AG$11:$BH$11,0))</f>
        <v>5.3107698522900899E-9</v>
      </c>
      <c r="I84" s="1" cm="1">
        <f t="array" ref="I84">INDEX(Example_3_Adap!$AG$12:$BH$119,MATCH(Analysis_3_Adap!$C84,Example_3_Adap!$C$12:$C$119)+Analysis_3_Adap!$D84-1-COUNT($C$77:$C$85),MATCH(Analysis_3_Adap!I$76,Example_3_Adap!$AG$11:$BH$11,0))</f>
        <v>5.3382245058965198E-9</v>
      </c>
      <c r="J84" s="1" cm="1">
        <f t="array" ref="J84">INDEX(Example_3_Adap!$AG$12:$BH$119,MATCH(Analysis_3_Adap!$C84,Example_3_Adap!$C$12:$C$119)+Analysis_3_Adap!$D84-1-COUNT($C$77:$C$85),MATCH(Analysis_3_Adap!J$76,Example_3_Adap!$AG$11:$BH$11,0))</f>
        <v>5.35900728532024E-9</v>
      </c>
      <c r="P84" s="57">
        <f>LOG(E83/E84)/LOG(2)</f>
        <v>2.9492798371709297</v>
      </c>
      <c r="Q84" s="57">
        <f t="shared" si="17"/>
        <v>2.9436541471582802</v>
      </c>
      <c r="R84" s="57">
        <f t="shared" si="17"/>
        <v>2.9526379174380328</v>
      </c>
      <c r="S84" s="57">
        <f t="shared" si="17"/>
        <v>2.9611437468723962</v>
      </c>
      <c r="T84" s="57">
        <f t="shared" si="17"/>
        <v>2.9502844131488248</v>
      </c>
      <c r="U84" s="57">
        <f t="shared" si="17"/>
        <v>2.9448596648183369</v>
      </c>
    </row>
    <row r="85" spans="3:21" x14ac:dyDescent="0.45">
      <c r="C85" s="48">
        <f t="shared" si="16"/>
        <v>3</v>
      </c>
      <c r="D85" s="48">
        <v>10</v>
      </c>
      <c r="E85" s="1" cm="1">
        <f t="array" ref="E85">INDEX(Example_3_Adap!$AG$12:$BH$119,MATCH(Analysis_3_Adap!$C85,Example_3_Adap!$C$12:$C$119)+Analysis_3_Adap!$D85-1-COUNT($C$77:$C$85),MATCH(Analysis_3_Adap!E$76,Example_3_Adap!$AG$11:$BH$11,0))</f>
        <v>7.1191559383077801E-10</v>
      </c>
      <c r="F85" s="1" cm="1">
        <f t="array" ref="F85">INDEX(Example_3_Adap!$AG$12:$BH$119,MATCH(Analysis_3_Adap!$C85,Example_3_Adap!$C$12:$C$119)+Analysis_3_Adap!$D85-1-COUNT($C$77:$C$85),MATCH(Analysis_3_Adap!F$76,Example_3_Adap!$AG$11:$BH$11,0))</f>
        <v>7.9788713703193296E-10</v>
      </c>
      <c r="G85" s="1" cm="1">
        <f t="array" ref="G85">INDEX(Example_3_Adap!$AG$12:$BH$119,MATCH(Analysis_3_Adap!$C85,Example_3_Adap!$C$12:$C$119)+Analysis_3_Adap!$D85-1-COUNT($C$77:$C$85),MATCH(Analysis_3_Adap!G$76,Example_3_Adap!$AG$11:$BH$11,0))</f>
        <v>7.3008838312452404E-10</v>
      </c>
      <c r="H85" s="1" cm="1">
        <f t="array" ref="H85">INDEX(Example_3_Adap!$AG$12:$BH$119,MATCH(Analysis_3_Adap!$C85,Example_3_Adap!$C$12:$C$119)+Analysis_3_Adap!$D85-1-COUNT($C$77:$C$85),MATCH(Analysis_3_Adap!H$76,Example_3_Adap!$AG$11:$BH$11,0))</f>
        <v>6.3668745074544205E-10</v>
      </c>
      <c r="I85" s="1" cm="1">
        <f t="array" ref="I85">INDEX(Example_3_Adap!$AG$12:$BH$119,MATCH(Analysis_3_Adap!$C85,Example_3_Adap!$C$12:$C$119)+Analysis_3_Adap!$D85-1-COUNT($C$77:$C$85),MATCH(Analysis_3_Adap!I$76,Example_3_Adap!$AG$11:$BH$11,0))</f>
        <v>7.0451394249614298E-10</v>
      </c>
      <c r="J85" s="1" cm="1">
        <f t="array" ref="J85">INDEX(Example_3_Adap!$AG$12:$BH$119,MATCH(Analysis_3_Adap!$C85,Example_3_Adap!$C$12:$C$119)+Analysis_3_Adap!$D85-1-COUNT($C$77:$C$85),MATCH(Analysis_3_Adap!J$76,Example_3_Adap!$AG$11:$BH$11,0))</f>
        <v>8.0333631665845604E-10</v>
      </c>
      <c r="P85" s="57">
        <f>LOG(E84/E85)/LOG(2)</f>
        <v>2.9074439107265611</v>
      </c>
      <c r="Q85" s="57">
        <f t="shared" si="17"/>
        <v>2.7482704455087412</v>
      </c>
      <c r="R85" s="57">
        <f t="shared" si="17"/>
        <v>2.8919655534427355</v>
      </c>
      <c r="S85" s="57">
        <f t="shared" si="17"/>
        <v>3.0602637763351233</v>
      </c>
      <c r="T85" s="57">
        <f t="shared" si="17"/>
        <v>2.9216598179477584</v>
      </c>
      <c r="U85" s="57">
        <f t="shared" si="17"/>
        <v>2.7378897738913173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B479DDC0-BB7C-435A-B404-1EEFEA0317CA}">
      <formula1>$J$7:$J$34</formula1>
    </dataValidation>
  </dataValidation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55CDBD-A9F7-4CCF-B5AF-2D26C914B809}">
  <sheetPr>
    <tabColor theme="4" tint="0.79998168889431442"/>
  </sheetPr>
  <dimension ref="A1:DH119"/>
  <sheetViews>
    <sheetView showGridLines="0" topLeftCell="A95" zoomScale="78" zoomScaleNormal="40" workbookViewId="0">
      <selection activeCell="A13" sqref="A13:A119"/>
    </sheetView>
  </sheetViews>
  <sheetFormatPr defaultRowHeight="14.25" outlineLevelCol="1" x14ac:dyDescent="0.45"/>
  <cols>
    <col min="1" max="1" width="4.13281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4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BP6" si="4">MIN(E12:E119)</f>
        <v>5.4813682601739799E-6</v>
      </c>
      <c r="F6" s="6">
        <f t="shared" si="4"/>
        <v>8.6396589082937702E-7</v>
      </c>
      <c r="G6" s="6">
        <f t="shared" si="4"/>
        <v>1.3127421087944E-6</v>
      </c>
      <c r="H6" s="6">
        <f t="shared" si="4"/>
        <v>6.8486039062065596E-9</v>
      </c>
      <c r="I6" s="6">
        <f t="shared" si="4"/>
        <v>4.1866915790223001E-5</v>
      </c>
      <c r="J6" s="6">
        <f t="shared" si="4"/>
        <v>8.5086418311064502E-7</v>
      </c>
      <c r="K6" s="6">
        <f t="shared" si="4"/>
        <v>3.52220839533679E-4</v>
      </c>
      <c r="L6" s="6">
        <f t="shared" si="4"/>
        <v>8.1052955458460507E-9</v>
      </c>
      <c r="M6" s="6">
        <f t="shared" si="4"/>
        <v>1.1453835364605399E-6</v>
      </c>
      <c r="N6" s="6">
        <f t="shared" si="4"/>
        <v>2.0214477647329E-8</v>
      </c>
      <c r="O6" s="6">
        <f t="shared" si="4"/>
        <v>1.68657417232154E-6</v>
      </c>
      <c r="P6" s="6">
        <f t="shared" si="4"/>
        <v>6.4327005944164698E-9</v>
      </c>
      <c r="Q6" s="6">
        <f t="shared" si="4"/>
        <v>3.9974223575711702E-7</v>
      </c>
      <c r="R6" s="6">
        <f t="shared" si="4"/>
        <v>6.3254381288402302E-8</v>
      </c>
      <c r="S6" s="6">
        <f t="shared" si="4"/>
        <v>3.38126497512192E-6</v>
      </c>
      <c r="T6" s="6">
        <f t="shared" si="4"/>
        <v>6.84289380714631E-9</v>
      </c>
      <c r="U6" s="6">
        <f t="shared" si="4"/>
        <v>2.7385571899074497E-7</v>
      </c>
      <c r="V6" s="6">
        <f t="shared" si="4"/>
        <v>3.6209142795229401E-8</v>
      </c>
      <c r="W6" s="6">
        <f t="shared" si="4"/>
        <v>1.9324582192226099E-6</v>
      </c>
      <c r="X6" s="6">
        <f t="shared" si="4"/>
        <v>6.8866166103021004E-9</v>
      </c>
      <c r="Y6" s="6">
        <f t="shared" si="4"/>
        <v>3.4140762217305099E-7</v>
      </c>
      <c r="Z6" s="6">
        <f t="shared" si="4"/>
        <v>3.7743368430653799E-8</v>
      </c>
      <c r="AA6" s="6">
        <f t="shared" si="4"/>
        <v>2.1985177842687199E-6</v>
      </c>
      <c r="AB6" s="6">
        <f t="shared" si="4"/>
        <v>7.3537149702929103E-9</v>
      </c>
      <c r="AC6" s="6">
        <f t="shared" si="4"/>
        <v>2.6423930421515299E-7</v>
      </c>
      <c r="AD6" s="6">
        <f t="shared" si="4"/>
        <v>1.8294431169962901E-7</v>
      </c>
      <c r="AE6" s="6">
        <f t="shared" si="4"/>
        <v>1.5653432834383801E-6</v>
      </c>
      <c r="AF6" s="6">
        <f t="shared" si="4"/>
        <v>8.7536893289552592E-9</v>
      </c>
      <c r="AG6" s="6">
        <f t="shared" si="4"/>
        <v>1.1491039175523401E-6</v>
      </c>
      <c r="AH6" s="6">
        <f t="shared" si="4"/>
        <v>3.5384255151982702E-7</v>
      </c>
      <c r="AI6" s="6">
        <f t="shared" si="4"/>
        <v>3.7699526446516299E-7</v>
      </c>
      <c r="AJ6" s="6">
        <f t="shared" si="4"/>
        <v>1.78224523623651E-9</v>
      </c>
      <c r="AK6" s="6">
        <f t="shared" si="4"/>
        <v>8.8141251252839598E-6</v>
      </c>
      <c r="AL6" s="6">
        <f t="shared" si="4"/>
        <v>3.53318882217443E-7</v>
      </c>
      <c r="AM6" s="6">
        <f t="shared" si="4"/>
        <v>8.8801672539409206E-5</v>
      </c>
      <c r="AN6" s="6">
        <f t="shared" si="4"/>
        <v>2.4010567196693402E-9</v>
      </c>
      <c r="AO6" s="6">
        <f t="shared" si="4"/>
        <v>2.63430369585143E-7</v>
      </c>
      <c r="AP6" s="6">
        <f t="shared" si="4"/>
        <v>8.17705840226321E-10</v>
      </c>
      <c r="AQ6" s="6">
        <f t="shared" si="4"/>
        <v>6.6238724500403696E-7</v>
      </c>
      <c r="AR6" s="6">
        <f t="shared" si="4"/>
        <v>2.1263726579603602E-9</v>
      </c>
      <c r="AS6" s="6">
        <f t="shared" si="4"/>
        <v>1.03732231655084E-7</v>
      </c>
      <c r="AT6" s="6">
        <f t="shared" si="4"/>
        <v>3.62115871517423E-9</v>
      </c>
      <c r="AU6" s="6">
        <f t="shared" si="4"/>
        <v>1.00432320318655E-6</v>
      </c>
      <c r="AV6" s="6">
        <f t="shared" si="4"/>
        <v>2.2231794747764999E-9</v>
      </c>
      <c r="AW6" s="6">
        <f t="shared" si="4"/>
        <v>7.0975703609532103E-8</v>
      </c>
      <c r="AX6" s="6">
        <f t="shared" si="4"/>
        <v>9.2482910338846494E-9</v>
      </c>
      <c r="AY6" s="6">
        <f t="shared" si="4"/>
        <v>7.4883012504814497E-7</v>
      </c>
      <c r="AZ6" s="6">
        <f t="shared" si="4"/>
        <v>1.8533665621319701E-9</v>
      </c>
      <c r="BA6" s="6">
        <f t="shared" si="4"/>
        <v>5.7365972806364602E-8</v>
      </c>
      <c r="BB6" s="6">
        <f t="shared" si="4"/>
        <v>9.2273739214874794E-9</v>
      </c>
      <c r="BC6" s="6">
        <f t="shared" si="4"/>
        <v>8.4118515206040003E-7</v>
      </c>
      <c r="BD6" s="6">
        <f t="shared" si="4"/>
        <v>2.03448527071723E-9</v>
      </c>
      <c r="BE6" s="6">
        <f t="shared" si="4"/>
        <v>6.5604782271307102E-8</v>
      </c>
      <c r="BF6" s="6">
        <f t="shared" si="4"/>
        <v>4.0547223665184199E-8</v>
      </c>
      <c r="BG6" s="6">
        <f t="shared" si="4"/>
        <v>6.0318766681340896E-7</v>
      </c>
      <c r="BH6" s="6">
        <f t="shared" si="4"/>
        <v>3.61883920180539E-9</v>
      </c>
      <c r="BI6" s="6">
        <f t="shared" si="4"/>
        <v>1.1480000000000001E-2</v>
      </c>
      <c r="BJ6" s="6">
        <f t="shared" si="4"/>
        <v>3.6985999999999998E-2</v>
      </c>
      <c r="BK6" s="6">
        <f t="shared" si="4"/>
        <v>4.2688999999999998E-2</v>
      </c>
      <c r="BL6" s="6">
        <f t="shared" si="4"/>
        <v>8.8604000000000002E-2</v>
      </c>
      <c r="BM6" s="6">
        <f t="shared" si="4"/>
        <v>8.3379999999999999E-3</v>
      </c>
      <c r="BN6" s="6">
        <f t="shared" si="4"/>
        <v>4.6574999999999998E-2</v>
      </c>
      <c r="BO6" s="6">
        <f t="shared" si="4"/>
        <v>2.4691000000000001E-2</v>
      </c>
      <c r="BP6" s="6">
        <f t="shared" si="4"/>
        <v>7.0677000000000004E-2</v>
      </c>
      <c r="BQ6" s="6">
        <f t="shared" ref="BQ6:DH6" si="5">MIN(BQ12:BQ119)</f>
        <v>3.4429999999999999E-3</v>
      </c>
      <c r="BR6" s="6">
        <f t="shared" si="5"/>
        <v>4.4250000000000001E-3</v>
      </c>
      <c r="BS6" s="6">
        <f t="shared" si="5"/>
        <v>8.4360000000000008E-3</v>
      </c>
      <c r="BT6" s="6">
        <f t="shared" si="5"/>
        <v>7.8490000000000001E-3</v>
      </c>
      <c r="BU6" s="6">
        <f t="shared" si="5"/>
        <v>2.7720000000000002E-3</v>
      </c>
      <c r="BV6" s="6">
        <f t="shared" si="5"/>
        <v>2.0400000000000001E-3</v>
      </c>
      <c r="BW6" s="6">
        <f t="shared" si="5"/>
        <v>5.8279999999999998E-3</v>
      </c>
      <c r="BX6" s="6">
        <f t="shared" si="5"/>
        <v>5.5009999999999998E-3</v>
      </c>
      <c r="BY6" s="6">
        <f t="shared" si="5"/>
        <v>2.1940000000000002E-3</v>
      </c>
      <c r="BZ6" s="6">
        <f t="shared" si="5"/>
        <v>2.078E-3</v>
      </c>
      <c r="CA6" s="6">
        <f t="shared" si="5"/>
        <v>5.7099999999999998E-3</v>
      </c>
      <c r="CB6" s="6">
        <f t="shared" si="5"/>
        <v>5.2189999999999997E-3</v>
      </c>
      <c r="CC6" s="6">
        <f t="shared" si="5"/>
        <v>2.2139999999999998E-3</v>
      </c>
      <c r="CD6" s="6">
        <f t="shared" si="5"/>
        <v>1.9780000000000002E-3</v>
      </c>
      <c r="CE6" s="6">
        <f t="shared" si="5"/>
        <v>5.5979999999999997E-3</v>
      </c>
      <c r="CF6" s="6">
        <f t="shared" si="5"/>
        <v>5.2230000000000002E-3</v>
      </c>
      <c r="CG6" s="6">
        <f t="shared" si="5"/>
        <v>2.1810000000000002E-3</v>
      </c>
      <c r="CH6" s="6">
        <f t="shared" si="5"/>
        <v>1.9629999999999999E-3</v>
      </c>
      <c r="CI6" s="6">
        <f t="shared" si="5"/>
        <v>6.4149999999999997E-3</v>
      </c>
      <c r="CJ6" s="6">
        <f t="shared" si="5"/>
        <v>5.64E-3</v>
      </c>
      <c r="CK6" s="6">
        <f t="shared" si="5"/>
        <v>265.92670600708198</v>
      </c>
      <c r="CL6" s="6">
        <f t="shared" si="5"/>
        <v>189.65132312993899</v>
      </c>
      <c r="CM6" s="6">
        <f t="shared" si="5"/>
        <v>1</v>
      </c>
      <c r="CN6" s="6">
        <f t="shared" si="5"/>
        <v>1</v>
      </c>
      <c r="CO6" s="6">
        <f t="shared" si="5"/>
        <v>1</v>
      </c>
      <c r="CP6" s="6">
        <f t="shared" si="5"/>
        <v>1</v>
      </c>
      <c r="CQ6" s="6">
        <f t="shared" si="5"/>
        <v>1</v>
      </c>
      <c r="CR6" s="6">
        <f t="shared" si="5"/>
        <v>1</v>
      </c>
      <c r="CS6" s="6">
        <f t="shared" si="5"/>
        <v>1</v>
      </c>
      <c r="CT6" s="6">
        <f t="shared" si="5"/>
        <v>1</v>
      </c>
      <c r="CU6" s="6">
        <f t="shared" si="5"/>
        <v>1</v>
      </c>
      <c r="CV6" s="6">
        <f t="shared" si="5"/>
        <v>1</v>
      </c>
      <c r="CW6" s="6">
        <f t="shared" si="5"/>
        <v>1</v>
      </c>
      <c r="CX6" s="6">
        <f t="shared" si="5"/>
        <v>1</v>
      </c>
      <c r="CY6" s="6">
        <f t="shared" si="5"/>
        <v>1</v>
      </c>
      <c r="CZ6" s="6">
        <f t="shared" si="5"/>
        <v>1</v>
      </c>
      <c r="DA6" s="6">
        <f t="shared" si="5"/>
        <v>1</v>
      </c>
      <c r="DB6" s="6">
        <f t="shared" si="5"/>
        <v>1</v>
      </c>
      <c r="DC6" s="6">
        <f t="shared" si="5"/>
        <v>1</v>
      </c>
      <c r="DD6" s="6">
        <f t="shared" si="5"/>
        <v>1</v>
      </c>
      <c r="DE6" s="6">
        <f t="shared" si="5"/>
        <v>1</v>
      </c>
      <c r="DF6" s="6">
        <f t="shared" si="5"/>
        <v>1</v>
      </c>
      <c r="DG6" s="6">
        <f t="shared" si="5"/>
        <v>1</v>
      </c>
      <c r="DH6" s="6">
        <f t="shared" si="5"/>
        <v>1</v>
      </c>
    </row>
    <row r="7" spans="1:112" s="4" customFormat="1" ht="33.6" customHeight="1" x14ac:dyDescent="0.45">
      <c r="D7" s="35" t="s">
        <v>12</v>
      </c>
      <c r="E7" s="6">
        <f t="shared" ref="E7:BP7" si="6">MAX(E12:E119)</f>
        <v>3.97931111891431</v>
      </c>
      <c r="F7" s="6">
        <f t="shared" si="6"/>
        <v>26625.987516355399</v>
      </c>
      <c r="G7" s="6">
        <f t="shared" si="6"/>
        <v>4607.1384279008798</v>
      </c>
      <c r="H7" s="6">
        <f t="shared" si="6"/>
        <v>6.5529799808541005E+24</v>
      </c>
      <c r="I7" s="6">
        <f t="shared" si="6"/>
        <v>25.088249798458701</v>
      </c>
      <c r="J7" s="6">
        <f t="shared" si="6"/>
        <v>1377460263687</v>
      </c>
      <c r="K7" s="6">
        <f t="shared" si="6"/>
        <v>1979.1401182265199</v>
      </c>
      <c r="L7" s="6">
        <f t="shared" si="6"/>
        <v>5.3571567681930902E+30</v>
      </c>
      <c r="M7" s="6">
        <f t="shared" si="6"/>
        <v>3.97931111891431</v>
      </c>
      <c r="N7" s="6">
        <f t="shared" si="6"/>
        <v>3.9087544592927301</v>
      </c>
      <c r="O7" s="6">
        <f t="shared" si="6"/>
        <v>8.8506569401115893</v>
      </c>
      <c r="P7" s="6">
        <f t="shared" si="6"/>
        <v>68908781546.195007</v>
      </c>
      <c r="Q7" s="6">
        <f t="shared" si="6"/>
        <v>3.97931111891431</v>
      </c>
      <c r="R7" s="6">
        <f t="shared" si="6"/>
        <v>3.9087544592927301</v>
      </c>
      <c r="S7" s="6">
        <f t="shared" si="6"/>
        <v>8.8506569401115893</v>
      </c>
      <c r="T7" s="6">
        <f t="shared" si="6"/>
        <v>551777417.89533103</v>
      </c>
      <c r="U7" s="6">
        <f t="shared" si="6"/>
        <v>3.97931111891431</v>
      </c>
      <c r="V7" s="6">
        <f t="shared" si="6"/>
        <v>25.932123450400699</v>
      </c>
      <c r="W7" s="6">
        <f t="shared" si="6"/>
        <v>8.8506569401115804</v>
      </c>
      <c r="X7" s="6">
        <f t="shared" si="6"/>
        <v>27522260199.043098</v>
      </c>
      <c r="Y7" s="6">
        <f t="shared" si="6"/>
        <v>3.97931111891431</v>
      </c>
      <c r="Z7" s="6">
        <f t="shared" si="6"/>
        <v>3.9087544592927301</v>
      </c>
      <c r="AA7" s="6">
        <f t="shared" si="6"/>
        <v>8.8506569401115804</v>
      </c>
      <c r="AB7" s="6">
        <f t="shared" si="6"/>
        <v>130930270126.819</v>
      </c>
      <c r="AC7" s="6">
        <f t="shared" si="6"/>
        <v>3.97931111891431</v>
      </c>
      <c r="AD7" s="6">
        <f t="shared" si="6"/>
        <v>3.9087544592927301</v>
      </c>
      <c r="AE7" s="6">
        <f t="shared" si="6"/>
        <v>8.8506569401115804</v>
      </c>
      <c r="AF7" s="6">
        <f t="shared" si="6"/>
        <v>15970919024.5469</v>
      </c>
      <c r="AG7" s="6">
        <f t="shared" si="6"/>
        <v>3.0449948002827698</v>
      </c>
      <c r="AH7" s="6">
        <f t="shared" si="6"/>
        <v>5150.3986038111198</v>
      </c>
      <c r="AI7" s="6">
        <f t="shared" si="6"/>
        <v>274.15726340141902</v>
      </c>
      <c r="AJ7" s="6">
        <f t="shared" si="6"/>
        <v>3.4539677487240402E+23</v>
      </c>
      <c r="AK7" s="6">
        <f t="shared" si="6"/>
        <v>5.9730727953551899</v>
      </c>
      <c r="AL7" s="6">
        <f t="shared" si="6"/>
        <v>309238516405.75403</v>
      </c>
      <c r="AM7" s="6">
        <f t="shared" si="6"/>
        <v>458.703039646317</v>
      </c>
      <c r="AN7" s="6">
        <f t="shared" si="6"/>
        <v>1.4055087258903801E+30</v>
      </c>
      <c r="AO7" s="6">
        <f t="shared" si="6"/>
        <v>3.0449948002827698</v>
      </c>
      <c r="AP7" s="6">
        <f t="shared" si="6"/>
        <v>2.9950840852498799</v>
      </c>
      <c r="AQ7" s="6">
        <f t="shared" si="6"/>
        <v>5.15512008308822</v>
      </c>
      <c r="AR7" s="6">
        <f t="shared" si="6"/>
        <v>18558031956.335701</v>
      </c>
      <c r="AS7" s="6">
        <f t="shared" si="6"/>
        <v>3.0449948002827698</v>
      </c>
      <c r="AT7" s="6">
        <f t="shared" si="6"/>
        <v>2.9950840852498799</v>
      </c>
      <c r="AU7" s="6">
        <f t="shared" si="6"/>
        <v>5.15512010113199</v>
      </c>
      <c r="AV7" s="6">
        <f t="shared" si="6"/>
        <v>204224138.68787101</v>
      </c>
      <c r="AW7" s="6">
        <f t="shared" si="6"/>
        <v>3.0449948002827698</v>
      </c>
      <c r="AX7" s="6">
        <f t="shared" si="6"/>
        <v>6.3935007014398204</v>
      </c>
      <c r="AY7" s="6">
        <f t="shared" si="6"/>
        <v>5.1551201029365101</v>
      </c>
      <c r="AZ7" s="6">
        <f t="shared" si="6"/>
        <v>7605506280.7194996</v>
      </c>
      <c r="BA7" s="6">
        <f t="shared" si="6"/>
        <v>3.0449948002827698</v>
      </c>
      <c r="BB7" s="6">
        <f t="shared" si="6"/>
        <v>2.9950840852498799</v>
      </c>
      <c r="BC7" s="6">
        <f t="shared" si="6"/>
        <v>5.1551201031169303</v>
      </c>
      <c r="BD7" s="6">
        <f t="shared" si="6"/>
        <v>58159705053.4543</v>
      </c>
      <c r="BE7" s="6">
        <f t="shared" si="6"/>
        <v>3.0449948002827698</v>
      </c>
      <c r="BF7" s="6">
        <f t="shared" si="6"/>
        <v>2.9950840852498799</v>
      </c>
      <c r="BG7" s="6">
        <f t="shared" si="6"/>
        <v>5.1551201031349798</v>
      </c>
      <c r="BH7" s="6">
        <f t="shared" si="6"/>
        <v>4686555748.21101</v>
      </c>
      <c r="BI7" s="6">
        <f t="shared" si="6"/>
        <v>7322.3385900000003</v>
      </c>
      <c r="BJ7" s="6">
        <f t="shared" si="6"/>
        <v>7603.1706190000004</v>
      </c>
      <c r="BK7" s="6">
        <f t="shared" si="6"/>
        <v>909.40152499999999</v>
      </c>
      <c r="BL7" s="6">
        <f t="shared" si="6"/>
        <v>4640.3654329999999</v>
      </c>
      <c r="BM7" s="6">
        <f t="shared" si="6"/>
        <v>537.45513800000003</v>
      </c>
      <c r="BN7" s="6">
        <f t="shared" si="6"/>
        <v>809.76409200000001</v>
      </c>
      <c r="BO7" s="6">
        <f t="shared" si="6"/>
        <v>165.43425099999999</v>
      </c>
      <c r="BP7" s="6">
        <f t="shared" si="6"/>
        <v>1443.6045770000001</v>
      </c>
      <c r="BQ7" s="6">
        <f t="shared" ref="BQ7:DH7" si="7">MAX(BQ12:BQ119)</f>
        <v>355.87464599999998</v>
      </c>
      <c r="BR7" s="6">
        <f t="shared" si="7"/>
        <v>669.91210100000001</v>
      </c>
      <c r="BS7" s="6">
        <f t="shared" si="7"/>
        <v>181.15968000000001</v>
      </c>
      <c r="BT7" s="6">
        <f t="shared" si="7"/>
        <v>1445.6078130000001</v>
      </c>
      <c r="BU7" s="6">
        <f t="shared" si="7"/>
        <v>344.478633</v>
      </c>
      <c r="BV7" s="6">
        <f t="shared" si="7"/>
        <v>646.28077599999995</v>
      </c>
      <c r="BW7" s="6">
        <f t="shared" si="7"/>
        <v>168.38495800000001</v>
      </c>
      <c r="BX7" s="6">
        <f t="shared" si="7"/>
        <v>3124.403871</v>
      </c>
      <c r="BY7" s="6">
        <f t="shared" si="7"/>
        <v>347.63219099999998</v>
      </c>
      <c r="BZ7" s="6">
        <f t="shared" si="7"/>
        <v>642.38297299999999</v>
      </c>
      <c r="CA7" s="6">
        <f t="shared" si="7"/>
        <v>182.61061599999999</v>
      </c>
      <c r="CB7" s="6">
        <f t="shared" si="7"/>
        <v>1466.4707820000001</v>
      </c>
      <c r="CC7" s="6">
        <f t="shared" si="7"/>
        <v>361.06849099999999</v>
      </c>
      <c r="CD7" s="6">
        <f t="shared" si="7"/>
        <v>685.547639</v>
      </c>
      <c r="CE7" s="6">
        <f t="shared" si="7"/>
        <v>177.10704000000001</v>
      </c>
      <c r="CF7" s="6">
        <f t="shared" si="7"/>
        <v>1498.2335250000001</v>
      </c>
      <c r="CG7" s="6">
        <f t="shared" si="7"/>
        <v>321.96784100000002</v>
      </c>
      <c r="CH7" s="6">
        <f t="shared" si="7"/>
        <v>601.35105799999997</v>
      </c>
      <c r="CI7" s="6">
        <f t="shared" si="7"/>
        <v>173.085183</v>
      </c>
      <c r="CJ7" s="6">
        <f t="shared" si="7"/>
        <v>1488.8629060000001</v>
      </c>
      <c r="CK7" s="6">
        <f t="shared" si="7"/>
        <v>2.3507436437423701E+23</v>
      </c>
      <c r="CL7" s="6">
        <f t="shared" si="7"/>
        <v>4.9499273770536599E+24</v>
      </c>
      <c r="CM7" s="6">
        <f t="shared" si="7"/>
        <v>1.77185811206731E+22</v>
      </c>
      <c r="CN7" s="6">
        <f t="shared" si="7"/>
        <v>5.9200423943336205E+21</v>
      </c>
      <c r="CO7" s="6">
        <f t="shared" si="7"/>
        <v>75627630293.560898</v>
      </c>
      <c r="CP7" s="6">
        <f t="shared" si="7"/>
        <v>1896707484178.27</v>
      </c>
      <c r="CQ7" s="6">
        <f t="shared" si="7"/>
        <v>275004.64996428997</v>
      </c>
      <c r="CR7" s="6">
        <f t="shared" si="7"/>
        <v>1377117.3842569101</v>
      </c>
      <c r="CS7" s="6">
        <f t="shared" si="7"/>
        <v>756287178359.79102</v>
      </c>
      <c r="CT7" s="6">
        <f t="shared" si="7"/>
        <v>18995878126189.199</v>
      </c>
      <c r="CU7" s="6">
        <f t="shared" si="7"/>
        <v>869644.57797696302</v>
      </c>
      <c r="CV7" s="6">
        <f t="shared" si="7"/>
        <v>4355168.13078757</v>
      </c>
      <c r="CW7" s="6">
        <f t="shared" si="7"/>
        <v>7634632788783.0098</v>
      </c>
      <c r="CX7" s="6">
        <f t="shared" si="7"/>
        <v>192169587727644</v>
      </c>
      <c r="CY7" s="6">
        <f t="shared" si="7"/>
        <v>2750145.3135684198</v>
      </c>
      <c r="CZ7" s="6">
        <f t="shared" si="7"/>
        <v>13785577.4436538</v>
      </c>
      <c r="DA7" s="6">
        <f t="shared" si="7"/>
        <v>86316264821589.5</v>
      </c>
      <c r="DB7" s="6">
        <f t="shared" si="7"/>
        <v>3947399937307450</v>
      </c>
      <c r="DC7" s="6">
        <f t="shared" si="7"/>
        <v>8714548.9838556796</v>
      </c>
      <c r="DD7" s="6">
        <f t="shared" si="7"/>
        <v>3947399937307450</v>
      </c>
      <c r="DE7" s="6">
        <f t="shared" si="7"/>
        <v>6677354341747690</v>
      </c>
      <c r="DF7" s="6">
        <f t="shared" si="7"/>
        <v>5.4977149530696704E+18</v>
      </c>
      <c r="DG7" s="6">
        <f t="shared" si="7"/>
        <v>2976988383448690</v>
      </c>
      <c r="DH7" s="6">
        <f t="shared" si="7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BR9" si="8">F8+1</f>
        <v>3</v>
      </c>
      <c r="H8">
        <f t="shared" si="8"/>
        <v>4</v>
      </c>
      <c r="I8">
        <f t="shared" si="8"/>
        <v>5</v>
      </c>
      <c r="J8">
        <f t="shared" si="8"/>
        <v>6</v>
      </c>
      <c r="K8">
        <f t="shared" si="8"/>
        <v>7</v>
      </c>
      <c r="L8">
        <f t="shared" si="8"/>
        <v>8</v>
      </c>
      <c r="M8">
        <f t="shared" si="8"/>
        <v>9</v>
      </c>
      <c r="N8">
        <f t="shared" si="8"/>
        <v>10</v>
      </c>
      <c r="O8">
        <f t="shared" si="8"/>
        <v>11</v>
      </c>
      <c r="P8">
        <f t="shared" si="8"/>
        <v>12</v>
      </c>
      <c r="Q8">
        <f t="shared" si="8"/>
        <v>13</v>
      </c>
      <c r="R8">
        <f t="shared" si="8"/>
        <v>14</v>
      </c>
      <c r="S8">
        <f t="shared" si="8"/>
        <v>15</v>
      </c>
      <c r="T8">
        <f t="shared" si="8"/>
        <v>16</v>
      </c>
      <c r="U8">
        <f t="shared" si="8"/>
        <v>17</v>
      </c>
      <c r="V8">
        <f t="shared" si="8"/>
        <v>18</v>
      </c>
      <c r="W8">
        <f t="shared" si="8"/>
        <v>19</v>
      </c>
      <c r="X8">
        <f t="shared" si="8"/>
        <v>20</v>
      </c>
      <c r="Y8">
        <f t="shared" si="8"/>
        <v>21</v>
      </c>
      <c r="Z8">
        <f t="shared" si="8"/>
        <v>22</v>
      </c>
      <c r="AA8">
        <f t="shared" si="8"/>
        <v>23</v>
      </c>
      <c r="AB8">
        <f t="shared" si="8"/>
        <v>24</v>
      </c>
      <c r="AC8">
        <f t="shared" si="8"/>
        <v>25</v>
      </c>
      <c r="AD8">
        <f t="shared" si="8"/>
        <v>26</v>
      </c>
      <c r="AE8">
        <f t="shared" si="8"/>
        <v>27</v>
      </c>
      <c r="AF8">
        <f t="shared" si="8"/>
        <v>28</v>
      </c>
      <c r="AG8">
        <f t="shared" si="8"/>
        <v>29</v>
      </c>
      <c r="AH8">
        <f t="shared" si="8"/>
        <v>30</v>
      </c>
      <c r="AI8">
        <f t="shared" si="8"/>
        <v>31</v>
      </c>
      <c r="AJ8">
        <f t="shared" si="8"/>
        <v>32</v>
      </c>
      <c r="AK8">
        <f t="shared" si="8"/>
        <v>33</v>
      </c>
      <c r="AL8">
        <f t="shared" si="8"/>
        <v>34</v>
      </c>
      <c r="AM8">
        <f t="shared" si="8"/>
        <v>35</v>
      </c>
      <c r="AN8">
        <f t="shared" si="8"/>
        <v>36</v>
      </c>
      <c r="AO8">
        <f t="shared" si="8"/>
        <v>37</v>
      </c>
      <c r="AP8">
        <f t="shared" si="8"/>
        <v>38</v>
      </c>
      <c r="AQ8">
        <f t="shared" si="8"/>
        <v>39</v>
      </c>
      <c r="AR8">
        <f t="shared" si="8"/>
        <v>40</v>
      </c>
      <c r="AS8">
        <f t="shared" si="8"/>
        <v>41</v>
      </c>
      <c r="AT8">
        <f t="shared" si="8"/>
        <v>42</v>
      </c>
      <c r="AU8">
        <f t="shared" si="8"/>
        <v>43</v>
      </c>
      <c r="AV8">
        <f t="shared" si="8"/>
        <v>44</v>
      </c>
      <c r="AW8">
        <f t="shared" si="8"/>
        <v>45</v>
      </c>
      <c r="AX8">
        <f t="shared" si="8"/>
        <v>46</v>
      </c>
      <c r="AY8">
        <f t="shared" si="8"/>
        <v>47</v>
      </c>
      <c r="AZ8">
        <f t="shared" si="8"/>
        <v>48</v>
      </c>
      <c r="BA8">
        <f t="shared" si="8"/>
        <v>49</v>
      </c>
      <c r="BB8">
        <f t="shared" si="8"/>
        <v>50</v>
      </c>
      <c r="BC8">
        <f t="shared" si="8"/>
        <v>51</v>
      </c>
      <c r="BD8">
        <f t="shared" si="8"/>
        <v>52</v>
      </c>
      <c r="BE8">
        <f t="shared" si="8"/>
        <v>53</v>
      </c>
      <c r="BF8">
        <f t="shared" si="8"/>
        <v>54</v>
      </c>
      <c r="BG8">
        <f t="shared" si="8"/>
        <v>55</v>
      </c>
      <c r="BH8">
        <f t="shared" si="8"/>
        <v>56</v>
      </c>
      <c r="BI8">
        <f t="shared" si="8"/>
        <v>57</v>
      </c>
      <c r="BJ8">
        <f t="shared" si="8"/>
        <v>58</v>
      </c>
      <c r="BK8">
        <f t="shared" si="8"/>
        <v>59</v>
      </c>
      <c r="BL8">
        <f t="shared" si="8"/>
        <v>60</v>
      </c>
      <c r="BM8">
        <f t="shared" si="8"/>
        <v>61</v>
      </c>
      <c r="BN8">
        <f t="shared" si="8"/>
        <v>62</v>
      </c>
      <c r="BO8">
        <f t="shared" si="8"/>
        <v>63</v>
      </c>
      <c r="BP8">
        <f t="shared" si="8"/>
        <v>64</v>
      </c>
      <c r="BQ8">
        <f t="shared" si="8"/>
        <v>65</v>
      </c>
      <c r="BR8">
        <f t="shared" si="8"/>
        <v>66</v>
      </c>
      <c r="BS8">
        <f t="shared" ref="BS8:DH9" si="9">BR8+1</f>
        <v>67</v>
      </c>
      <c r="BT8">
        <f t="shared" si="9"/>
        <v>68</v>
      </c>
      <c r="BU8">
        <f t="shared" si="9"/>
        <v>69</v>
      </c>
      <c r="BV8">
        <f t="shared" si="9"/>
        <v>70</v>
      </c>
      <c r="BW8">
        <f t="shared" si="9"/>
        <v>71</v>
      </c>
      <c r="BX8">
        <f t="shared" si="9"/>
        <v>72</v>
      </c>
      <c r="BY8">
        <f t="shared" si="9"/>
        <v>73</v>
      </c>
      <c r="BZ8">
        <f t="shared" si="9"/>
        <v>74</v>
      </c>
      <c r="CA8">
        <f t="shared" si="9"/>
        <v>75</v>
      </c>
      <c r="CB8">
        <f t="shared" si="9"/>
        <v>76</v>
      </c>
      <c r="CC8">
        <f t="shared" si="9"/>
        <v>77</v>
      </c>
      <c r="CD8">
        <f t="shared" si="9"/>
        <v>78</v>
      </c>
      <c r="CE8">
        <f t="shared" si="9"/>
        <v>79</v>
      </c>
      <c r="CF8">
        <f t="shared" si="9"/>
        <v>80</v>
      </c>
      <c r="CG8">
        <f t="shared" si="9"/>
        <v>81</v>
      </c>
      <c r="CH8">
        <f t="shared" si="9"/>
        <v>82</v>
      </c>
      <c r="CI8">
        <f t="shared" si="9"/>
        <v>83</v>
      </c>
      <c r="CJ8">
        <f t="shared" si="9"/>
        <v>84</v>
      </c>
      <c r="CK8">
        <f t="shared" si="9"/>
        <v>85</v>
      </c>
      <c r="CL8">
        <f t="shared" si="9"/>
        <v>86</v>
      </c>
      <c r="CM8">
        <f t="shared" si="9"/>
        <v>87</v>
      </c>
      <c r="CN8">
        <f t="shared" si="9"/>
        <v>88</v>
      </c>
      <c r="CO8">
        <f t="shared" si="9"/>
        <v>89</v>
      </c>
      <c r="CP8">
        <f t="shared" si="9"/>
        <v>90</v>
      </c>
      <c r="CQ8">
        <f t="shared" si="9"/>
        <v>91</v>
      </c>
      <c r="CR8">
        <f t="shared" si="9"/>
        <v>92</v>
      </c>
      <c r="CS8">
        <f t="shared" si="9"/>
        <v>93</v>
      </c>
      <c r="CT8">
        <f t="shared" si="9"/>
        <v>94</v>
      </c>
      <c r="CU8">
        <f t="shared" si="9"/>
        <v>95</v>
      </c>
      <c r="CV8">
        <f t="shared" si="9"/>
        <v>96</v>
      </c>
      <c r="CW8">
        <f t="shared" si="9"/>
        <v>97</v>
      </c>
      <c r="CX8">
        <f t="shared" si="9"/>
        <v>98</v>
      </c>
      <c r="CY8">
        <f t="shared" si="9"/>
        <v>99</v>
      </c>
      <c r="CZ8">
        <f t="shared" si="9"/>
        <v>100</v>
      </c>
      <c r="DA8">
        <f t="shared" si="9"/>
        <v>101</v>
      </c>
      <c r="DB8">
        <f t="shared" si="9"/>
        <v>102</v>
      </c>
      <c r="DC8">
        <f t="shared" si="9"/>
        <v>103</v>
      </c>
      <c r="DD8">
        <f t="shared" si="9"/>
        <v>104</v>
      </c>
      <c r="DE8">
        <f t="shared" si="9"/>
        <v>105</v>
      </c>
      <c r="DF8">
        <f t="shared" si="9"/>
        <v>106</v>
      </c>
      <c r="DG8">
        <f t="shared" si="9"/>
        <v>107</v>
      </c>
      <c r="DH8">
        <f t="shared" si="9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0">C9+1</f>
        <v>3</v>
      </c>
      <c r="E9">
        <f t="shared" si="10"/>
        <v>4</v>
      </c>
      <c r="F9">
        <f t="shared" si="10"/>
        <v>5</v>
      </c>
      <c r="G9">
        <f t="shared" si="10"/>
        <v>6</v>
      </c>
      <c r="H9">
        <f t="shared" si="10"/>
        <v>7</v>
      </c>
      <c r="I9">
        <f t="shared" si="10"/>
        <v>8</v>
      </c>
      <c r="J9">
        <f t="shared" si="10"/>
        <v>9</v>
      </c>
      <c r="K9">
        <f t="shared" si="10"/>
        <v>10</v>
      </c>
      <c r="L9">
        <f t="shared" si="10"/>
        <v>11</v>
      </c>
      <c r="M9">
        <f t="shared" si="10"/>
        <v>12</v>
      </c>
      <c r="N9">
        <f t="shared" si="10"/>
        <v>13</v>
      </c>
      <c r="O9">
        <f t="shared" si="10"/>
        <v>14</v>
      </c>
      <c r="P9">
        <f t="shared" si="10"/>
        <v>15</v>
      </c>
      <c r="Q9">
        <f t="shared" si="10"/>
        <v>16</v>
      </c>
      <c r="R9">
        <f t="shared" si="10"/>
        <v>17</v>
      </c>
      <c r="S9">
        <f t="shared" si="10"/>
        <v>18</v>
      </c>
      <c r="T9">
        <f t="shared" si="10"/>
        <v>19</v>
      </c>
      <c r="U9">
        <f t="shared" si="10"/>
        <v>20</v>
      </c>
      <c r="V9">
        <f t="shared" si="10"/>
        <v>21</v>
      </c>
      <c r="W9">
        <f t="shared" si="10"/>
        <v>22</v>
      </c>
      <c r="X9">
        <f t="shared" si="10"/>
        <v>23</v>
      </c>
      <c r="Y9">
        <f t="shared" si="10"/>
        <v>24</v>
      </c>
      <c r="Z9">
        <f t="shared" si="10"/>
        <v>25</v>
      </c>
      <c r="AA9">
        <f t="shared" si="10"/>
        <v>26</v>
      </c>
      <c r="AB9">
        <f t="shared" si="10"/>
        <v>27</v>
      </c>
      <c r="AC9">
        <f t="shared" si="10"/>
        <v>28</v>
      </c>
      <c r="AD9">
        <f t="shared" si="10"/>
        <v>29</v>
      </c>
      <c r="AE9">
        <f t="shared" si="10"/>
        <v>30</v>
      </c>
      <c r="AF9">
        <f t="shared" si="10"/>
        <v>31</v>
      </c>
      <c r="AG9" t="e">
        <f>#REF!+1</f>
        <v>#REF!</v>
      </c>
      <c r="AH9" t="e">
        <f t="shared" si="8"/>
        <v>#REF!</v>
      </c>
      <c r="AI9" t="e">
        <f t="shared" si="8"/>
        <v>#REF!</v>
      </c>
      <c r="AJ9" t="e">
        <f t="shared" si="8"/>
        <v>#REF!</v>
      </c>
      <c r="AK9" t="e">
        <f t="shared" si="8"/>
        <v>#REF!</v>
      </c>
      <c r="AL9" t="e">
        <f t="shared" si="8"/>
        <v>#REF!</v>
      </c>
      <c r="AM9" t="e">
        <f t="shared" si="8"/>
        <v>#REF!</v>
      </c>
      <c r="AN9" t="e">
        <f t="shared" si="8"/>
        <v>#REF!</v>
      </c>
      <c r="AO9" t="e">
        <f t="shared" si="8"/>
        <v>#REF!</v>
      </c>
      <c r="AP9" t="e">
        <f t="shared" si="8"/>
        <v>#REF!</v>
      </c>
      <c r="AQ9" t="e">
        <f t="shared" si="8"/>
        <v>#REF!</v>
      </c>
      <c r="AR9" t="e">
        <f t="shared" si="8"/>
        <v>#REF!</v>
      </c>
      <c r="AS9" t="e">
        <f t="shared" si="8"/>
        <v>#REF!</v>
      </c>
      <c r="AT9" t="e">
        <f t="shared" si="8"/>
        <v>#REF!</v>
      </c>
      <c r="AU9" t="e">
        <f t="shared" si="8"/>
        <v>#REF!</v>
      </c>
      <c r="AV9" t="e">
        <f t="shared" si="8"/>
        <v>#REF!</v>
      </c>
      <c r="AW9" t="e">
        <f t="shared" si="8"/>
        <v>#REF!</v>
      </c>
      <c r="AX9" t="e">
        <f t="shared" si="8"/>
        <v>#REF!</v>
      </c>
      <c r="AY9" t="e">
        <f t="shared" si="8"/>
        <v>#REF!</v>
      </c>
      <c r="AZ9" t="e">
        <f t="shared" si="8"/>
        <v>#REF!</v>
      </c>
      <c r="BA9" t="e">
        <f t="shared" si="8"/>
        <v>#REF!</v>
      </c>
      <c r="BB9" t="e">
        <f t="shared" si="8"/>
        <v>#REF!</v>
      </c>
      <c r="BC9" t="e">
        <f t="shared" si="8"/>
        <v>#REF!</v>
      </c>
      <c r="BD9" t="e">
        <f t="shared" si="8"/>
        <v>#REF!</v>
      </c>
      <c r="BE9" t="e">
        <f t="shared" si="8"/>
        <v>#REF!</v>
      </c>
      <c r="BF9" t="e">
        <f t="shared" si="8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8"/>
        <v>#REF!</v>
      </c>
      <c r="BL9" t="e">
        <f t="shared" si="8"/>
        <v>#REF!</v>
      </c>
      <c r="BM9" t="e">
        <f t="shared" si="8"/>
        <v>#REF!</v>
      </c>
      <c r="BN9" t="e">
        <f t="shared" si="8"/>
        <v>#REF!</v>
      </c>
      <c r="BO9" t="e">
        <f t="shared" si="8"/>
        <v>#REF!</v>
      </c>
      <c r="BP9" t="e">
        <f t="shared" si="8"/>
        <v>#REF!</v>
      </c>
      <c r="BQ9" t="e">
        <f t="shared" si="8"/>
        <v>#REF!</v>
      </c>
      <c r="BR9" t="e">
        <f t="shared" si="8"/>
        <v>#REF!</v>
      </c>
      <c r="BS9" t="e">
        <f t="shared" si="9"/>
        <v>#REF!</v>
      </c>
      <c r="BT9" t="e">
        <f t="shared" si="9"/>
        <v>#REF!</v>
      </c>
      <c r="BU9" t="e">
        <f t="shared" si="9"/>
        <v>#REF!</v>
      </c>
      <c r="BV9" t="e">
        <f t="shared" si="9"/>
        <v>#REF!</v>
      </c>
      <c r="BW9" t="e">
        <f t="shared" si="9"/>
        <v>#REF!</v>
      </c>
      <c r="BX9" t="e">
        <f t="shared" si="9"/>
        <v>#REF!</v>
      </c>
      <c r="BY9" t="e">
        <f t="shared" si="9"/>
        <v>#REF!</v>
      </c>
      <c r="BZ9" t="e">
        <f t="shared" si="9"/>
        <v>#REF!</v>
      </c>
      <c r="CA9" t="e">
        <f t="shared" si="9"/>
        <v>#REF!</v>
      </c>
      <c r="CB9" t="e">
        <f t="shared" si="9"/>
        <v>#REF!</v>
      </c>
      <c r="CC9" t="e">
        <f t="shared" si="9"/>
        <v>#REF!</v>
      </c>
      <c r="CD9" t="e">
        <f t="shared" si="9"/>
        <v>#REF!</v>
      </c>
      <c r="CE9" t="e">
        <f t="shared" si="9"/>
        <v>#REF!</v>
      </c>
      <c r="CF9" t="e">
        <f t="shared" si="9"/>
        <v>#REF!</v>
      </c>
      <c r="CG9" t="e">
        <f t="shared" si="9"/>
        <v>#REF!</v>
      </c>
      <c r="CH9" t="e">
        <f t="shared" si="9"/>
        <v>#REF!</v>
      </c>
      <c r="CI9" t="e">
        <f t="shared" si="9"/>
        <v>#REF!</v>
      </c>
      <c r="CJ9" t="e">
        <f t="shared" si="9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1">E5</f>
        <v>St_RBF_AD</v>
      </c>
      <c r="F11" s="31" t="str">
        <f t="shared" si="11"/>
        <v>Mu_RBF_AD</v>
      </c>
      <c r="G11" s="31" t="str">
        <f t="shared" si="11"/>
        <v>SIK_RBF_AD</v>
      </c>
      <c r="H11" s="31" t="str">
        <f t="shared" si="11"/>
        <v>MuSIK_RBF_AD</v>
      </c>
      <c r="I11" s="32" t="str">
        <f t="shared" si="11"/>
        <v>St_LRBF_AD</v>
      </c>
      <c r="J11" s="32" t="str">
        <f t="shared" si="11"/>
        <v>Mu_LRBF_AD</v>
      </c>
      <c r="K11" s="32" t="str">
        <f t="shared" si="11"/>
        <v>SIK_LRBF_AD</v>
      </c>
      <c r="L11" s="32" t="str">
        <f t="shared" si="11"/>
        <v>MuSIK_LRBF_AD</v>
      </c>
      <c r="M11" s="29" t="str">
        <f t="shared" si="11"/>
        <v>St_1E-6_CPLRBF_AD</v>
      </c>
      <c r="N11" s="29" t="str">
        <f t="shared" si="11"/>
        <v>Mu_1E-6_CPLRBF_AD</v>
      </c>
      <c r="O11" s="29" t="str">
        <f t="shared" si="11"/>
        <v>SIK_1E-6_CPLRBF_AD</v>
      </c>
      <c r="P11" s="29" t="str">
        <f t="shared" si="11"/>
        <v>MuSIK_1E-6_CPLRBF_AD</v>
      </c>
      <c r="Q11" s="30" t="str">
        <f t="shared" si="11"/>
        <v>St_1E-7_CPLRBF_AD</v>
      </c>
      <c r="R11" s="30" t="str">
        <f t="shared" si="11"/>
        <v>Mu_1E-7_CPLRBF_AD</v>
      </c>
      <c r="S11" s="30" t="str">
        <f t="shared" si="11"/>
        <v>SIK_1E-7_CPLRBF_AD</v>
      </c>
      <c r="T11" s="30" t="str">
        <f t="shared" si="11"/>
        <v>MuSIK_1E-7_CPLRBF_AD</v>
      </c>
      <c r="U11" s="29" t="str">
        <f t="shared" si="11"/>
        <v>St_1E-8_CPLRBF_AD</v>
      </c>
      <c r="V11" s="29" t="str">
        <f t="shared" si="11"/>
        <v>Mu_1E-8_CPLRBF_AD</v>
      </c>
      <c r="W11" s="29" t="str">
        <f t="shared" si="11"/>
        <v>SIK_1E-8_CPLRBF_AD</v>
      </c>
      <c r="X11" s="29" t="str">
        <f t="shared" si="11"/>
        <v>MuSIK_1E-8_CPLRBF_AD</v>
      </c>
      <c r="Y11" s="30" t="str">
        <f t="shared" si="11"/>
        <v>St_1E-9_CPLRBF_AD</v>
      </c>
      <c r="Z11" s="30" t="str">
        <f t="shared" si="11"/>
        <v>Mu_1E-9_CPLRBF_AD</v>
      </c>
      <c r="AA11" s="30" t="str">
        <f t="shared" si="11"/>
        <v>SIK_1E-9_CPLRBF_AD</v>
      </c>
      <c r="AB11" s="30" t="str">
        <f t="shared" si="11"/>
        <v>MuSIK_1E-9_CPLRBF_AD</v>
      </c>
      <c r="AC11" s="29" t="str">
        <f t="shared" si="11"/>
        <v>St_1E-10_CPLRBF_AD</v>
      </c>
      <c r="AD11" s="29" t="str">
        <f t="shared" si="11"/>
        <v>Mu_1E-10_CPLRBF_AD</v>
      </c>
      <c r="AE11" s="29" t="str">
        <f t="shared" si="11"/>
        <v>SIK_1E-10_CPLRBF_AD</v>
      </c>
      <c r="AF11" s="29" t="str">
        <f t="shared" si="11"/>
        <v>MuSIK_1E-10_CPLRBF_AD</v>
      </c>
      <c r="AG11" s="31" t="str">
        <f t="shared" si="11"/>
        <v>St_RBF_AD</v>
      </c>
      <c r="AH11" s="31" t="str">
        <f t="shared" si="11"/>
        <v>Mu_RBF_AD</v>
      </c>
      <c r="AI11" s="31" t="str">
        <f t="shared" si="11"/>
        <v>SIK_RBF_AD</v>
      </c>
      <c r="AJ11" s="31" t="str">
        <f t="shared" si="11"/>
        <v>MuSIK_RBF_AD</v>
      </c>
      <c r="AK11" s="32" t="str">
        <f t="shared" si="11"/>
        <v>St_LRBF_AD</v>
      </c>
      <c r="AL11" s="32" t="str">
        <f t="shared" si="11"/>
        <v>Mu_LRBF_AD</v>
      </c>
      <c r="AM11" s="32" t="str">
        <f t="shared" si="11"/>
        <v>SIK_LRBF_AD</v>
      </c>
      <c r="AN11" s="32" t="str">
        <f t="shared" si="11"/>
        <v>MuSIK_LRBF_AD</v>
      </c>
      <c r="AO11" s="29" t="str">
        <f t="shared" si="11"/>
        <v>St_1E-6_CPLRBF_AD</v>
      </c>
      <c r="AP11" s="29" t="str">
        <f t="shared" si="11"/>
        <v>Mu_1E-6_CPLRBF_AD</v>
      </c>
      <c r="AQ11" s="29" t="str">
        <f t="shared" si="11"/>
        <v>SIK_1E-6_CPLRBF_AD</v>
      </c>
      <c r="AR11" s="29" t="str">
        <f t="shared" si="11"/>
        <v>MuSIK_1E-6_CPLRBF_AD</v>
      </c>
      <c r="AS11" s="30" t="str">
        <f t="shared" si="11"/>
        <v>St_1E-7_CPLRBF_AD</v>
      </c>
      <c r="AT11" s="30" t="str">
        <f t="shared" si="11"/>
        <v>Mu_1E-7_CPLRBF_AD</v>
      </c>
      <c r="AU11" s="30" t="str">
        <f t="shared" si="11"/>
        <v>SIK_1E-7_CPLRBF_AD</v>
      </c>
      <c r="AV11" s="30" t="str">
        <f t="shared" si="11"/>
        <v>MuSIK_1E-7_CPLRBF_AD</v>
      </c>
      <c r="AW11" s="29" t="str">
        <f t="shared" si="11"/>
        <v>St_1E-8_CPLRBF_AD</v>
      </c>
      <c r="AX11" s="29" t="str">
        <f t="shared" si="11"/>
        <v>Mu_1E-8_CPLRBF_AD</v>
      </c>
      <c r="AY11" s="29" t="str">
        <f t="shared" si="11"/>
        <v>SIK_1E-8_CPLRBF_AD</v>
      </c>
      <c r="AZ11" s="29" t="str">
        <f t="shared" si="11"/>
        <v>MuSIK_1E-8_CPLRBF_AD</v>
      </c>
      <c r="BA11" s="30" t="str">
        <f t="shared" si="11"/>
        <v>St_1E-9_CPLRBF_AD</v>
      </c>
      <c r="BB11" s="30" t="str">
        <f t="shared" si="11"/>
        <v>Mu_1E-9_CPLRBF_AD</v>
      </c>
      <c r="BC11" s="30" t="str">
        <f t="shared" si="11"/>
        <v>SIK_1E-9_CPLRBF_AD</v>
      </c>
      <c r="BD11" s="30" t="str">
        <f t="shared" si="11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2">BJ5</f>
        <v>Mu_RBF_AD</v>
      </c>
      <c r="BK11" s="31" t="str">
        <f t="shared" si="12"/>
        <v>SIK_RBF_AD</v>
      </c>
      <c r="BL11" s="31" t="str">
        <f t="shared" si="12"/>
        <v>MuSIK_RBF_AD</v>
      </c>
      <c r="BM11" s="32" t="str">
        <f t="shared" si="12"/>
        <v>St_LRBF_AD</v>
      </c>
      <c r="BN11" s="32" t="str">
        <f t="shared" si="12"/>
        <v>Mu_LRBF_AD</v>
      </c>
      <c r="BO11" s="32" t="str">
        <f t="shared" si="12"/>
        <v>SIK_LRBF_AD</v>
      </c>
      <c r="BP11" s="32" t="str">
        <f t="shared" si="12"/>
        <v>MuSIK_LRBF_AD</v>
      </c>
      <c r="BQ11" s="29" t="str">
        <f t="shared" si="12"/>
        <v>St_1E-6_CPLRBF_AD</v>
      </c>
      <c r="BR11" s="29" t="str">
        <f t="shared" si="12"/>
        <v>Mu_1E-6_CPLRBF_AD</v>
      </c>
      <c r="BS11" s="29" t="str">
        <f t="shared" si="12"/>
        <v>SIK_1E-6_CPLRBF_AD</v>
      </c>
      <c r="BT11" s="29" t="str">
        <f t="shared" si="12"/>
        <v>MuSIK_1E-6_CPLRBF_AD</v>
      </c>
      <c r="BU11" s="30" t="str">
        <f t="shared" si="12"/>
        <v>St_1E-7_CPLRBF_AD</v>
      </c>
      <c r="BV11" s="30" t="str">
        <f t="shared" si="12"/>
        <v>Mu_1E-7_CPLRBF_AD</v>
      </c>
      <c r="BW11" s="30" t="str">
        <f t="shared" si="12"/>
        <v>SIK_1E-7_CPLRBF_AD</v>
      </c>
      <c r="BX11" s="30" t="str">
        <f t="shared" si="12"/>
        <v>MuSIK_1E-7_CPLRBF_AD</v>
      </c>
      <c r="BY11" s="29" t="str">
        <f t="shared" si="12"/>
        <v>St_1E-8_CPLRBF_AD</v>
      </c>
      <c r="BZ11" s="29" t="str">
        <f t="shared" si="12"/>
        <v>Mu_1E-8_CPLRBF_AD</v>
      </c>
      <c r="CA11" s="29" t="str">
        <f t="shared" si="12"/>
        <v>SIK_1E-8_CPLRBF_AD</v>
      </c>
      <c r="CB11" s="29" t="str">
        <f t="shared" si="12"/>
        <v>MuSIK_1E-8_CPLRBF_AD</v>
      </c>
      <c r="CC11" s="30" t="str">
        <f t="shared" si="12"/>
        <v>St_1E-9_CPLRBF_AD</v>
      </c>
      <c r="CD11" s="30" t="str">
        <f t="shared" si="12"/>
        <v>Mu_1E-9_CPLRBF_AD</v>
      </c>
      <c r="CE11" s="30" t="str">
        <f t="shared" si="12"/>
        <v>SIK_1E-9_CPLRBF_AD</v>
      </c>
      <c r="CF11" s="30" t="str">
        <f t="shared" si="12"/>
        <v>MuSIK_1E-9_CPLRBF_AD</v>
      </c>
      <c r="CG11" s="29" t="str">
        <f t="shared" si="12"/>
        <v>St_1E-10_CPLRBF_AD</v>
      </c>
      <c r="CH11" s="29" t="str">
        <f t="shared" si="12"/>
        <v>Mu_1E-10_CPLRBF_AD</v>
      </c>
      <c r="CI11" s="29" t="str">
        <f t="shared" si="12"/>
        <v>SIK_1E-10_CPLRBF_AD</v>
      </c>
      <c r="CJ11" s="29" t="str">
        <f t="shared" si="12"/>
        <v>MuSIK_1E-10_CPLRBF_AD</v>
      </c>
      <c r="CK11" s="31" t="str">
        <f t="shared" si="12"/>
        <v>St_RBF_AD</v>
      </c>
      <c r="CL11" s="31" t="str">
        <f t="shared" si="12"/>
        <v>SIK_RBF_AD</v>
      </c>
      <c r="CM11" s="32" t="str">
        <f t="shared" si="12"/>
        <v>St_LRBF_AD</v>
      </c>
      <c r="CN11" s="32" t="str">
        <f t="shared" si="12"/>
        <v>SIK_LRBF_AD</v>
      </c>
      <c r="CO11" s="29" t="str">
        <f t="shared" si="12"/>
        <v>St_1E-6_PLRBF_AD</v>
      </c>
      <c r="CP11" s="29" t="str">
        <f t="shared" si="12"/>
        <v>SIK_1E-6_PLRBF_AD</v>
      </c>
      <c r="CQ11" s="41" t="str">
        <f t="shared" si="12"/>
        <v>St_1E-6_CPLRBF_AD</v>
      </c>
      <c r="CR11" s="41" t="str">
        <f t="shared" si="12"/>
        <v>SIK_1E-6_CPLRBF_AD</v>
      </c>
      <c r="CS11" s="30" t="str">
        <f t="shared" si="12"/>
        <v>St_1E-7_PLRBF_AD</v>
      </c>
      <c r="CT11" s="30" t="str">
        <f t="shared" si="12"/>
        <v>SIK_1E-7_PLRBF_AD</v>
      </c>
      <c r="CU11" s="40" t="str">
        <f t="shared" si="12"/>
        <v>St_1E-7_CPLRBF_AD</v>
      </c>
      <c r="CV11" s="40" t="str">
        <f t="shared" si="12"/>
        <v>SIK_1E-7_CPLRBF_AD</v>
      </c>
      <c r="CW11" s="29" t="str">
        <f t="shared" si="12"/>
        <v>St_1E-8_PLRBF_AD</v>
      </c>
      <c r="CX11" s="29" t="str">
        <f t="shared" si="12"/>
        <v>SIK_1E-8_PLRBF_AD</v>
      </c>
      <c r="CY11" s="41" t="str">
        <f t="shared" si="12"/>
        <v>St_1E-8_CPLRBF_AD</v>
      </c>
      <c r="CZ11" s="41" t="str">
        <f t="shared" si="12"/>
        <v>SIK_1E-8_CPLRBF_AD</v>
      </c>
      <c r="DA11" s="30" t="str">
        <f t="shared" si="12"/>
        <v>St_1E-9_PLRBF_AD</v>
      </c>
      <c r="DB11" s="30" t="str">
        <f t="shared" si="12"/>
        <v>SIK_1E-9_PLRBF_AD</v>
      </c>
      <c r="DC11" s="40" t="str">
        <f t="shared" si="12"/>
        <v>St_1E-9_CPLRBF_AD</v>
      </c>
      <c r="DD11" s="40" t="str">
        <f t="shared" si="12"/>
        <v>SIK_1E-9_CPLRBF_AD</v>
      </c>
      <c r="DE11" s="29" t="str">
        <f t="shared" si="12"/>
        <v>St_1E-10_PLRBF_AD</v>
      </c>
      <c r="DF11" s="29" t="str">
        <f t="shared" si="12"/>
        <v>SIK_1E-10_PLRBF_AD</v>
      </c>
      <c r="DG11" s="41" t="str">
        <f t="shared" si="12"/>
        <v>St_1E-10_CPLRBF_AD</v>
      </c>
      <c r="DH11" s="41" t="str">
        <f t="shared" si="12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3.9087544592927301</v>
      </c>
      <c r="F12" s="10">
        <v>3.9087544592927301</v>
      </c>
      <c r="G12" s="10">
        <v>4.6479788253862599</v>
      </c>
      <c r="H12" s="10">
        <v>4.6479788253862599</v>
      </c>
      <c r="I12" s="10">
        <v>3.9087544592927301</v>
      </c>
      <c r="J12" s="10">
        <v>3.9087544592927301</v>
      </c>
      <c r="K12" s="10">
        <v>4.6479788253862599</v>
      </c>
      <c r="L12" s="10">
        <v>4.6479788253862599</v>
      </c>
      <c r="M12" s="10">
        <v>3.9087544592927301</v>
      </c>
      <c r="N12" s="10">
        <v>3.9087544592927301</v>
      </c>
      <c r="O12" s="10">
        <v>4.6479788253862599</v>
      </c>
      <c r="P12" s="10">
        <v>4.6479788253862599</v>
      </c>
      <c r="Q12" s="10">
        <v>3.9087544592927301</v>
      </c>
      <c r="R12" s="10">
        <v>3.9087544592927301</v>
      </c>
      <c r="S12" s="10">
        <v>4.6479788253862599</v>
      </c>
      <c r="T12" s="10">
        <v>4.6479788253862599</v>
      </c>
      <c r="U12" s="10">
        <v>3.9087544592927301</v>
      </c>
      <c r="V12" s="10">
        <v>3.9087544592927301</v>
      </c>
      <c r="W12" s="10">
        <v>4.6479788253862599</v>
      </c>
      <c r="X12" s="10">
        <v>4.6479788253862599</v>
      </c>
      <c r="Y12" s="10">
        <v>3.9087544592927301</v>
      </c>
      <c r="Z12" s="10">
        <v>3.9087544592927301</v>
      </c>
      <c r="AA12" s="10">
        <v>4.6479788253862599</v>
      </c>
      <c r="AB12" s="10">
        <v>4.6479788253862599</v>
      </c>
      <c r="AC12" s="10">
        <v>3.9087544592927301</v>
      </c>
      <c r="AD12" s="10">
        <v>3.9087544592927301</v>
      </c>
      <c r="AE12" s="10">
        <v>4.6479788253862599</v>
      </c>
      <c r="AF12" s="10">
        <v>4.6479788253862599</v>
      </c>
      <c r="AG12" s="10">
        <v>2.9950840852498799</v>
      </c>
      <c r="AH12" s="10">
        <v>2.9950840852498799</v>
      </c>
      <c r="AI12" s="10">
        <v>2.99601043563902</v>
      </c>
      <c r="AJ12" s="10">
        <v>2.99601043563902</v>
      </c>
      <c r="AK12" s="10">
        <v>2.9950840852498799</v>
      </c>
      <c r="AL12" s="10">
        <v>2.9950840852498799</v>
      </c>
      <c r="AM12" s="10">
        <v>2.99601043563902</v>
      </c>
      <c r="AN12" s="10">
        <v>2.99601043563902</v>
      </c>
      <c r="AO12" s="10">
        <v>2.9950840852498799</v>
      </c>
      <c r="AP12" s="10">
        <v>2.9950840852498799</v>
      </c>
      <c r="AQ12" s="10">
        <v>2.99601043563902</v>
      </c>
      <c r="AR12" s="10">
        <v>2.99601043563902</v>
      </c>
      <c r="AS12" s="10">
        <v>2.9950840852498799</v>
      </c>
      <c r="AT12" s="10">
        <v>2.9950840852498799</v>
      </c>
      <c r="AU12" s="10">
        <v>2.99601043563902</v>
      </c>
      <c r="AV12" s="10">
        <v>2.99601043563902</v>
      </c>
      <c r="AW12" s="10">
        <v>2.9950840852498799</v>
      </c>
      <c r="AX12" s="10">
        <v>2.9950840852498799</v>
      </c>
      <c r="AY12" s="10">
        <v>2.99601043563902</v>
      </c>
      <c r="AZ12" s="10">
        <v>2.99601043563902</v>
      </c>
      <c r="BA12" s="10">
        <v>2.9950840852498799</v>
      </c>
      <c r="BB12" s="10">
        <v>2.9950840852498799</v>
      </c>
      <c r="BC12" s="10">
        <v>2.99601043563902</v>
      </c>
      <c r="BD12" s="10">
        <v>2.99601043563902</v>
      </c>
      <c r="BE12" s="10">
        <v>2.9950840852498799</v>
      </c>
      <c r="BF12" s="10">
        <v>2.9950840852498799</v>
      </c>
      <c r="BG12" s="10">
        <v>2.99601043563902</v>
      </c>
      <c r="BH12" s="10">
        <v>2.99601043563902</v>
      </c>
      <c r="BI12" s="10">
        <v>4.9728399999999997</v>
      </c>
      <c r="BJ12" s="10">
        <v>0.81591599999999997</v>
      </c>
      <c r="BK12" s="10">
        <v>15.828528</v>
      </c>
      <c r="BL12" s="10">
        <v>2.7180930000000001</v>
      </c>
      <c r="BM12" s="10">
        <v>1.9824010000000001</v>
      </c>
      <c r="BN12" s="10">
        <v>1.1407989999999999</v>
      </c>
      <c r="BO12" s="10">
        <v>5.4191560000000001</v>
      </c>
      <c r="BP12" s="10">
        <v>2.7056520000000002</v>
      </c>
      <c r="BQ12" s="10">
        <v>4.8862999999999997E-2</v>
      </c>
      <c r="BR12" s="10">
        <v>1.0266000000000001E-2</v>
      </c>
      <c r="BS12" s="10">
        <v>0.208403</v>
      </c>
      <c r="BT12" s="10">
        <v>4.3926E-2</v>
      </c>
      <c r="BU12" s="10">
        <v>7.9050000000000006E-3</v>
      </c>
      <c r="BV12" s="10">
        <v>8.3280000000000003E-3</v>
      </c>
      <c r="BW12" s="10">
        <v>0.31033699999999997</v>
      </c>
      <c r="BX12" s="10">
        <v>0.212482</v>
      </c>
      <c r="BY12" s="10">
        <v>2.1940000000000002E-3</v>
      </c>
      <c r="BZ12" s="10">
        <v>2.1129999999999999E-3</v>
      </c>
      <c r="CA12" s="10">
        <v>7.7340000000000004E-3</v>
      </c>
      <c r="CB12" s="10">
        <v>6.8770000000000003E-3</v>
      </c>
      <c r="CC12" s="10">
        <v>2.4269999999999999E-3</v>
      </c>
      <c r="CD12" s="10">
        <v>2.2550000000000001E-3</v>
      </c>
      <c r="CE12" s="10">
        <v>8.2850000000000007E-3</v>
      </c>
      <c r="CF12" s="10">
        <v>7.6870000000000003E-3</v>
      </c>
      <c r="CG12" s="10">
        <v>2.4160000000000002E-3</v>
      </c>
      <c r="CH12" s="10">
        <v>2.3909999999999999E-3</v>
      </c>
      <c r="CI12" s="10">
        <v>8.5880000000000001E-3</v>
      </c>
      <c r="CJ12" s="10">
        <v>7.7530000000000003E-3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76" si="13">2^(-D13)</f>
        <v>0.125</v>
      </c>
      <c r="C13" s="16">
        <v>0.125</v>
      </c>
      <c r="D13" s="17">
        <v>3</v>
      </c>
      <c r="E13" s="10">
        <v>3.9369722648532699</v>
      </c>
      <c r="F13" s="10">
        <v>3.9086860538537498</v>
      </c>
      <c r="G13" s="10">
        <v>5.8395876406021898</v>
      </c>
      <c r="H13" s="10">
        <v>4.6479788253676197</v>
      </c>
      <c r="I13" s="10">
        <v>3.9369722648532699</v>
      </c>
      <c r="J13" s="10">
        <v>3.9086860538537498</v>
      </c>
      <c r="K13" s="10">
        <v>5.8395876406021898</v>
      </c>
      <c r="L13" s="10">
        <v>4.6479788253676197</v>
      </c>
      <c r="M13" s="10">
        <v>3.9369722648532699</v>
      </c>
      <c r="N13" s="10">
        <v>3.9086860538537498</v>
      </c>
      <c r="O13" s="10">
        <v>5.8395876406021898</v>
      </c>
      <c r="P13" s="10">
        <v>4.6479788253676197</v>
      </c>
      <c r="Q13" s="10">
        <v>3.9369722648532699</v>
      </c>
      <c r="R13" s="10">
        <v>3.9086860538537498</v>
      </c>
      <c r="S13" s="10">
        <v>5.8395876406021898</v>
      </c>
      <c r="T13" s="10">
        <v>4.6479788253676197</v>
      </c>
      <c r="U13" s="10">
        <v>3.9369722648532699</v>
      </c>
      <c r="V13" s="10">
        <v>3.9086860538537498</v>
      </c>
      <c r="W13" s="10">
        <v>5.8395876406021898</v>
      </c>
      <c r="X13" s="10">
        <v>4.6479788253676197</v>
      </c>
      <c r="Y13" s="10">
        <v>3.9369722648532699</v>
      </c>
      <c r="Z13" s="10">
        <v>3.9086860538537498</v>
      </c>
      <c r="AA13" s="10">
        <v>5.8395876406021898</v>
      </c>
      <c r="AB13" s="10">
        <v>4.6479788253676197</v>
      </c>
      <c r="AC13" s="10">
        <v>3.9369722648532699</v>
      </c>
      <c r="AD13" s="10">
        <v>3.9086860538537498</v>
      </c>
      <c r="AE13" s="10">
        <v>5.8395876406021898</v>
      </c>
      <c r="AF13" s="10">
        <v>4.6479788253676197</v>
      </c>
      <c r="AG13" s="10">
        <v>3.0187023018342298</v>
      </c>
      <c r="AH13" s="10">
        <v>2.9799063573125801</v>
      </c>
      <c r="AI13" s="10">
        <v>3.0274210697543</v>
      </c>
      <c r="AJ13" s="10">
        <v>2.9359167687131098</v>
      </c>
      <c r="AK13" s="10">
        <v>3.0187023018342298</v>
      </c>
      <c r="AL13" s="10">
        <v>2.9799063573125801</v>
      </c>
      <c r="AM13" s="10">
        <v>3.0274210697543</v>
      </c>
      <c r="AN13" s="10">
        <v>2.9359167687131098</v>
      </c>
      <c r="AO13" s="10">
        <v>3.0187023018342298</v>
      </c>
      <c r="AP13" s="10">
        <v>2.9799063573125801</v>
      </c>
      <c r="AQ13" s="10">
        <v>3.0274210697543</v>
      </c>
      <c r="AR13" s="10">
        <v>2.9359167687130898</v>
      </c>
      <c r="AS13" s="10">
        <v>3.0187023018342298</v>
      </c>
      <c r="AT13" s="10">
        <v>2.9799063573125801</v>
      </c>
      <c r="AU13" s="10">
        <v>3.0274210697543</v>
      </c>
      <c r="AV13" s="10">
        <v>2.9359167687131</v>
      </c>
      <c r="AW13" s="10">
        <v>3.0187023018342298</v>
      </c>
      <c r="AX13" s="10">
        <v>2.9799063573125801</v>
      </c>
      <c r="AY13" s="10">
        <v>3.0274210697543</v>
      </c>
      <c r="AZ13" s="10">
        <v>2.9359167687131098</v>
      </c>
      <c r="BA13" s="10">
        <v>3.0187023018342298</v>
      </c>
      <c r="BB13" s="10">
        <v>2.9799063573125801</v>
      </c>
      <c r="BC13" s="10">
        <v>3.0274210697543</v>
      </c>
      <c r="BD13" s="10">
        <v>2.9359167687131098</v>
      </c>
      <c r="BE13" s="10">
        <v>3.0187023018342298</v>
      </c>
      <c r="BF13" s="10">
        <v>2.9799063573125801</v>
      </c>
      <c r="BG13" s="10">
        <v>3.0274210697543</v>
      </c>
      <c r="BH13" s="10">
        <v>2.9359167687131098</v>
      </c>
      <c r="BI13" s="10">
        <v>1.0571060000000001</v>
      </c>
      <c r="BJ13" s="10">
        <v>0.139043</v>
      </c>
      <c r="BK13" s="10">
        <v>6.0262640000000003</v>
      </c>
      <c r="BL13" s="10">
        <v>0.29155900000000001</v>
      </c>
      <c r="BM13" s="10">
        <v>4.3249999999999997E-2</v>
      </c>
      <c r="BN13" s="10">
        <v>0.10567500000000001</v>
      </c>
      <c r="BO13" s="10">
        <v>0.13706599999999999</v>
      </c>
      <c r="BP13" s="10">
        <v>0.22561100000000001</v>
      </c>
      <c r="BQ13" s="10">
        <v>2.5663999999999999E-2</v>
      </c>
      <c r="BR13" s="10">
        <v>2.3504000000000001E-2</v>
      </c>
      <c r="BS13" s="10">
        <v>0.117171</v>
      </c>
      <c r="BT13" s="10">
        <v>5.0318000000000002E-2</v>
      </c>
      <c r="BU13" s="10">
        <v>7.4339999999999996E-3</v>
      </c>
      <c r="BV13" s="10">
        <v>7.123E-3</v>
      </c>
      <c r="BW13" s="10">
        <v>0.28045599999999998</v>
      </c>
      <c r="BX13" s="10">
        <v>0.11858200000000001</v>
      </c>
      <c r="BY13" s="10">
        <v>4.1939999999999998E-3</v>
      </c>
      <c r="BZ13" s="10">
        <v>5.0730000000000003E-3</v>
      </c>
      <c r="CA13" s="10">
        <v>1.4460000000000001E-2</v>
      </c>
      <c r="CB13" s="10">
        <v>1.8624000000000002E-2</v>
      </c>
      <c r="CC13" s="10">
        <v>4.5589999999999997E-3</v>
      </c>
      <c r="CD13" s="10">
        <v>5.4029999999999998E-3</v>
      </c>
      <c r="CE13" s="10">
        <v>1.5854E-2</v>
      </c>
      <c r="CF13" s="10">
        <v>9.6231999999999998E-2</v>
      </c>
      <c r="CG13" s="10">
        <v>4.5919999999999997E-3</v>
      </c>
      <c r="CH13" s="10">
        <v>5.4099999999999999E-3</v>
      </c>
      <c r="CI13" s="10">
        <v>1.5991999999999999E-2</v>
      </c>
      <c r="CJ13" s="10">
        <v>2.0129000000000001E-2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14">A13+1</f>
        <v>3</v>
      </c>
      <c r="B14" s="16">
        <f t="shared" si="13"/>
        <v>6.25E-2</v>
      </c>
      <c r="C14" s="16">
        <v>0.125</v>
      </c>
      <c r="D14" s="17">
        <v>4</v>
      </c>
      <c r="E14" s="10">
        <v>3.9671858638148199</v>
      </c>
      <c r="F14" s="10">
        <v>3.90058420935974</v>
      </c>
      <c r="G14" s="10">
        <v>6.3120145347100802</v>
      </c>
      <c r="H14" s="10">
        <v>4.6178802110154002</v>
      </c>
      <c r="I14" s="10">
        <v>3.9671858638148199</v>
      </c>
      <c r="J14" s="10">
        <v>3.90058420935974</v>
      </c>
      <c r="K14" s="10">
        <v>6.3120145347100802</v>
      </c>
      <c r="L14" s="10">
        <v>4.6178802110154002</v>
      </c>
      <c r="M14" s="10">
        <v>3.9671858638148199</v>
      </c>
      <c r="N14" s="10">
        <v>3.90058420935974</v>
      </c>
      <c r="O14" s="10">
        <v>6.3120145347100802</v>
      </c>
      <c r="P14" s="10">
        <v>4.6178802110154002</v>
      </c>
      <c r="Q14" s="10">
        <v>3.9671858638148199</v>
      </c>
      <c r="R14" s="10">
        <v>3.90058420935974</v>
      </c>
      <c r="S14" s="10">
        <v>6.3120145347100802</v>
      </c>
      <c r="T14" s="10">
        <v>4.6178802110154002</v>
      </c>
      <c r="U14" s="10">
        <v>3.9671858638148199</v>
      </c>
      <c r="V14" s="10">
        <v>3.90058420935974</v>
      </c>
      <c r="W14" s="10">
        <v>6.3120145347100802</v>
      </c>
      <c r="X14" s="10">
        <v>4.6178802110154002</v>
      </c>
      <c r="Y14" s="10">
        <v>3.9671858638148199</v>
      </c>
      <c r="Z14" s="10">
        <v>3.90058420935974</v>
      </c>
      <c r="AA14" s="10">
        <v>6.3120145347100802</v>
      </c>
      <c r="AB14" s="10">
        <v>4.6178802110154002</v>
      </c>
      <c r="AC14" s="10">
        <v>3.9671858638148199</v>
      </c>
      <c r="AD14" s="10">
        <v>3.90058420935974</v>
      </c>
      <c r="AE14" s="10">
        <v>6.3120145347100802</v>
      </c>
      <c r="AF14" s="10">
        <v>4.6178802110154002</v>
      </c>
      <c r="AG14" s="10">
        <v>3.0318350336190001</v>
      </c>
      <c r="AH14" s="10">
        <v>2.9724721634234501</v>
      </c>
      <c r="AI14" s="10">
        <v>3.0487334244889799</v>
      </c>
      <c r="AJ14" s="10">
        <v>2.8735964908303302</v>
      </c>
      <c r="AK14" s="10">
        <v>3.0318350336190001</v>
      </c>
      <c r="AL14" s="10">
        <v>2.9724721634234501</v>
      </c>
      <c r="AM14" s="10">
        <v>3.0487334244889799</v>
      </c>
      <c r="AN14" s="10">
        <v>2.8735964908303302</v>
      </c>
      <c r="AO14" s="10">
        <v>3.0318350336190001</v>
      </c>
      <c r="AP14" s="10">
        <v>2.9724721634234501</v>
      </c>
      <c r="AQ14" s="10">
        <v>3.0487334244889799</v>
      </c>
      <c r="AR14" s="10">
        <v>2.87359649083032</v>
      </c>
      <c r="AS14" s="10">
        <v>3.0318350336190001</v>
      </c>
      <c r="AT14" s="10">
        <v>2.9724721634234501</v>
      </c>
      <c r="AU14" s="10">
        <v>3.0487334244889799</v>
      </c>
      <c r="AV14" s="10">
        <v>2.8735964908303302</v>
      </c>
      <c r="AW14" s="10">
        <v>3.0318350336190001</v>
      </c>
      <c r="AX14" s="10">
        <v>2.9724721634234501</v>
      </c>
      <c r="AY14" s="10">
        <v>3.0487334244889799</v>
      </c>
      <c r="AZ14" s="10">
        <v>2.8735964908303302</v>
      </c>
      <c r="BA14" s="10">
        <v>3.0318350336190001</v>
      </c>
      <c r="BB14" s="10">
        <v>2.9724721634234501</v>
      </c>
      <c r="BC14" s="10">
        <v>3.0487334244889799</v>
      </c>
      <c r="BD14" s="10">
        <v>2.8735964908303302</v>
      </c>
      <c r="BE14" s="10">
        <v>3.0318350336190001</v>
      </c>
      <c r="BF14" s="10">
        <v>2.9724721634234501</v>
      </c>
      <c r="BG14" s="10">
        <v>3.0487334244889799</v>
      </c>
      <c r="BH14" s="10">
        <v>2.8735964908303302</v>
      </c>
      <c r="BI14" s="10">
        <v>3.360449</v>
      </c>
      <c r="BJ14" s="10">
        <v>0.31423000000000001</v>
      </c>
      <c r="BK14" s="10">
        <v>11.573086999999999</v>
      </c>
      <c r="BL14" s="10">
        <v>0.57339099999999998</v>
      </c>
      <c r="BM14" s="10">
        <v>6.6653000000000004E-2</v>
      </c>
      <c r="BN14" s="10">
        <v>9.7123000000000001E-2</v>
      </c>
      <c r="BO14" s="10">
        <v>6.4552999999999999E-2</v>
      </c>
      <c r="BP14" s="10">
        <v>0.14838999999999999</v>
      </c>
      <c r="BQ14" s="10">
        <v>1.631246</v>
      </c>
      <c r="BR14" s="10">
        <v>4.5720999999999998E-2</v>
      </c>
      <c r="BS14" s="10">
        <v>0.13192100000000001</v>
      </c>
      <c r="BT14" s="10">
        <v>6.5401000000000001E-2</v>
      </c>
      <c r="BU14" s="10">
        <v>2.8150000000000001E-2</v>
      </c>
      <c r="BV14" s="10">
        <v>5.2635000000000001E-2</v>
      </c>
      <c r="BW14" s="10">
        <v>0.74582899999999996</v>
      </c>
      <c r="BX14" s="10">
        <v>0.124343</v>
      </c>
      <c r="BY14" s="10">
        <v>2.3729E-2</v>
      </c>
      <c r="BZ14" s="10">
        <v>3.7206999999999997E-2</v>
      </c>
      <c r="CA14" s="10">
        <v>3.0054000000000001E-2</v>
      </c>
      <c r="CB14" s="10">
        <v>6.0338999999999997E-2</v>
      </c>
      <c r="CC14" s="10">
        <v>3.3237999999999997E-2</v>
      </c>
      <c r="CD14" s="10">
        <v>5.0324000000000001E-2</v>
      </c>
      <c r="CE14" s="10">
        <v>5.6927999999999999E-2</v>
      </c>
      <c r="CF14" s="10">
        <v>6.5619999999999998E-2</v>
      </c>
      <c r="CG14" s="10">
        <v>2.5433000000000001E-2</v>
      </c>
      <c r="CH14" s="10">
        <v>4.0203000000000003E-2</v>
      </c>
      <c r="CI14" s="10">
        <v>3.2385999999999998E-2</v>
      </c>
      <c r="CJ14" s="10">
        <v>6.4755999999999994E-2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14"/>
        <v>4</v>
      </c>
      <c r="B15" s="16">
        <f t="shared" si="13"/>
        <v>3.125E-2</v>
      </c>
      <c r="C15" s="16">
        <v>0.125</v>
      </c>
      <c r="D15" s="17">
        <v>5</v>
      </c>
      <c r="E15" s="10">
        <v>3.9787853910975999</v>
      </c>
      <c r="F15" s="10">
        <v>3.8758194989445101</v>
      </c>
      <c r="G15" s="10">
        <v>7.2829056175798801</v>
      </c>
      <c r="H15" s="10">
        <v>4.61786551193671</v>
      </c>
      <c r="I15" s="10">
        <v>3.9787853910975999</v>
      </c>
      <c r="J15" s="10">
        <v>3.8758194989445101</v>
      </c>
      <c r="K15" s="10">
        <v>7.2829056175798801</v>
      </c>
      <c r="L15" s="10">
        <v>4.61786551193671</v>
      </c>
      <c r="M15" s="10">
        <v>3.9787853910975999</v>
      </c>
      <c r="N15" s="10">
        <v>3.8758194989445101</v>
      </c>
      <c r="O15" s="10">
        <v>7.2829056175798801</v>
      </c>
      <c r="P15" s="10">
        <v>4.61786551193671</v>
      </c>
      <c r="Q15" s="10">
        <v>3.9787853910975999</v>
      </c>
      <c r="R15" s="10">
        <v>3.8758194989445101</v>
      </c>
      <c r="S15" s="10">
        <v>7.2829056175798801</v>
      </c>
      <c r="T15" s="10">
        <v>4.61786551193671</v>
      </c>
      <c r="U15" s="10">
        <v>3.9787853910975999</v>
      </c>
      <c r="V15" s="10">
        <v>3.8758194989445101</v>
      </c>
      <c r="W15" s="10">
        <v>7.2829056175798801</v>
      </c>
      <c r="X15" s="10">
        <v>4.61786551193671</v>
      </c>
      <c r="Y15" s="10">
        <v>3.9787853910975999</v>
      </c>
      <c r="Z15" s="10">
        <v>3.8758194989445101</v>
      </c>
      <c r="AA15" s="10">
        <v>7.2829056175798801</v>
      </c>
      <c r="AB15" s="10">
        <v>4.61786551193671</v>
      </c>
      <c r="AC15" s="10">
        <v>3.9787853910975999</v>
      </c>
      <c r="AD15" s="10">
        <v>3.8758194989445101</v>
      </c>
      <c r="AE15" s="10">
        <v>7.2829056175798801</v>
      </c>
      <c r="AF15" s="10">
        <v>4.61786551193671</v>
      </c>
      <c r="AG15" s="10">
        <v>3.03857882540657</v>
      </c>
      <c r="AH15" s="10">
        <v>2.9699756553848502</v>
      </c>
      <c r="AI15" s="10">
        <v>3.0615145167773199</v>
      </c>
      <c r="AJ15" s="10">
        <v>2.8264099683768</v>
      </c>
      <c r="AK15" s="10">
        <v>3.03857882540657</v>
      </c>
      <c r="AL15" s="10">
        <v>2.9699756553848502</v>
      </c>
      <c r="AM15" s="10">
        <v>3.0615145167773199</v>
      </c>
      <c r="AN15" s="10">
        <v>2.8264099683768</v>
      </c>
      <c r="AO15" s="10">
        <v>3.03857882540657</v>
      </c>
      <c r="AP15" s="10">
        <v>2.9699756553848502</v>
      </c>
      <c r="AQ15" s="10">
        <v>3.0615145167773199</v>
      </c>
      <c r="AR15" s="10">
        <v>2.8264099683767601</v>
      </c>
      <c r="AS15" s="10">
        <v>3.03857882540657</v>
      </c>
      <c r="AT15" s="10">
        <v>2.9699756553848502</v>
      </c>
      <c r="AU15" s="10">
        <v>3.0615145167773199</v>
      </c>
      <c r="AV15" s="10">
        <v>2.8264099683767898</v>
      </c>
      <c r="AW15" s="10">
        <v>3.03857882540657</v>
      </c>
      <c r="AX15" s="10">
        <v>2.9699756553848502</v>
      </c>
      <c r="AY15" s="10">
        <v>3.0615145167773199</v>
      </c>
      <c r="AZ15" s="10">
        <v>2.8264099683768</v>
      </c>
      <c r="BA15" s="10">
        <v>3.03857882540657</v>
      </c>
      <c r="BB15" s="10">
        <v>2.9699756553848502</v>
      </c>
      <c r="BC15" s="10">
        <v>3.0615145167773199</v>
      </c>
      <c r="BD15" s="10">
        <v>2.8264099683768</v>
      </c>
      <c r="BE15" s="10">
        <v>3.03857882540657</v>
      </c>
      <c r="BF15" s="10">
        <v>2.9699756553848502</v>
      </c>
      <c r="BG15" s="10">
        <v>3.0615145167773199</v>
      </c>
      <c r="BH15" s="10">
        <v>2.8264099683768</v>
      </c>
      <c r="BI15" s="10">
        <v>21.555789000000001</v>
      </c>
      <c r="BJ15" s="10">
        <v>3.703722</v>
      </c>
      <c r="BK15" s="10">
        <v>22.366171000000001</v>
      </c>
      <c r="BL15" s="10">
        <v>1.3789020000000001</v>
      </c>
      <c r="BM15" s="10">
        <v>0.327152</v>
      </c>
      <c r="BN15" s="10">
        <v>1.088228</v>
      </c>
      <c r="BO15" s="10">
        <v>0.13395799999999999</v>
      </c>
      <c r="BP15" s="10">
        <v>0.226939</v>
      </c>
      <c r="BQ15" s="10">
        <v>0.86558100000000004</v>
      </c>
      <c r="BR15" s="10">
        <v>0.59902900000000003</v>
      </c>
      <c r="BS15" s="10">
        <v>0.84616400000000003</v>
      </c>
      <c r="BT15" s="10">
        <v>0.269146</v>
      </c>
      <c r="BU15" s="10">
        <v>2.3539490000000001</v>
      </c>
      <c r="BV15" s="10">
        <v>0.54199399999999998</v>
      </c>
      <c r="BW15" s="10">
        <v>1.0667249999999999</v>
      </c>
      <c r="BX15" s="10">
        <v>0.244864</v>
      </c>
      <c r="BY15" s="10">
        <v>0.13434499999999999</v>
      </c>
      <c r="BZ15" s="10">
        <v>0.37673099999999998</v>
      </c>
      <c r="CA15" s="10">
        <v>6.7232E-2</v>
      </c>
      <c r="CB15" s="10">
        <v>0.248641</v>
      </c>
      <c r="CC15" s="10">
        <v>0.14353399999999999</v>
      </c>
      <c r="CD15" s="10">
        <v>0.402972</v>
      </c>
      <c r="CE15" s="10">
        <v>7.1396000000000001E-2</v>
      </c>
      <c r="CF15" s="10">
        <v>0.26553100000000002</v>
      </c>
      <c r="CG15" s="10">
        <v>0.1426</v>
      </c>
      <c r="CH15" s="10">
        <v>0.40396700000000002</v>
      </c>
      <c r="CI15" s="10">
        <v>7.2616E-2</v>
      </c>
      <c r="CJ15" s="10">
        <v>0.26118599999999997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14"/>
        <v>5</v>
      </c>
      <c r="B16" s="16">
        <f t="shared" si="13"/>
        <v>1.5625E-2</v>
      </c>
      <c r="C16" s="16">
        <v>0.125</v>
      </c>
      <c r="D16" s="17">
        <v>6</v>
      </c>
      <c r="E16" s="10">
        <v>3.9775915848070702</v>
      </c>
      <c r="F16" s="10">
        <v>3.8758168024736701</v>
      </c>
      <c r="G16" s="10">
        <v>7.4234924103834503</v>
      </c>
      <c r="H16" s="10">
        <v>4.26589108184581</v>
      </c>
      <c r="I16" s="10">
        <v>3.9775915848070702</v>
      </c>
      <c r="J16" s="10">
        <v>3.8758168024736701</v>
      </c>
      <c r="K16" s="10">
        <v>7.4234924103834503</v>
      </c>
      <c r="L16" s="10">
        <v>4.26589108184581</v>
      </c>
      <c r="M16" s="10">
        <v>3.9775915848070702</v>
      </c>
      <c r="N16" s="10">
        <v>3.8758168024736701</v>
      </c>
      <c r="O16" s="10">
        <v>7.4234924103834503</v>
      </c>
      <c r="P16" s="10">
        <v>4.26589108184581</v>
      </c>
      <c r="Q16" s="10">
        <v>3.9775915848070702</v>
      </c>
      <c r="R16" s="10">
        <v>3.8758168024736701</v>
      </c>
      <c r="S16" s="10">
        <v>7.4234924103834503</v>
      </c>
      <c r="T16" s="10">
        <v>4.26589108184581</v>
      </c>
      <c r="U16" s="10">
        <v>3.9775915848070702</v>
      </c>
      <c r="V16" s="10">
        <v>3.8758168024736701</v>
      </c>
      <c r="W16" s="10">
        <v>7.4234924103834503</v>
      </c>
      <c r="X16" s="10">
        <v>4.26589108184581</v>
      </c>
      <c r="Y16" s="10">
        <v>3.9775915848070702</v>
      </c>
      <c r="Z16" s="10">
        <v>3.8758168024736701</v>
      </c>
      <c r="AA16" s="10">
        <v>7.4234924103834503</v>
      </c>
      <c r="AB16" s="10">
        <v>4.26589108184581</v>
      </c>
      <c r="AC16" s="10">
        <v>3.9775915848070702</v>
      </c>
      <c r="AD16" s="10">
        <v>3.8758168024736701</v>
      </c>
      <c r="AE16" s="10">
        <v>7.4234924103834503</v>
      </c>
      <c r="AF16" s="10">
        <v>4.26589108184581</v>
      </c>
      <c r="AG16" s="10">
        <v>3.0423292753306601</v>
      </c>
      <c r="AH16" s="10">
        <v>2.9689312848237099</v>
      </c>
      <c r="AI16" s="10">
        <v>3.06931824385352</v>
      </c>
      <c r="AJ16" s="10">
        <v>2.7887593036485598</v>
      </c>
      <c r="AK16" s="10">
        <v>3.0423292753306601</v>
      </c>
      <c r="AL16" s="10">
        <v>2.9689312848237099</v>
      </c>
      <c r="AM16" s="10">
        <v>3.06931824385352</v>
      </c>
      <c r="AN16" s="10">
        <v>2.7887593036485598</v>
      </c>
      <c r="AO16" s="10">
        <v>3.0423292753306601</v>
      </c>
      <c r="AP16" s="10">
        <v>2.9689312848237099</v>
      </c>
      <c r="AQ16" s="10">
        <v>3.06931824385352</v>
      </c>
      <c r="AR16" s="10">
        <v>2.7887593036484701</v>
      </c>
      <c r="AS16" s="10">
        <v>3.0423292753306601</v>
      </c>
      <c r="AT16" s="10">
        <v>2.9689312848237099</v>
      </c>
      <c r="AU16" s="10">
        <v>3.06931824385352</v>
      </c>
      <c r="AV16" s="10">
        <v>2.7887593036485501</v>
      </c>
      <c r="AW16" s="10">
        <v>3.0423292753306601</v>
      </c>
      <c r="AX16" s="10">
        <v>2.9689312848237099</v>
      </c>
      <c r="AY16" s="10">
        <v>3.06931824385352</v>
      </c>
      <c r="AZ16" s="10">
        <v>2.7887593036485598</v>
      </c>
      <c r="BA16" s="10">
        <v>3.0423292753306601</v>
      </c>
      <c r="BB16" s="10">
        <v>2.9689312848237099</v>
      </c>
      <c r="BC16" s="10">
        <v>3.06931824385352</v>
      </c>
      <c r="BD16" s="10">
        <v>2.7887593036485598</v>
      </c>
      <c r="BE16" s="10">
        <v>3.0423292753306601</v>
      </c>
      <c r="BF16" s="10">
        <v>2.9689312848237099</v>
      </c>
      <c r="BG16" s="10">
        <v>3.06931824385352</v>
      </c>
      <c r="BH16" s="10">
        <v>2.7887593036485598</v>
      </c>
      <c r="BI16" s="10">
        <v>130.63601700000001</v>
      </c>
      <c r="BJ16" s="10">
        <v>133.909369</v>
      </c>
      <c r="BK16" s="10">
        <v>53.917147999999997</v>
      </c>
      <c r="BL16" s="10">
        <v>7.5643279999999997</v>
      </c>
      <c r="BM16" s="10">
        <v>9.1360069999999993</v>
      </c>
      <c r="BN16" s="10">
        <v>17.693158</v>
      </c>
      <c r="BO16" s="10">
        <v>0.48879899999999998</v>
      </c>
      <c r="BP16" s="10">
        <v>1.6195520000000001</v>
      </c>
      <c r="BQ16" s="10">
        <v>8.4445569999999996</v>
      </c>
      <c r="BR16" s="10">
        <v>16.580787999999998</v>
      </c>
      <c r="BS16" s="10">
        <v>4.0594869999999998</v>
      </c>
      <c r="BT16" s="10">
        <v>1.2502340000000001</v>
      </c>
      <c r="BU16" s="10">
        <v>20.742982000000001</v>
      </c>
      <c r="BV16" s="10">
        <v>15.373191</v>
      </c>
      <c r="BW16" s="10">
        <v>4.3204890000000002</v>
      </c>
      <c r="BX16" s="10">
        <v>1.2253940000000001</v>
      </c>
      <c r="BY16" s="10">
        <v>6.8427870000000004</v>
      </c>
      <c r="BZ16" s="10">
        <v>10.805904999999999</v>
      </c>
      <c r="CA16" s="10">
        <v>0.167463</v>
      </c>
      <c r="CB16" s="10">
        <v>1.137891</v>
      </c>
      <c r="CC16" s="10">
        <v>6.8598439999999998</v>
      </c>
      <c r="CD16" s="10">
        <v>11.201634</v>
      </c>
      <c r="CE16" s="10">
        <v>0.179427</v>
      </c>
      <c r="CF16" s="10">
        <v>1.267862</v>
      </c>
      <c r="CG16" s="10">
        <v>6.8557889999999997</v>
      </c>
      <c r="CH16" s="10">
        <v>11.082722</v>
      </c>
      <c r="CI16" s="10">
        <v>0.17757100000000001</v>
      </c>
      <c r="CJ16" s="10">
        <v>1.274581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14"/>
        <v>6</v>
      </c>
      <c r="B17" s="16">
        <f t="shared" si="13"/>
        <v>7.8125E-3</v>
      </c>
      <c r="C17" s="16">
        <v>0.125</v>
      </c>
      <c r="D17" s="17">
        <v>7</v>
      </c>
      <c r="E17" s="10">
        <v>3.97931111891431</v>
      </c>
      <c r="F17" s="10">
        <v>3.8641735997863802</v>
      </c>
      <c r="G17" s="10">
        <v>7.0339863128058999</v>
      </c>
      <c r="H17" s="10">
        <v>4.2610059937022298</v>
      </c>
      <c r="I17" s="10">
        <v>3.97931111891431</v>
      </c>
      <c r="J17" s="10">
        <v>3.8641735997863802</v>
      </c>
      <c r="K17" s="10">
        <v>7.0339863128058999</v>
      </c>
      <c r="L17" s="10">
        <v>4.2610059937022298</v>
      </c>
      <c r="M17" s="10">
        <v>3.97931111891431</v>
      </c>
      <c r="N17" s="10">
        <v>3.8641735997863802</v>
      </c>
      <c r="O17" s="10">
        <v>7.0339863128058999</v>
      </c>
      <c r="P17" s="10">
        <v>4.2610059937022298</v>
      </c>
      <c r="Q17" s="10">
        <v>3.97931111891431</v>
      </c>
      <c r="R17" s="10">
        <v>3.8641735997863802</v>
      </c>
      <c r="S17" s="10">
        <v>7.0339863128058999</v>
      </c>
      <c r="T17" s="10">
        <v>4.2610059937022298</v>
      </c>
      <c r="U17" s="10">
        <v>3.97931111891431</v>
      </c>
      <c r="V17" s="10">
        <v>3.8641735997863802</v>
      </c>
      <c r="W17" s="10">
        <v>7.0339863128058999</v>
      </c>
      <c r="X17" s="10">
        <v>4.2610059937022298</v>
      </c>
      <c r="Y17" s="10">
        <v>3.97931111891431</v>
      </c>
      <c r="Z17" s="10">
        <v>3.8641735997863802</v>
      </c>
      <c r="AA17" s="10">
        <v>7.0339863128058999</v>
      </c>
      <c r="AB17" s="10">
        <v>4.2610059937022298</v>
      </c>
      <c r="AC17" s="10">
        <v>3.97931111891431</v>
      </c>
      <c r="AD17" s="10">
        <v>3.8641735997863802</v>
      </c>
      <c r="AE17" s="10">
        <v>7.0339863128058999</v>
      </c>
      <c r="AF17" s="10">
        <v>4.2610059937022298</v>
      </c>
      <c r="AG17" s="10">
        <v>3.0449948002827698</v>
      </c>
      <c r="AH17" s="10">
        <v>2.9688072507811598</v>
      </c>
      <c r="AI17" s="10">
        <v>3.0751226430596201</v>
      </c>
      <c r="AJ17" s="10">
        <v>2.7624741886526798</v>
      </c>
      <c r="AK17" s="10">
        <v>3.0449948002827698</v>
      </c>
      <c r="AL17" s="10">
        <v>2.9688072507811598</v>
      </c>
      <c r="AM17" s="10">
        <v>3.0751226430596201</v>
      </c>
      <c r="AN17" s="10">
        <v>2.7624741886526798</v>
      </c>
      <c r="AO17" s="10">
        <v>3.0449948002827698</v>
      </c>
      <c r="AP17" s="10">
        <v>2.9688072507811598</v>
      </c>
      <c r="AQ17" s="10">
        <v>3.0751226430596201</v>
      </c>
      <c r="AR17" s="10">
        <v>2.7624741886525301</v>
      </c>
      <c r="AS17" s="10">
        <v>3.0449948002827698</v>
      </c>
      <c r="AT17" s="10">
        <v>2.9688072507811598</v>
      </c>
      <c r="AU17" s="10">
        <v>3.0751226430596201</v>
      </c>
      <c r="AV17" s="10">
        <v>2.76247418865267</v>
      </c>
      <c r="AW17" s="10">
        <v>3.0449948002827698</v>
      </c>
      <c r="AX17" s="10">
        <v>2.9688072507811598</v>
      </c>
      <c r="AY17" s="10">
        <v>3.0751226430596201</v>
      </c>
      <c r="AZ17" s="10">
        <v>2.7624741886526798</v>
      </c>
      <c r="BA17" s="10">
        <v>3.0449948002827698</v>
      </c>
      <c r="BB17" s="10">
        <v>2.9688072507811598</v>
      </c>
      <c r="BC17" s="10">
        <v>3.0751226430596201</v>
      </c>
      <c r="BD17" s="10">
        <v>2.7624741886526798</v>
      </c>
      <c r="BE17" s="10">
        <v>3.0449948002827698</v>
      </c>
      <c r="BF17" s="10">
        <v>2.9688072507811598</v>
      </c>
      <c r="BG17" s="10">
        <v>3.0751226430596201</v>
      </c>
      <c r="BH17" s="10">
        <v>2.7624741886526798</v>
      </c>
      <c r="BI17" s="10">
        <v>7322.3385900000003</v>
      </c>
      <c r="BJ17" s="10">
        <v>7603.1706190000004</v>
      </c>
      <c r="BK17" s="10">
        <v>118.764678</v>
      </c>
      <c r="BL17" s="10">
        <v>37.019018000000003</v>
      </c>
      <c r="BM17" s="10">
        <v>326.35437300000001</v>
      </c>
      <c r="BN17" s="10">
        <v>646.74254800000006</v>
      </c>
      <c r="BO17" s="10">
        <v>0.59334900000000002</v>
      </c>
      <c r="BP17" s="10">
        <v>5.2275369999999999</v>
      </c>
      <c r="BQ17" s="10">
        <v>273.79539399999999</v>
      </c>
      <c r="BR17" s="10">
        <v>592.37729400000001</v>
      </c>
      <c r="BS17" s="10">
        <v>5.7503440000000001</v>
      </c>
      <c r="BT17" s="10">
        <v>7.0673209999999997</v>
      </c>
      <c r="BU17" s="10">
        <v>258.69816400000002</v>
      </c>
      <c r="BV17" s="10">
        <v>558.59888599999999</v>
      </c>
      <c r="BW17" s="10">
        <v>7.3561509999999997</v>
      </c>
      <c r="BX17" s="10">
        <v>6.4412070000000003</v>
      </c>
      <c r="BY17" s="10">
        <v>219.023337</v>
      </c>
      <c r="BZ17" s="10">
        <v>473.65373199999999</v>
      </c>
      <c r="CA17" s="10">
        <v>0.50176600000000005</v>
      </c>
      <c r="CB17" s="10">
        <v>6.2592689999999997</v>
      </c>
      <c r="CC17" s="10">
        <v>225.39725200000001</v>
      </c>
      <c r="CD17" s="10">
        <v>488.75627700000001</v>
      </c>
      <c r="CE17" s="10">
        <v>0.51486100000000001</v>
      </c>
      <c r="CF17" s="10">
        <v>7.0540589999999996</v>
      </c>
      <c r="CG17" s="10">
        <v>224.26961499999999</v>
      </c>
      <c r="CH17" s="10">
        <v>489.06426099999999</v>
      </c>
      <c r="CI17" s="10">
        <v>0.51089700000000005</v>
      </c>
      <c r="CJ17" s="10">
        <v>6.9178319999999998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14"/>
        <v>7</v>
      </c>
      <c r="B18" s="16">
        <f t="shared" si="13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7.1692300857137496</v>
      </c>
      <c r="H18" s="10">
        <v>4.1080079179562698</v>
      </c>
      <c r="I18" s="10" t="s">
        <v>147</v>
      </c>
      <c r="J18" s="10" t="s">
        <v>147</v>
      </c>
      <c r="K18" s="10">
        <v>7.1692300857137496</v>
      </c>
      <c r="L18" s="10">
        <v>4.1080079179562698</v>
      </c>
      <c r="M18" s="10" t="s">
        <v>147</v>
      </c>
      <c r="N18" s="10" t="s">
        <v>147</v>
      </c>
      <c r="O18" s="10">
        <v>7.1692300857137496</v>
      </c>
      <c r="P18" s="10">
        <v>4.10800791795553</v>
      </c>
      <c r="Q18" s="10" t="s">
        <v>147</v>
      </c>
      <c r="R18" s="10" t="s">
        <v>147</v>
      </c>
      <c r="S18" s="10">
        <v>7.1692300857137496</v>
      </c>
      <c r="T18" s="10">
        <v>4.1080079179561997</v>
      </c>
      <c r="U18" s="10" t="s">
        <v>147</v>
      </c>
      <c r="V18" s="10" t="s">
        <v>147</v>
      </c>
      <c r="W18" s="10">
        <v>7.1692300857137496</v>
      </c>
      <c r="X18" s="10">
        <v>4.1080079179562698</v>
      </c>
      <c r="Y18" s="10" t="s">
        <v>147</v>
      </c>
      <c r="Z18" s="10" t="s">
        <v>147</v>
      </c>
      <c r="AA18" s="10">
        <v>7.1692300857137496</v>
      </c>
      <c r="AB18" s="10">
        <v>4.1080079179562698</v>
      </c>
      <c r="AC18" s="10" t="s">
        <v>147</v>
      </c>
      <c r="AD18" s="10" t="s">
        <v>147</v>
      </c>
      <c r="AE18" s="10">
        <v>7.1692300857137496</v>
      </c>
      <c r="AF18" s="10">
        <v>4.1080079179562698</v>
      </c>
      <c r="AG18" s="10" t="s">
        <v>147</v>
      </c>
      <c r="AH18" s="10" t="s">
        <v>147</v>
      </c>
      <c r="AI18" s="10">
        <v>3.08119918324679</v>
      </c>
      <c r="AJ18" s="10">
        <v>2.7427205139436999</v>
      </c>
      <c r="AK18" s="10" t="s">
        <v>147</v>
      </c>
      <c r="AL18" s="10" t="s">
        <v>147</v>
      </c>
      <c r="AM18" s="10">
        <v>3.08119918324679</v>
      </c>
      <c r="AN18" s="10">
        <v>2.7427205139436999</v>
      </c>
      <c r="AO18" s="10" t="s">
        <v>147</v>
      </c>
      <c r="AP18" s="10" t="s">
        <v>147</v>
      </c>
      <c r="AQ18" s="10">
        <v>3.08119918324679</v>
      </c>
      <c r="AR18" s="10">
        <v>2.7427205139434698</v>
      </c>
      <c r="AS18" s="10" t="s">
        <v>147</v>
      </c>
      <c r="AT18" s="10" t="s">
        <v>147</v>
      </c>
      <c r="AU18" s="10">
        <v>3.08119918324679</v>
      </c>
      <c r="AV18" s="10">
        <v>2.7427205139436799</v>
      </c>
      <c r="AW18" s="10" t="s">
        <v>147</v>
      </c>
      <c r="AX18" s="10" t="s">
        <v>147</v>
      </c>
      <c r="AY18" s="10">
        <v>3.08119918324679</v>
      </c>
      <c r="AZ18" s="10">
        <v>2.7427205139436999</v>
      </c>
      <c r="BA18" s="10" t="s">
        <v>147</v>
      </c>
      <c r="BB18" s="10" t="s">
        <v>147</v>
      </c>
      <c r="BC18" s="10">
        <v>3.08119918324679</v>
      </c>
      <c r="BD18" s="10">
        <v>2.7427205139436999</v>
      </c>
      <c r="BE18" s="10" t="s">
        <v>147</v>
      </c>
      <c r="BF18" s="10" t="s">
        <v>147</v>
      </c>
      <c r="BG18" s="10">
        <v>3.08119918324679</v>
      </c>
      <c r="BH18" s="10">
        <v>2.7427205139436999</v>
      </c>
      <c r="BI18" s="10" t="s">
        <v>147</v>
      </c>
      <c r="BJ18" s="10" t="s">
        <v>147</v>
      </c>
      <c r="BK18" s="10">
        <v>77.342419000000007</v>
      </c>
      <c r="BL18" s="10">
        <v>194.659188</v>
      </c>
      <c r="BM18" s="10" t="s">
        <v>147</v>
      </c>
      <c r="BN18" s="10" t="s">
        <v>147</v>
      </c>
      <c r="BO18" s="10">
        <v>1.7532799999999999</v>
      </c>
      <c r="BP18" s="10">
        <v>31.892724000000001</v>
      </c>
      <c r="BQ18" s="10" t="s">
        <v>147</v>
      </c>
      <c r="BR18" s="10" t="s">
        <v>147</v>
      </c>
      <c r="BS18" s="10">
        <v>3.7086519999999998</v>
      </c>
      <c r="BT18" s="10">
        <v>37.119152</v>
      </c>
      <c r="BU18" s="10" t="s">
        <v>147</v>
      </c>
      <c r="BV18" s="10" t="s">
        <v>147</v>
      </c>
      <c r="BW18" s="10">
        <v>4.484686</v>
      </c>
      <c r="BX18" s="10">
        <v>34.670085</v>
      </c>
      <c r="BY18" s="10" t="s">
        <v>147</v>
      </c>
      <c r="BZ18" s="10" t="s">
        <v>147</v>
      </c>
      <c r="CA18" s="10">
        <v>1.812775</v>
      </c>
      <c r="CB18" s="10">
        <v>33.813470000000002</v>
      </c>
      <c r="CC18" s="10" t="s">
        <v>147</v>
      </c>
      <c r="CD18" s="10" t="s">
        <v>147</v>
      </c>
      <c r="CE18" s="10">
        <v>1.919783</v>
      </c>
      <c r="CF18" s="10">
        <v>37.006025999999999</v>
      </c>
      <c r="CG18" s="10" t="s">
        <v>147</v>
      </c>
      <c r="CH18" s="10" t="s">
        <v>147</v>
      </c>
      <c r="CI18" s="10">
        <v>1.888998</v>
      </c>
      <c r="CJ18" s="10">
        <v>36.564951999999998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14"/>
        <v>8</v>
      </c>
      <c r="B19" s="16">
        <f t="shared" si="13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7.1453984958082497</v>
      </c>
      <c r="H19" s="10">
        <v>4.0337917656169102</v>
      </c>
      <c r="I19" s="10" t="s">
        <v>147</v>
      </c>
      <c r="J19" s="10" t="s">
        <v>147</v>
      </c>
      <c r="K19" s="10">
        <v>7.1453984958082497</v>
      </c>
      <c r="L19" s="10">
        <v>4.0337917656169102</v>
      </c>
      <c r="M19" s="10" t="s">
        <v>147</v>
      </c>
      <c r="N19" s="10" t="s">
        <v>147</v>
      </c>
      <c r="O19" s="10">
        <v>7.1453984958082497</v>
      </c>
      <c r="P19" s="10">
        <v>4.0337917656169102</v>
      </c>
      <c r="Q19" s="10" t="s">
        <v>147</v>
      </c>
      <c r="R19" s="10" t="s">
        <v>147</v>
      </c>
      <c r="S19" s="10">
        <v>7.1453984958082497</v>
      </c>
      <c r="T19" s="10">
        <v>4.0337917656169102</v>
      </c>
      <c r="U19" s="10" t="s">
        <v>147</v>
      </c>
      <c r="V19" s="10" t="s">
        <v>147</v>
      </c>
      <c r="W19" s="10">
        <v>7.1453984958082497</v>
      </c>
      <c r="X19" s="10">
        <v>4.0337917656169102</v>
      </c>
      <c r="Y19" s="10" t="s">
        <v>147</v>
      </c>
      <c r="Z19" s="10" t="s">
        <v>147</v>
      </c>
      <c r="AA19" s="10">
        <v>7.1453984958082497</v>
      </c>
      <c r="AB19" s="10">
        <v>4.0337917656169102</v>
      </c>
      <c r="AC19" s="10" t="s">
        <v>147</v>
      </c>
      <c r="AD19" s="10" t="s">
        <v>147</v>
      </c>
      <c r="AE19" s="10">
        <v>7.1453984958082497</v>
      </c>
      <c r="AF19" s="10">
        <v>4.0337917656169102</v>
      </c>
      <c r="AG19" s="10" t="s">
        <v>147</v>
      </c>
      <c r="AH19" s="10" t="s">
        <v>147</v>
      </c>
      <c r="AI19" s="10">
        <v>3.0756369247764699</v>
      </c>
      <c r="AJ19" s="10">
        <v>2.72768963909003</v>
      </c>
      <c r="AK19" s="10" t="s">
        <v>147</v>
      </c>
      <c r="AL19" s="10" t="s">
        <v>147</v>
      </c>
      <c r="AM19" s="10">
        <v>3.0756369247764699</v>
      </c>
      <c r="AN19" s="10">
        <v>2.72768963909003</v>
      </c>
      <c r="AO19" s="10" t="s">
        <v>147</v>
      </c>
      <c r="AP19" s="10" t="s">
        <v>147</v>
      </c>
      <c r="AQ19" s="10">
        <v>3.0756369247764699</v>
      </c>
      <c r="AR19" s="10">
        <v>2.72768963908978</v>
      </c>
      <c r="AS19" s="10" t="s">
        <v>147</v>
      </c>
      <c r="AT19" s="10" t="s">
        <v>147</v>
      </c>
      <c r="AU19" s="10">
        <v>3.0756369247764699</v>
      </c>
      <c r="AV19" s="10">
        <v>2.7276896390899998</v>
      </c>
      <c r="AW19" s="10" t="s">
        <v>147</v>
      </c>
      <c r="AX19" s="10" t="s">
        <v>147</v>
      </c>
      <c r="AY19" s="10">
        <v>3.0756369247764699</v>
      </c>
      <c r="AZ19" s="10">
        <v>2.72768963909003</v>
      </c>
      <c r="BA19" s="10" t="s">
        <v>147</v>
      </c>
      <c r="BB19" s="10" t="s">
        <v>147</v>
      </c>
      <c r="BC19" s="10">
        <v>3.0756369247764699</v>
      </c>
      <c r="BD19" s="10">
        <v>2.72768963909003</v>
      </c>
      <c r="BE19" s="10" t="s">
        <v>147</v>
      </c>
      <c r="BF19" s="10" t="s">
        <v>147</v>
      </c>
      <c r="BG19" s="10">
        <v>3.0756369247764699</v>
      </c>
      <c r="BH19" s="10">
        <v>2.72768963909003</v>
      </c>
      <c r="BI19" s="10" t="s">
        <v>147</v>
      </c>
      <c r="BJ19" s="10" t="s">
        <v>147</v>
      </c>
      <c r="BK19" s="10">
        <v>15.644246000000001</v>
      </c>
      <c r="BL19" s="10">
        <v>942.13971600000002</v>
      </c>
      <c r="BM19" s="10" t="s">
        <v>147</v>
      </c>
      <c r="BN19" s="10" t="s">
        <v>147</v>
      </c>
      <c r="BO19" s="10">
        <v>10.893589</v>
      </c>
      <c r="BP19" s="10">
        <v>194.75307799999999</v>
      </c>
      <c r="BQ19" s="10" t="s">
        <v>147</v>
      </c>
      <c r="BR19" s="10" t="s">
        <v>147</v>
      </c>
      <c r="BS19" s="10">
        <v>22.378907000000002</v>
      </c>
      <c r="BT19" s="10">
        <v>225.30050199999999</v>
      </c>
      <c r="BU19" s="10" t="s">
        <v>147</v>
      </c>
      <c r="BV19" s="10" t="s">
        <v>147</v>
      </c>
      <c r="BW19" s="10">
        <v>18.280273000000001</v>
      </c>
      <c r="BX19" s="10">
        <v>198.545345</v>
      </c>
      <c r="BY19" s="10" t="s">
        <v>147</v>
      </c>
      <c r="BZ19" s="10" t="s">
        <v>147</v>
      </c>
      <c r="CA19" s="10">
        <v>16.435506</v>
      </c>
      <c r="CB19" s="10">
        <v>198.00943599999999</v>
      </c>
      <c r="CC19" s="10" t="s">
        <v>147</v>
      </c>
      <c r="CD19" s="10" t="s">
        <v>147</v>
      </c>
      <c r="CE19" s="10">
        <v>21.527258</v>
      </c>
      <c r="CF19" s="10">
        <v>223.057344</v>
      </c>
      <c r="CG19" s="10" t="s">
        <v>147</v>
      </c>
      <c r="CH19" s="10" t="s">
        <v>147</v>
      </c>
      <c r="CI19" s="10">
        <v>21.570703000000002</v>
      </c>
      <c r="CJ19" s="10">
        <v>221.07821000000001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14"/>
        <v>9</v>
      </c>
      <c r="B20" s="79">
        <f t="shared" si="13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7.23824427428187</v>
      </c>
      <c r="H20" s="10">
        <v>4.0338313520201403</v>
      </c>
      <c r="I20" s="10" t="s">
        <v>147</v>
      </c>
      <c r="J20" s="10" t="s">
        <v>147</v>
      </c>
      <c r="K20" s="10">
        <v>7.23824427428187</v>
      </c>
      <c r="L20" s="10">
        <v>4.0338313520201403</v>
      </c>
      <c r="M20" s="10" t="s">
        <v>147</v>
      </c>
      <c r="N20" s="10" t="s">
        <v>147</v>
      </c>
      <c r="O20" s="10">
        <v>7.23824427428187</v>
      </c>
      <c r="P20" s="10">
        <v>4.0338313520201403</v>
      </c>
      <c r="Q20" s="10" t="s">
        <v>147</v>
      </c>
      <c r="R20" s="10" t="s">
        <v>147</v>
      </c>
      <c r="S20" s="10">
        <v>7.23824427428187</v>
      </c>
      <c r="T20" s="10">
        <v>4.0338313520201403</v>
      </c>
      <c r="U20" s="10" t="s">
        <v>147</v>
      </c>
      <c r="V20" s="10" t="s">
        <v>147</v>
      </c>
      <c r="W20" s="10">
        <v>7.23824427428187</v>
      </c>
      <c r="X20" s="10">
        <v>4.0338313520201403</v>
      </c>
      <c r="Y20" s="10" t="s">
        <v>147</v>
      </c>
      <c r="Z20" s="10" t="s">
        <v>147</v>
      </c>
      <c r="AA20" s="10">
        <v>7.23824427428187</v>
      </c>
      <c r="AB20" s="10">
        <v>4.0338313520201403</v>
      </c>
      <c r="AC20" s="10" t="s">
        <v>147</v>
      </c>
      <c r="AD20" s="10" t="s">
        <v>147</v>
      </c>
      <c r="AE20" s="10">
        <v>7.23824427428187</v>
      </c>
      <c r="AF20" s="10">
        <v>4.0338313520201403</v>
      </c>
      <c r="AG20" s="10" t="s">
        <v>147</v>
      </c>
      <c r="AH20" s="10" t="s">
        <v>147</v>
      </c>
      <c r="AI20" s="10">
        <v>3.0659986634012699</v>
      </c>
      <c r="AJ20" s="10">
        <v>2.7167815161031399</v>
      </c>
      <c r="AK20" s="10" t="s">
        <v>147</v>
      </c>
      <c r="AL20" s="10" t="s">
        <v>147</v>
      </c>
      <c r="AM20" s="10">
        <v>3.0659986634012699</v>
      </c>
      <c r="AN20" s="10">
        <v>2.7167815161031399</v>
      </c>
      <c r="AO20" s="10" t="s">
        <v>147</v>
      </c>
      <c r="AP20" s="10" t="s">
        <v>147</v>
      </c>
      <c r="AQ20" s="10">
        <v>3.0659986634012699</v>
      </c>
      <c r="AR20" s="10">
        <v>2.7167815161028699</v>
      </c>
      <c r="AS20" s="10" t="s">
        <v>147</v>
      </c>
      <c r="AT20" s="10" t="s">
        <v>147</v>
      </c>
      <c r="AU20" s="10">
        <v>3.0659986634012699</v>
      </c>
      <c r="AV20" s="10">
        <v>2.7167815161031101</v>
      </c>
      <c r="AW20" s="10" t="s">
        <v>147</v>
      </c>
      <c r="AX20" s="10" t="s">
        <v>147</v>
      </c>
      <c r="AY20" s="10">
        <v>3.0659986634012699</v>
      </c>
      <c r="AZ20" s="10">
        <v>2.7167815161031301</v>
      </c>
      <c r="BA20" s="10" t="s">
        <v>147</v>
      </c>
      <c r="BB20" s="10" t="s">
        <v>147</v>
      </c>
      <c r="BC20" s="10">
        <v>3.0659986634012699</v>
      </c>
      <c r="BD20" s="10">
        <v>2.7167815161031399</v>
      </c>
      <c r="BE20" s="10" t="s">
        <v>147</v>
      </c>
      <c r="BF20" s="10" t="s">
        <v>147</v>
      </c>
      <c r="BG20" s="10">
        <v>3.0659986634012699</v>
      </c>
      <c r="BH20" s="10">
        <v>2.7167815161031399</v>
      </c>
      <c r="BI20" s="10" t="s">
        <v>147</v>
      </c>
      <c r="BJ20" s="10" t="s">
        <v>147</v>
      </c>
      <c r="BK20" s="10">
        <v>150.654088</v>
      </c>
      <c r="BL20" s="10">
        <v>4640.3654329999999</v>
      </c>
      <c r="BM20" s="10" t="s">
        <v>147</v>
      </c>
      <c r="BN20" s="10" t="s">
        <v>147</v>
      </c>
      <c r="BO20" s="10">
        <v>126.417222</v>
      </c>
      <c r="BP20" s="10">
        <v>1411.0608480000001</v>
      </c>
      <c r="BQ20" s="10" t="s">
        <v>147</v>
      </c>
      <c r="BR20" s="10" t="s">
        <v>147</v>
      </c>
      <c r="BS20" s="10">
        <v>167.822992</v>
      </c>
      <c r="BT20" s="10">
        <v>1319.320068</v>
      </c>
      <c r="BU20" s="10" t="s">
        <v>147</v>
      </c>
      <c r="BV20" s="10" t="s">
        <v>147</v>
      </c>
      <c r="BW20" s="10">
        <v>141.41855699999999</v>
      </c>
      <c r="BX20" s="10">
        <v>1327.620911</v>
      </c>
      <c r="BY20" s="10" t="s">
        <v>147</v>
      </c>
      <c r="BZ20" s="10" t="s">
        <v>147</v>
      </c>
      <c r="CA20" s="10">
        <v>140.88104799999999</v>
      </c>
      <c r="CB20" s="10">
        <v>1405.323126</v>
      </c>
      <c r="CC20" s="10" t="s">
        <v>147</v>
      </c>
      <c r="CD20" s="10" t="s">
        <v>147</v>
      </c>
      <c r="CE20" s="10">
        <v>169.249438</v>
      </c>
      <c r="CF20" s="10">
        <v>1465.8293430000001</v>
      </c>
      <c r="CG20" s="10" t="s">
        <v>147</v>
      </c>
      <c r="CH20" s="10" t="s">
        <v>147</v>
      </c>
      <c r="CI20" s="10">
        <v>161.22731200000001</v>
      </c>
      <c r="CJ20" s="10">
        <v>1393.9705939999999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14"/>
        <v>10</v>
      </c>
      <c r="B21" s="11">
        <f t="shared" si="13"/>
        <v>0.25</v>
      </c>
      <c r="C21" s="11">
        <f>C12*2</f>
        <v>0.25</v>
      </c>
      <c r="D21" s="18">
        <f>D12</f>
        <v>2</v>
      </c>
      <c r="E21" s="10">
        <v>3.72283048933798</v>
      </c>
      <c r="F21" s="10">
        <v>3.72283048933798</v>
      </c>
      <c r="G21" s="10">
        <v>4.48309409488078</v>
      </c>
      <c r="H21" s="10">
        <v>4.48309409488078</v>
      </c>
      <c r="I21" s="10">
        <v>3.72283048933798</v>
      </c>
      <c r="J21" s="10">
        <v>3.72283048933798</v>
      </c>
      <c r="K21" s="10">
        <v>4.48309409488078</v>
      </c>
      <c r="L21" s="10">
        <v>4.48309409488078</v>
      </c>
      <c r="M21" s="10">
        <v>3.72283048933798</v>
      </c>
      <c r="N21" s="10">
        <v>3.72283048933798</v>
      </c>
      <c r="O21" s="10">
        <v>4.48309409488078</v>
      </c>
      <c r="P21" s="10">
        <v>4.48309409488078</v>
      </c>
      <c r="Q21" s="10">
        <v>3.72283048933798</v>
      </c>
      <c r="R21" s="10">
        <v>3.72283048933798</v>
      </c>
      <c r="S21" s="10">
        <v>4.48309409488078</v>
      </c>
      <c r="T21" s="10">
        <v>4.48309409488078</v>
      </c>
      <c r="U21" s="10">
        <v>3.72283048933798</v>
      </c>
      <c r="V21" s="10">
        <v>3.72283048933798</v>
      </c>
      <c r="W21" s="10">
        <v>4.48309409488078</v>
      </c>
      <c r="X21" s="10">
        <v>4.48309409488078</v>
      </c>
      <c r="Y21" s="10">
        <v>3.72283048933798</v>
      </c>
      <c r="Z21" s="10">
        <v>3.72283048933798</v>
      </c>
      <c r="AA21" s="10">
        <v>4.48309409488078</v>
      </c>
      <c r="AB21" s="10">
        <v>4.48309409488078</v>
      </c>
      <c r="AC21" s="10">
        <v>3.72283048933798</v>
      </c>
      <c r="AD21" s="10">
        <v>3.72283048933798</v>
      </c>
      <c r="AE21" s="10">
        <v>4.48309409488078</v>
      </c>
      <c r="AF21" s="10">
        <v>4.48309409488078</v>
      </c>
      <c r="AG21" s="10">
        <v>2.8370023730523002</v>
      </c>
      <c r="AH21" s="10">
        <v>2.8370023730523002</v>
      </c>
      <c r="AI21" s="10">
        <v>2.8339848164667001</v>
      </c>
      <c r="AJ21" s="10">
        <v>2.8339848164667001</v>
      </c>
      <c r="AK21" s="10">
        <v>2.8370023730523002</v>
      </c>
      <c r="AL21" s="10">
        <v>2.8370023730523002</v>
      </c>
      <c r="AM21" s="10">
        <v>2.8339848164667001</v>
      </c>
      <c r="AN21" s="10">
        <v>2.8339848164667001</v>
      </c>
      <c r="AO21" s="10">
        <v>2.8370023730523002</v>
      </c>
      <c r="AP21" s="10">
        <v>2.8370023730523002</v>
      </c>
      <c r="AQ21" s="10">
        <v>2.8339848164667001</v>
      </c>
      <c r="AR21" s="10">
        <v>2.8339848164667001</v>
      </c>
      <c r="AS21" s="10">
        <v>2.8370023730523002</v>
      </c>
      <c r="AT21" s="10">
        <v>2.8370023730523002</v>
      </c>
      <c r="AU21" s="10">
        <v>2.8339848164667001</v>
      </c>
      <c r="AV21" s="10">
        <v>2.8339848164667001</v>
      </c>
      <c r="AW21" s="10">
        <v>2.8370023730523002</v>
      </c>
      <c r="AX21" s="10">
        <v>2.8370023730523002</v>
      </c>
      <c r="AY21" s="10">
        <v>2.8339848164667001</v>
      </c>
      <c r="AZ21" s="10">
        <v>2.8339848164667001</v>
      </c>
      <c r="BA21" s="10">
        <v>2.8370023730523002</v>
      </c>
      <c r="BB21" s="10">
        <v>2.8370023730523002</v>
      </c>
      <c r="BC21" s="10">
        <v>2.8339848164667001</v>
      </c>
      <c r="BD21" s="10">
        <v>2.8339848164667001</v>
      </c>
      <c r="BE21" s="10">
        <v>2.8370023730523002</v>
      </c>
      <c r="BF21" s="10">
        <v>2.8370023730523002</v>
      </c>
      <c r="BG21" s="10">
        <v>2.8339848164667001</v>
      </c>
      <c r="BH21" s="10">
        <v>2.8339848164667001</v>
      </c>
      <c r="BI21" s="10">
        <v>0.101017</v>
      </c>
      <c r="BJ21" s="10">
        <v>0.108073</v>
      </c>
      <c r="BK21" s="10">
        <v>40.761980000000001</v>
      </c>
      <c r="BL21" s="10">
        <v>22.316064000000001</v>
      </c>
      <c r="BM21" s="10">
        <v>7.5426000000000007E-2</v>
      </c>
      <c r="BN21" s="10">
        <v>0.14371900000000001</v>
      </c>
      <c r="BO21" s="10">
        <v>44.979247999999998</v>
      </c>
      <c r="BP21" s="10">
        <v>8.1956240000000005</v>
      </c>
      <c r="BQ21" s="10">
        <v>0.30508800000000003</v>
      </c>
      <c r="BR21" s="10">
        <v>0.266764</v>
      </c>
      <c r="BS21" s="10">
        <v>2.8691000000000001E-2</v>
      </c>
      <c r="BT21" s="10">
        <v>5.8604999999999997E-2</v>
      </c>
      <c r="BU21" s="10">
        <v>4.15E-3</v>
      </c>
      <c r="BV21" s="10">
        <v>2.6559999999999999E-3</v>
      </c>
      <c r="BW21" s="10">
        <v>0.96466499999999999</v>
      </c>
      <c r="BX21" s="10">
        <v>0.28411999999999998</v>
      </c>
      <c r="BY21" s="10">
        <v>3.382E-3</v>
      </c>
      <c r="BZ21" s="10">
        <v>2.862E-3</v>
      </c>
      <c r="CA21" s="10">
        <v>7.4599999999999996E-3</v>
      </c>
      <c r="CB21" s="10">
        <v>6.8360000000000001E-3</v>
      </c>
      <c r="CC21" s="10">
        <v>0.120888</v>
      </c>
      <c r="CD21" s="10">
        <v>6.0357000000000001E-2</v>
      </c>
      <c r="CE21" s="10">
        <v>8.2869999999999992E-3</v>
      </c>
      <c r="CF21" s="10">
        <v>7.5729999999999999E-3</v>
      </c>
      <c r="CG21" s="10">
        <v>3.1089999999999998E-3</v>
      </c>
      <c r="CH21" s="10">
        <v>2.6689999999999999E-3</v>
      </c>
      <c r="CI21" s="10">
        <v>8.1370000000000001E-3</v>
      </c>
      <c r="CJ21" s="10">
        <v>7.3039999999999997E-3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14"/>
        <v>11</v>
      </c>
      <c r="B22" s="11">
        <f t="shared" si="13"/>
        <v>0.125</v>
      </c>
      <c r="C22" s="11">
        <f t="shared" ref="C22:C29" si="15">C13*2</f>
        <v>0.25</v>
      </c>
      <c r="D22" s="18">
        <f>D13</f>
        <v>3</v>
      </c>
      <c r="E22" s="10">
        <v>3.8006566615823898</v>
      </c>
      <c r="F22" s="10">
        <v>3.6435450428885101</v>
      </c>
      <c r="G22" s="10">
        <v>5.7090814441155899</v>
      </c>
      <c r="H22" s="10">
        <v>4.0300870356103804</v>
      </c>
      <c r="I22" s="10">
        <v>3.8006566615823898</v>
      </c>
      <c r="J22" s="10">
        <v>3.6435450428885101</v>
      </c>
      <c r="K22" s="10">
        <v>5.7090814441155899</v>
      </c>
      <c r="L22" s="10">
        <v>4.0300870356103804</v>
      </c>
      <c r="M22" s="10">
        <v>3.8006566615823898</v>
      </c>
      <c r="N22" s="10">
        <v>3.64354504288865</v>
      </c>
      <c r="O22" s="10">
        <v>5.7090814441155899</v>
      </c>
      <c r="P22" s="10">
        <v>4.0300870355751996</v>
      </c>
      <c r="Q22" s="10">
        <v>3.8006566615823898</v>
      </c>
      <c r="R22" s="10">
        <v>3.6435450428885301</v>
      </c>
      <c r="S22" s="10">
        <v>5.7090814441155899</v>
      </c>
      <c r="T22" s="10">
        <v>4.0300870356068597</v>
      </c>
      <c r="U22" s="10">
        <v>3.8006566615823898</v>
      </c>
      <c r="V22" s="10">
        <v>3.6435450428885101</v>
      </c>
      <c r="W22" s="10">
        <v>5.7090814441155899</v>
      </c>
      <c r="X22" s="10">
        <v>4.0300870356100296</v>
      </c>
      <c r="Y22" s="10">
        <v>3.8006566615823898</v>
      </c>
      <c r="Z22" s="10">
        <v>3.6435450428885101</v>
      </c>
      <c r="AA22" s="10">
        <v>5.7090814441155899</v>
      </c>
      <c r="AB22" s="10">
        <v>4.0300870356103502</v>
      </c>
      <c r="AC22" s="10">
        <v>3.8006566615823898</v>
      </c>
      <c r="AD22" s="10">
        <v>3.6435450428885101</v>
      </c>
      <c r="AE22" s="10">
        <v>5.7090814441155899</v>
      </c>
      <c r="AF22" s="10">
        <v>4.0300870356103804</v>
      </c>
      <c r="AG22" s="10">
        <v>2.9351419159867902</v>
      </c>
      <c r="AH22" s="10">
        <v>2.77875758850419</v>
      </c>
      <c r="AI22" s="10">
        <v>2.94621972932425</v>
      </c>
      <c r="AJ22" s="10">
        <v>2.5755291126053801</v>
      </c>
      <c r="AK22" s="10">
        <v>2.9351419159867902</v>
      </c>
      <c r="AL22" s="10">
        <v>2.77875758850419</v>
      </c>
      <c r="AM22" s="10">
        <v>2.9462197293242398</v>
      </c>
      <c r="AN22" s="10">
        <v>2.5755291126053801</v>
      </c>
      <c r="AO22" s="10">
        <v>2.9351419159867902</v>
      </c>
      <c r="AP22" s="10">
        <v>2.7787575885046301</v>
      </c>
      <c r="AQ22" s="10">
        <v>2.9462197293242398</v>
      </c>
      <c r="AR22" s="10">
        <v>2.5755291126089501</v>
      </c>
      <c r="AS22" s="10">
        <v>2.9351419159867902</v>
      </c>
      <c r="AT22" s="10">
        <v>2.7787575885042402</v>
      </c>
      <c r="AU22" s="10">
        <v>2.9462197293242398</v>
      </c>
      <c r="AV22" s="10">
        <v>2.5755291126057398</v>
      </c>
      <c r="AW22" s="10">
        <v>2.9351419159867902</v>
      </c>
      <c r="AX22" s="10">
        <v>2.77875758850419</v>
      </c>
      <c r="AY22" s="10">
        <v>2.9462197293242398</v>
      </c>
      <c r="AZ22" s="10">
        <v>2.5755291126054201</v>
      </c>
      <c r="BA22" s="10">
        <v>2.9351419159867902</v>
      </c>
      <c r="BB22" s="10">
        <v>2.77875758850419</v>
      </c>
      <c r="BC22" s="10">
        <v>2.9462197293242398</v>
      </c>
      <c r="BD22" s="10">
        <v>2.5755291126053801</v>
      </c>
      <c r="BE22" s="10">
        <v>2.9351419159867902</v>
      </c>
      <c r="BF22" s="10">
        <v>2.77875758850419</v>
      </c>
      <c r="BG22" s="10">
        <v>2.9462197293242398</v>
      </c>
      <c r="BH22" s="10">
        <v>2.5755291126053801</v>
      </c>
      <c r="BI22" s="10">
        <v>4.4788000000000001E-2</v>
      </c>
      <c r="BJ22" s="10">
        <v>6.2378000000000003E-2</v>
      </c>
      <c r="BK22" s="10">
        <v>4.0312260000000002</v>
      </c>
      <c r="BL22" s="10">
        <v>0.46528199999999997</v>
      </c>
      <c r="BM22" s="10">
        <v>2.5569999999999999E-2</v>
      </c>
      <c r="BN22" s="10">
        <v>5.3595999999999998E-2</v>
      </c>
      <c r="BO22" s="10">
        <v>0.14537600000000001</v>
      </c>
      <c r="BP22" s="10">
        <v>0.206235</v>
      </c>
      <c r="BQ22" s="10">
        <v>2.2265E-2</v>
      </c>
      <c r="BR22" s="10">
        <v>6.9498000000000004E-2</v>
      </c>
      <c r="BS22" s="10">
        <v>1.6469999999999999E-2</v>
      </c>
      <c r="BT22" s="10">
        <v>2.0955999999999999E-2</v>
      </c>
      <c r="BU22" s="10">
        <v>6.3540000000000003E-3</v>
      </c>
      <c r="BV22" s="10">
        <v>5.9249999999999997E-3</v>
      </c>
      <c r="BW22" s="10">
        <v>7.2356000000000004E-2</v>
      </c>
      <c r="BX22" s="10">
        <v>0.103437</v>
      </c>
      <c r="BY22" s="10">
        <v>6.8170000000000001E-3</v>
      </c>
      <c r="BZ22" s="10">
        <v>6.3769999999999999E-3</v>
      </c>
      <c r="CA22" s="10">
        <v>1.3544E-2</v>
      </c>
      <c r="CB22" s="10">
        <v>1.7533E-2</v>
      </c>
      <c r="CC22" s="10">
        <v>0.237734</v>
      </c>
      <c r="CD22" s="10">
        <v>1.8664E-2</v>
      </c>
      <c r="CE22" s="10">
        <v>1.4884E-2</v>
      </c>
      <c r="CF22" s="10">
        <v>7.8662999999999997E-2</v>
      </c>
      <c r="CG22" s="10">
        <v>6.4029999999999998E-3</v>
      </c>
      <c r="CH22" s="10">
        <v>5.9369999999999996E-3</v>
      </c>
      <c r="CI22" s="10">
        <v>1.4918000000000001E-2</v>
      </c>
      <c r="CJ22" s="10">
        <v>2.9763999999999999E-2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14"/>
        <v>12</v>
      </c>
      <c r="B23" s="11">
        <f t="shared" si="13"/>
        <v>6.25E-2</v>
      </c>
      <c r="C23" s="11">
        <f t="shared" si="15"/>
        <v>0.25</v>
      </c>
      <c r="D23" s="18">
        <f t="shared" ref="D23:D29" si="16">D14</f>
        <v>4</v>
      </c>
      <c r="E23" s="10">
        <v>3.8777012982638799</v>
      </c>
      <c r="F23" s="10">
        <v>3.6319036588292</v>
      </c>
      <c r="G23" s="10">
        <v>6.5567056725693904</v>
      </c>
      <c r="H23" s="10">
        <v>3.7210407628742099</v>
      </c>
      <c r="I23" s="10">
        <v>3.8777012982638799</v>
      </c>
      <c r="J23" s="10">
        <v>3.6319036588292</v>
      </c>
      <c r="K23" s="10">
        <v>6.5567056725693904</v>
      </c>
      <c r="L23" s="10">
        <v>3.7210407628742099</v>
      </c>
      <c r="M23" s="10">
        <v>3.8777012982638799</v>
      </c>
      <c r="N23" s="10">
        <v>3.6319036588298701</v>
      </c>
      <c r="O23" s="10">
        <v>6.5567056725693904</v>
      </c>
      <c r="P23" s="10">
        <v>3.72104076282575</v>
      </c>
      <c r="Q23" s="10">
        <v>3.8777012982638799</v>
      </c>
      <c r="R23" s="10">
        <v>3.6319036588292599</v>
      </c>
      <c r="S23" s="10">
        <v>6.5567056725693904</v>
      </c>
      <c r="T23" s="10">
        <v>3.72104076286936</v>
      </c>
      <c r="U23" s="10">
        <v>3.8777012982638799</v>
      </c>
      <c r="V23" s="10">
        <v>3.6319036588292</v>
      </c>
      <c r="W23" s="10">
        <v>6.5567056725693904</v>
      </c>
      <c r="X23" s="10">
        <v>3.7210407628737201</v>
      </c>
      <c r="Y23" s="10">
        <v>3.8777012982638799</v>
      </c>
      <c r="Z23" s="10">
        <v>3.6319036588292</v>
      </c>
      <c r="AA23" s="10">
        <v>6.5567056725693904</v>
      </c>
      <c r="AB23" s="10">
        <v>3.7210407628741602</v>
      </c>
      <c r="AC23" s="10">
        <v>3.8777012982638799</v>
      </c>
      <c r="AD23" s="10">
        <v>3.6319036588292</v>
      </c>
      <c r="AE23" s="10">
        <v>6.5567056725693904</v>
      </c>
      <c r="AF23" s="10">
        <v>3.7210407628742002</v>
      </c>
      <c r="AG23" s="10">
        <v>2.9893078011509999</v>
      </c>
      <c r="AH23" s="10">
        <v>2.76573674549413</v>
      </c>
      <c r="AI23" s="10">
        <v>3.0179614087562499</v>
      </c>
      <c r="AJ23" s="10">
        <v>2.4484293746289798</v>
      </c>
      <c r="AK23" s="10">
        <v>2.9893078011509999</v>
      </c>
      <c r="AL23" s="10">
        <v>2.76573674549413</v>
      </c>
      <c r="AM23" s="10">
        <v>3.0179614087562499</v>
      </c>
      <c r="AN23" s="10">
        <v>2.4484293746289798</v>
      </c>
      <c r="AO23" s="10">
        <v>2.9893078011509999</v>
      </c>
      <c r="AP23" s="10">
        <v>2.7657367454946402</v>
      </c>
      <c r="AQ23" s="10">
        <v>3.0179614087562499</v>
      </c>
      <c r="AR23" s="10">
        <v>2.4484293746285202</v>
      </c>
      <c r="AS23" s="10">
        <v>2.9893078011509999</v>
      </c>
      <c r="AT23" s="10">
        <v>2.7657367454941801</v>
      </c>
      <c r="AU23" s="10">
        <v>3.0179614087562499</v>
      </c>
      <c r="AV23" s="10">
        <v>2.4484293746289398</v>
      </c>
      <c r="AW23" s="10">
        <v>2.9893078011509999</v>
      </c>
      <c r="AX23" s="10">
        <v>2.76573674549413</v>
      </c>
      <c r="AY23" s="10">
        <v>3.0179614087562499</v>
      </c>
      <c r="AZ23" s="10">
        <v>2.4484293746289798</v>
      </c>
      <c r="BA23" s="10">
        <v>2.9893078011509999</v>
      </c>
      <c r="BB23" s="10">
        <v>2.76573674549413</v>
      </c>
      <c r="BC23" s="10">
        <v>3.0179614087562499</v>
      </c>
      <c r="BD23" s="10">
        <v>2.4484293746289798</v>
      </c>
      <c r="BE23" s="10">
        <v>2.9893078011509999</v>
      </c>
      <c r="BF23" s="10">
        <v>2.76573674549413</v>
      </c>
      <c r="BG23" s="10">
        <v>3.0179614087562499</v>
      </c>
      <c r="BH23" s="10">
        <v>2.4484293746289798</v>
      </c>
      <c r="BI23" s="10">
        <v>0.134934</v>
      </c>
      <c r="BJ23" s="10">
        <v>0.43058000000000002</v>
      </c>
      <c r="BK23" s="10">
        <v>8.6978469999999994</v>
      </c>
      <c r="BL23" s="10">
        <v>0.46615099999999998</v>
      </c>
      <c r="BM23" s="10">
        <v>2.5904E-2</v>
      </c>
      <c r="BN23" s="10">
        <v>0.13182199999999999</v>
      </c>
      <c r="BO23" s="10">
        <v>0.19688</v>
      </c>
      <c r="BP23" s="10">
        <v>0.12982399999999999</v>
      </c>
      <c r="BQ23" s="10">
        <v>1.200105</v>
      </c>
      <c r="BR23" s="10">
        <v>7.0288000000000003E-2</v>
      </c>
      <c r="BS23" s="10">
        <v>2.9092E-2</v>
      </c>
      <c r="BT23" s="10">
        <v>6.1394999999999998E-2</v>
      </c>
      <c r="BU23" s="10">
        <v>2.4434000000000001E-2</v>
      </c>
      <c r="BV23" s="10">
        <v>3.4862999999999998E-2</v>
      </c>
      <c r="BW23" s="10">
        <v>9.5146999999999995E-2</v>
      </c>
      <c r="BX23" s="10">
        <v>6.2634999999999996E-2</v>
      </c>
      <c r="BY23" s="10">
        <v>2.5973E-2</v>
      </c>
      <c r="BZ23" s="10">
        <v>3.6388999999999998E-2</v>
      </c>
      <c r="CA23" s="10">
        <v>2.7715E-2</v>
      </c>
      <c r="CB23" s="10">
        <v>5.5313000000000001E-2</v>
      </c>
      <c r="CC23" s="10">
        <v>0.370643</v>
      </c>
      <c r="CD23" s="10">
        <v>6.0314E-2</v>
      </c>
      <c r="CE23" s="10">
        <v>3.0498000000000001E-2</v>
      </c>
      <c r="CF23" s="10">
        <v>6.1143000000000003E-2</v>
      </c>
      <c r="CG23" s="10">
        <v>2.5059000000000001E-2</v>
      </c>
      <c r="CH23" s="10">
        <v>3.5448E-2</v>
      </c>
      <c r="CI23" s="10">
        <v>3.0176000000000001E-2</v>
      </c>
      <c r="CJ23" s="10">
        <v>0.06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14"/>
        <v>13</v>
      </c>
      <c r="B24" s="11">
        <f t="shared" si="13"/>
        <v>3.125E-2</v>
      </c>
      <c r="C24" s="11">
        <f t="shared" si="15"/>
        <v>0.25</v>
      </c>
      <c r="D24" s="18">
        <f t="shared" si="16"/>
        <v>5</v>
      </c>
      <c r="E24" s="10">
        <v>3.92188961988938</v>
      </c>
      <c r="F24" s="10">
        <v>3.6318989612424701</v>
      </c>
      <c r="G24" s="10">
        <v>6.5123345850781602</v>
      </c>
      <c r="H24" s="10">
        <v>3.7053510813659698</v>
      </c>
      <c r="I24" s="10">
        <v>3.92188961988938</v>
      </c>
      <c r="J24" s="10">
        <v>3.6318989612424701</v>
      </c>
      <c r="K24" s="10">
        <v>6.5123345850781602</v>
      </c>
      <c r="L24" s="10">
        <v>3.7053510813659698</v>
      </c>
      <c r="M24" s="10">
        <v>3.92188961988938</v>
      </c>
      <c r="N24" s="10">
        <v>3.63189896124315</v>
      </c>
      <c r="O24" s="10">
        <v>6.5123345850781602</v>
      </c>
      <c r="P24" s="10">
        <v>3.7053510812904502</v>
      </c>
      <c r="Q24" s="10">
        <v>3.92188961988938</v>
      </c>
      <c r="R24" s="10">
        <v>3.6318989612425399</v>
      </c>
      <c r="S24" s="10">
        <v>6.5123345850781602</v>
      </c>
      <c r="T24" s="10">
        <v>3.7053510813584101</v>
      </c>
      <c r="U24" s="10">
        <v>3.92188961988938</v>
      </c>
      <c r="V24" s="10">
        <v>3.6318989612424799</v>
      </c>
      <c r="W24" s="10">
        <v>6.5123345850781602</v>
      </c>
      <c r="X24" s="10">
        <v>3.70535108136521</v>
      </c>
      <c r="Y24" s="10">
        <v>3.92188961988938</v>
      </c>
      <c r="Z24" s="10">
        <v>3.6318989612424701</v>
      </c>
      <c r="AA24" s="10">
        <v>6.5123345850781602</v>
      </c>
      <c r="AB24" s="10">
        <v>3.7053510813658899</v>
      </c>
      <c r="AC24" s="10">
        <v>3.92188961988938</v>
      </c>
      <c r="AD24" s="10">
        <v>3.6318989612424701</v>
      </c>
      <c r="AE24" s="10">
        <v>6.5123345850781602</v>
      </c>
      <c r="AF24" s="10">
        <v>3.70535108136596</v>
      </c>
      <c r="AG24" s="10">
        <v>3.01693588052248</v>
      </c>
      <c r="AH24" s="10">
        <v>2.7627470542551298</v>
      </c>
      <c r="AI24" s="10">
        <v>3.0651266168126199</v>
      </c>
      <c r="AJ24" s="10">
        <v>2.4021082004960301</v>
      </c>
      <c r="AK24" s="10">
        <v>3.01693588052248</v>
      </c>
      <c r="AL24" s="10">
        <v>2.7627470542551298</v>
      </c>
      <c r="AM24" s="10">
        <v>3.0651266168126199</v>
      </c>
      <c r="AN24" s="10">
        <v>2.4021082004960301</v>
      </c>
      <c r="AO24" s="10">
        <v>3.01693588052248</v>
      </c>
      <c r="AP24" s="10">
        <v>2.7627470542556498</v>
      </c>
      <c r="AQ24" s="10">
        <v>3.0651266168126199</v>
      </c>
      <c r="AR24" s="10">
        <v>2.4021082004873802</v>
      </c>
      <c r="AS24" s="10">
        <v>3.01693588052248</v>
      </c>
      <c r="AT24" s="10">
        <v>2.7627470542551902</v>
      </c>
      <c r="AU24" s="10">
        <v>3.0651266168126199</v>
      </c>
      <c r="AV24" s="10">
        <v>2.4021082004951699</v>
      </c>
      <c r="AW24" s="10">
        <v>3.01693588052248</v>
      </c>
      <c r="AX24" s="10">
        <v>2.76274705425514</v>
      </c>
      <c r="AY24" s="10">
        <v>3.0651266168126199</v>
      </c>
      <c r="AZ24" s="10">
        <v>2.40210820049594</v>
      </c>
      <c r="BA24" s="10">
        <v>3.01693588052248</v>
      </c>
      <c r="BB24" s="10">
        <v>2.7627470542551298</v>
      </c>
      <c r="BC24" s="10">
        <v>3.0651266168126199</v>
      </c>
      <c r="BD24" s="10">
        <v>2.4021082004960199</v>
      </c>
      <c r="BE24" s="10">
        <v>3.01693588052248</v>
      </c>
      <c r="BF24" s="10">
        <v>2.7627470542551298</v>
      </c>
      <c r="BG24" s="10">
        <v>3.0651266168126199</v>
      </c>
      <c r="BH24" s="10">
        <v>2.4021082004960301</v>
      </c>
      <c r="BI24" s="10">
        <v>1.3337399999999999</v>
      </c>
      <c r="BJ24" s="10">
        <v>2.7144729999999999</v>
      </c>
      <c r="BK24" s="10">
        <v>17.770854</v>
      </c>
      <c r="BL24" s="10">
        <v>1.320381</v>
      </c>
      <c r="BM24" s="10">
        <v>0.25394699999999998</v>
      </c>
      <c r="BN24" s="10">
        <v>0.90837400000000001</v>
      </c>
      <c r="BO24" s="10">
        <v>0.16611400000000001</v>
      </c>
      <c r="BP24" s="10">
        <v>0.23480500000000001</v>
      </c>
      <c r="BQ24" s="10">
        <v>3.716513</v>
      </c>
      <c r="BR24" s="10">
        <v>0.58280399999999999</v>
      </c>
      <c r="BS24" s="10">
        <v>6.3586000000000004E-2</v>
      </c>
      <c r="BT24" s="10">
        <v>0.24116899999999999</v>
      </c>
      <c r="BU24" s="10">
        <v>0.19049099999999999</v>
      </c>
      <c r="BV24" s="10">
        <v>0.41341899999999998</v>
      </c>
      <c r="BW24" s="10">
        <v>0.28113100000000002</v>
      </c>
      <c r="BX24" s="10">
        <v>0.22681399999999999</v>
      </c>
      <c r="BY24" s="10">
        <v>0.30786999999999998</v>
      </c>
      <c r="BZ24" s="10">
        <v>0.52019000000000004</v>
      </c>
      <c r="CA24" s="10">
        <v>5.8118000000000003E-2</v>
      </c>
      <c r="CB24" s="10">
        <v>0.22844600000000001</v>
      </c>
      <c r="CC24" s="10">
        <v>15.782693999999999</v>
      </c>
      <c r="CD24" s="10">
        <v>0.51985899999999996</v>
      </c>
      <c r="CE24" s="10">
        <v>6.3661999999999996E-2</v>
      </c>
      <c r="CF24" s="10">
        <v>0.241317</v>
      </c>
      <c r="CG24" s="10">
        <v>0.202101</v>
      </c>
      <c r="CH24" s="10">
        <v>0.52590199999999998</v>
      </c>
      <c r="CI24" s="10">
        <v>6.5379000000000007E-2</v>
      </c>
      <c r="CJ24" s="10">
        <v>0.239346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14"/>
        <v>14</v>
      </c>
      <c r="B25" s="11">
        <f t="shared" si="13"/>
        <v>1.5625E-2</v>
      </c>
      <c r="C25" s="11">
        <f t="shared" si="15"/>
        <v>0.25</v>
      </c>
      <c r="D25" s="18">
        <f t="shared" si="16"/>
        <v>6</v>
      </c>
      <c r="E25" s="10">
        <v>3.95649476258391</v>
      </c>
      <c r="F25" s="10">
        <v>3.6314742899777199</v>
      </c>
      <c r="G25" s="10">
        <v>7.4817336230959599</v>
      </c>
      <c r="H25" s="10">
        <v>3.7904014558639698</v>
      </c>
      <c r="I25" s="10">
        <v>3.95649476258391</v>
      </c>
      <c r="J25" s="10">
        <v>3.6314742899777199</v>
      </c>
      <c r="K25" s="10">
        <v>7.4817336230959599</v>
      </c>
      <c r="L25" s="10">
        <v>3.7904014558639698</v>
      </c>
      <c r="M25" s="10">
        <v>3.95649476258391</v>
      </c>
      <c r="N25" s="10">
        <v>3.6314742899780899</v>
      </c>
      <c r="O25" s="10">
        <v>7.4817336230959599</v>
      </c>
      <c r="P25" s="10">
        <v>3.7904014557559398</v>
      </c>
      <c r="Q25" s="10">
        <v>3.95649476258391</v>
      </c>
      <c r="R25" s="10">
        <v>3.6314742899777599</v>
      </c>
      <c r="S25" s="10">
        <v>7.4817336230959599</v>
      </c>
      <c r="T25" s="10">
        <v>3.7904014558531598</v>
      </c>
      <c r="U25" s="10">
        <v>3.95649476258391</v>
      </c>
      <c r="V25" s="10">
        <v>3.6314742899777199</v>
      </c>
      <c r="W25" s="10">
        <v>7.4817336230959599</v>
      </c>
      <c r="X25" s="10">
        <v>3.7904014558628898</v>
      </c>
      <c r="Y25" s="10">
        <v>3.95649476258391</v>
      </c>
      <c r="Z25" s="10">
        <v>3.6314742899777199</v>
      </c>
      <c r="AA25" s="10">
        <v>7.4817336230959599</v>
      </c>
      <c r="AB25" s="10">
        <v>3.7904014558638601</v>
      </c>
      <c r="AC25" s="10">
        <v>3.95649476258391</v>
      </c>
      <c r="AD25" s="10">
        <v>3.6314742899777199</v>
      </c>
      <c r="AE25" s="10">
        <v>7.4817336230959599</v>
      </c>
      <c r="AF25" s="10">
        <v>3.7904014558639498</v>
      </c>
      <c r="AG25" s="10">
        <v>3.0310621905225799</v>
      </c>
      <c r="AH25" s="10">
        <v>2.7620266624363401</v>
      </c>
      <c r="AI25" s="10">
        <v>3.0907836072929999</v>
      </c>
      <c r="AJ25" s="10">
        <v>2.3928413313733099</v>
      </c>
      <c r="AK25" s="10">
        <v>3.0310621905225799</v>
      </c>
      <c r="AL25" s="10">
        <v>2.7620266624363401</v>
      </c>
      <c r="AM25" s="10">
        <v>3.0907836072929999</v>
      </c>
      <c r="AN25" s="10">
        <v>2.3928413313733099</v>
      </c>
      <c r="AO25" s="10">
        <v>3.0310621905225799</v>
      </c>
      <c r="AP25" s="10">
        <v>2.7620266624368601</v>
      </c>
      <c r="AQ25" s="10">
        <v>3.0907836072929999</v>
      </c>
      <c r="AR25" s="10">
        <v>2.3928413313581798</v>
      </c>
      <c r="AS25" s="10">
        <v>3.0310621905225799</v>
      </c>
      <c r="AT25" s="10">
        <v>2.7620266624363898</v>
      </c>
      <c r="AU25" s="10">
        <v>3.0907836072929999</v>
      </c>
      <c r="AV25" s="10">
        <v>2.3928413313718</v>
      </c>
      <c r="AW25" s="10">
        <v>3.0310621905225799</v>
      </c>
      <c r="AX25" s="10">
        <v>2.7620266624363499</v>
      </c>
      <c r="AY25" s="10">
        <v>3.0907836072929999</v>
      </c>
      <c r="AZ25" s="10">
        <v>2.3928413313731598</v>
      </c>
      <c r="BA25" s="10">
        <v>3.0310621905225799</v>
      </c>
      <c r="BB25" s="10">
        <v>2.7620266624363401</v>
      </c>
      <c r="BC25" s="10">
        <v>3.0907836072929999</v>
      </c>
      <c r="BD25" s="10">
        <v>2.3928413313732899</v>
      </c>
      <c r="BE25" s="10">
        <v>3.0310621905225799</v>
      </c>
      <c r="BF25" s="10">
        <v>2.7620266624363401</v>
      </c>
      <c r="BG25" s="10">
        <v>3.0907836072929999</v>
      </c>
      <c r="BH25" s="10">
        <v>2.3928413313733099</v>
      </c>
      <c r="BI25" s="10">
        <v>63.760714999999998</v>
      </c>
      <c r="BJ25" s="10">
        <v>82.12594</v>
      </c>
      <c r="BK25" s="10">
        <v>45.700575999999998</v>
      </c>
      <c r="BL25" s="10">
        <v>7.7478740000000004</v>
      </c>
      <c r="BM25" s="10">
        <v>8.4830450000000006</v>
      </c>
      <c r="BN25" s="10">
        <v>17.282159</v>
      </c>
      <c r="BO25" s="10">
        <v>0.64581</v>
      </c>
      <c r="BP25" s="10">
        <v>1.7918449999999999</v>
      </c>
      <c r="BQ25" s="10">
        <v>24.808509000000001</v>
      </c>
      <c r="BR25" s="10">
        <v>16.732735999999999</v>
      </c>
      <c r="BS25" s="10">
        <v>0.16656899999999999</v>
      </c>
      <c r="BT25" s="10">
        <v>1.1698539999999999</v>
      </c>
      <c r="BU25" s="10">
        <v>7.6920229999999998</v>
      </c>
      <c r="BV25" s="10">
        <v>13.371259999999999</v>
      </c>
      <c r="BW25" s="10">
        <v>0.44400400000000001</v>
      </c>
      <c r="BX25" s="10">
        <v>1.065005</v>
      </c>
      <c r="BY25" s="10">
        <v>8.4267289999999999</v>
      </c>
      <c r="BZ25" s="10">
        <v>17.210512999999999</v>
      </c>
      <c r="CA25" s="10">
        <v>0.15629999999999999</v>
      </c>
      <c r="CB25" s="10">
        <v>1.0349429999999999</v>
      </c>
      <c r="CC25" s="10">
        <v>23.673849000000001</v>
      </c>
      <c r="CD25" s="10">
        <v>16.534355999999999</v>
      </c>
      <c r="CE25" s="10">
        <v>0.16273399999999999</v>
      </c>
      <c r="CF25" s="10">
        <v>1.1278760000000001</v>
      </c>
      <c r="CG25" s="10">
        <v>7.6184560000000001</v>
      </c>
      <c r="CH25" s="10">
        <v>14.664040999999999</v>
      </c>
      <c r="CI25" s="10">
        <v>0.16397300000000001</v>
      </c>
      <c r="CJ25" s="10">
        <v>1.1304510000000001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14"/>
        <v>15</v>
      </c>
      <c r="B26" s="11">
        <f t="shared" si="13"/>
        <v>7.8125E-3</v>
      </c>
      <c r="C26" s="11">
        <f t="shared" si="15"/>
        <v>0.25</v>
      </c>
      <c r="D26" s="18">
        <f t="shared" si="16"/>
        <v>7</v>
      </c>
      <c r="E26" s="10">
        <v>3.9676832400159601</v>
      </c>
      <c r="F26" s="10">
        <v>3.6314051019993001</v>
      </c>
      <c r="G26" s="10">
        <v>8.1179340456863205</v>
      </c>
      <c r="H26" s="10">
        <v>3.76070464909002</v>
      </c>
      <c r="I26" s="10">
        <v>3.9676832400159601</v>
      </c>
      <c r="J26" s="10">
        <v>3.6314051019993001</v>
      </c>
      <c r="K26" s="10">
        <v>8.1179340456863205</v>
      </c>
      <c r="L26" s="10">
        <v>3.76070464909002</v>
      </c>
      <c r="M26" s="10">
        <v>3.9676832400159601</v>
      </c>
      <c r="N26" s="10">
        <v>3.63140510199967</v>
      </c>
      <c r="O26" s="10">
        <v>8.1179340456863205</v>
      </c>
      <c r="P26" s="10">
        <v>3.7607046489576201</v>
      </c>
      <c r="Q26" s="10">
        <v>3.9676832400159601</v>
      </c>
      <c r="R26" s="10">
        <v>3.6314051019993401</v>
      </c>
      <c r="S26" s="10">
        <v>8.1179340456863205</v>
      </c>
      <c r="T26" s="10">
        <v>3.7607046490767799</v>
      </c>
      <c r="U26" s="10">
        <v>3.9676832400159601</v>
      </c>
      <c r="V26" s="10">
        <v>3.6314051019993001</v>
      </c>
      <c r="W26" s="10">
        <v>8.1179340456863205</v>
      </c>
      <c r="X26" s="10">
        <v>3.7607046490887002</v>
      </c>
      <c r="Y26" s="10">
        <v>3.9676832400159601</v>
      </c>
      <c r="Z26" s="10">
        <v>3.6314051019993001</v>
      </c>
      <c r="AA26" s="10">
        <v>8.1179340456863205</v>
      </c>
      <c r="AB26" s="10">
        <v>3.7607046490898899</v>
      </c>
      <c r="AC26" s="10">
        <v>3.9676832400159601</v>
      </c>
      <c r="AD26" s="10">
        <v>3.6314051019993001</v>
      </c>
      <c r="AE26" s="10">
        <v>8.1179340456863205</v>
      </c>
      <c r="AF26" s="10">
        <v>3.7607046490900098</v>
      </c>
      <c r="AG26" s="10">
        <v>3.0393053066283802</v>
      </c>
      <c r="AH26" s="10">
        <v>2.7619022677493601</v>
      </c>
      <c r="AI26" s="10">
        <v>3.1039862993837999</v>
      </c>
      <c r="AJ26" s="10">
        <v>2.3995991175133602</v>
      </c>
      <c r="AK26" s="10">
        <v>3.0393053066283802</v>
      </c>
      <c r="AL26" s="10">
        <v>2.7619022677493601</v>
      </c>
      <c r="AM26" s="10">
        <v>3.1039862993837999</v>
      </c>
      <c r="AN26" s="10">
        <v>2.3995991175133602</v>
      </c>
      <c r="AO26" s="10">
        <v>3.0393053066283802</v>
      </c>
      <c r="AP26" s="10">
        <v>2.7619022677498801</v>
      </c>
      <c r="AQ26" s="10">
        <v>3.1039862993837999</v>
      </c>
      <c r="AR26" s="10">
        <v>2.3995991174951699</v>
      </c>
      <c r="AS26" s="10">
        <v>3.0393053066283802</v>
      </c>
      <c r="AT26" s="10">
        <v>2.7619022677494098</v>
      </c>
      <c r="AU26" s="10">
        <v>3.1039862993837999</v>
      </c>
      <c r="AV26" s="10">
        <v>2.3995991175115399</v>
      </c>
      <c r="AW26" s="10">
        <v>3.0393053066283802</v>
      </c>
      <c r="AX26" s="10">
        <v>2.7619022677493699</v>
      </c>
      <c r="AY26" s="10">
        <v>3.1039862993837999</v>
      </c>
      <c r="AZ26" s="10">
        <v>2.3995991175131799</v>
      </c>
      <c r="BA26" s="10">
        <v>3.0393053066283802</v>
      </c>
      <c r="BB26" s="10">
        <v>2.7619022677493601</v>
      </c>
      <c r="BC26" s="10">
        <v>3.1039862993837999</v>
      </c>
      <c r="BD26" s="10">
        <v>2.3995991175133402</v>
      </c>
      <c r="BE26" s="10">
        <v>3.0393053066283802</v>
      </c>
      <c r="BF26" s="10">
        <v>2.7619022677493601</v>
      </c>
      <c r="BG26" s="10">
        <v>3.1039862993837999</v>
      </c>
      <c r="BH26" s="10">
        <v>2.3995991175133602</v>
      </c>
      <c r="BI26" s="10">
        <v>3512.4475280000001</v>
      </c>
      <c r="BJ26" s="10">
        <v>3623.9687939999999</v>
      </c>
      <c r="BK26" s="10">
        <v>86.938176999999996</v>
      </c>
      <c r="BL26" s="10">
        <v>36.230697999999997</v>
      </c>
      <c r="BM26" s="10">
        <v>293.88698499999998</v>
      </c>
      <c r="BN26" s="10">
        <v>708.56993999999997</v>
      </c>
      <c r="BO26" s="10">
        <v>0.50683299999999998</v>
      </c>
      <c r="BP26" s="10">
        <v>5.0438770000000002</v>
      </c>
      <c r="BQ26" s="10">
        <v>266.47008299999999</v>
      </c>
      <c r="BR26" s="10">
        <v>582.16739800000005</v>
      </c>
      <c r="BS26" s="10">
        <v>0.54970699999999995</v>
      </c>
      <c r="BT26" s="10">
        <v>6.6746259999999999</v>
      </c>
      <c r="BU26" s="10">
        <v>237.28831400000001</v>
      </c>
      <c r="BV26" s="10">
        <v>519.70818599999996</v>
      </c>
      <c r="BW26" s="10">
        <v>2.1816930000000001</v>
      </c>
      <c r="BX26" s="10">
        <v>5.3301460000000001</v>
      </c>
      <c r="BY26" s="10">
        <v>270.541269</v>
      </c>
      <c r="BZ26" s="10">
        <v>642.38297299999999</v>
      </c>
      <c r="CA26" s="10">
        <v>0.54796699999999998</v>
      </c>
      <c r="CB26" s="10">
        <v>5.8223180000000001</v>
      </c>
      <c r="CC26" s="10">
        <v>256.12983600000001</v>
      </c>
      <c r="CD26" s="10">
        <v>565.66154600000004</v>
      </c>
      <c r="CE26" s="10">
        <v>0.56551399999999996</v>
      </c>
      <c r="CF26" s="10">
        <v>6.5086079999999997</v>
      </c>
      <c r="CG26" s="10">
        <v>239.174643</v>
      </c>
      <c r="CH26" s="10">
        <v>547.78689499999996</v>
      </c>
      <c r="CI26" s="10">
        <v>0.54189399999999999</v>
      </c>
      <c r="CJ26" s="10">
        <v>6.4186769999999997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14"/>
        <v>16</v>
      </c>
      <c r="B27" s="11">
        <f t="shared" si="13"/>
        <v>3.90625E-3</v>
      </c>
      <c r="C27" s="11">
        <f t="shared" si="15"/>
        <v>0.25</v>
      </c>
      <c r="D27" s="18">
        <f t="shared" si="16"/>
        <v>8</v>
      </c>
      <c r="E27" s="10" t="s">
        <v>147</v>
      </c>
      <c r="F27" s="10" t="s">
        <v>147</v>
      </c>
      <c r="G27" s="10">
        <v>8.6760687737115898</v>
      </c>
      <c r="H27" s="10">
        <v>3.8040381470161799</v>
      </c>
      <c r="I27" s="10" t="s">
        <v>147</v>
      </c>
      <c r="J27" s="10" t="s">
        <v>147</v>
      </c>
      <c r="K27" s="10">
        <v>8.6760687737115898</v>
      </c>
      <c r="L27" s="10">
        <v>3.8040381470161799</v>
      </c>
      <c r="M27" s="10" t="s">
        <v>147</v>
      </c>
      <c r="N27" s="10" t="s">
        <v>147</v>
      </c>
      <c r="O27" s="10">
        <v>8.6760687737115898</v>
      </c>
      <c r="P27" s="10">
        <v>3.8040381469097699</v>
      </c>
      <c r="Q27" s="10" t="s">
        <v>147</v>
      </c>
      <c r="R27" s="10" t="s">
        <v>147</v>
      </c>
      <c r="S27" s="10">
        <v>8.6760687737115898</v>
      </c>
      <c r="T27" s="10">
        <v>3.80403814700554</v>
      </c>
      <c r="U27" s="10" t="s">
        <v>147</v>
      </c>
      <c r="V27" s="10" t="s">
        <v>147</v>
      </c>
      <c r="W27" s="10">
        <v>8.6760687737115898</v>
      </c>
      <c r="X27" s="10">
        <v>3.8040381470151199</v>
      </c>
      <c r="Y27" s="10" t="s">
        <v>147</v>
      </c>
      <c r="Z27" s="10" t="s">
        <v>147</v>
      </c>
      <c r="AA27" s="10">
        <v>8.6760687737115898</v>
      </c>
      <c r="AB27" s="10">
        <v>3.80403814701608</v>
      </c>
      <c r="AC27" s="10" t="s">
        <v>147</v>
      </c>
      <c r="AD27" s="10" t="s">
        <v>147</v>
      </c>
      <c r="AE27" s="10">
        <v>8.6760687737115898</v>
      </c>
      <c r="AF27" s="10">
        <v>3.8040381470161702</v>
      </c>
      <c r="AG27" s="10" t="s">
        <v>147</v>
      </c>
      <c r="AH27" s="10" t="s">
        <v>147</v>
      </c>
      <c r="AI27" s="10">
        <v>3.12286181387609</v>
      </c>
      <c r="AJ27" s="10">
        <v>2.4113785879095402</v>
      </c>
      <c r="AK27" s="10" t="s">
        <v>147</v>
      </c>
      <c r="AL27" s="10" t="s">
        <v>147</v>
      </c>
      <c r="AM27" s="10">
        <v>3.12286181387609</v>
      </c>
      <c r="AN27" s="10">
        <v>2.4113785879095402</v>
      </c>
      <c r="AO27" s="10" t="s">
        <v>147</v>
      </c>
      <c r="AP27" s="10" t="s">
        <v>147</v>
      </c>
      <c r="AQ27" s="10">
        <v>3.12286181387609</v>
      </c>
      <c r="AR27" s="10">
        <v>2.4113785878899798</v>
      </c>
      <c r="AS27" s="10" t="s">
        <v>147</v>
      </c>
      <c r="AT27" s="10" t="s">
        <v>147</v>
      </c>
      <c r="AU27" s="10">
        <v>3.12286181387609</v>
      </c>
      <c r="AV27" s="10">
        <v>2.4113785879075902</v>
      </c>
      <c r="AW27" s="10" t="s">
        <v>147</v>
      </c>
      <c r="AX27" s="10" t="s">
        <v>147</v>
      </c>
      <c r="AY27" s="10">
        <v>3.12286181387609</v>
      </c>
      <c r="AZ27" s="10">
        <v>2.4113785879093501</v>
      </c>
      <c r="BA27" s="10" t="s">
        <v>147</v>
      </c>
      <c r="BB27" s="10" t="s">
        <v>147</v>
      </c>
      <c r="BC27" s="10">
        <v>3.12286181387609</v>
      </c>
      <c r="BD27" s="10">
        <v>2.4113785879095202</v>
      </c>
      <c r="BE27" s="10" t="s">
        <v>147</v>
      </c>
      <c r="BF27" s="10" t="s">
        <v>147</v>
      </c>
      <c r="BG27" s="10">
        <v>3.12286181387609</v>
      </c>
      <c r="BH27" s="10">
        <v>2.4113785879095402</v>
      </c>
      <c r="BI27" s="10" t="s">
        <v>147</v>
      </c>
      <c r="BJ27" s="10" t="s">
        <v>147</v>
      </c>
      <c r="BK27" s="10">
        <v>129.00805199999999</v>
      </c>
      <c r="BL27" s="10">
        <v>185.01391799999999</v>
      </c>
      <c r="BM27" s="10" t="s">
        <v>147</v>
      </c>
      <c r="BN27" s="10" t="s">
        <v>147</v>
      </c>
      <c r="BO27" s="10">
        <v>2.0307580000000001</v>
      </c>
      <c r="BP27" s="10">
        <v>28.808235</v>
      </c>
      <c r="BQ27" s="10" t="s">
        <v>147</v>
      </c>
      <c r="BR27" s="10" t="s">
        <v>147</v>
      </c>
      <c r="BS27" s="10">
        <v>2.1134300000000001</v>
      </c>
      <c r="BT27" s="10">
        <v>36.160837999999998</v>
      </c>
      <c r="BU27" s="10" t="s">
        <v>147</v>
      </c>
      <c r="BV27" s="10" t="s">
        <v>147</v>
      </c>
      <c r="BW27" s="10">
        <v>19.338925</v>
      </c>
      <c r="BX27" s="10">
        <v>33.208694999999999</v>
      </c>
      <c r="BY27" s="10" t="s">
        <v>147</v>
      </c>
      <c r="BZ27" s="10" t="s">
        <v>147</v>
      </c>
      <c r="CA27" s="10">
        <v>1.9996210000000001</v>
      </c>
      <c r="CB27" s="10">
        <v>32.943396</v>
      </c>
      <c r="CC27" s="10" t="s">
        <v>147</v>
      </c>
      <c r="CD27" s="10" t="s">
        <v>147</v>
      </c>
      <c r="CE27" s="10">
        <v>2.1186959999999999</v>
      </c>
      <c r="CF27" s="10">
        <v>35.096147000000002</v>
      </c>
      <c r="CG27" s="10" t="s">
        <v>147</v>
      </c>
      <c r="CH27" s="10" t="s">
        <v>147</v>
      </c>
      <c r="CI27" s="10">
        <v>2.10636</v>
      </c>
      <c r="CJ27" s="10">
        <v>34.995657999999999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14"/>
        <v>17</v>
      </c>
      <c r="B28" s="11">
        <f t="shared" si="13"/>
        <v>1.953125E-3</v>
      </c>
      <c r="C28" s="11">
        <f t="shared" si="15"/>
        <v>0.25</v>
      </c>
      <c r="D28" s="18">
        <f t="shared" si="16"/>
        <v>9</v>
      </c>
      <c r="E28" s="10" t="s">
        <v>147</v>
      </c>
      <c r="F28" s="10" t="s">
        <v>147</v>
      </c>
      <c r="G28" s="10">
        <v>8.8506569401115804</v>
      </c>
      <c r="H28" s="10">
        <v>3.80217902086246</v>
      </c>
      <c r="I28" s="10" t="s">
        <v>147</v>
      </c>
      <c r="J28" s="10" t="s">
        <v>147</v>
      </c>
      <c r="K28" s="10">
        <v>8.8506569401115893</v>
      </c>
      <c r="L28" s="10">
        <v>3.80217902086209</v>
      </c>
      <c r="M28" s="10" t="s">
        <v>147</v>
      </c>
      <c r="N28" s="10" t="s">
        <v>147</v>
      </c>
      <c r="O28" s="10">
        <v>8.8506569401115893</v>
      </c>
      <c r="P28" s="10">
        <v>3.8021790207440098</v>
      </c>
      <c r="Q28" s="10" t="s">
        <v>147</v>
      </c>
      <c r="R28" s="10" t="s">
        <v>147</v>
      </c>
      <c r="S28" s="10">
        <v>8.8506569401115893</v>
      </c>
      <c r="T28" s="10">
        <v>3.8021790208502799</v>
      </c>
      <c r="U28" s="10" t="s">
        <v>147</v>
      </c>
      <c r="V28" s="10" t="s">
        <v>147</v>
      </c>
      <c r="W28" s="10">
        <v>8.8506569401115804</v>
      </c>
      <c r="X28" s="10">
        <v>3.8021790208609101</v>
      </c>
      <c r="Y28" s="10" t="s">
        <v>147</v>
      </c>
      <c r="Z28" s="10" t="s">
        <v>147</v>
      </c>
      <c r="AA28" s="10">
        <v>8.8506569401115804</v>
      </c>
      <c r="AB28" s="10">
        <v>3.8021790208619701</v>
      </c>
      <c r="AC28" s="10" t="s">
        <v>147</v>
      </c>
      <c r="AD28" s="10" t="s">
        <v>147</v>
      </c>
      <c r="AE28" s="10">
        <v>8.8506569401115804</v>
      </c>
      <c r="AF28" s="10">
        <v>3.8021790208620798</v>
      </c>
      <c r="AG28" s="10" t="s">
        <v>147</v>
      </c>
      <c r="AH28" s="10" t="s">
        <v>147</v>
      </c>
      <c r="AI28" s="10">
        <v>3.1232088037557499</v>
      </c>
      <c r="AJ28" s="10">
        <v>2.4237089571205601</v>
      </c>
      <c r="AK28" s="10" t="s">
        <v>147</v>
      </c>
      <c r="AL28" s="10" t="s">
        <v>147</v>
      </c>
      <c r="AM28" s="10">
        <v>3.1232088037557499</v>
      </c>
      <c r="AN28" s="10">
        <v>2.4237089571205801</v>
      </c>
      <c r="AO28" s="10" t="s">
        <v>147</v>
      </c>
      <c r="AP28" s="10" t="s">
        <v>147</v>
      </c>
      <c r="AQ28" s="10">
        <v>3.1232088037557499</v>
      </c>
      <c r="AR28" s="10">
        <v>2.42370895710037</v>
      </c>
      <c r="AS28" s="10" t="s">
        <v>147</v>
      </c>
      <c r="AT28" s="10" t="s">
        <v>147</v>
      </c>
      <c r="AU28" s="10">
        <v>3.1232088037557499</v>
      </c>
      <c r="AV28" s="10">
        <v>2.4237089571185599</v>
      </c>
      <c r="AW28" s="10" t="s">
        <v>147</v>
      </c>
      <c r="AX28" s="10" t="s">
        <v>147</v>
      </c>
      <c r="AY28" s="10">
        <v>3.1232088037557499</v>
      </c>
      <c r="AZ28" s="10">
        <v>2.4237089571203798</v>
      </c>
      <c r="BA28" s="10" t="s">
        <v>147</v>
      </c>
      <c r="BB28" s="10" t="s">
        <v>147</v>
      </c>
      <c r="BC28" s="10">
        <v>3.1232088037557499</v>
      </c>
      <c r="BD28" s="10">
        <v>2.4237089571205601</v>
      </c>
      <c r="BE28" s="10" t="s">
        <v>147</v>
      </c>
      <c r="BF28" s="10" t="s">
        <v>147</v>
      </c>
      <c r="BG28" s="10">
        <v>3.1232088037557499</v>
      </c>
      <c r="BH28" s="10">
        <v>2.4237089571205801</v>
      </c>
      <c r="BI28" s="10" t="s">
        <v>147</v>
      </c>
      <c r="BJ28" s="10" t="s">
        <v>147</v>
      </c>
      <c r="BK28" s="10">
        <v>19.591183999999998</v>
      </c>
      <c r="BL28" s="10">
        <v>903.65068900000006</v>
      </c>
      <c r="BM28" s="10" t="s">
        <v>147</v>
      </c>
      <c r="BN28" s="10" t="s">
        <v>147</v>
      </c>
      <c r="BO28" s="10">
        <v>10.386004</v>
      </c>
      <c r="BP28" s="10">
        <v>193.34614099999999</v>
      </c>
      <c r="BQ28" s="10" t="s">
        <v>147</v>
      </c>
      <c r="BR28" s="10" t="s">
        <v>147</v>
      </c>
      <c r="BS28" s="10">
        <v>21.597293000000001</v>
      </c>
      <c r="BT28" s="10">
        <v>217.467209</v>
      </c>
      <c r="BU28" s="10" t="s">
        <v>147</v>
      </c>
      <c r="BV28" s="10" t="s">
        <v>147</v>
      </c>
      <c r="BW28" s="10">
        <v>23.401610999999999</v>
      </c>
      <c r="BX28" s="10">
        <v>195.169399</v>
      </c>
      <c r="BY28" s="10" t="s">
        <v>147</v>
      </c>
      <c r="BZ28" s="10" t="s">
        <v>147</v>
      </c>
      <c r="CA28" s="10">
        <v>15.991084000000001</v>
      </c>
      <c r="CB28" s="10">
        <v>195.01023699999999</v>
      </c>
      <c r="CC28" s="10" t="s">
        <v>147</v>
      </c>
      <c r="CD28" s="10" t="s">
        <v>147</v>
      </c>
      <c r="CE28" s="10">
        <v>20.493804000000001</v>
      </c>
      <c r="CF28" s="10">
        <v>208.63517899999999</v>
      </c>
      <c r="CG28" s="10" t="s">
        <v>147</v>
      </c>
      <c r="CH28" s="10" t="s">
        <v>147</v>
      </c>
      <c r="CI28" s="10">
        <v>21.643872999999999</v>
      </c>
      <c r="CJ28" s="10">
        <v>207.38265200000001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14"/>
        <v>18</v>
      </c>
      <c r="B29" s="80">
        <v>9.765625E-4</v>
      </c>
      <c r="C29" s="11">
        <f t="shared" si="15"/>
        <v>0.25</v>
      </c>
      <c r="D29" s="18">
        <f t="shared" si="16"/>
        <v>10</v>
      </c>
      <c r="E29" s="10" t="s">
        <v>147</v>
      </c>
      <c r="F29" s="10" t="s">
        <v>147</v>
      </c>
      <c r="G29" s="10">
        <v>8.2108931725424306</v>
      </c>
      <c r="H29" s="10">
        <v>3.8584603306468801</v>
      </c>
      <c r="I29" s="10" t="s">
        <v>147</v>
      </c>
      <c r="J29" s="10" t="s">
        <v>147</v>
      </c>
      <c r="K29" s="10">
        <v>8.2108931725424306</v>
      </c>
      <c r="L29" s="10">
        <v>3.85846033064696</v>
      </c>
      <c r="M29" s="10" t="s">
        <v>147</v>
      </c>
      <c r="N29" s="10" t="s">
        <v>147</v>
      </c>
      <c r="O29" s="10">
        <v>8.2108931725424306</v>
      </c>
      <c r="P29" s="10">
        <v>3.8584603305397001</v>
      </c>
      <c r="Q29" s="10" t="s">
        <v>147</v>
      </c>
      <c r="R29" s="10" t="s">
        <v>147</v>
      </c>
      <c r="S29" s="10">
        <v>8.2108931725424306</v>
      </c>
      <c r="T29" s="10">
        <v>3.85846033063623</v>
      </c>
      <c r="U29" s="10" t="s">
        <v>147</v>
      </c>
      <c r="V29" s="10" t="s">
        <v>147</v>
      </c>
      <c r="W29" s="10">
        <v>8.2108931725424306</v>
      </c>
      <c r="X29" s="10">
        <v>3.8584603306458898</v>
      </c>
      <c r="Y29" s="10" t="s">
        <v>147</v>
      </c>
      <c r="Z29" s="10" t="s">
        <v>147</v>
      </c>
      <c r="AA29" s="10">
        <v>8.2108931725424306</v>
      </c>
      <c r="AB29" s="10">
        <v>3.8584603306468499</v>
      </c>
      <c r="AC29" s="10" t="s">
        <v>147</v>
      </c>
      <c r="AD29" s="10" t="s">
        <v>147</v>
      </c>
      <c r="AE29" s="10">
        <v>8.2108931725424306</v>
      </c>
      <c r="AF29" s="10">
        <v>3.8584603306469498</v>
      </c>
      <c r="AG29" s="10" t="s">
        <v>147</v>
      </c>
      <c r="AH29" s="10" t="s">
        <v>147</v>
      </c>
      <c r="AI29" s="10">
        <v>3.1103801061673502</v>
      </c>
      <c r="AJ29" s="10">
        <v>2.43452168287787</v>
      </c>
      <c r="AK29" s="10" t="s">
        <v>147</v>
      </c>
      <c r="AL29" s="10" t="s">
        <v>147</v>
      </c>
      <c r="AM29" s="10">
        <v>3.1103801061673502</v>
      </c>
      <c r="AN29" s="10">
        <v>2.4345216828778802</v>
      </c>
      <c r="AO29" s="10" t="s">
        <v>147</v>
      </c>
      <c r="AP29" s="10" t="s">
        <v>147</v>
      </c>
      <c r="AQ29" s="10">
        <v>3.1103801061673502</v>
      </c>
      <c r="AR29" s="10">
        <v>2.43452168285731</v>
      </c>
      <c r="AS29" s="10" t="s">
        <v>147</v>
      </c>
      <c r="AT29" s="10" t="s">
        <v>147</v>
      </c>
      <c r="AU29" s="10">
        <v>3.1103801061673502</v>
      </c>
      <c r="AV29" s="10">
        <v>2.4345216828758298</v>
      </c>
      <c r="AW29" s="10" t="s">
        <v>147</v>
      </c>
      <c r="AX29" s="10" t="s">
        <v>147</v>
      </c>
      <c r="AY29" s="10">
        <v>3.1103801061673502</v>
      </c>
      <c r="AZ29" s="10">
        <v>2.4345216828776799</v>
      </c>
      <c r="BA29" s="10" t="s">
        <v>147</v>
      </c>
      <c r="BB29" s="10" t="s">
        <v>147</v>
      </c>
      <c r="BC29" s="10">
        <v>3.1103801061673502</v>
      </c>
      <c r="BD29" s="10">
        <v>2.4345216828778602</v>
      </c>
      <c r="BE29" s="10" t="s">
        <v>147</v>
      </c>
      <c r="BF29" s="10" t="s">
        <v>147</v>
      </c>
      <c r="BG29" s="10">
        <v>3.1103801061673502</v>
      </c>
      <c r="BH29" s="10">
        <v>2.4345216828778802</v>
      </c>
      <c r="BI29" s="10" t="s">
        <v>147</v>
      </c>
      <c r="BJ29" s="10" t="s">
        <v>147</v>
      </c>
      <c r="BK29" s="10">
        <v>153.88806400000001</v>
      </c>
      <c r="BL29" s="10">
        <v>4344.2305759999999</v>
      </c>
      <c r="BM29" s="10" t="s">
        <v>147</v>
      </c>
      <c r="BN29" s="10" t="s">
        <v>147</v>
      </c>
      <c r="BO29" s="10">
        <v>142.869259</v>
      </c>
      <c r="BP29" s="10">
        <v>1393.8590369999999</v>
      </c>
      <c r="BQ29" s="10" t="s">
        <v>147</v>
      </c>
      <c r="BR29" s="10" t="s">
        <v>147</v>
      </c>
      <c r="BS29" s="10">
        <v>172.79434800000001</v>
      </c>
      <c r="BT29" s="10">
        <v>1393.2732570000001</v>
      </c>
      <c r="BU29" s="10" t="s">
        <v>147</v>
      </c>
      <c r="BV29" s="10" t="s">
        <v>147</v>
      </c>
      <c r="BW29" s="10">
        <v>135.061159</v>
      </c>
      <c r="BX29" s="10">
        <v>1296.688439</v>
      </c>
      <c r="BY29" s="10" t="s">
        <v>147</v>
      </c>
      <c r="BZ29" s="10" t="s">
        <v>147</v>
      </c>
      <c r="CA29" s="10">
        <v>141.55589800000001</v>
      </c>
      <c r="CB29" s="10">
        <v>1367.6212499999999</v>
      </c>
      <c r="CC29" s="10" t="s">
        <v>147</v>
      </c>
      <c r="CD29" s="10" t="s">
        <v>147</v>
      </c>
      <c r="CE29" s="10">
        <v>153.11347799999999</v>
      </c>
      <c r="CF29" s="10">
        <v>1408.578454</v>
      </c>
      <c r="CG29" s="10" t="s">
        <v>147</v>
      </c>
      <c r="CH29" s="10" t="s">
        <v>147</v>
      </c>
      <c r="CI29" s="10">
        <v>151.995824</v>
      </c>
      <c r="CJ29" s="10">
        <v>1421.159044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14"/>
        <v>19</v>
      </c>
      <c r="B30" s="12">
        <f t="shared" si="13"/>
        <v>0.25</v>
      </c>
      <c r="C30" s="12">
        <f>C21*2</f>
        <v>0.5</v>
      </c>
      <c r="D30" s="19">
        <f>D21</f>
        <v>2</v>
      </c>
      <c r="E30" s="10">
        <v>3.0623911440884499</v>
      </c>
      <c r="F30" s="10">
        <v>3.0623911440884499</v>
      </c>
      <c r="G30" s="10">
        <v>3.3910793877213798</v>
      </c>
      <c r="H30" s="10">
        <v>3.3910793877213798</v>
      </c>
      <c r="I30" s="10">
        <v>3.0623911440884499</v>
      </c>
      <c r="J30" s="10">
        <v>3.0623911440884499</v>
      </c>
      <c r="K30" s="10">
        <v>3.3910793877213798</v>
      </c>
      <c r="L30" s="10">
        <v>3.3910793877213798</v>
      </c>
      <c r="M30" s="10">
        <v>3.0623911446468499</v>
      </c>
      <c r="N30" s="10">
        <v>3.0623911446468499</v>
      </c>
      <c r="O30" s="10">
        <v>3.3910793822459402</v>
      </c>
      <c r="P30" s="10">
        <v>3.3910793822459402</v>
      </c>
      <c r="Q30" s="10">
        <v>3.0623911441442901</v>
      </c>
      <c r="R30" s="10">
        <v>3.0623911441442901</v>
      </c>
      <c r="S30" s="10">
        <v>3.3910793871738401</v>
      </c>
      <c r="T30" s="10">
        <v>3.3910793871738401</v>
      </c>
      <c r="U30" s="10">
        <v>3.0623911440940299</v>
      </c>
      <c r="V30" s="10">
        <v>3.0623911440940299</v>
      </c>
      <c r="W30" s="10">
        <v>3.3910793876666299</v>
      </c>
      <c r="X30" s="10">
        <v>3.3910793876666299</v>
      </c>
      <c r="Y30" s="10">
        <v>3.0623911440890099</v>
      </c>
      <c r="Z30" s="10">
        <v>3.0623911440890099</v>
      </c>
      <c r="AA30" s="10">
        <v>3.39107938771591</v>
      </c>
      <c r="AB30" s="10">
        <v>3.39107938771591</v>
      </c>
      <c r="AC30" s="10">
        <v>3.0623911440885001</v>
      </c>
      <c r="AD30" s="10">
        <v>3.0623911440885001</v>
      </c>
      <c r="AE30" s="10">
        <v>3.3910793877208301</v>
      </c>
      <c r="AF30" s="10">
        <v>3.3910793877208301</v>
      </c>
      <c r="AG30" s="10">
        <v>2.1031060545868998</v>
      </c>
      <c r="AH30" s="10">
        <v>2.1031060545868998</v>
      </c>
      <c r="AI30" s="10">
        <v>2.0426206398421498</v>
      </c>
      <c r="AJ30" s="10">
        <v>2.0426206398421498</v>
      </c>
      <c r="AK30" s="10">
        <v>2.1031060545868998</v>
      </c>
      <c r="AL30" s="10">
        <v>2.1031060545868998</v>
      </c>
      <c r="AM30" s="10">
        <v>2.0426206398421498</v>
      </c>
      <c r="AN30" s="10">
        <v>2.0426206398421498</v>
      </c>
      <c r="AO30" s="10">
        <v>2.1031060552040102</v>
      </c>
      <c r="AP30" s="10">
        <v>2.1031060552040102</v>
      </c>
      <c r="AQ30" s="10">
        <v>2.0426206388120001</v>
      </c>
      <c r="AR30" s="10">
        <v>2.0426206388120001</v>
      </c>
      <c r="AS30" s="10">
        <v>2.1031060546486202</v>
      </c>
      <c r="AT30" s="10">
        <v>2.1031060546486202</v>
      </c>
      <c r="AU30" s="10">
        <v>2.0426206397391402</v>
      </c>
      <c r="AV30" s="10">
        <v>2.0426206397391402</v>
      </c>
      <c r="AW30" s="10">
        <v>2.1031060545930802</v>
      </c>
      <c r="AX30" s="10">
        <v>2.1031060545930802</v>
      </c>
      <c r="AY30" s="10">
        <v>2.04262063983185</v>
      </c>
      <c r="AZ30" s="10">
        <v>2.04262063983185</v>
      </c>
      <c r="BA30" s="10">
        <v>2.10310605458753</v>
      </c>
      <c r="BB30" s="10">
        <v>2.10310605458753</v>
      </c>
      <c r="BC30" s="10">
        <v>2.04262063984112</v>
      </c>
      <c r="BD30" s="10">
        <v>2.04262063984112</v>
      </c>
      <c r="BE30" s="10">
        <v>2.10310605458697</v>
      </c>
      <c r="BF30" s="10">
        <v>2.10310605458697</v>
      </c>
      <c r="BG30" s="10">
        <v>2.0426206398420499</v>
      </c>
      <c r="BH30" s="10">
        <v>2.0426206398420499</v>
      </c>
      <c r="BI30" s="10">
        <v>1.7815799999999999</v>
      </c>
      <c r="BJ30" s="10">
        <v>0.32399800000000001</v>
      </c>
      <c r="BK30" s="10">
        <v>30.474509999999999</v>
      </c>
      <c r="BL30" s="10">
        <v>3.0502660000000001</v>
      </c>
      <c r="BM30" s="10">
        <v>0.313029</v>
      </c>
      <c r="BN30" s="10">
        <v>0.42651800000000001</v>
      </c>
      <c r="BO30" s="10">
        <v>6.1463469999999996</v>
      </c>
      <c r="BP30" s="10">
        <v>3.8105690000000001</v>
      </c>
      <c r="BQ30" s="10">
        <v>0.87726199999999999</v>
      </c>
      <c r="BR30" s="10">
        <v>0.50622699999999998</v>
      </c>
      <c r="BS30" s="10">
        <v>1.6982000000000001E-2</v>
      </c>
      <c r="BT30" s="10">
        <v>1.3566999999999999E-2</v>
      </c>
      <c r="BU30" s="10">
        <v>1.9868E-2</v>
      </c>
      <c r="BV30" s="10">
        <v>3.1089999999999998E-3</v>
      </c>
      <c r="BW30" s="10">
        <v>0.32919100000000001</v>
      </c>
      <c r="BX30" s="10">
        <v>0.24071799999999999</v>
      </c>
      <c r="BY30" s="10">
        <v>0.18555099999999999</v>
      </c>
      <c r="BZ30" s="10">
        <v>0.196605</v>
      </c>
      <c r="CA30" s="10">
        <v>7.1240000000000001E-3</v>
      </c>
      <c r="CB30" s="10">
        <v>6.2059999999999997E-3</v>
      </c>
      <c r="CC30" s="10">
        <v>3.509E-3</v>
      </c>
      <c r="CD30" s="10">
        <v>2.7200000000000002E-3</v>
      </c>
      <c r="CE30" s="10">
        <v>7.8069999999999997E-3</v>
      </c>
      <c r="CF30" s="10">
        <v>6.94E-3</v>
      </c>
      <c r="CG30" s="10">
        <v>8.7490999999999999E-2</v>
      </c>
      <c r="CH30" s="10">
        <v>2.9512E-2</v>
      </c>
      <c r="CI30" s="10">
        <v>8.0079999999999995E-3</v>
      </c>
      <c r="CJ30" s="10">
        <v>7.0949999999999997E-3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14"/>
        <v>20</v>
      </c>
      <c r="B31" s="12">
        <f t="shared" si="13"/>
        <v>0.125</v>
      </c>
      <c r="C31" s="12">
        <f t="shared" ref="C31:C38" si="17">C22*2</f>
        <v>0.5</v>
      </c>
      <c r="D31" s="19">
        <f>D22</f>
        <v>3</v>
      </c>
      <c r="E31" s="10">
        <v>3.2862735995830801</v>
      </c>
      <c r="F31" s="10">
        <v>3.0312412486401099</v>
      </c>
      <c r="G31" s="10">
        <v>3.75660715529532</v>
      </c>
      <c r="H31" s="10">
        <v>3.2104582515157101</v>
      </c>
      <c r="I31" s="10">
        <v>3.2862735995830801</v>
      </c>
      <c r="J31" s="10">
        <v>3.0312412486401099</v>
      </c>
      <c r="K31" s="10">
        <v>3.7566071552953102</v>
      </c>
      <c r="L31" s="10">
        <v>3.2104582515157101</v>
      </c>
      <c r="M31" s="10">
        <v>3.2862735996733599</v>
      </c>
      <c r="N31" s="10">
        <v>3.0312412492314502</v>
      </c>
      <c r="O31" s="10">
        <v>3.7566071534635301</v>
      </c>
      <c r="P31" s="10">
        <v>3.2104582464320699</v>
      </c>
      <c r="Q31" s="10">
        <v>3.2862735995921102</v>
      </c>
      <c r="R31" s="10">
        <v>3.0312412486992502</v>
      </c>
      <c r="S31" s="10">
        <v>3.7566071551121398</v>
      </c>
      <c r="T31" s="10">
        <v>3.2104582510073501</v>
      </c>
      <c r="U31" s="10">
        <v>3.2862735995839798</v>
      </c>
      <c r="V31" s="10">
        <v>3.0312412486460301</v>
      </c>
      <c r="W31" s="10">
        <v>3.756607155277</v>
      </c>
      <c r="X31" s="10">
        <v>3.2104582514648801</v>
      </c>
      <c r="Y31" s="10">
        <v>3.2862735995831698</v>
      </c>
      <c r="Z31" s="10">
        <v>3.0312412486407099</v>
      </c>
      <c r="AA31" s="10">
        <v>3.7566071552934801</v>
      </c>
      <c r="AB31" s="10">
        <v>3.2104582515106301</v>
      </c>
      <c r="AC31" s="10">
        <v>3.2862735995830898</v>
      </c>
      <c r="AD31" s="10">
        <v>3.0312412486401699</v>
      </c>
      <c r="AE31" s="10">
        <v>3.7566071552951299</v>
      </c>
      <c r="AF31" s="10">
        <v>3.2104582515151998</v>
      </c>
      <c r="AG31" s="10">
        <v>2.5622475516246501</v>
      </c>
      <c r="AH31" s="10">
        <v>2.0120967440895798</v>
      </c>
      <c r="AI31" s="10">
        <v>2.5180786304422602</v>
      </c>
      <c r="AJ31" s="10">
        <v>1.86572672546169</v>
      </c>
      <c r="AK31" s="10">
        <v>2.5622475516246501</v>
      </c>
      <c r="AL31" s="10">
        <v>2.0120967440895798</v>
      </c>
      <c r="AM31" s="10">
        <v>2.5180786304422602</v>
      </c>
      <c r="AN31" s="10">
        <v>1.86572672546169</v>
      </c>
      <c r="AO31" s="10">
        <v>2.5622475517096901</v>
      </c>
      <c r="AP31" s="10">
        <v>2.01209674477529</v>
      </c>
      <c r="AQ31" s="10">
        <v>2.5180786295839601</v>
      </c>
      <c r="AR31" s="10">
        <v>1.86572672530312</v>
      </c>
      <c r="AS31" s="10">
        <v>2.56224755163315</v>
      </c>
      <c r="AT31" s="10">
        <v>2.0120967441581499</v>
      </c>
      <c r="AU31" s="10">
        <v>2.5180786303564302</v>
      </c>
      <c r="AV31" s="10">
        <v>1.8657267254458301</v>
      </c>
      <c r="AW31" s="10">
        <v>2.5622475516255001</v>
      </c>
      <c r="AX31" s="10">
        <v>2.0120967440964401</v>
      </c>
      <c r="AY31" s="10">
        <v>2.51807863043368</v>
      </c>
      <c r="AZ31" s="10">
        <v>1.8657267254601</v>
      </c>
      <c r="BA31" s="10">
        <v>2.5622475516247398</v>
      </c>
      <c r="BB31" s="10">
        <v>2.01209674409027</v>
      </c>
      <c r="BC31" s="10">
        <v>2.5180786304414</v>
      </c>
      <c r="BD31" s="10">
        <v>1.86572672546153</v>
      </c>
      <c r="BE31" s="10">
        <v>2.5622475516246599</v>
      </c>
      <c r="BF31" s="10">
        <v>2.01209674408965</v>
      </c>
      <c r="BG31" s="10">
        <v>2.5180786304421701</v>
      </c>
      <c r="BH31" s="10">
        <v>1.8657267254616701</v>
      </c>
      <c r="BI31" s="10">
        <v>0.20651900000000001</v>
      </c>
      <c r="BJ31" s="10">
        <v>4.2811000000000002E-2</v>
      </c>
      <c r="BK31" s="10">
        <v>5.0140169999999999</v>
      </c>
      <c r="BL31" s="10">
        <v>0.66073599999999999</v>
      </c>
      <c r="BM31" s="10">
        <v>1.1509E-2</v>
      </c>
      <c r="BN31" s="10">
        <v>7.0041999999999993E-2</v>
      </c>
      <c r="BO31" s="10">
        <v>0.25008999999999998</v>
      </c>
      <c r="BP31" s="10">
        <v>0.25452599999999997</v>
      </c>
      <c r="BQ31" s="10">
        <v>0.28457700000000002</v>
      </c>
      <c r="BR31" s="10">
        <v>5.0265999999999998E-2</v>
      </c>
      <c r="BS31" s="10">
        <v>1.7054E-2</v>
      </c>
      <c r="BT31" s="10">
        <v>2.0362999999999999E-2</v>
      </c>
      <c r="BU31" s="10">
        <v>6.5129999999999997E-3</v>
      </c>
      <c r="BV31" s="10">
        <v>6.0800000000000003E-3</v>
      </c>
      <c r="BW31" s="10">
        <v>0.13244700000000001</v>
      </c>
      <c r="BX31" s="10">
        <v>5.7970000000000001E-2</v>
      </c>
      <c r="BY31" s="10">
        <v>0.17254900000000001</v>
      </c>
      <c r="BZ31" s="10">
        <v>4.8999000000000001E-2</v>
      </c>
      <c r="CA31" s="10">
        <v>1.38E-2</v>
      </c>
      <c r="CB31" s="10">
        <v>1.7328E-2</v>
      </c>
      <c r="CC31" s="10">
        <v>6.3940000000000004E-3</v>
      </c>
      <c r="CD31" s="10">
        <v>5.9639999999999997E-3</v>
      </c>
      <c r="CE31" s="10">
        <v>1.4936E-2</v>
      </c>
      <c r="CF31" s="10">
        <v>8.2310999999999995E-2</v>
      </c>
      <c r="CG31" s="10">
        <v>0.238564</v>
      </c>
      <c r="CH31" s="10">
        <v>6.8869999999999999E-3</v>
      </c>
      <c r="CI31" s="10">
        <v>1.5433000000000001E-2</v>
      </c>
      <c r="CJ31" s="10">
        <v>2.9777999999999999E-2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14"/>
        <v>21</v>
      </c>
      <c r="B32" s="12">
        <f t="shared" si="13"/>
        <v>6.25E-2</v>
      </c>
      <c r="C32" s="12">
        <f t="shared" si="17"/>
        <v>0.5</v>
      </c>
      <c r="D32" s="19">
        <f t="shared" ref="D32:D38" si="18">D23</f>
        <v>4</v>
      </c>
      <c r="E32" s="10">
        <v>3.5514405192065999</v>
      </c>
      <c r="F32" s="10">
        <v>3.02700925473862</v>
      </c>
      <c r="G32" s="10">
        <v>4.0628438218631997</v>
      </c>
      <c r="H32" s="10">
        <v>3.2644559179906301</v>
      </c>
      <c r="I32" s="10">
        <v>3.5514405192065999</v>
      </c>
      <c r="J32" s="10">
        <v>3.02700925473862</v>
      </c>
      <c r="K32" s="10">
        <v>4.0628438218631997</v>
      </c>
      <c r="L32" s="10">
        <v>3.2644559179906301</v>
      </c>
      <c r="M32" s="10">
        <v>3.5514405192263498</v>
      </c>
      <c r="N32" s="10">
        <v>3.0270092553698702</v>
      </c>
      <c r="O32" s="10">
        <v>4.0628438214698797</v>
      </c>
      <c r="P32" s="10">
        <v>3.2644559133590598</v>
      </c>
      <c r="Q32" s="10">
        <v>3.5514405192085698</v>
      </c>
      <c r="R32" s="10">
        <v>3.02700925480175</v>
      </c>
      <c r="S32" s="10">
        <v>4.0628438218238703</v>
      </c>
      <c r="T32" s="10">
        <v>3.2644559175274699</v>
      </c>
      <c r="U32" s="10">
        <v>3.5514405192068002</v>
      </c>
      <c r="V32" s="10">
        <v>3.0270092547449399</v>
      </c>
      <c r="W32" s="10">
        <v>4.0628438218592704</v>
      </c>
      <c r="X32" s="10">
        <v>3.2644559179443098</v>
      </c>
      <c r="Y32" s="10">
        <v>3.5514405192066199</v>
      </c>
      <c r="Z32" s="10">
        <v>3.0270092547392502</v>
      </c>
      <c r="AA32" s="10">
        <v>4.0628438218628098</v>
      </c>
      <c r="AB32" s="10">
        <v>3.264455917986</v>
      </c>
      <c r="AC32" s="10">
        <v>3.5514405192065999</v>
      </c>
      <c r="AD32" s="10">
        <v>3.0270092547386902</v>
      </c>
      <c r="AE32" s="10">
        <v>4.0628438218631597</v>
      </c>
      <c r="AF32" s="10">
        <v>3.26445591799017</v>
      </c>
      <c r="AG32" s="10">
        <v>2.8013198359866802</v>
      </c>
      <c r="AH32" s="10">
        <v>1.99802644787226</v>
      </c>
      <c r="AI32" s="10">
        <v>2.7865817971844198</v>
      </c>
      <c r="AJ32" s="10">
        <v>2.0295382437826199</v>
      </c>
      <c r="AK32" s="10">
        <v>2.8013198359866802</v>
      </c>
      <c r="AL32" s="10">
        <v>1.99802644787226</v>
      </c>
      <c r="AM32" s="10">
        <v>2.7865817971844198</v>
      </c>
      <c r="AN32" s="10">
        <v>2.0295382437826199</v>
      </c>
      <c r="AO32" s="10">
        <v>2.8013198359977101</v>
      </c>
      <c r="AP32" s="10">
        <v>1.9980264485567101</v>
      </c>
      <c r="AQ32" s="10">
        <v>2.7865817967326398</v>
      </c>
      <c r="AR32" s="10">
        <v>2.0295382422008199</v>
      </c>
      <c r="AS32" s="10">
        <v>2.8013198359877798</v>
      </c>
      <c r="AT32" s="10">
        <v>1.9980264479406999</v>
      </c>
      <c r="AU32" s="10">
        <v>2.7865817971392501</v>
      </c>
      <c r="AV32" s="10">
        <v>2.0295382436244398</v>
      </c>
      <c r="AW32" s="10">
        <v>2.8013198359867899</v>
      </c>
      <c r="AX32" s="10">
        <v>1.9980264478791001</v>
      </c>
      <c r="AY32" s="10">
        <v>2.7865817971799101</v>
      </c>
      <c r="AZ32" s="10">
        <v>2.0295382437668001</v>
      </c>
      <c r="BA32" s="10">
        <v>2.80131983598669</v>
      </c>
      <c r="BB32" s="10">
        <v>1.9980264478729399</v>
      </c>
      <c r="BC32" s="10">
        <v>2.7865817971839699</v>
      </c>
      <c r="BD32" s="10">
        <v>2.0295382437810301</v>
      </c>
      <c r="BE32" s="10">
        <v>2.8013198359866802</v>
      </c>
      <c r="BF32" s="10">
        <v>1.99802644787233</v>
      </c>
      <c r="BG32" s="10">
        <v>2.78658179718437</v>
      </c>
      <c r="BH32" s="10">
        <v>2.0295382437824601</v>
      </c>
      <c r="BI32" s="10">
        <v>0.42206399999999999</v>
      </c>
      <c r="BJ32" s="10">
        <v>0.447241</v>
      </c>
      <c r="BK32" s="10">
        <v>75.550756000000007</v>
      </c>
      <c r="BL32" s="10">
        <v>0.58869099999999996</v>
      </c>
      <c r="BM32" s="10">
        <v>2.9318E-2</v>
      </c>
      <c r="BN32" s="10">
        <v>0.13290299999999999</v>
      </c>
      <c r="BO32" s="10">
        <v>0.128055</v>
      </c>
      <c r="BP32" s="10">
        <v>0.15920599999999999</v>
      </c>
      <c r="BQ32" s="10">
        <v>0.93518299999999999</v>
      </c>
      <c r="BR32" s="10">
        <v>7.2815000000000005E-2</v>
      </c>
      <c r="BS32" s="10">
        <v>3.0176000000000001E-2</v>
      </c>
      <c r="BT32" s="10">
        <v>6.0344000000000002E-2</v>
      </c>
      <c r="BU32" s="10">
        <v>2.9305999999999999E-2</v>
      </c>
      <c r="BV32" s="10">
        <v>3.9308999999999997E-2</v>
      </c>
      <c r="BW32" s="10">
        <v>0.306508</v>
      </c>
      <c r="BX32" s="10">
        <v>0.13050100000000001</v>
      </c>
      <c r="BY32" s="10">
        <v>0.25260899999999997</v>
      </c>
      <c r="BZ32" s="10">
        <v>7.8344999999999998E-2</v>
      </c>
      <c r="CA32" s="10">
        <v>2.7150000000000001E-2</v>
      </c>
      <c r="CB32" s="10">
        <v>5.4866999999999999E-2</v>
      </c>
      <c r="CC32" s="10">
        <v>0.172038</v>
      </c>
      <c r="CD32" s="10">
        <v>3.9244000000000001E-2</v>
      </c>
      <c r="CE32" s="10">
        <v>2.9149999999999999E-2</v>
      </c>
      <c r="CF32" s="10">
        <v>5.8712E-2</v>
      </c>
      <c r="CG32" s="10">
        <v>0.28881899999999999</v>
      </c>
      <c r="CH32" s="10">
        <v>4.1571999999999998E-2</v>
      </c>
      <c r="CI32" s="10">
        <v>2.9232000000000001E-2</v>
      </c>
      <c r="CJ32" s="10">
        <v>5.8589000000000002E-2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14"/>
        <v>22</v>
      </c>
      <c r="B33" s="12">
        <f t="shared" si="13"/>
        <v>3.125E-2</v>
      </c>
      <c r="C33" s="12">
        <f t="shared" si="17"/>
        <v>0.5</v>
      </c>
      <c r="D33" s="19">
        <f t="shared" si="18"/>
        <v>5</v>
      </c>
      <c r="E33" s="10">
        <v>3.7357293647718102</v>
      </c>
      <c r="F33" s="10">
        <v>3.0250144980128399</v>
      </c>
      <c r="G33" s="10">
        <v>4.5198164785699904</v>
      </c>
      <c r="H33" s="10">
        <v>3.2583664544783102</v>
      </c>
      <c r="I33" s="10">
        <v>3.7357293647718102</v>
      </c>
      <c r="J33" s="10">
        <v>3.0250144980128399</v>
      </c>
      <c r="K33" s="10">
        <v>4.5198164785699904</v>
      </c>
      <c r="L33" s="10">
        <v>3.2583664544783102</v>
      </c>
      <c r="M33" s="10">
        <v>3.7357293647750902</v>
      </c>
      <c r="N33" s="10">
        <v>3.02501449862784</v>
      </c>
      <c r="O33" s="10">
        <v>4.5198164781564101</v>
      </c>
      <c r="P33" s="10">
        <v>3.2583664495324598</v>
      </c>
      <c r="Q33" s="10">
        <v>3.7357293647721401</v>
      </c>
      <c r="R33" s="10">
        <v>3.0250144980743401</v>
      </c>
      <c r="S33" s="10">
        <v>4.5198164785286297</v>
      </c>
      <c r="T33" s="10">
        <v>3.2583664539837298</v>
      </c>
      <c r="U33" s="10">
        <v>3.7357293647718399</v>
      </c>
      <c r="V33" s="10">
        <v>3.0250144980189901</v>
      </c>
      <c r="W33" s="10">
        <v>4.5198164785658497</v>
      </c>
      <c r="X33" s="10">
        <v>3.25836645442886</v>
      </c>
      <c r="Y33" s="10">
        <v>3.7357293647718102</v>
      </c>
      <c r="Z33" s="10">
        <v>3.0250144980134599</v>
      </c>
      <c r="AA33" s="10">
        <v>4.5198164785695703</v>
      </c>
      <c r="AB33" s="10">
        <v>3.2583664544733701</v>
      </c>
      <c r="AC33" s="10">
        <v>3.7357293647718102</v>
      </c>
      <c r="AD33" s="10">
        <v>3.0250144980128999</v>
      </c>
      <c r="AE33" s="10">
        <v>4.5198164785699504</v>
      </c>
      <c r="AF33" s="10">
        <v>3.2583664544778199</v>
      </c>
      <c r="AG33" s="10">
        <v>2.9229103611148699</v>
      </c>
      <c r="AH33" s="10">
        <v>1.99470103806265</v>
      </c>
      <c r="AI33" s="10">
        <v>2.9265263467748701</v>
      </c>
      <c r="AJ33" s="10">
        <v>2.0563936469503599</v>
      </c>
      <c r="AK33" s="10">
        <v>2.9229103611148699</v>
      </c>
      <c r="AL33" s="10">
        <v>1.99470103806265</v>
      </c>
      <c r="AM33" s="10">
        <v>2.9265263467748701</v>
      </c>
      <c r="AN33" s="10">
        <v>2.0563936469503599</v>
      </c>
      <c r="AO33" s="10">
        <v>2.9229103611162701</v>
      </c>
      <c r="AP33" s="10">
        <v>1.9947010387459301</v>
      </c>
      <c r="AQ33" s="10">
        <v>2.9265263466209199</v>
      </c>
      <c r="AR33" s="10">
        <v>2.05639364522386</v>
      </c>
      <c r="AS33" s="10">
        <v>2.9229103611150098</v>
      </c>
      <c r="AT33" s="10">
        <v>1.99470103813098</v>
      </c>
      <c r="AU33" s="10">
        <v>2.92652634675947</v>
      </c>
      <c r="AV33" s="10">
        <v>2.05639364677771</v>
      </c>
      <c r="AW33" s="10">
        <v>2.9229103611148801</v>
      </c>
      <c r="AX33" s="10">
        <v>1.9947010380694901</v>
      </c>
      <c r="AY33" s="10">
        <v>2.9265263467733198</v>
      </c>
      <c r="AZ33" s="10">
        <v>2.0563936469330901</v>
      </c>
      <c r="BA33" s="10">
        <v>2.9229103611148699</v>
      </c>
      <c r="BB33" s="10">
        <v>1.9947010380633401</v>
      </c>
      <c r="BC33" s="10">
        <v>2.9265263467747098</v>
      </c>
      <c r="BD33" s="10">
        <v>2.0563936469486301</v>
      </c>
      <c r="BE33" s="10">
        <v>2.9229103611148699</v>
      </c>
      <c r="BF33" s="10">
        <v>1.9947010380627199</v>
      </c>
      <c r="BG33" s="10">
        <v>2.9265263467748501</v>
      </c>
      <c r="BH33" s="10">
        <v>2.0563936469501898</v>
      </c>
      <c r="BI33" s="10">
        <v>2.2889599999999999</v>
      </c>
      <c r="BJ33" s="10">
        <v>2.6309049999999998</v>
      </c>
      <c r="BK33" s="10">
        <v>23.355882000000001</v>
      </c>
      <c r="BL33" s="10">
        <v>1.6025240000000001</v>
      </c>
      <c r="BM33" s="10">
        <v>0.362736</v>
      </c>
      <c r="BN33" s="10">
        <v>0.91157999999999995</v>
      </c>
      <c r="BO33" s="10">
        <v>0.497172</v>
      </c>
      <c r="BP33" s="10">
        <v>0.43839099999999998</v>
      </c>
      <c r="BQ33" s="10">
        <v>1.601105</v>
      </c>
      <c r="BR33" s="10">
        <v>0.50386699999999995</v>
      </c>
      <c r="BS33" s="10">
        <v>5.6057000000000003E-2</v>
      </c>
      <c r="BT33" s="10">
        <v>0.236091</v>
      </c>
      <c r="BU33" s="10">
        <v>2.1934040000000001</v>
      </c>
      <c r="BV33" s="10">
        <v>0.50898299999999996</v>
      </c>
      <c r="BW33" s="10">
        <v>0.47685499999999997</v>
      </c>
      <c r="BX33" s="10">
        <v>0.283271</v>
      </c>
      <c r="BY33" s="10">
        <v>17.849311</v>
      </c>
      <c r="BZ33" s="10">
        <v>0.51669200000000004</v>
      </c>
      <c r="CA33" s="10">
        <v>5.6667000000000002E-2</v>
      </c>
      <c r="CB33" s="10">
        <v>0.22068199999999999</v>
      </c>
      <c r="CC33" s="10">
        <v>7.1541589999999999</v>
      </c>
      <c r="CD33" s="10">
        <v>0.475831</v>
      </c>
      <c r="CE33" s="10">
        <v>5.9770999999999998E-2</v>
      </c>
      <c r="CF33" s="10">
        <v>0.23582700000000001</v>
      </c>
      <c r="CG33" s="10">
        <v>2.535542</v>
      </c>
      <c r="CH33" s="10">
        <v>0.49085800000000002</v>
      </c>
      <c r="CI33" s="10">
        <v>6.1420000000000002E-2</v>
      </c>
      <c r="CJ33" s="10">
        <v>0.232761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14"/>
        <v>23</v>
      </c>
      <c r="B34" s="12">
        <f t="shared" si="13"/>
        <v>1.5625E-2</v>
      </c>
      <c r="C34" s="12">
        <f t="shared" si="17"/>
        <v>0.5</v>
      </c>
      <c r="D34" s="19">
        <f t="shared" si="18"/>
        <v>6</v>
      </c>
      <c r="E34" s="10">
        <v>3.8469505336407801</v>
      </c>
      <c r="F34" s="10">
        <v>3.02464033121508</v>
      </c>
      <c r="G34" s="10">
        <v>4.9293950645157203</v>
      </c>
      <c r="H34" s="10">
        <v>3.2665146946567098</v>
      </c>
      <c r="I34" s="10">
        <v>3.8469505336407801</v>
      </c>
      <c r="J34" s="10">
        <v>3.02464033121508</v>
      </c>
      <c r="K34" s="10">
        <v>4.9293950645157301</v>
      </c>
      <c r="L34" s="10">
        <v>3.2665146946567098</v>
      </c>
      <c r="M34" s="10">
        <v>3.84695053364175</v>
      </c>
      <c r="N34" s="10">
        <v>3.0246403318315398</v>
      </c>
      <c r="O34" s="10">
        <v>4.92939506415411</v>
      </c>
      <c r="P34" s="10">
        <v>3.26651469015194</v>
      </c>
      <c r="Q34" s="10">
        <v>3.84695053364088</v>
      </c>
      <c r="R34" s="10">
        <v>3.0246403312767201</v>
      </c>
      <c r="S34" s="10">
        <v>4.9293950644795599</v>
      </c>
      <c r="T34" s="10">
        <v>3.2665146942062302</v>
      </c>
      <c r="U34" s="10">
        <v>3.8469505336407899</v>
      </c>
      <c r="V34" s="10">
        <v>3.02464033122124</v>
      </c>
      <c r="W34" s="10">
        <v>4.9293950645121098</v>
      </c>
      <c r="X34" s="10">
        <v>3.2665146946116601</v>
      </c>
      <c r="Y34" s="10">
        <v>3.8469505336407899</v>
      </c>
      <c r="Z34" s="10">
        <v>3.0246403312156902</v>
      </c>
      <c r="AA34" s="10">
        <v>4.9293950645153704</v>
      </c>
      <c r="AB34" s="10">
        <v>3.2665146946522099</v>
      </c>
      <c r="AC34" s="10">
        <v>3.8469505336407801</v>
      </c>
      <c r="AD34" s="10">
        <v>3.02464033121514</v>
      </c>
      <c r="AE34" s="10">
        <v>4.9293950645156901</v>
      </c>
      <c r="AF34" s="10">
        <v>3.26651469465626</v>
      </c>
      <c r="AG34" s="10">
        <v>2.9842045741073702</v>
      </c>
      <c r="AH34" s="10">
        <v>1.99387656618384</v>
      </c>
      <c r="AI34" s="10">
        <v>3.0060751517850699</v>
      </c>
      <c r="AJ34" s="10">
        <v>2.070240998094</v>
      </c>
      <c r="AK34" s="10">
        <v>2.9842045741073702</v>
      </c>
      <c r="AL34" s="10">
        <v>1.99387656618384</v>
      </c>
      <c r="AM34" s="10">
        <v>3.0060751517850801</v>
      </c>
      <c r="AN34" s="10">
        <v>2.070240998094</v>
      </c>
      <c r="AO34" s="10">
        <v>2.9842045741075398</v>
      </c>
      <c r="AP34" s="10">
        <v>1.99387656686677</v>
      </c>
      <c r="AQ34" s="10">
        <v>3.0060751517178499</v>
      </c>
      <c r="AR34" s="10">
        <v>2.07024099632046</v>
      </c>
      <c r="AS34" s="10">
        <v>2.9842045741073902</v>
      </c>
      <c r="AT34" s="10">
        <v>1.99387656625214</v>
      </c>
      <c r="AU34" s="10">
        <v>3.0060751517783602</v>
      </c>
      <c r="AV34" s="10">
        <v>2.0702409979166498</v>
      </c>
      <c r="AW34" s="10">
        <v>2.9842045741073702</v>
      </c>
      <c r="AX34" s="10">
        <v>1.9938765661906701</v>
      </c>
      <c r="AY34" s="10">
        <v>3.00607515178441</v>
      </c>
      <c r="AZ34" s="10">
        <v>2.0702409980762702</v>
      </c>
      <c r="BA34" s="10">
        <v>2.9842045741073702</v>
      </c>
      <c r="BB34" s="10">
        <v>1.9938765661845299</v>
      </c>
      <c r="BC34" s="10">
        <v>3.0060751517850099</v>
      </c>
      <c r="BD34" s="10">
        <v>2.0702409980922298</v>
      </c>
      <c r="BE34" s="10">
        <v>2.9842045741073702</v>
      </c>
      <c r="BF34" s="10">
        <v>1.99387656618391</v>
      </c>
      <c r="BG34" s="10">
        <v>3.0060751517850699</v>
      </c>
      <c r="BH34" s="10">
        <v>2.0702409980938299</v>
      </c>
      <c r="BI34" s="10">
        <v>76.194018</v>
      </c>
      <c r="BJ34" s="10">
        <v>87.273871</v>
      </c>
      <c r="BK34" s="10">
        <v>48.832403999999997</v>
      </c>
      <c r="BL34" s="10">
        <v>7.8805779999999999</v>
      </c>
      <c r="BM34" s="10">
        <v>8.2878589999999992</v>
      </c>
      <c r="BN34" s="10">
        <v>15.721387</v>
      </c>
      <c r="BO34" s="10">
        <v>0.97617299999999996</v>
      </c>
      <c r="BP34" s="10">
        <v>1.4547779999999999</v>
      </c>
      <c r="BQ34" s="10">
        <v>20.619651999999999</v>
      </c>
      <c r="BR34" s="10">
        <v>14.837058000000001</v>
      </c>
      <c r="BS34" s="10">
        <v>0.143175</v>
      </c>
      <c r="BT34" s="10">
        <v>1.1514530000000001</v>
      </c>
      <c r="BU34" s="10">
        <v>21.462904999999999</v>
      </c>
      <c r="BV34" s="10">
        <v>14.895705</v>
      </c>
      <c r="BW34" s="10">
        <v>0.29813299999999998</v>
      </c>
      <c r="BX34" s="10">
        <v>1.07595</v>
      </c>
      <c r="BY34" s="10">
        <v>20.437104000000001</v>
      </c>
      <c r="BZ34" s="10">
        <v>14.324785</v>
      </c>
      <c r="CA34" s="10">
        <v>0.14144200000000001</v>
      </c>
      <c r="CB34" s="10">
        <v>1.03844</v>
      </c>
      <c r="CC34" s="10">
        <v>32.256269000000003</v>
      </c>
      <c r="CD34" s="10">
        <v>14.564584</v>
      </c>
      <c r="CE34" s="10">
        <v>0.147008</v>
      </c>
      <c r="CF34" s="10">
        <v>1.106236</v>
      </c>
      <c r="CG34" s="10">
        <v>21.586881999999999</v>
      </c>
      <c r="CH34" s="10">
        <v>13.979730999999999</v>
      </c>
      <c r="CI34" s="10">
        <v>0.146729</v>
      </c>
      <c r="CJ34" s="10">
        <v>1.0796829999999999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14"/>
        <v>24</v>
      </c>
      <c r="B35" s="12">
        <f t="shared" si="13"/>
        <v>7.8125E-3</v>
      </c>
      <c r="C35" s="12">
        <f t="shared" si="17"/>
        <v>0.5</v>
      </c>
      <c r="D35" s="19">
        <f t="shared" si="18"/>
        <v>7</v>
      </c>
      <c r="E35" s="10">
        <v>3.9126591609023502</v>
      </c>
      <c r="F35" s="10">
        <v>3.0244392007366798</v>
      </c>
      <c r="G35" s="10">
        <v>4.9632272291135804</v>
      </c>
      <c r="H35" s="10">
        <v>3.2664954803647799</v>
      </c>
      <c r="I35" s="10">
        <v>3.9126591609023502</v>
      </c>
      <c r="J35" s="10">
        <v>3.0244392007366798</v>
      </c>
      <c r="K35" s="10">
        <v>4.96322722911356</v>
      </c>
      <c r="L35" s="10">
        <v>3.2664954803647799</v>
      </c>
      <c r="M35" s="10">
        <v>3.9126591609024799</v>
      </c>
      <c r="N35" s="10">
        <v>3.0244392013539398</v>
      </c>
      <c r="O35" s="10">
        <v>4.9632272291099202</v>
      </c>
      <c r="P35" s="10">
        <v>3.2664954758587399</v>
      </c>
      <c r="Q35" s="10">
        <v>3.9126591609023702</v>
      </c>
      <c r="R35" s="10">
        <v>3.02443920079841</v>
      </c>
      <c r="S35" s="10">
        <v>4.9632272291132002</v>
      </c>
      <c r="T35" s="10">
        <v>3.2664954799141701</v>
      </c>
      <c r="U35" s="10">
        <v>3.9126591609023502</v>
      </c>
      <c r="V35" s="10">
        <v>3.02443920074285</v>
      </c>
      <c r="W35" s="10">
        <v>4.96322722911352</v>
      </c>
      <c r="X35" s="10">
        <v>3.2664954803197199</v>
      </c>
      <c r="Y35" s="10">
        <v>3.9126591609023502</v>
      </c>
      <c r="Z35" s="10">
        <v>3.0244392007373002</v>
      </c>
      <c r="AA35" s="10">
        <v>4.96322722911356</v>
      </c>
      <c r="AB35" s="10">
        <v>3.2664954803602702</v>
      </c>
      <c r="AC35" s="10">
        <v>3.9126591609023502</v>
      </c>
      <c r="AD35" s="10">
        <v>3.0244392007367402</v>
      </c>
      <c r="AE35" s="10">
        <v>4.96322722911356</v>
      </c>
      <c r="AF35" s="10">
        <v>3.26649548036433</v>
      </c>
      <c r="AG35" s="10">
        <v>3.0150757822080698</v>
      </c>
      <c r="AH35" s="10">
        <v>1.9936702911428099</v>
      </c>
      <c r="AI35" s="10">
        <v>3.0421059724275801</v>
      </c>
      <c r="AJ35" s="10">
        <v>2.0735504812266701</v>
      </c>
      <c r="AK35" s="10">
        <v>3.0150757822080698</v>
      </c>
      <c r="AL35" s="10">
        <v>1.9936702911428099</v>
      </c>
      <c r="AM35" s="10">
        <v>3.0421059724275699</v>
      </c>
      <c r="AN35" s="10">
        <v>2.0735504812266701</v>
      </c>
      <c r="AO35" s="10">
        <v>3.0150757822080898</v>
      </c>
      <c r="AP35" s="10">
        <v>1.9936702918256499</v>
      </c>
      <c r="AQ35" s="10">
        <v>3.0421059724057602</v>
      </c>
      <c r="AR35" s="10">
        <v>2.0735504794399802</v>
      </c>
      <c r="AS35" s="10">
        <v>3.0150757822080698</v>
      </c>
      <c r="AT35" s="10">
        <v>1.9936702912111</v>
      </c>
      <c r="AU35" s="10">
        <v>3.0421059724254</v>
      </c>
      <c r="AV35" s="10">
        <v>2.0735504810480001</v>
      </c>
      <c r="AW35" s="10">
        <v>3.0150757822080698</v>
      </c>
      <c r="AX35" s="10">
        <v>1.99367029114965</v>
      </c>
      <c r="AY35" s="10">
        <v>3.04210597242735</v>
      </c>
      <c r="AZ35" s="10">
        <v>2.0735504812087999</v>
      </c>
      <c r="BA35" s="10">
        <v>3.0150757822080698</v>
      </c>
      <c r="BB35" s="10">
        <v>1.9936702911435</v>
      </c>
      <c r="BC35" s="10">
        <v>3.0421059724275499</v>
      </c>
      <c r="BD35" s="10">
        <v>2.0735504812248799</v>
      </c>
      <c r="BE35" s="10">
        <v>3.0150757822080698</v>
      </c>
      <c r="BF35" s="10">
        <v>1.9936702911428801</v>
      </c>
      <c r="BG35" s="10">
        <v>3.0421059724275699</v>
      </c>
      <c r="BH35" s="10">
        <v>2.0735504812264902</v>
      </c>
      <c r="BI35" s="10">
        <v>3533.9696589999999</v>
      </c>
      <c r="BJ35" s="10">
        <v>3740.8359139999998</v>
      </c>
      <c r="BK35" s="10">
        <v>99.885672</v>
      </c>
      <c r="BL35" s="10">
        <v>36.019213000000001</v>
      </c>
      <c r="BM35" s="10">
        <v>256.13551000000001</v>
      </c>
      <c r="BN35" s="10">
        <v>563.71083499999997</v>
      </c>
      <c r="BO35" s="10">
        <v>0.61481300000000005</v>
      </c>
      <c r="BP35" s="10">
        <v>4.9270870000000002</v>
      </c>
      <c r="BQ35" s="10">
        <v>255.79445799999999</v>
      </c>
      <c r="BR35" s="10">
        <v>566.52238299999999</v>
      </c>
      <c r="BS35" s="10">
        <v>0.48773</v>
      </c>
      <c r="BT35" s="10">
        <v>6.4932970000000001</v>
      </c>
      <c r="BU35" s="10">
        <v>254.92327800000001</v>
      </c>
      <c r="BV35" s="10">
        <v>561.32048999999995</v>
      </c>
      <c r="BW35" s="10">
        <v>4.7080149999999996</v>
      </c>
      <c r="BX35" s="10">
        <v>5.628571</v>
      </c>
      <c r="BY35" s="10">
        <v>255.53978900000001</v>
      </c>
      <c r="BZ35" s="10">
        <v>553.407285</v>
      </c>
      <c r="CA35" s="10">
        <v>0.46869499999999997</v>
      </c>
      <c r="CB35" s="10">
        <v>5.2692709999999998</v>
      </c>
      <c r="CC35" s="10">
        <v>256.30315200000001</v>
      </c>
      <c r="CD35" s="10">
        <v>561.74586999999997</v>
      </c>
      <c r="CE35" s="10">
        <v>0.48504399999999998</v>
      </c>
      <c r="CF35" s="10">
        <v>6.2557580000000002</v>
      </c>
      <c r="CG35" s="10">
        <v>250.41294600000001</v>
      </c>
      <c r="CH35" s="10">
        <v>553.70705899999996</v>
      </c>
      <c r="CI35" s="10">
        <v>0.47888700000000001</v>
      </c>
      <c r="CJ35" s="10">
        <v>6.3318510000000003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14"/>
        <v>25</v>
      </c>
      <c r="B36" s="12">
        <f t="shared" si="13"/>
        <v>3.90625E-3</v>
      </c>
      <c r="C36" s="12">
        <f t="shared" si="17"/>
        <v>0.5</v>
      </c>
      <c r="D36" s="19">
        <f t="shared" si="18"/>
        <v>8</v>
      </c>
      <c r="E36" s="10" t="s">
        <v>147</v>
      </c>
      <c r="F36" s="10" t="s">
        <v>147</v>
      </c>
      <c r="G36" s="10">
        <v>5.6234672713476401</v>
      </c>
      <c r="H36" s="10">
        <v>3.26655448931362</v>
      </c>
      <c r="I36" s="10" t="s">
        <v>147</v>
      </c>
      <c r="J36" s="10" t="s">
        <v>147</v>
      </c>
      <c r="K36" s="10">
        <v>5.6234672713475602</v>
      </c>
      <c r="L36" s="10">
        <v>3.26655448931362</v>
      </c>
      <c r="M36" s="10" t="s">
        <v>147</v>
      </c>
      <c r="N36" s="10" t="s">
        <v>147</v>
      </c>
      <c r="O36" s="10">
        <v>5.6234672712517098</v>
      </c>
      <c r="P36" s="10">
        <v>3.26655448480932</v>
      </c>
      <c r="Q36" s="10" t="s">
        <v>147</v>
      </c>
      <c r="R36" s="10" t="s">
        <v>147</v>
      </c>
      <c r="S36" s="10">
        <v>5.6234672713379696</v>
      </c>
      <c r="T36" s="10">
        <v>3.2665544888631901</v>
      </c>
      <c r="U36" s="10" t="s">
        <v>147</v>
      </c>
      <c r="V36" s="10" t="s">
        <v>147</v>
      </c>
      <c r="W36" s="10">
        <v>5.6234672713465903</v>
      </c>
      <c r="X36" s="10">
        <v>3.2665544892685801</v>
      </c>
      <c r="Y36" s="10" t="s">
        <v>147</v>
      </c>
      <c r="Z36" s="10" t="s">
        <v>147</v>
      </c>
      <c r="AA36" s="10">
        <v>5.6234672713474598</v>
      </c>
      <c r="AB36" s="10">
        <v>3.2665544893091201</v>
      </c>
      <c r="AC36" s="10" t="s">
        <v>147</v>
      </c>
      <c r="AD36" s="10" t="s">
        <v>147</v>
      </c>
      <c r="AE36" s="10">
        <v>5.6234672713475504</v>
      </c>
      <c r="AF36" s="10">
        <v>3.2665544893131702</v>
      </c>
      <c r="AG36" s="10" t="s">
        <v>147</v>
      </c>
      <c r="AH36" s="10" t="s">
        <v>147</v>
      </c>
      <c r="AI36" s="10">
        <v>3.0643298307157698</v>
      </c>
      <c r="AJ36" s="10">
        <v>2.0750383838852202</v>
      </c>
      <c r="AK36" s="10" t="s">
        <v>147</v>
      </c>
      <c r="AL36" s="10" t="s">
        <v>147</v>
      </c>
      <c r="AM36" s="10">
        <v>3.06432983071576</v>
      </c>
      <c r="AN36" s="10">
        <v>2.0750383838851998</v>
      </c>
      <c r="AO36" s="10" t="s">
        <v>147</v>
      </c>
      <c r="AP36" s="10" t="s">
        <v>147</v>
      </c>
      <c r="AQ36" s="10">
        <v>3.0643298307065598</v>
      </c>
      <c r="AR36" s="10">
        <v>2.0750383820940201</v>
      </c>
      <c r="AS36" s="10" t="s">
        <v>147</v>
      </c>
      <c r="AT36" s="10" t="s">
        <v>147</v>
      </c>
      <c r="AU36" s="10">
        <v>3.0643298307148399</v>
      </c>
      <c r="AV36" s="10">
        <v>2.0750383837060902</v>
      </c>
      <c r="AW36" s="10" t="s">
        <v>147</v>
      </c>
      <c r="AX36" s="10" t="s">
        <v>147</v>
      </c>
      <c r="AY36" s="10">
        <v>3.0643298307156699</v>
      </c>
      <c r="AZ36" s="10">
        <v>2.0750383838672901</v>
      </c>
      <c r="BA36" s="10" t="s">
        <v>147</v>
      </c>
      <c r="BB36" s="10" t="s">
        <v>147</v>
      </c>
      <c r="BC36" s="10">
        <v>3.0643298307157498</v>
      </c>
      <c r="BD36" s="10">
        <v>2.0750383838834101</v>
      </c>
      <c r="BE36" s="10" t="s">
        <v>147</v>
      </c>
      <c r="BF36" s="10" t="s">
        <v>147</v>
      </c>
      <c r="BG36" s="10">
        <v>3.06432983071576</v>
      </c>
      <c r="BH36" s="10">
        <v>2.0750383838850199</v>
      </c>
      <c r="BI36" s="10" t="s">
        <v>147</v>
      </c>
      <c r="BJ36" s="10" t="s">
        <v>147</v>
      </c>
      <c r="BK36" s="10">
        <v>114.005444</v>
      </c>
      <c r="BL36" s="10">
        <v>183.23228599999999</v>
      </c>
      <c r="BM36" s="10" t="s">
        <v>147</v>
      </c>
      <c r="BN36" s="10" t="s">
        <v>147</v>
      </c>
      <c r="BO36" s="10">
        <v>1.8643369999999999</v>
      </c>
      <c r="BP36" s="10">
        <v>29.068650000000002</v>
      </c>
      <c r="BQ36" s="10" t="s">
        <v>147</v>
      </c>
      <c r="BR36" s="10" t="s">
        <v>147</v>
      </c>
      <c r="BS36" s="10">
        <v>1.927875</v>
      </c>
      <c r="BT36" s="10">
        <v>35.384746999999997</v>
      </c>
      <c r="BU36" s="10" t="s">
        <v>147</v>
      </c>
      <c r="BV36" s="10" t="s">
        <v>147</v>
      </c>
      <c r="BW36" s="10">
        <v>13.561496</v>
      </c>
      <c r="BX36" s="10">
        <v>32.948143000000002</v>
      </c>
      <c r="BY36" s="10" t="s">
        <v>147</v>
      </c>
      <c r="BZ36" s="10" t="s">
        <v>147</v>
      </c>
      <c r="CA36" s="10">
        <v>1.933128</v>
      </c>
      <c r="CB36" s="10">
        <v>32.525064999999998</v>
      </c>
      <c r="CC36" s="10" t="s">
        <v>147</v>
      </c>
      <c r="CD36" s="10" t="s">
        <v>147</v>
      </c>
      <c r="CE36" s="10">
        <v>1.9715279999999999</v>
      </c>
      <c r="CF36" s="10">
        <v>33.783448</v>
      </c>
      <c r="CG36" s="10" t="s">
        <v>147</v>
      </c>
      <c r="CH36" s="10" t="s">
        <v>147</v>
      </c>
      <c r="CI36" s="10">
        <v>1.9612449999999999</v>
      </c>
      <c r="CJ36" s="10">
        <v>34.299028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14"/>
        <v>26</v>
      </c>
      <c r="B37" s="12">
        <f t="shared" si="13"/>
        <v>1.953125E-3</v>
      </c>
      <c r="C37" s="12">
        <f t="shared" si="17"/>
        <v>0.5</v>
      </c>
      <c r="D37" s="19">
        <f t="shared" si="18"/>
        <v>9</v>
      </c>
      <c r="E37" s="10" t="s">
        <v>147</v>
      </c>
      <c r="F37" s="10" t="s">
        <v>147</v>
      </c>
      <c r="G37" s="10">
        <v>5.7659958586312898</v>
      </c>
      <c r="H37" s="10">
        <v>3.2665548274353999</v>
      </c>
      <c r="I37" s="10" t="s">
        <v>147</v>
      </c>
      <c r="J37" s="10" t="s">
        <v>147</v>
      </c>
      <c r="K37" s="10">
        <v>5.7659958586313103</v>
      </c>
      <c r="L37" s="10">
        <v>3.2665548274353999</v>
      </c>
      <c r="M37" s="10" t="s">
        <v>147</v>
      </c>
      <c r="N37" s="10" t="s">
        <v>147</v>
      </c>
      <c r="O37" s="10">
        <v>5.7659958586025901</v>
      </c>
      <c r="P37" s="10">
        <v>3.2665548229316399</v>
      </c>
      <c r="Q37" s="10" t="s">
        <v>147</v>
      </c>
      <c r="R37" s="10" t="s">
        <v>147</v>
      </c>
      <c r="S37" s="10">
        <v>5.7659958586284299</v>
      </c>
      <c r="T37" s="10">
        <v>3.2665548269850202</v>
      </c>
      <c r="U37" s="10" t="s">
        <v>147</v>
      </c>
      <c r="V37" s="10" t="s">
        <v>147</v>
      </c>
      <c r="W37" s="10">
        <v>5.7659958586310101</v>
      </c>
      <c r="X37" s="10">
        <v>3.26655482739036</v>
      </c>
      <c r="Y37" s="10" t="s">
        <v>147</v>
      </c>
      <c r="Z37" s="10" t="s">
        <v>147</v>
      </c>
      <c r="AA37" s="10">
        <v>5.7659958586312801</v>
      </c>
      <c r="AB37" s="10">
        <v>3.2665548274309</v>
      </c>
      <c r="AC37" s="10" t="s">
        <v>147</v>
      </c>
      <c r="AD37" s="10" t="s">
        <v>147</v>
      </c>
      <c r="AE37" s="10">
        <v>5.7659958586313103</v>
      </c>
      <c r="AF37" s="10">
        <v>3.2665548274349501</v>
      </c>
      <c r="AG37" s="10" t="s">
        <v>147</v>
      </c>
      <c r="AH37" s="10" t="s">
        <v>147</v>
      </c>
      <c r="AI37" s="10">
        <v>3.0687973660381598</v>
      </c>
      <c r="AJ37" s="10">
        <v>2.07547063343043</v>
      </c>
      <c r="AK37" s="10" t="s">
        <v>147</v>
      </c>
      <c r="AL37" s="10" t="s">
        <v>147</v>
      </c>
      <c r="AM37" s="10">
        <v>3.06879736603815</v>
      </c>
      <c r="AN37" s="10">
        <v>2.0754706334304198</v>
      </c>
      <c r="AO37" s="10" t="s">
        <v>147</v>
      </c>
      <c r="AP37" s="10" t="s">
        <v>147</v>
      </c>
      <c r="AQ37" s="10">
        <v>3.0687973660352399</v>
      </c>
      <c r="AR37" s="10">
        <v>2.0754706316380598</v>
      </c>
      <c r="AS37" s="10" t="s">
        <v>147</v>
      </c>
      <c r="AT37" s="10" t="s">
        <v>147</v>
      </c>
      <c r="AU37" s="10">
        <v>3.0687973660378698</v>
      </c>
      <c r="AV37" s="10">
        <v>2.0754706332511801</v>
      </c>
      <c r="AW37" s="10" t="s">
        <v>147</v>
      </c>
      <c r="AX37" s="10" t="s">
        <v>147</v>
      </c>
      <c r="AY37" s="10">
        <v>3.06879736603813</v>
      </c>
      <c r="AZ37" s="10">
        <v>2.0754706334124902</v>
      </c>
      <c r="BA37" s="10" t="s">
        <v>147</v>
      </c>
      <c r="BB37" s="10" t="s">
        <v>147</v>
      </c>
      <c r="BC37" s="10">
        <v>3.06879736603815</v>
      </c>
      <c r="BD37" s="10">
        <v>2.0754706334286301</v>
      </c>
      <c r="BE37" s="10" t="s">
        <v>147</v>
      </c>
      <c r="BF37" s="10" t="s">
        <v>147</v>
      </c>
      <c r="BG37" s="10">
        <v>3.06879736603815</v>
      </c>
      <c r="BH37" s="10">
        <v>2.0754706334302302</v>
      </c>
      <c r="BI37" s="10" t="s">
        <v>147</v>
      </c>
      <c r="BJ37" s="10" t="s">
        <v>147</v>
      </c>
      <c r="BK37" s="10">
        <v>16.610099999999999</v>
      </c>
      <c r="BL37" s="10">
        <v>896.15877799999998</v>
      </c>
      <c r="BM37" s="10" t="s">
        <v>147</v>
      </c>
      <c r="BN37" s="10" t="s">
        <v>147</v>
      </c>
      <c r="BO37" s="10">
        <v>12.523208</v>
      </c>
      <c r="BP37" s="10">
        <v>193.075614</v>
      </c>
      <c r="BQ37" s="10" t="s">
        <v>147</v>
      </c>
      <c r="BR37" s="10" t="s">
        <v>147</v>
      </c>
      <c r="BS37" s="10">
        <v>22.485672000000001</v>
      </c>
      <c r="BT37" s="10">
        <v>221.32092599999999</v>
      </c>
      <c r="BU37" s="10" t="s">
        <v>147</v>
      </c>
      <c r="BV37" s="10" t="s">
        <v>147</v>
      </c>
      <c r="BW37" s="10">
        <v>19.3825</v>
      </c>
      <c r="BX37" s="10">
        <v>196.03485499999999</v>
      </c>
      <c r="BY37" s="10" t="s">
        <v>147</v>
      </c>
      <c r="BZ37" s="10" t="s">
        <v>147</v>
      </c>
      <c r="CA37" s="10">
        <v>16.650500000000001</v>
      </c>
      <c r="CB37" s="10">
        <v>197.881395</v>
      </c>
      <c r="CC37" s="10" t="s">
        <v>147</v>
      </c>
      <c r="CD37" s="10" t="s">
        <v>147</v>
      </c>
      <c r="CE37" s="10">
        <v>20.710654000000002</v>
      </c>
      <c r="CF37" s="10">
        <v>212.167934</v>
      </c>
      <c r="CG37" s="10" t="s">
        <v>147</v>
      </c>
      <c r="CH37" s="10" t="s">
        <v>147</v>
      </c>
      <c r="CI37" s="10">
        <v>21.890806000000001</v>
      </c>
      <c r="CJ37" s="10">
        <v>210.58969200000001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14"/>
        <v>27</v>
      </c>
      <c r="B38" s="81">
        <f t="shared" si="13"/>
        <v>9.765625E-4</v>
      </c>
      <c r="C38" s="12">
        <f t="shared" si="17"/>
        <v>0.5</v>
      </c>
      <c r="D38" s="19">
        <f t="shared" si="18"/>
        <v>10</v>
      </c>
      <c r="E38" s="10" t="s">
        <v>147</v>
      </c>
      <c r="F38" s="10" t="s">
        <v>147</v>
      </c>
      <c r="G38" s="10">
        <v>5.7676195246173103</v>
      </c>
      <c r="H38" s="10">
        <v>3.26653546973633</v>
      </c>
      <c r="I38" s="10" t="s">
        <v>147</v>
      </c>
      <c r="J38" s="10" t="s">
        <v>147</v>
      </c>
      <c r="K38" s="10">
        <v>5.7676195246173201</v>
      </c>
      <c r="L38" s="10">
        <v>3.2665354697363398</v>
      </c>
      <c r="M38" s="10" t="s">
        <v>147</v>
      </c>
      <c r="N38" s="10" t="s">
        <v>147</v>
      </c>
      <c r="O38" s="10">
        <v>5.7676195246038802</v>
      </c>
      <c r="P38" s="10">
        <v>3.2665354652328902</v>
      </c>
      <c r="Q38" s="10" t="s">
        <v>147</v>
      </c>
      <c r="R38" s="10" t="s">
        <v>147</v>
      </c>
      <c r="S38" s="10">
        <v>5.7676195246159701</v>
      </c>
      <c r="T38" s="10">
        <v>3.2665354692859898</v>
      </c>
      <c r="U38" s="10" t="s">
        <v>147</v>
      </c>
      <c r="V38" s="10" t="s">
        <v>147</v>
      </c>
      <c r="W38" s="10">
        <v>5.7676195246171797</v>
      </c>
      <c r="X38" s="10">
        <v>3.2665354696912998</v>
      </c>
      <c r="Y38" s="10" t="s">
        <v>147</v>
      </c>
      <c r="Z38" s="10" t="s">
        <v>147</v>
      </c>
      <c r="AA38" s="10">
        <v>5.7676195246172997</v>
      </c>
      <c r="AB38" s="10">
        <v>3.2665354697318301</v>
      </c>
      <c r="AC38" s="10" t="s">
        <v>147</v>
      </c>
      <c r="AD38" s="10" t="s">
        <v>147</v>
      </c>
      <c r="AE38" s="10">
        <v>5.7676195246173201</v>
      </c>
      <c r="AF38" s="10">
        <v>3.2665354697358899</v>
      </c>
      <c r="AG38" s="10" t="s">
        <v>147</v>
      </c>
      <c r="AH38" s="10" t="s">
        <v>147</v>
      </c>
      <c r="AI38" s="10">
        <v>3.0667097340337701</v>
      </c>
      <c r="AJ38" s="10">
        <v>2.0756362247038602</v>
      </c>
      <c r="AK38" s="10" t="s">
        <v>147</v>
      </c>
      <c r="AL38" s="10" t="s">
        <v>147</v>
      </c>
      <c r="AM38" s="10">
        <v>3.0667097340337701</v>
      </c>
      <c r="AN38" s="10">
        <v>2.0756362247038398</v>
      </c>
      <c r="AO38" s="10" t="s">
        <v>147</v>
      </c>
      <c r="AP38" s="10" t="s">
        <v>147</v>
      </c>
      <c r="AQ38" s="10">
        <v>3.0667097340325702</v>
      </c>
      <c r="AR38" s="10">
        <v>2.07563622291114</v>
      </c>
      <c r="AS38" s="10" t="s">
        <v>147</v>
      </c>
      <c r="AT38" s="10" t="s">
        <v>147</v>
      </c>
      <c r="AU38" s="10">
        <v>3.0667097340336502</v>
      </c>
      <c r="AV38" s="10">
        <v>2.0756362245245699</v>
      </c>
      <c r="AW38" s="10" t="s">
        <v>147</v>
      </c>
      <c r="AX38" s="10" t="s">
        <v>147</v>
      </c>
      <c r="AY38" s="10">
        <v>3.0667097340337599</v>
      </c>
      <c r="AZ38" s="10">
        <v>2.0756362246859101</v>
      </c>
      <c r="BA38" s="10" t="s">
        <v>147</v>
      </c>
      <c r="BB38" s="10" t="s">
        <v>147</v>
      </c>
      <c r="BC38" s="10">
        <v>3.0667097340337701</v>
      </c>
      <c r="BD38" s="10">
        <v>2.0756362247020501</v>
      </c>
      <c r="BE38" s="10" t="s">
        <v>147</v>
      </c>
      <c r="BF38" s="10" t="s">
        <v>147</v>
      </c>
      <c r="BG38" s="10">
        <v>3.0667097340337701</v>
      </c>
      <c r="BH38" s="10">
        <v>2.0756362247036599</v>
      </c>
      <c r="BI38" s="10" t="s">
        <v>147</v>
      </c>
      <c r="BJ38" s="10" t="s">
        <v>147</v>
      </c>
      <c r="BK38" s="10">
        <v>163.425511</v>
      </c>
      <c r="BL38" s="10">
        <v>4342.8551159999997</v>
      </c>
      <c r="BM38" s="10" t="s">
        <v>147</v>
      </c>
      <c r="BN38" s="10" t="s">
        <v>147</v>
      </c>
      <c r="BO38" s="10">
        <v>150.27423200000001</v>
      </c>
      <c r="BP38" s="10">
        <v>1397.400729</v>
      </c>
      <c r="BQ38" s="10" t="s">
        <v>147</v>
      </c>
      <c r="BR38" s="10" t="s">
        <v>147</v>
      </c>
      <c r="BS38" s="10">
        <v>181.15968000000001</v>
      </c>
      <c r="BT38" s="10">
        <v>1404.7579149999999</v>
      </c>
      <c r="BU38" s="10" t="s">
        <v>147</v>
      </c>
      <c r="BV38" s="10" t="s">
        <v>147</v>
      </c>
      <c r="BW38" s="10">
        <v>142.62018800000001</v>
      </c>
      <c r="BX38" s="10">
        <v>1308.1698160000001</v>
      </c>
      <c r="BY38" s="10" t="s">
        <v>147</v>
      </c>
      <c r="BZ38" s="10" t="s">
        <v>147</v>
      </c>
      <c r="CA38" s="10">
        <v>151.73596599999999</v>
      </c>
      <c r="CB38" s="10">
        <v>1375.0826709999999</v>
      </c>
      <c r="CC38" s="10" t="s">
        <v>147</v>
      </c>
      <c r="CD38" s="10" t="s">
        <v>147</v>
      </c>
      <c r="CE38" s="10">
        <v>163.78180699999999</v>
      </c>
      <c r="CF38" s="10">
        <v>1414.1682310000001</v>
      </c>
      <c r="CG38" s="10" t="s">
        <v>147</v>
      </c>
      <c r="CH38" s="10" t="s">
        <v>147</v>
      </c>
      <c r="CI38" s="10">
        <v>160.54094799999999</v>
      </c>
      <c r="CJ38" s="10">
        <v>1428.2942740000001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14"/>
        <v>28</v>
      </c>
      <c r="B39" s="13">
        <f t="shared" si="13"/>
        <v>0.25</v>
      </c>
      <c r="C39" s="13">
        <f>C30*2</f>
        <v>1</v>
      </c>
      <c r="D39" s="20">
        <f>D30</f>
        <v>2</v>
      </c>
      <c r="E39" s="10">
        <v>0.69467267173907299</v>
      </c>
      <c r="F39" s="10">
        <v>0.69467267173907299</v>
      </c>
      <c r="G39" s="10">
        <v>0.66160617502740504</v>
      </c>
      <c r="H39" s="10">
        <v>0.66160617502740504</v>
      </c>
      <c r="I39" s="10">
        <v>0.69467267173907299</v>
      </c>
      <c r="J39" s="10">
        <v>0.69467267173907299</v>
      </c>
      <c r="K39" s="10">
        <v>0.66160617502740504</v>
      </c>
      <c r="L39" s="10">
        <v>0.66160617502740504</v>
      </c>
      <c r="M39" s="10">
        <v>0.69467266606112998</v>
      </c>
      <c r="N39" s="10">
        <v>0.69467266606112998</v>
      </c>
      <c r="O39" s="10">
        <v>0.66160617166257696</v>
      </c>
      <c r="P39" s="10">
        <v>0.66160617166257696</v>
      </c>
      <c r="Q39" s="10">
        <v>0.69467267117127895</v>
      </c>
      <c r="R39" s="10">
        <v>0.69467267117127895</v>
      </c>
      <c r="S39" s="10">
        <v>0.66160617469092298</v>
      </c>
      <c r="T39" s="10">
        <v>0.66160617469092298</v>
      </c>
      <c r="U39" s="10">
        <v>0.69467267168229296</v>
      </c>
      <c r="V39" s="10">
        <v>0.69467267168229296</v>
      </c>
      <c r="W39" s="10">
        <v>0.66160617499375796</v>
      </c>
      <c r="X39" s="10">
        <v>0.66160617499375796</v>
      </c>
      <c r="Y39" s="10">
        <v>0.69467267173339498</v>
      </c>
      <c r="Z39" s="10">
        <v>0.69467267173339498</v>
      </c>
      <c r="AA39" s="10">
        <v>0.66160617502404095</v>
      </c>
      <c r="AB39" s="10">
        <v>0.66160617502404095</v>
      </c>
      <c r="AC39" s="10">
        <v>0.694672671738506</v>
      </c>
      <c r="AD39" s="10">
        <v>0.694672671738506</v>
      </c>
      <c r="AE39" s="10">
        <v>0.66160617502706898</v>
      </c>
      <c r="AF39" s="10">
        <v>0.66160617502706898</v>
      </c>
      <c r="AG39" s="10">
        <v>0.34333607759053397</v>
      </c>
      <c r="AH39" s="10">
        <v>0.34333607759053397</v>
      </c>
      <c r="AI39" s="10">
        <v>0.334651925466735</v>
      </c>
      <c r="AJ39" s="10">
        <v>0.334651925466735</v>
      </c>
      <c r="AK39" s="10">
        <v>0.34333607759053397</v>
      </c>
      <c r="AL39" s="10">
        <v>0.34333607759053397</v>
      </c>
      <c r="AM39" s="10">
        <v>0.334651925466735</v>
      </c>
      <c r="AN39" s="10">
        <v>0.334651925466735</v>
      </c>
      <c r="AO39" s="10">
        <v>0.34333605405677498</v>
      </c>
      <c r="AP39" s="10">
        <v>0.34333605405677498</v>
      </c>
      <c r="AQ39" s="10">
        <v>0.33465190692414798</v>
      </c>
      <c r="AR39" s="10">
        <v>0.33465190692414798</v>
      </c>
      <c r="AS39" s="10">
        <v>0.34333607523715698</v>
      </c>
      <c r="AT39" s="10">
        <v>0.34333607523715698</v>
      </c>
      <c r="AU39" s="10">
        <v>0.33465192361247498</v>
      </c>
      <c r="AV39" s="10">
        <v>0.33465192361247498</v>
      </c>
      <c r="AW39" s="10">
        <v>0.343336077355196</v>
      </c>
      <c r="AX39" s="10">
        <v>0.343336077355196</v>
      </c>
      <c r="AY39" s="10">
        <v>0.33465192528130799</v>
      </c>
      <c r="AZ39" s="10">
        <v>0.33465192528130799</v>
      </c>
      <c r="BA39" s="10">
        <v>0.34333607756699902</v>
      </c>
      <c r="BB39" s="10">
        <v>0.34333607756699902</v>
      </c>
      <c r="BC39" s="10">
        <v>0.334651925448192</v>
      </c>
      <c r="BD39" s="10">
        <v>0.334651925448192</v>
      </c>
      <c r="BE39" s="10">
        <v>0.34333607758818002</v>
      </c>
      <c r="BF39" s="10">
        <v>0.34333607758818002</v>
      </c>
      <c r="BG39" s="10">
        <v>0.33465192546487998</v>
      </c>
      <c r="BH39" s="10">
        <v>0.33465192546487998</v>
      </c>
      <c r="BI39" s="10">
        <v>7.4753E-2</v>
      </c>
      <c r="BJ39" s="10">
        <v>9.3317999999999998E-2</v>
      </c>
      <c r="BK39" s="10">
        <v>110.64387000000001</v>
      </c>
      <c r="BL39" s="10">
        <v>4.46692</v>
      </c>
      <c r="BM39" s="10">
        <v>9.5690999999999998E-2</v>
      </c>
      <c r="BN39" s="10">
        <v>0.11878900000000001</v>
      </c>
      <c r="BO39" s="10">
        <v>6.0042559999999998</v>
      </c>
      <c r="BP39" s="10">
        <v>2.6705670000000001</v>
      </c>
      <c r="BQ39" s="10">
        <v>4.0369999999999998E-3</v>
      </c>
      <c r="BR39" s="10">
        <v>1.7052999999999999E-2</v>
      </c>
      <c r="BS39" s="10">
        <v>1.9134000000000002E-2</v>
      </c>
      <c r="BT39" s="10">
        <v>1.2965000000000001E-2</v>
      </c>
      <c r="BU39" s="10">
        <v>3.186E-3</v>
      </c>
      <c r="BV39" s="10">
        <v>2.1480000000000002E-3</v>
      </c>
      <c r="BW39" s="10">
        <v>0.49556699999999998</v>
      </c>
      <c r="BX39" s="10">
        <v>0.29908099999999999</v>
      </c>
      <c r="BY39" s="10">
        <v>2.6870000000000002E-3</v>
      </c>
      <c r="BZ39" s="10">
        <v>2.202E-3</v>
      </c>
      <c r="CA39" s="10">
        <v>7.3670000000000003E-3</v>
      </c>
      <c r="CB39" s="10">
        <v>6.4310000000000001E-3</v>
      </c>
      <c r="CC39" s="10">
        <v>2.5739999999999999E-3</v>
      </c>
      <c r="CD39" s="10">
        <v>1.9780000000000002E-3</v>
      </c>
      <c r="CE39" s="10">
        <v>8.5109999999999995E-3</v>
      </c>
      <c r="CF39" s="10">
        <v>7.1980000000000004E-3</v>
      </c>
      <c r="CG39" s="10">
        <v>2.4659999999999999E-3</v>
      </c>
      <c r="CH39" s="10">
        <v>2.0089999999999999E-3</v>
      </c>
      <c r="CI39" s="10">
        <v>8.0549999999999997E-3</v>
      </c>
      <c r="CJ39" s="10">
        <v>7.1289999999999999E-3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14"/>
        <v>29</v>
      </c>
      <c r="B40" s="13">
        <f t="shared" si="13"/>
        <v>0.125</v>
      </c>
      <c r="C40" s="13">
        <f t="shared" ref="C40:C47" si="19">C31*2</f>
        <v>1</v>
      </c>
      <c r="D40" s="20">
        <f>D31</f>
        <v>3</v>
      </c>
      <c r="E40" s="10">
        <v>0.69364430974009195</v>
      </c>
      <c r="F40" s="10">
        <v>0.23097544576687801</v>
      </c>
      <c r="G40" s="10">
        <v>0.63166009272625201</v>
      </c>
      <c r="H40" s="10">
        <v>0.279836846578364</v>
      </c>
      <c r="I40" s="10">
        <v>0.69364430974007396</v>
      </c>
      <c r="J40" s="10">
        <v>0.230975445766882</v>
      </c>
      <c r="K40" s="10">
        <v>0.63166009272624102</v>
      </c>
      <c r="L40" s="10">
        <v>0.27983684657836899</v>
      </c>
      <c r="M40" s="10">
        <v>0.69364430745845096</v>
      </c>
      <c r="N40" s="10">
        <v>0.23097544575024501</v>
      </c>
      <c r="O40" s="10">
        <v>0.63166009145573898</v>
      </c>
      <c r="P40" s="10">
        <v>0.27983684619771199</v>
      </c>
      <c r="Q40" s="10">
        <v>0.69364430951191103</v>
      </c>
      <c r="R40" s="10">
        <v>0.230975445765218</v>
      </c>
      <c r="S40" s="10">
        <v>0.63166009259919598</v>
      </c>
      <c r="T40" s="10">
        <v>0.279836846540302</v>
      </c>
      <c r="U40" s="10">
        <v>0.69364430971725699</v>
      </c>
      <c r="V40" s="10">
        <v>0.230975445766715</v>
      </c>
      <c r="W40" s="10">
        <v>0.63166009271353996</v>
      </c>
      <c r="X40" s="10">
        <v>0.27983684657456098</v>
      </c>
      <c r="Y40" s="10">
        <v>0.69364430973779301</v>
      </c>
      <c r="Z40" s="10">
        <v>0.23097544576686399</v>
      </c>
      <c r="AA40" s="10">
        <v>0.63166009272497403</v>
      </c>
      <c r="AB40" s="10">
        <v>0.27983684657798502</v>
      </c>
      <c r="AC40" s="10">
        <v>0.69364430973984503</v>
      </c>
      <c r="AD40" s="10">
        <v>0.23097544576688001</v>
      </c>
      <c r="AE40" s="10">
        <v>0.631660092726119</v>
      </c>
      <c r="AF40" s="10">
        <v>0.27983684657832802</v>
      </c>
      <c r="AG40" s="10">
        <v>0.299945389788494</v>
      </c>
      <c r="AH40" s="10">
        <v>0.124170237073516</v>
      </c>
      <c r="AI40" s="10">
        <v>0.29716390680182098</v>
      </c>
      <c r="AJ40" s="10">
        <v>0.14874781483171401</v>
      </c>
      <c r="AK40" s="10">
        <v>0.29994538978849</v>
      </c>
      <c r="AL40" s="10">
        <v>0.124170237073516</v>
      </c>
      <c r="AM40" s="10">
        <v>0.29716390680182297</v>
      </c>
      <c r="AN40" s="10">
        <v>0.14874781483171401</v>
      </c>
      <c r="AO40" s="10">
        <v>0.29994536318426701</v>
      </c>
      <c r="AP40" s="10">
        <v>0.12417023751803501</v>
      </c>
      <c r="AQ40" s="10">
        <v>0.29716388210493999</v>
      </c>
      <c r="AR40" s="10">
        <v>0.14874781550748301</v>
      </c>
      <c r="AS40" s="10">
        <v>0.29994538712806601</v>
      </c>
      <c r="AT40" s="10">
        <v>0.124170237117969</v>
      </c>
      <c r="AU40" s="10">
        <v>0.29716390433213402</v>
      </c>
      <c r="AV40" s="10">
        <v>0.14874781489929201</v>
      </c>
      <c r="AW40" s="10">
        <v>0.29994538952244498</v>
      </c>
      <c r="AX40" s="10">
        <v>0.124170237077962</v>
      </c>
      <c r="AY40" s="10">
        <v>0.29716390655485297</v>
      </c>
      <c r="AZ40" s="10">
        <v>0.14874781483847299</v>
      </c>
      <c r="BA40" s="10">
        <v>0.29994538976188501</v>
      </c>
      <c r="BB40" s="10">
        <v>0.12417023707396101</v>
      </c>
      <c r="BC40" s="10">
        <v>0.29716390677712501</v>
      </c>
      <c r="BD40" s="10">
        <v>0.14874781483239</v>
      </c>
      <c r="BE40" s="10">
        <v>0.29994538978582902</v>
      </c>
      <c r="BF40" s="10">
        <v>0.12417023707356099</v>
      </c>
      <c r="BG40" s="10">
        <v>0.29716390679935401</v>
      </c>
      <c r="BH40" s="10">
        <v>0.14874781483178301</v>
      </c>
      <c r="BI40" s="10">
        <v>4.1581E-2</v>
      </c>
      <c r="BJ40" s="10">
        <v>3.7407000000000003E-2</v>
      </c>
      <c r="BK40" s="10">
        <v>3.9065379999999998</v>
      </c>
      <c r="BL40" s="10">
        <v>0.509822</v>
      </c>
      <c r="BM40" s="10">
        <v>8.9409999999999993E-3</v>
      </c>
      <c r="BN40" s="10">
        <v>7.6756000000000005E-2</v>
      </c>
      <c r="BO40" s="10">
        <v>5.7117000000000001E-2</v>
      </c>
      <c r="BP40" s="10">
        <v>0.400868</v>
      </c>
      <c r="BQ40" s="10">
        <v>4.6340000000000001E-3</v>
      </c>
      <c r="BR40" s="10">
        <v>4.6420000000000003E-3</v>
      </c>
      <c r="BS40" s="10">
        <v>1.7139000000000001E-2</v>
      </c>
      <c r="BT40" s="10">
        <v>2.0937999999999998E-2</v>
      </c>
      <c r="BU40" s="10">
        <v>3.6809999999999998E-3</v>
      </c>
      <c r="BV40" s="10">
        <v>4.3660000000000001E-3</v>
      </c>
      <c r="BW40" s="10">
        <v>7.4553999999999995E-2</v>
      </c>
      <c r="BX40" s="10">
        <v>6.7899000000000001E-2</v>
      </c>
      <c r="BY40" s="10">
        <v>4.0080000000000003E-3</v>
      </c>
      <c r="BZ40" s="10">
        <v>4.7549999999999997E-3</v>
      </c>
      <c r="CA40" s="10">
        <v>1.3993999999999999E-2</v>
      </c>
      <c r="CB40" s="10">
        <v>1.6916E-2</v>
      </c>
      <c r="CC40" s="10">
        <v>3.9560000000000003E-3</v>
      </c>
      <c r="CD40" s="10">
        <v>4.7549999999999997E-3</v>
      </c>
      <c r="CE40" s="10">
        <v>1.5236E-2</v>
      </c>
      <c r="CF40" s="10">
        <v>9.7684999999999994E-2</v>
      </c>
      <c r="CG40" s="10">
        <v>3.7460000000000002E-3</v>
      </c>
      <c r="CH40" s="10">
        <v>4.4790000000000003E-3</v>
      </c>
      <c r="CI40" s="10">
        <v>1.5214999999999999E-2</v>
      </c>
      <c r="CJ40" s="10">
        <v>3.0256999999999999E-2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14"/>
        <v>30</v>
      </c>
      <c r="B41" s="13">
        <f t="shared" si="13"/>
        <v>6.25E-2</v>
      </c>
      <c r="C41" s="13">
        <f t="shared" si="19"/>
        <v>1</v>
      </c>
      <c r="D41" s="20">
        <f t="shared" ref="D41:D47" si="20">D32</f>
        <v>4</v>
      </c>
      <c r="E41" s="10">
        <v>0.68608854051250701</v>
      </c>
      <c r="F41" s="10">
        <v>7.8198237198525297E-2</v>
      </c>
      <c r="G41" s="10">
        <v>0.60149622730238905</v>
      </c>
      <c r="H41" s="10">
        <v>7.7561054705081997E-2</v>
      </c>
      <c r="I41" s="10">
        <v>0.68608854051248203</v>
      </c>
      <c r="J41" s="10">
        <v>7.8198237198527504E-2</v>
      </c>
      <c r="K41" s="10">
        <v>0.60149622730236796</v>
      </c>
      <c r="L41" s="10">
        <v>7.7561054705083801E-2</v>
      </c>
      <c r="M41" s="10">
        <v>0.68608853951246096</v>
      </c>
      <c r="N41" s="10">
        <v>7.8198237167416404E-2</v>
      </c>
      <c r="O41" s="10">
        <v>0.60149622702389605</v>
      </c>
      <c r="P41" s="10">
        <v>7.7561054752755001E-2</v>
      </c>
      <c r="Q41" s="10">
        <v>0.68608854041248202</v>
      </c>
      <c r="R41" s="10">
        <v>7.8198237195415701E-2</v>
      </c>
      <c r="S41" s="10">
        <v>0.60149622727452601</v>
      </c>
      <c r="T41" s="10">
        <v>7.7561054709847102E-2</v>
      </c>
      <c r="U41" s="10">
        <v>0.68608854050248302</v>
      </c>
      <c r="V41" s="10">
        <v>7.8198237198215698E-2</v>
      </c>
      <c r="W41" s="10">
        <v>0.60149622729958896</v>
      </c>
      <c r="X41" s="10">
        <v>7.7561054705557603E-2</v>
      </c>
      <c r="Y41" s="10">
        <v>0.68608854051148305</v>
      </c>
      <c r="Z41" s="10">
        <v>7.8198237198495502E-2</v>
      </c>
      <c r="AA41" s="10">
        <v>0.60149622730209296</v>
      </c>
      <c r="AB41" s="10">
        <v>7.7561054705131804E-2</v>
      </c>
      <c r="AC41" s="10">
        <v>0.68608854051238499</v>
      </c>
      <c r="AD41" s="10">
        <v>7.8198237198524395E-2</v>
      </c>
      <c r="AE41" s="10">
        <v>0.60149622730234698</v>
      </c>
      <c r="AF41" s="10">
        <v>7.7561054705085605E-2</v>
      </c>
      <c r="AG41" s="10">
        <v>0.19754869964726901</v>
      </c>
      <c r="AH41" s="10">
        <v>4.9266144382644199E-2</v>
      </c>
      <c r="AI41" s="10">
        <v>0.209620583311109</v>
      </c>
      <c r="AJ41" s="10">
        <v>4.91028006414653E-2</v>
      </c>
      <c r="AK41" s="10">
        <v>0.19754869964727301</v>
      </c>
      <c r="AL41" s="10">
        <v>4.9266144382643998E-2</v>
      </c>
      <c r="AM41" s="10">
        <v>0.20962058331111799</v>
      </c>
      <c r="AN41" s="10">
        <v>4.9102800641464897E-2</v>
      </c>
      <c r="AO41" s="10">
        <v>0.197548692323714</v>
      </c>
      <c r="AP41" s="10">
        <v>4.9266144958735603E-2</v>
      </c>
      <c r="AQ41" s="10">
        <v>0.20962056806500401</v>
      </c>
      <c r="AR41" s="10">
        <v>4.9102801992882902E-2</v>
      </c>
      <c r="AS41" s="10">
        <v>0.197548698914916</v>
      </c>
      <c r="AT41" s="10">
        <v>4.9266144440253498E-2</v>
      </c>
      <c r="AU41" s="10">
        <v>0.209620581786506</v>
      </c>
      <c r="AV41" s="10">
        <v>4.9102800776607398E-2</v>
      </c>
      <c r="AW41" s="10">
        <v>0.19754869957403801</v>
      </c>
      <c r="AX41" s="10">
        <v>4.9266144388405E-2</v>
      </c>
      <c r="AY41" s="10">
        <v>0.209620583158658</v>
      </c>
      <c r="AZ41" s="10">
        <v>4.9102800654979697E-2</v>
      </c>
      <c r="BA41" s="10">
        <v>0.197548699639949</v>
      </c>
      <c r="BB41" s="10">
        <v>4.9266144383220203E-2</v>
      </c>
      <c r="BC41" s="10">
        <v>0.20962058329587299</v>
      </c>
      <c r="BD41" s="10">
        <v>4.9102800642816899E-2</v>
      </c>
      <c r="BE41" s="10">
        <v>0.19754869964654001</v>
      </c>
      <c r="BF41" s="10">
        <v>4.9266144382701799E-2</v>
      </c>
      <c r="BG41" s="10">
        <v>0.20962058330959299</v>
      </c>
      <c r="BH41" s="10">
        <v>4.9102800641600199E-2</v>
      </c>
      <c r="BI41" s="10">
        <v>9.7673999999999997E-2</v>
      </c>
      <c r="BJ41" s="10">
        <v>0.33371299999999998</v>
      </c>
      <c r="BK41" s="10">
        <v>8.3697700000000008</v>
      </c>
      <c r="BL41" s="10">
        <v>0.41443600000000003</v>
      </c>
      <c r="BM41" s="10">
        <v>1.5565000000000001E-2</v>
      </c>
      <c r="BN41" s="10">
        <v>0.107018</v>
      </c>
      <c r="BO41" s="10">
        <v>6.5459000000000003E-2</v>
      </c>
      <c r="BP41" s="10">
        <v>0.13732800000000001</v>
      </c>
      <c r="BQ41" s="10">
        <v>1.7284000000000001E-2</v>
      </c>
      <c r="BR41" s="10">
        <v>5.4606000000000002E-2</v>
      </c>
      <c r="BS41" s="10">
        <v>3.0807000000000001E-2</v>
      </c>
      <c r="BT41" s="10">
        <v>6.0650999999999997E-2</v>
      </c>
      <c r="BU41" s="10">
        <v>1.5089999999999999E-2</v>
      </c>
      <c r="BV41" s="10">
        <v>2.9791000000000002E-2</v>
      </c>
      <c r="BW41" s="10">
        <v>0.140875</v>
      </c>
      <c r="BX41" s="10">
        <v>6.3523999999999997E-2</v>
      </c>
      <c r="BY41" s="10">
        <v>1.6458E-2</v>
      </c>
      <c r="BZ41" s="10">
        <v>3.1565000000000003E-2</v>
      </c>
      <c r="CA41" s="10">
        <v>2.7174E-2</v>
      </c>
      <c r="CB41" s="10">
        <v>5.4648000000000002E-2</v>
      </c>
      <c r="CC41" s="10">
        <v>3.5171000000000001E-2</v>
      </c>
      <c r="CD41" s="10">
        <v>3.1063E-2</v>
      </c>
      <c r="CE41" s="10">
        <v>3.0478999999999999E-2</v>
      </c>
      <c r="CF41" s="10">
        <v>6.0872999999999997E-2</v>
      </c>
      <c r="CG41" s="10">
        <v>1.4645E-2</v>
      </c>
      <c r="CH41" s="10">
        <v>3.1275999999999998E-2</v>
      </c>
      <c r="CI41" s="10">
        <v>2.86E-2</v>
      </c>
      <c r="CJ41" s="10">
        <v>5.7126000000000003E-2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14"/>
        <v>31</v>
      </c>
      <c r="B42" s="13">
        <f t="shared" si="13"/>
        <v>3.125E-2</v>
      </c>
      <c r="C42" s="13">
        <f t="shared" si="19"/>
        <v>1</v>
      </c>
      <c r="D42" s="20">
        <f t="shared" si="20"/>
        <v>5</v>
      </c>
      <c r="E42" s="10">
        <v>1.0302764916424501</v>
      </c>
      <c r="F42" s="10">
        <v>3.1506398266137201E-2</v>
      </c>
      <c r="G42" s="10">
        <v>0.95760631908970695</v>
      </c>
      <c r="H42" s="10">
        <v>4.1300774197946803E-2</v>
      </c>
      <c r="I42" s="10">
        <v>1.03027649164248</v>
      </c>
      <c r="J42" s="10">
        <v>3.1506398266138103E-2</v>
      </c>
      <c r="K42" s="10">
        <v>0.95760631908970195</v>
      </c>
      <c r="L42" s="10">
        <v>4.1300774197941398E-2</v>
      </c>
      <c r="M42" s="10">
        <v>1.03027652703762</v>
      </c>
      <c r="N42" s="10">
        <v>3.15063990044133E-2</v>
      </c>
      <c r="O42" s="10">
        <v>0.95760634519861998</v>
      </c>
      <c r="P42" s="10">
        <v>4.1300774420106399E-2</v>
      </c>
      <c r="Q42" s="10">
        <v>1.03027649518199</v>
      </c>
      <c r="R42" s="10">
        <v>3.1506398339965297E-2</v>
      </c>
      <c r="S42" s="10">
        <v>0.95760632170058102</v>
      </c>
      <c r="T42" s="10">
        <v>4.1300774220162803E-2</v>
      </c>
      <c r="U42" s="10">
        <v>1.03027649199643</v>
      </c>
      <c r="V42" s="10">
        <v>3.15063982735206E-2</v>
      </c>
      <c r="W42" s="10">
        <v>0.95760631935077301</v>
      </c>
      <c r="X42" s="10">
        <v>4.1300774200175597E-2</v>
      </c>
      <c r="Y42" s="10">
        <v>1.0302764916778899</v>
      </c>
      <c r="Z42" s="10">
        <v>3.1506398266876602E-2</v>
      </c>
      <c r="AA42" s="10">
        <v>0.95760631911581395</v>
      </c>
      <c r="AB42" s="10">
        <v>4.1300774198171901E-2</v>
      </c>
      <c r="AC42" s="10">
        <v>1.0302764916460301</v>
      </c>
      <c r="AD42" s="10">
        <v>3.1506398266211801E-2</v>
      </c>
      <c r="AE42" s="10">
        <v>0.95760631909231997</v>
      </c>
      <c r="AF42" s="10">
        <v>4.1300774197975197E-2</v>
      </c>
      <c r="AG42" s="10">
        <v>0.52900604775216797</v>
      </c>
      <c r="AH42" s="10">
        <v>2.3745704425035302E-2</v>
      </c>
      <c r="AI42" s="10">
        <v>0.432786889452976</v>
      </c>
      <c r="AJ42" s="10">
        <v>1.9535656054929101E-2</v>
      </c>
      <c r="AK42" s="10">
        <v>0.52900604775218696</v>
      </c>
      <c r="AL42" s="10">
        <v>2.3745704425035902E-2</v>
      </c>
      <c r="AM42" s="10">
        <v>0.43278688945297</v>
      </c>
      <c r="AN42" s="10">
        <v>1.95356560549283E-2</v>
      </c>
      <c r="AO42" s="10">
        <v>0.529006067569322</v>
      </c>
      <c r="AP42" s="10">
        <v>2.37457047666772E-2</v>
      </c>
      <c r="AQ42" s="10">
        <v>0.43278690395209901</v>
      </c>
      <c r="AR42" s="10">
        <v>1.9535656828702501E-2</v>
      </c>
      <c r="AS42" s="10">
        <v>0.52900604973390097</v>
      </c>
      <c r="AT42" s="10">
        <v>2.3745704459200101E-2</v>
      </c>
      <c r="AU42" s="10">
        <v>0.43278689090287698</v>
      </c>
      <c r="AV42" s="10">
        <v>1.9535656132306099E-2</v>
      </c>
      <c r="AW42" s="10">
        <v>0.52900604795035899</v>
      </c>
      <c r="AX42" s="10">
        <v>2.3745704428452401E-2</v>
      </c>
      <c r="AY42" s="10">
        <v>0.43278688959795197</v>
      </c>
      <c r="AZ42" s="10">
        <v>1.9535656062666201E-2</v>
      </c>
      <c r="BA42" s="10">
        <v>0.52900604777201599</v>
      </c>
      <c r="BB42" s="10">
        <v>2.3745704425377798E-2</v>
      </c>
      <c r="BC42" s="10">
        <v>0.43278688946746902</v>
      </c>
      <c r="BD42" s="10">
        <v>1.9535656055702701E-2</v>
      </c>
      <c r="BE42" s="10">
        <v>0.52900604775417304</v>
      </c>
      <c r="BF42" s="10">
        <v>2.3745704425070201E-2</v>
      </c>
      <c r="BG42" s="10">
        <v>0.43278688945442201</v>
      </c>
      <c r="BH42" s="10">
        <v>1.9535656055005499E-2</v>
      </c>
      <c r="BI42" s="10">
        <v>1.012626</v>
      </c>
      <c r="BJ42" s="10">
        <v>2.275827</v>
      </c>
      <c r="BK42" s="10">
        <v>20.683392999999999</v>
      </c>
      <c r="BL42" s="10">
        <v>1.587507</v>
      </c>
      <c r="BM42" s="10">
        <v>0.27178200000000002</v>
      </c>
      <c r="BN42" s="10">
        <v>0.79690399999999995</v>
      </c>
      <c r="BO42" s="10">
        <v>0.324096</v>
      </c>
      <c r="BP42" s="10">
        <v>0.35455999999999999</v>
      </c>
      <c r="BQ42" s="10">
        <v>0.25368200000000002</v>
      </c>
      <c r="BR42" s="10">
        <v>0.47487600000000002</v>
      </c>
      <c r="BS42" s="10">
        <v>6.3869999999999996E-2</v>
      </c>
      <c r="BT42" s="10">
        <v>0.241817</v>
      </c>
      <c r="BU42" s="10">
        <v>0.24149699999999999</v>
      </c>
      <c r="BV42" s="10">
        <v>0.45208799999999999</v>
      </c>
      <c r="BW42" s="10">
        <v>0.44430599999999998</v>
      </c>
      <c r="BX42" s="10">
        <v>0.27401199999999998</v>
      </c>
      <c r="BY42" s="10">
        <v>0.274557</v>
      </c>
      <c r="BZ42" s="10">
        <v>0.48583500000000002</v>
      </c>
      <c r="CA42" s="10">
        <v>5.7182999999999998E-2</v>
      </c>
      <c r="CB42" s="10">
        <v>0.21937699999999999</v>
      </c>
      <c r="CC42" s="10">
        <v>0.25975199999999998</v>
      </c>
      <c r="CD42" s="10">
        <v>0.48500799999999999</v>
      </c>
      <c r="CE42" s="10">
        <v>6.3549999999999995E-2</v>
      </c>
      <c r="CF42" s="10">
        <v>0.23716100000000001</v>
      </c>
      <c r="CG42" s="10">
        <v>0.245447</v>
      </c>
      <c r="CH42" s="10">
        <v>0.45857199999999998</v>
      </c>
      <c r="CI42" s="10">
        <v>5.9455000000000001E-2</v>
      </c>
      <c r="CJ42" s="10">
        <v>0.22772500000000001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14"/>
        <v>32</v>
      </c>
      <c r="B43" s="13">
        <f t="shared" si="13"/>
        <v>1.5625E-2</v>
      </c>
      <c r="C43" s="13">
        <f t="shared" si="19"/>
        <v>1</v>
      </c>
      <c r="D43" s="20">
        <f t="shared" si="20"/>
        <v>6</v>
      </c>
      <c r="E43" s="10">
        <v>2.3995505989603401</v>
      </c>
      <c r="F43" s="10">
        <v>2.4369282618269799E-2</v>
      </c>
      <c r="G43" s="10">
        <v>3.2522777728296801</v>
      </c>
      <c r="H43" s="10">
        <v>1.8115597292970499E-2</v>
      </c>
      <c r="I43" s="10">
        <v>2.39955059896036</v>
      </c>
      <c r="J43" s="10">
        <v>2.4369282618269799E-2</v>
      </c>
      <c r="K43" s="10">
        <v>3.2522777728296601</v>
      </c>
      <c r="L43" s="10">
        <v>1.8115597292969601E-2</v>
      </c>
      <c r="M43" s="10">
        <v>2.39955060686786</v>
      </c>
      <c r="N43" s="10">
        <v>2.43692831481561E-2</v>
      </c>
      <c r="O43" s="10">
        <v>3.2522777442423001</v>
      </c>
      <c r="P43" s="10">
        <v>1.8115597399464899E-2</v>
      </c>
      <c r="Q43" s="10">
        <v>2.39955059975112</v>
      </c>
      <c r="R43" s="10">
        <v>2.4369282671258902E-2</v>
      </c>
      <c r="S43" s="10">
        <v>3.25227776997093</v>
      </c>
      <c r="T43" s="10">
        <v>1.8115597303620699E-2</v>
      </c>
      <c r="U43" s="10">
        <v>2.3995505990394399</v>
      </c>
      <c r="V43" s="10">
        <v>2.4369282623569102E-2</v>
      </c>
      <c r="W43" s="10">
        <v>3.2522777725437901</v>
      </c>
      <c r="X43" s="10">
        <v>1.8115597294033201E-2</v>
      </c>
      <c r="Y43" s="10">
        <v>2.3995505989682702</v>
      </c>
      <c r="Z43" s="10">
        <v>2.4369282618799601E-2</v>
      </c>
      <c r="AA43" s="10">
        <v>3.2522777728010701</v>
      </c>
      <c r="AB43" s="10">
        <v>1.81155972930842E-2</v>
      </c>
      <c r="AC43" s="10">
        <v>2.3995505989611399</v>
      </c>
      <c r="AD43" s="10">
        <v>2.43692826183231E-2</v>
      </c>
      <c r="AE43" s="10">
        <v>3.25227777282681</v>
      </c>
      <c r="AF43" s="10">
        <v>1.8115597292995798E-2</v>
      </c>
      <c r="AG43" s="10">
        <v>1.42646405270645</v>
      </c>
      <c r="AH43" s="10">
        <v>1.5852384777230399E-2</v>
      </c>
      <c r="AI43" s="10">
        <v>1.6311776743820701</v>
      </c>
      <c r="AJ43" s="10">
        <v>9.8850497965743897E-3</v>
      </c>
      <c r="AK43" s="10">
        <v>1.4264640527065</v>
      </c>
      <c r="AL43" s="10">
        <v>1.5852384777230898E-2</v>
      </c>
      <c r="AM43" s="10">
        <v>1.6311776743820201</v>
      </c>
      <c r="AN43" s="10">
        <v>9.8850497965690207E-3</v>
      </c>
      <c r="AO43" s="10">
        <v>1.4264640589788</v>
      </c>
      <c r="AP43" s="10">
        <v>1.5852385034796201E-2</v>
      </c>
      <c r="AQ43" s="10">
        <v>1.6311776645726199</v>
      </c>
      <c r="AR43" s="10">
        <v>9.8850504126657395E-3</v>
      </c>
      <c r="AS43" s="10">
        <v>1.4264640533337301</v>
      </c>
      <c r="AT43" s="10">
        <v>1.5852384802987399E-2</v>
      </c>
      <c r="AU43" s="10">
        <v>1.6311776734010801</v>
      </c>
      <c r="AV43" s="10">
        <v>9.88504985817522E-3</v>
      </c>
      <c r="AW43" s="10">
        <v>1.4264640527692301</v>
      </c>
      <c r="AX43" s="10">
        <v>1.5852384779806598E-2</v>
      </c>
      <c r="AY43" s="10">
        <v>1.6311776742839299</v>
      </c>
      <c r="AZ43" s="10">
        <v>9.8850498027209608E-3</v>
      </c>
      <c r="BA43" s="10">
        <v>1.4264640527127701</v>
      </c>
      <c r="BB43" s="10">
        <v>1.5852384777488598E-2</v>
      </c>
      <c r="BC43" s="10">
        <v>1.63117767437221</v>
      </c>
      <c r="BD43" s="10">
        <v>9.8850497971797006E-3</v>
      </c>
      <c r="BE43" s="10">
        <v>1.42646405270711</v>
      </c>
      <c r="BF43" s="10">
        <v>1.58523847772566E-2</v>
      </c>
      <c r="BG43" s="10">
        <v>1.63117767438105</v>
      </c>
      <c r="BH43" s="10">
        <v>9.8850497966414003E-3</v>
      </c>
      <c r="BI43" s="10">
        <v>52.851764000000003</v>
      </c>
      <c r="BJ43" s="10">
        <v>67.231407000000004</v>
      </c>
      <c r="BK43" s="10">
        <v>45.564390000000003</v>
      </c>
      <c r="BL43" s="10">
        <v>7.4049469999999999</v>
      </c>
      <c r="BM43" s="10">
        <v>7.9472610000000001</v>
      </c>
      <c r="BN43" s="10">
        <v>12.958873000000001</v>
      </c>
      <c r="BO43" s="10">
        <v>0.66211900000000001</v>
      </c>
      <c r="BP43" s="10">
        <v>1.3911770000000001</v>
      </c>
      <c r="BQ43" s="10">
        <v>7.9217950000000004</v>
      </c>
      <c r="BR43" s="10">
        <v>12.637722999999999</v>
      </c>
      <c r="BS43" s="10">
        <v>0.18169299999999999</v>
      </c>
      <c r="BT43" s="10">
        <v>1.1429130000000001</v>
      </c>
      <c r="BU43" s="10">
        <v>7.6825580000000002</v>
      </c>
      <c r="BV43" s="10">
        <v>12.439234000000001</v>
      </c>
      <c r="BW43" s="10">
        <v>0.59627600000000003</v>
      </c>
      <c r="BX43" s="10">
        <v>1.0767089999999999</v>
      </c>
      <c r="BY43" s="10">
        <v>8.2381759999999993</v>
      </c>
      <c r="BZ43" s="10">
        <v>13.260249</v>
      </c>
      <c r="CA43" s="10">
        <v>0.15612400000000001</v>
      </c>
      <c r="CB43" s="10">
        <v>1.0307729999999999</v>
      </c>
      <c r="CC43" s="10">
        <v>8.1900119999999994</v>
      </c>
      <c r="CD43" s="10">
        <v>13.299286</v>
      </c>
      <c r="CE43" s="10">
        <v>0.15582199999999999</v>
      </c>
      <c r="CF43" s="10">
        <v>1.1361110000000001</v>
      </c>
      <c r="CG43" s="10">
        <v>7.839785</v>
      </c>
      <c r="CH43" s="10">
        <v>12.713198</v>
      </c>
      <c r="CI43" s="10">
        <v>0.151674</v>
      </c>
      <c r="CJ43" s="10">
        <v>1.0657589999999999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14"/>
        <v>33</v>
      </c>
      <c r="B44" s="13">
        <f t="shared" si="13"/>
        <v>7.8125E-3</v>
      </c>
      <c r="C44" s="13">
        <f t="shared" si="19"/>
        <v>1</v>
      </c>
      <c r="D44" s="20">
        <f t="shared" si="20"/>
        <v>7</v>
      </c>
      <c r="E44" s="10">
        <v>3.08482900129273</v>
      </c>
      <c r="F44" s="10">
        <v>2.2525431950079201E-2</v>
      </c>
      <c r="G44" s="10">
        <v>5.9651197605363899</v>
      </c>
      <c r="H44" s="10">
        <v>1.0993614983978399E-2</v>
      </c>
      <c r="I44" s="10">
        <v>3.08482900129269</v>
      </c>
      <c r="J44" s="10">
        <v>2.2525431950079201E-2</v>
      </c>
      <c r="K44" s="10">
        <v>5.9651197605369504</v>
      </c>
      <c r="L44" s="10">
        <v>1.0993614983878099E-2</v>
      </c>
      <c r="M44" s="10">
        <v>3.0848290018144802</v>
      </c>
      <c r="N44" s="10">
        <v>2.2525432419572101E-2</v>
      </c>
      <c r="O44" s="10">
        <v>5.9651197153132598</v>
      </c>
      <c r="P44" s="10">
        <v>1.09936162390065E-2</v>
      </c>
      <c r="Q44" s="10">
        <v>3.08482900134487</v>
      </c>
      <c r="R44" s="10">
        <v>2.2525431997029201E-2</v>
      </c>
      <c r="S44" s="10">
        <v>5.9651197560145803</v>
      </c>
      <c r="T44" s="10">
        <v>1.09936151091792E-2</v>
      </c>
      <c r="U44" s="10">
        <v>3.0848290012979098</v>
      </c>
      <c r="V44" s="10">
        <v>2.2525431954774501E-2</v>
      </c>
      <c r="W44" s="10">
        <v>5.9651197600848196</v>
      </c>
      <c r="X44" s="10">
        <v>1.0993614996461801E-2</v>
      </c>
      <c r="Y44" s="10">
        <v>3.0848290012932198</v>
      </c>
      <c r="Z44" s="10">
        <v>2.2525431950549901E-2</v>
      </c>
      <c r="AA44" s="10">
        <v>5.9651197604918202</v>
      </c>
      <c r="AB44" s="10">
        <v>1.0993614985332901E-2</v>
      </c>
      <c r="AC44" s="10">
        <v>3.08482900129275</v>
      </c>
      <c r="AD44" s="10">
        <v>2.25254319501276E-2</v>
      </c>
      <c r="AE44" s="10">
        <v>5.9651197605323603</v>
      </c>
      <c r="AF44" s="10">
        <v>1.0993614983964201E-2</v>
      </c>
      <c r="AG44" s="10">
        <v>2.18420508481789</v>
      </c>
      <c r="AH44" s="10">
        <v>1.37071667387373E-2</v>
      </c>
      <c r="AI44" s="10">
        <v>3.31717593804458</v>
      </c>
      <c r="AJ44" s="10">
        <v>7.1007717088392699E-3</v>
      </c>
      <c r="AK44" s="10">
        <v>2.18420508481789</v>
      </c>
      <c r="AL44" s="10">
        <v>1.37071667387376E-2</v>
      </c>
      <c r="AM44" s="10">
        <v>3.3171759380458301</v>
      </c>
      <c r="AN44" s="10">
        <v>7.1007717087789701E-3</v>
      </c>
      <c r="AO44" s="10">
        <v>2.1842050857892898</v>
      </c>
      <c r="AP44" s="10">
        <v>1.3707166971712899E-2</v>
      </c>
      <c r="AQ44" s="10">
        <v>3.317175917328</v>
      </c>
      <c r="AR44" s="10">
        <v>7.1007723240753698E-3</v>
      </c>
      <c r="AS44" s="10">
        <v>2.1842050849150398</v>
      </c>
      <c r="AT44" s="10">
        <v>1.37071667620352E-2</v>
      </c>
      <c r="AU44" s="10">
        <v>3.3171759359740398</v>
      </c>
      <c r="AV44" s="10">
        <v>7.1007717702304103E-3</v>
      </c>
      <c r="AW44" s="10">
        <v>2.1842050848276102</v>
      </c>
      <c r="AX44" s="10">
        <v>1.37071667410674E-2</v>
      </c>
      <c r="AY44" s="10">
        <v>3.3171759378386998</v>
      </c>
      <c r="AZ44" s="10">
        <v>7.1007717149667096E-3</v>
      </c>
      <c r="BA44" s="10">
        <v>2.1842050848188701</v>
      </c>
      <c r="BB44" s="10">
        <v>1.37071667389707E-2</v>
      </c>
      <c r="BC44" s="10">
        <v>3.31717593802516</v>
      </c>
      <c r="BD44" s="10">
        <v>7.1007717095113998E-3</v>
      </c>
      <c r="BE44" s="10">
        <v>2.1842050848180001</v>
      </c>
      <c r="BF44" s="10">
        <v>1.3707166738760899E-2</v>
      </c>
      <c r="BG44" s="10">
        <v>3.3171759380437198</v>
      </c>
      <c r="BH44" s="10">
        <v>7.10077170883923E-3</v>
      </c>
      <c r="BI44" s="10">
        <v>3565.9484459999999</v>
      </c>
      <c r="BJ44" s="10">
        <v>3789.189918</v>
      </c>
      <c r="BK44" s="10">
        <v>79.708883</v>
      </c>
      <c r="BL44" s="10">
        <v>35.771343000000002</v>
      </c>
      <c r="BM44" s="10">
        <v>268.62034699999998</v>
      </c>
      <c r="BN44" s="10">
        <v>557.35293899999999</v>
      </c>
      <c r="BO44" s="10">
        <v>0.50522400000000001</v>
      </c>
      <c r="BP44" s="10">
        <v>4.9208480000000003</v>
      </c>
      <c r="BQ44" s="10">
        <v>237.378919</v>
      </c>
      <c r="BR44" s="10">
        <v>530.31411800000001</v>
      </c>
      <c r="BS44" s="10">
        <v>0.50473299999999999</v>
      </c>
      <c r="BT44" s="10">
        <v>6.4365750000000004</v>
      </c>
      <c r="BU44" s="10">
        <v>254.70093</v>
      </c>
      <c r="BV44" s="10">
        <v>538.77699299999995</v>
      </c>
      <c r="BW44" s="10">
        <v>4.0399409999999998</v>
      </c>
      <c r="BX44" s="10">
        <v>5.2449240000000001</v>
      </c>
      <c r="BY44" s="10">
        <v>266.10828900000001</v>
      </c>
      <c r="BZ44" s="10">
        <v>568.02714200000003</v>
      </c>
      <c r="CA44" s="10">
        <v>0.48980000000000001</v>
      </c>
      <c r="CB44" s="10">
        <v>5.2832809999999997</v>
      </c>
      <c r="CC44" s="10">
        <v>263.50375600000001</v>
      </c>
      <c r="CD44" s="10">
        <v>555.81715099999997</v>
      </c>
      <c r="CE44" s="10">
        <v>0.51846499999999995</v>
      </c>
      <c r="CF44" s="10">
        <v>6.3835620000000004</v>
      </c>
      <c r="CG44" s="10">
        <v>259.48803700000002</v>
      </c>
      <c r="CH44" s="10">
        <v>556.01454000000001</v>
      </c>
      <c r="CI44" s="10">
        <v>0.49877700000000003</v>
      </c>
      <c r="CJ44" s="10">
        <v>6.1894669999999996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14"/>
        <v>34</v>
      </c>
      <c r="B45" s="13">
        <f t="shared" si="13"/>
        <v>3.90625E-3</v>
      </c>
      <c r="C45" s="13">
        <f t="shared" si="19"/>
        <v>1</v>
      </c>
      <c r="D45" s="20">
        <f t="shared" si="20"/>
        <v>8</v>
      </c>
      <c r="E45" s="10" t="s">
        <v>147</v>
      </c>
      <c r="F45" s="10" t="s">
        <v>147</v>
      </c>
      <c r="G45" s="10">
        <v>7.0249399063932403</v>
      </c>
      <c r="H45" s="10">
        <v>1.0643629264495601E-2</v>
      </c>
      <c r="I45" s="10" t="s">
        <v>147</v>
      </c>
      <c r="J45" s="10" t="s">
        <v>147</v>
      </c>
      <c r="K45" s="10">
        <v>7.0249399063914</v>
      </c>
      <c r="L45" s="10">
        <v>1.0643629264254001E-2</v>
      </c>
      <c r="M45" s="10" t="s">
        <v>147</v>
      </c>
      <c r="N45" s="10" t="s">
        <v>147</v>
      </c>
      <c r="O45" s="10">
        <v>7.0249398652606496</v>
      </c>
      <c r="P45" s="10">
        <v>1.06436305114181E-2</v>
      </c>
      <c r="Q45" s="10" t="s">
        <v>147</v>
      </c>
      <c r="R45" s="10" t="s">
        <v>147</v>
      </c>
      <c r="S45" s="10">
        <v>7.0249399022784704</v>
      </c>
      <c r="T45" s="10">
        <v>1.0643629390440199E-2</v>
      </c>
      <c r="U45" s="10" t="s">
        <v>147</v>
      </c>
      <c r="V45" s="10" t="s">
        <v>147</v>
      </c>
      <c r="W45" s="10">
        <v>7.0249399059799797</v>
      </c>
      <c r="X45" s="10">
        <v>1.06436292772027E-2</v>
      </c>
      <c r="Y45" s="10" t="s">
        <v>147</v>
      </c>
      <c r="Z45" s="10" t="s">
        <v>147</v>
      </c>
      <c r="AA45" s="10">
        <v>7.0249399063503999</v>
      </c>
      <c r="AB45" s="10">
        <v>1.06436292662586E-2</v>
      </c>
      <c r="AC45" s="10" t="s">
        <v>147</v>
      </c>
      <c r="AD45" s="10" t="s">
        <v>147</v>
      </c>
      <c r="AE45" s="10">
        <v>7.0249399063875799</v>
      </c>
      <c r="AF45" s="10">
        <v>1.06436292647052E-2</v>
      </c>
      <c r="AG45" s="10" t="s">
        <v>147</v>
      </c>
      <c r="AH45" s="10" t="s">
        <v>147</v>
      </c>
      <c r="AI45" s="10">
        <v>4.4881536755776299</v>
      </c>
      <c r="AJ45" s="10">
        <v>6.5115941882299697E-3</v>
      </c>
      <c r="AK45" s="10" t="s">
        <v>147</v>
      </c>
      <c r="AL45" s="10" t="s">
        <v>147</v>
      </c>
      <c r="AM45" s="10">
        <v>4.4881536755759601</v>
      </c>
      <c r="AN45" s="10">
        <v>6.51159418804671E-3</v>
      </c>
      <c r="AO45" s="10" t="s">
        <v>147</v>
      </c>
      <c r="AP45" s="10" t="s">
        <v>147</v>
      </c>
      <c r="AQ45" s="10">
        <v>4.4881536536883804</v>
      </c>
      <c r="AR45" s="10">
        <v>6.5115948142899904E-3</v>
      </c>
      <c r="AS45" s="10" t="s">
        <v>147</v>
      </c>
      <c r="AT45" s="10" t="s">
        <v>147</v>
      </c>
      <c r="AU45" s="10">
        <v>4.4881536733872496</v>
      </c>
      <c r="AV45" s="10">
        <v>6.5115942514535298E-3</v>
      </c>
      <c r="AW45" s="10" t="s">
        <v>147</v>
      </c>
      <c r="AX45" s="10" t="s">
        <v>147</v>
      </c>
      <c r="AY45" s="10">
        <v>4.4881536753570499</v>
      </c>
      <c r="AZ45" s="10">
        <v>6.51159419464231E-3</v>
      </c>
      <c r="BA45" s="10" t="s">
        <v>147</v>
      </c>
      <c r="BB45" s="10" t="s">
        <v>147</v>
      </c>
      <c r="BC45" s="10">
        <v>4.48815367555415</v>
      </c>
      <c r="BD45" s="10">
        <v>6.5115941890015296E-3</v>
      </c>
      <c r="BE45" s="10" t="s">
        <v>147</v>
      </c>
      <c r="BF45" s="10" t="s">
        <v>147</v>
      </c>
      <c r="BG45" s="10">
        <v>4.4881536755739297</v>
      </c>
      <c r="BH45" s="10">
        <v>6.51159418835802E-3</v>
      </c>
      <c r="BI45" s="10" t="s">
        <v>147</v>
      </c>
      <c r="BJ45" s="10" t="s">
        <v>147</v>
      </c>
      <c r="BK45" s="10">
        <v>111.14963899999999</v>
      </c>
      <c r="BL45" s="10">
        <v>181.750855</v>
      </c>
      <c r="BM45" s="10" t="s">
        <v>147</v>
      </c>
      <c r="BN45" s="10" t="s">
        <v>147</v>
      </c>
      <c r="BO45" s="10">
        <v>1.9238960000000001</v>
      </c>
      <c r="BP45" s="10">
        <v>28.796019000000001</v>
      </c>
      <c r="BQ45" s="10" t="s">
        <v>147</v>
      </c>
      <c r="BR45" s="10" t="s">
        <v>147</v>
      </c>
      <c r="BS45" s="10">
        <v>1.907473</v>
      </c>
      <c r="BT45" s="10">
        <v>36.810397999999999</v>
      </c>
      <c r="BU45" s="10" t="s">
        <v>147</v>
      </c>
      <c r="BV45" s="10" t="s">
        <v>147</v>
      </c>
      <c r="BW45" s="10">
        <v>8.1925589999999993</v>
      </c>
      <c r="BX45" s="10">
        <v>32.760147000000003</v>
      </c>
      <c r="BY45" s="10" t="s">
        <v>147</v>
      </c>
      <c r="BZ45" s="10" t="s">
        <v>147</v>
      </c>
      <c r="CA45" s="10">
        <v>2.0027300000000001</v>
      </c>
      <c r="CB45" s="10">
        <v>33.291392000000002</v>
      </c>
      <c r="CC45" s="10" t="s">
        <v>147</v>
      </c>
      <c r="CD45" s="10" t="s">
        <v>147</v>
      </c>
      <c r="CE45" s="10">
        <v>2.0743900000000002</v>
      </c>
      <c r="CF45" s="10">
        <v>35.340750999999997</v>
      </c>
      <c r="CG45" s="10" t="s">
        <v>147</v>
      </c>
      <c r="CH45" s="10" t="s">
        <v>147</v>
      </c>
      <c r="CI45" s="10">
        <v>2.0312130000000002</v>
      </c>
      <c r="CJ45" s="10">
        <v>34.217239999999997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14"/>
        <v>35</v>
      </c>
      <c r="B46" s="13">
        <f t="shared" si="13"/>
        <v>1.953125E-3</v>
      </c>
      <c r="C46" s="13">
        <f t="shared" si="19"/>
        <v>1</v>
      </c>
      <c r="D46" s="20">
        <f t="shared" si="20"/>
        <v>9</v>
      </c>
      <c r="E46" s="10" t="s">
        <v>147</v>
      </c>
      <c r="F46" s="10" t="s">
        <v>147</v>
      </c>
      <c r="G46" s="10">
        <v>6.9827002502702502</v>
      </c>
      <c r="H46" s="10">
        <v>1.05882808909619E-2</v>
      </c>
      <c r="I46" s="10" t="s">
        <v>147</v>
      </c>
      <c r="J46" s="10" t="s">
        <v>147</v>
      </c>
      <c r="K46" s="10">
        <v>6.9827002502726696</v>
      </c>
      <c r="L46" s="10">
        <v>1.05882808923439E-2</v>
      </c>
      <c r="M46" s="10" t="s">
        <v>147</v>
      </c>
      <c r="N46" s="10" t="s">
        <v>147</v>
      </c>
      <c r="O46" s="10">
        <v>6.9827002123366197</v>
      </c>
      <c r="P46" s="10">
        <v>1.0588282134998701E-2</v>
      </c>
      <c r="Q46" s="10" t="s">
        <v>147</v>
      </c>
      <c r="R46" s="10" t="s">
        <v>147</v>
      </c>
      <c r="S46" s="10">
        <v>6.98270024647901</v>
      </c>
      <c r="T46" s="10">
        <v>1.0588281014554999E-2</v>
      </c>
      <c r="U46" s="10" t="s">
        <v>147</v>
      </c>
      <c r="V46" s="10" t="s">
        <v>147</v>
      </c>
      <c r="W46" s="10">
        <v>6.9827002498932798</v>
      </c>
      <c r="X46" s="10">
        <v>1.0588280902584599E-2</v>
      </c>
      <c r="Y46" s="10" t="s">
        <v>147</v>
      </c>
      <c r="Z46" s="10" t="s">
        <v>147</v>
      </c>
      <c r="AA46" s="10">
        <v>6.9827002502344602</v>
      </c>
      <c r="AB46" s="10">
        <v>1.0588280894624699E-2</v>
      </c>
      <c r="AC46" s="10" t="s">
        <v>147</v>
      </c>
      <c r="AD46" s="10" t="s">
        <v>147</v>
      </c>
      <c r="AE46" s="10">
        <v>6.9827002502686799</v>
      </c>
      <c r="AF46" s="10">
        <v>1.05882808934772E-2</v>
      </c>
      <c r="AG46" s="10" t="s">
        <v>147</v>
      </c>
      <c r="AH46" s="10" t="s">
        <v>147</v>
      </c>
      <c r="AI46" s="10">
        <v>5.0200451022794903</v>
      </c>
      <c r="AJ46" s="10">
        <v>6.3999318004671199E-3</v>
      </c>
      <c r="AK46" s="10" t="s">
        <v>147</v>
      </c>
      <c r="AL46" s="10" t="s">
        <v>147</v>
      </c>
      <c r="AM46" s="10">
        <v>5.0200451022822801</v>
      </c>
      <c r="AN46" s="10">
        <v>6.3999318013289097E-3</v>
      </c>
      <c r="AO46" s="10" t="s">
        <v>147</v>
      </c>
      <c r="AP46" s="10" t="s">
        <v>147</v>
      </c>
      <c r="AQ46" s="10">
        <v>5.0200450783938004</v>
      </c>
      <c r="AR46" s="10">
        <v>6.3999324292887197E-3</v>
      </c>
      <c r="AS46" s="10" t="s">
        <v>147</v>
      </c>
      <c r="AT46" s="10" t="s">
        <v>147</v>
      </c>
      <c r="AU46" s="10">
        <v>5.0200450998934203</v>
      </c>
      <c r="AV46" s="10">
        <v>6.3999318625647698E-3</v>
      </c>
      <c r="AW46" s="10" t="s">
        <v>147</v>
      </c>
      <c r="AX46" s="10" t="s">
        <v>147</v>
      </c>
      <c r="AY46" s="10">
        <v>5.0200451020433796</v>
      </c>
      <c r="AZ46" s="10">
        <v>6.3999318066620603E-3</v>
      </c>
      <c r="BA46" s="10" t="s">
        <v>147</v>
      </c>
      <c r="BB46" s="10" t="s">
        <v>147</v>
      </c>
      <c r="BC46" s="10">
        <v>5.0200451022581998</v>
      </c>
      <c r="BD46" s="10">
        <v>6.3999318022312001E-3</v>
      </c>
      <c r="BE46" s="10" t="s">
        <v>147</v>
      </c>
      <c r="BF46" s="10" t="s">
        <v>147</v>
      </c>
      <c r="BG46" s="10">
        <v>5.0200451022797496</v>
      </c>
      <c r="BH46" s="10">
        <v>6.3999318017533297E-3</v>
      </c>
      <c r="BI46" s="10" t="s">
        <v>147</v>
      </c>
      <c r="BJ46" s="10" t="s">
        <v>147</v>
      </c>
      <c r="BK46" s="10">
        <v>15.052899</v>
      </c>
      <c r="BL46" s="10">
        <v>889.40522599999997</v>
      </c>
      <c r="BM46" s="10" t="s">
        <v>147</v>
      </c>
      <c r="BN46" s="10" t="s">
        <v>147</v>
      </c>
      <c r="BO46" s="10">
        <v>13.057015</v>
      </c>
      <c r="BP46" s="10">
        <v>197.179113</v>
      </c>
      <c r="BQ46" s="10" t="s">
        <v>147</v>
      </c>
      <c r="BR46" s="10" t="s">
        <v>147</v>
      </c>
      <c r="BS46" s="10">
        <v>22.271908</v>
      </c>
      <c r="BT46" s="10">
        <v>220.63158999999999</v>
      </c>
      <c r="BU46" s="10" t="s">
        <v>147</v>
      </c>
      <c r="BV46" s="10" t="s">
        <v>147</v>
      </c>
      <c r="BW46" s="10">
        <v>21.011763999999999</v>
      </c>
      <c r="BX46" s="10">
        <v>199.726213</v>
      </c>
      <c r="BY46" s="10" t="s">
        <v>147</v>
      </c>
      <c r="BZ46" s="10" t="s">
        <v>147</v>
      </c>
      <c r="CA46" s="10">
        <v>17.183357000000001</v>
      </c>
      <c r="CB46" s="10">
        <v>199.962906</v>
      </c>
      <c r="CC46" s="10" t="s">
        <v>147</v>
      </c>
      <c r="CD46" s="10" t="s">
        <v>147</v>
      </c>
      <c r="CE46" s="10">
        <v>20.354993</v>
      </c>
      <c r="CF46" s="10">
        <v>213.227473</v>
      </c>
      <c r="CG46" s="10" t="s">
        <v>147</v>
      </c>
      <c r="CH46" s="10" t="s">
        <v>147</v>
      </c>
      <c r="CI46" s="10">
        <v>20.366468999999999</v>
      </c>
      <c r="CJ46" s="10">
        <v>213.535697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14"/>
        <v>36</v>
      </c>
      <c r="B47" s="82">
        <f t="shared" si="13"/>
        <v>9.765625E-4</v>
      </c>
      <c r="C47" s="13">
        <f t="shared" si="19"/>
        <v>1</v>
      </c>
      <c r="D47" s="20">
        <f t="shared" si="20"/>
        <v>10</v>
      </c>
      <c r="E47" s="10" t="s">
        <v>147</v>
      </c>
      <c r="F47" s="10" t="s">
        <v>147</v>
      </c>
      <c r="G47" s="10">
        <v>7.0284609974566301</v>
      </c>
      <c r="H47" s="10">
        <v>1.0579788118681301E-2</v>
      </c>
      <c r="I47" s="10" t="s">
        <v>147</v>
      </c>
      <c r="J47" s="10" t="s">
        <v>147</v>
      </c>
      <c r="K47" s="10">
        <v>7.02846099745374</v>
      </c>
      <c r="L47" s="10">
        <v>1.0579788126199301E-2</v>
      </c>
      <c r="M47" s="10" t="s">
        <v>147</v>
      </c>
      <c r="N47" s="10" t="s">
        <v>147</v>
      </c>
      <c r="O47" s="10">
        <v>7.02846097800896</v>
      </c>
      <c r="P47" s="10">
        <v>1.0579789360572399E-2</v>
      </c>
      <c r="Q47" s="10" t="s">
        <v>147</v>
      </c>
      <c r="R47" s="10" t="s">
        <v>147</v>
      </c>
      <c r="S47" s="10">
        <v>7.0284609955092003</v>
      </c>
      <c r="T47" s="10">
        <v>1.05797882510816E-2</v>
      </c>
      <c r="U47" s="10" t="s">
        <v>147</v>
      </c>
      <c r="V47" s="10" t="s">
        <v>147</v>
      </c>
      <c r="W47" s="10">
        <v>7.0284609972593604</v>
      </c>
      <c r="X47" s="10">
        <v>1.05797881380867E-2</v>
      </c>
      <c r="Y47" s="10" t="s">
        <v>147</v>
      </c>
      <c r="Z47" s="10" t="s">
        <v>147</v>
      </c>
      <c r="AA47" s="10">
        <v>7.0284609974341699</v>
      </c>
      <c r="AB47" s="10">
        <v>1.0579788126189101E-2</v>
      </c>
      <c r="AC47" s="10" t="s">
        <v>147</v>
      </c>
      <c r="AD47" s="10" t="s">
        <v>147</v>
      </c>
      <c r="AE47" s="10">
        <v>7.0284609974517203</v>
      </c>
      <c r="AF47" s="10">
        <v>1.05797881188852E-2</v>
      </c>
      <c r="AG47" s="10" t="s">
        <v>147</v>
      </c>
      <c r="AH47" s="10" t="s">
        <v>147</v>
      </c>
      <c r="AI47" s="10">
        <v>5.1551201031399296</v>
      </c>
      <c r="AJ47" s="10">
        <v>6.3810298222508801E-3</v>
      </c>
      <c r="AK47" s="10" t="s">
        <v>147</v>
      </c>
      <c r="AL47" s="10" t="s">
        <v>147</v>
      </c>
      <c r="AM47" s="10">
        <v>5.1551201031369098</v>
      </c>
      <c r="AN47" s="10">
        <v>6.3810298270445603E-3</v>
      </c>
      <c r="AO47" s="10" t="s">
        <v>147</v>
      </c>
      <c r="AP47" s="10" t="s">
        <v>147</v>
      </c>
      <c r="AQ47" s="10">
        <v>5.15512008308822</v>
      </c>
      <c r="AR47" s="10">
        <v>6.3810304532293301E-3</v>
      </c>
      <c r="AS47" s="10" t="s">
        <v>147</v>
      </c>
      <c r="AT47" s="10" t="s">
        <v>147</v>
      </c>
      <c r="AU47" s="10">
        <v>5.15512010113199</v>
      </c>
      <c r="AV47" s="10">
        <v>6.3810298894634203E-3</v>
      </c>
      <c r="AW47" s="10" t="s">
        <v>147</v>
      </c>
      <c r="AX47" s="10" t="s">
        <v>147</v>
      </c>
      <c r="AY47" s="10">
        <v>5.1551201029365101</v>
      </c>
      <c r="AZ47" s="10">
        <v>6.38102983293924E-3</v>
      </c>
      <c r="BA47" s="10" t="s">
        <v>147</v>
      </c>
      <c r="BB47" s="10" t="s">
        <v>147</v>
      </c>
      <c r="BC47" s="10">
        <v>5.1551201031169303</v>
      </c>
      <c r="BD47" s="10">
        <v>6.3810298248208799E-3</v>
      </c>
      <c r="BE47" s="10" t="s">
        <v>147</v>
      </c>
      <c r="BF47" s="10" t="s">
        <v>147</v>
      </c>
      <c r="BG47" s="10">
        <v>5.1551201031349798</v>
      </c>
      <c r="BH47" s="10">
        <v>6.3810298223862597E-3</v>
      </c>
      <c r="BI47" s="10" t="s">
        <v>147</v>
      </c>
      <c r="BJ47" s="10" t="s">
        <v>147</v>
      </c>
      <c r="BK47" s="10">
        <v>144.502476</v>
      </c>
      <c r="BL47" s="10">
        <v>4297.9521969999996</v>
      </c>
      <c r="BM47" s="10" t="s">
        <v>147</v>
      </c>
      <c r="BN47" s="10" t="s">
        <v>147</v>
      </c>
      <c r="BO47" s="10">
        <v>148.21554699999999</v>
      </c>
      <c r="BP47" s="10">
        <v>1437.911597</v>
      </c>
      <c r="BQ47" s="10" t="s">
        <v>147</v>
      </c>
      <c r="BR47" s="10" t="s">
        <v>147</v>
      </c>
      <c r="BS47" s="10">
        <v>171.67394200000001</v>
      </c>
      <c r="BT47" s="10">
        <v>1445.6078130000001</v>
      </c>
      <c r="BU47" s="10" t="s">
        <v>147</v>
      </c>
      <c r="BV47" s="10" t="s">
        <v>147</v>
      </c>
      <c r="BW47" s="10">
        <v>138.53179</v>
      </c>
      <c r="BX47" s="10">
        <v>1343.681789</v>
      </c>
      <c r="BY47" s="10" t="s">
        <v>147</v>
      </c>
      <c r="BZ47" s="10" t="s">
        <v>147</v>
      </c>
      <c r="CA47" s="10">
        <v>144.47769400000001</v>
      </c>
      <c r="CB47" s="10">
        <v>1414.7636910000001</v>
      </c>
      <c r="CC47" s="10" t="s">
        <v>147</v>
      </c>
      <c r="CD47" s="10" t="s">
        <v>147</v>
      </c>
      <c r="CE47" s="10">
        <v>155.7987</v>
      </c>
      <c r="CF47" s="10">
        <v>1444.8596480000001</v>
      </c>
      <c r="CG47" s="10" t="s">
        <v>147</v>
      </c>
      <c r="CH47" s="10" t="s">
        <v>147</v>
      </c>
      <c r="CI47" s="10">
        <v>154.133938</v>
      </c>
      <c r="CJ47" s="10">
        <v>1467.8847920000001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14"/>
        <v>37</v>
      </c>
      <c r="B48" s="14">
        <f t="shared" si="13"/>
        <v>0.25</v>
      </c>
      <c r="C48" s="14">
        <f>C39*2</f>
        <v>2</v>
      </c>
      <c r="D48" s="21">
        <f>D39</f>
        <v>2</v>
      </c>
      <c r="E48" s="10">
        <v>0.12810073342033501</v>
      </c>
      <c r="F48" s="10">
        <v>0.12810073342033501</v>
      </c>
      <c r="G48" s="10">
        <v>0.115747283084543</v>
      </c>
      <c r="H48" s="10">
        <v>0.115747283084543</v>
      </c>
      <c r="I48" s="10">
        <v>0.128100733420314</v>
      </c>
      <c r="J48" s="10">
        <v>0.128100733420314</v>
      </c>
      <c r="K48" s="10">
        <v>0.115747283084553</v>
      </c>
      <c r="L48" s="10">
        <v>0.115747283084553</v>
      </c>
      <c r="M48" s="10">
        <v>0.12810037809199101</v>
      </c>
      <c r="N48" s="10">
        <v>0.12810037809199101</v>
      </c>
      <c r="O48" s="10">
        <v>0.115747168779049</v>
      </c>
      <c r="P48" s="10">
        <v>0.115747168779049</v>
      </c>
      <c r="Q48" s="10">
        <v>0.12810069788647499</v>
      </c>
      <c r="R48" s="10">
        <v>0.12810069788647499</v>
      </c>
      <c r="S48" s="10">
        <v>0.115747271653915</v>
      </c>
      <c r="T48" s="10">
        <v>0.115747271653915</v>
      </c>
      <c r="U48" s="10">
        <v>0.12810072986691001</v>
      </c>
      <c r="V48" s="10">
        <v>0.12810072986691001</v>
      </c>
      <c r="W48" s="10">
        <v>0.11574728194149</v>
      </c>
      <c r="X48" s="10">
        <v>0.11574728194149</v>
      </c>
      <c r="Y48" s="10">
        <v>0.128100733064968</v>
      </c>
      <c r="Z48" s="10">
        <v>0.128100733064968</v>
      </c>
      <c r="AA48" s="10">
        <v>0.115747282970245</v>
      </c>
      <c r="AB48" s="10">
        <v>0.115747282970245</v>
      </c>
      <c r="AC48" s="10">
        <v>0.12810073338476899</v>
      </c>
      <c r="AD48" s="10">
        <v>0.12810073338476899</v>
      </c>
      <c r="AE48" s="10">
        <v>0.11574728307313201</v>
      </c>
      <c r="AF48" s="10">
        <v>0.11574728307313201</v>
      </c>
      <c r="AG48" s="10">
        <v>6.2064565558429499E-2</v>
      </c>
      <c r="AH48" s="10">
        <v>6.2064565558429499E-2</v>
      </c>
      <c r="AI48" s="10">
        <v>5.9319184674932197E-2</v>
      </c>
      <c r="AJ48" s="10">
        <v>5.9319184674932197E-2</v>
      </c>
      <c r="AK48" s="10">
        <v>6.2064565558430498E-2</v>
      </c>
      <c r="AL48" s="10">
        <v>6.2064565558430498E-2</v>
      </c>
      <c r="AM48" s="10">
        <v>5.9319184674933301E-2</v>
      </c>
      <c r="AN48" s="10">
        <v>5.9319184674933301E-2</v>
      </c>
      <c r="AO48" s="10">
        <v>6.2064517761799803E-2</v>
      </c>
      <c r="AP48" s="10">
        <v>6.2064517761799803E-2</v>
      </c>
      <c r="AQ48" s="10">
        <v>5.9319222456979397E-2</v>
      </c>
      <c r="AR48" s="10">
        <v>5.9319222456979397E-2</v>
      </c>
      <c r="AS48" s="10">
        <v>6.2064560778625003E-2</v>
      </c>
      <c r="AT48" s="10">
        <v>6.2064560778625003E-2</v>
      </c>
      <c r="AU48" s="10">
        <v>5.9319188453057302E-2</v>
      </c>
      <c r="AV48" s="10">
        <v>5.9319188453057302E-2</v>
      </c>
      <c r="AW48" s="10">
        <v>6.2064565080445999E-2</v>
      </c>
      <c r="AX48" s="10">
        <v>6.2064565080445999E-2</v>
      </c>
      <c r="AY48" s="10">
        <v>5.93191850527428E-2</v>
      </c>
      <c r="AZ48" s="10">
        <v>5.93191850527428E-2</v>
      </c>
      <c r="BA48" s="10">
        <v>6.2064565510632198E-2</v>
      </c>
      <c r="BB48" s="10">
        <v>6.2064565510632198E-2</v>
      </c>
      <c r="BC48" s="10">
        <v>5.9319184712713899E-2</v>
      </c>
      <c r="BD48" s="10">
        <v>5.9319184712713899E-2</v>
      </c>
      <c r="BE48" s="10">
        <v>6.2064565553651002E-2</v>
      </c>
      <c r="BF48" s="10">
        <v>6.2064565553651002E-2</v>
      </c>
      <c r="BG48" s="10">
        <v>5.9319184678712097E-2</v>
      </c>
      <c r="BH48" s="10">
        <v>5.9319184678712097E-2</v>
      </c>
      <c r="BI48" s="10">
        <v>0.22464100000000001</v>
      </c>
      <c r="BJ48" s="10">
        <v>9.9186999999999997E-2</v>
      </c>
      <c r="BK48" s="10">
        <v>8.2922999999999997E-2</v>
      </c>
      <c r="BL48" s="10">
        <v>8.8604000000000002E-2</v>
      </c>
      <c r="BM48" s="10">
        <v>7.8190999999999997E-2</v>
      </c>
      <c r="BN48" s="10">
        <v>0.12123100000000001</v>
      </c>
      <c r="BO48" s="10">
        <v>7.664E-2</v>
      </c>
      <c r="BP48" s="10">
        <v>7.0677000000000004E-2</v>
      </c>
      <c r="BQ48" s="10">
        <v>3.4429999999999999E-3</v>
      </c>
      <c r="BR48" s="10">
        <v>1.3491E-2</v>
      </c>
      <c r="BS48" s="10">
        <v>8.4360000000000008E-3</v>
      </c>
      <c r="BT48" s="10">
        <v>7.8490000000000001E-3</v>
      </c>
      <c r="BU48" s="10">
        <v>2.7720000000000002E-3</v>
      </c>
      <c r="BV48" s="10">
        <v>2.0400000000000001E-3</v>
      </c>
      <c r="BW48" s="10">
        <v>7.9430000000000004E-3</v>
      </c>
      <c r="BX48" s="10">
        <v>8.3920000000000002E-3</v>
      </c>
      <c r="BY48" s="10">
        <v>2.2820000000000002E-3</v>
      </c>
      <c r="BZ48" s="10">
        <v>2.078E-3</v>
      </c>
      <c r="CA48" s="10">
        <v>8.4919999999999995E-3</v>
      </c>
      <c r="CB48" s="10">
        <v>8.2760000000000004E-3</v>
      </c>
      <c r="CC48" s="10">
        <v>2.2139999999999998E-3</v>
      </c>
      <c r="CD48" s="10">
        <v>2.042E-3</v>
      </c>
      <c r="CE48" s="10">
        <v>6.7850000000000002E-3</v>
      </c>
      <c r="CF48" s="10">
        <v>6.3429999999999997E-3</v>
      </c>
      <c r="CG48" s="10">
        <v>2.1810000000000002E-3</v>
      </c>
      <c r="CH48" s="10">
        <v>1.9629999999999999E-3</v>
      </c>
      <c r="CI48" s="10">
        <v>8.1279999999999998E-3</v>
      </c>
      <c r="CJ48" s="10">
        <v>7.9399999999999991E-3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14"/>
        <v>38</v>
      </c>
      <c r="B49" s="14">
        <f t="shared" si="13"/>
        <v>0.125</v>
      </c>
      <c r="C49" s="14">
        <f t="shared" ref="C49:C56" si="21">C40*2</f>
        <v>2</v>
      </c>
      <c r="D49" s="21">
        <f>D40</f>
        <v>3</v>
      </c>
      <c r="E49" s="10">
        <v>0.118953800945212</v>
      </c>
      <c r="F49" s="10">
        <v>2.6429451029526901E-2</v>
      </c>
      <c r="G49" s="10">
        <v>9.6888311626864204E-2</v>
      </c>
      <c r="H49" s="10">
        <v>3.9729248949959203E-2</v>
      </c>
      <c r="I49" s="10">
        <v>0.11895380094507001</v>
      </c>
      <c r="J49" s="10">
        <v>2.64294510295171E-2</v>
      </c>
      <c r="K49" s="10">
        <v>9.68883116268828E-2</v>
      </c>
      <c r="L49" s="10">
        <v>3.9729248949958301E-2</v>
      </c>
      <c r="M49" s="10">
        <v>0.118953434808534</v>
      </c>
      <c r="N49" s="10">
        <v>2.64293585475763E-2</v>
      </c>
      <c r="O49" s="10">
        <v>9.6888199224297797E-2</v>
      </c>
      <c r="P49" s="10">
        <v>3.9729121950736503E-2</v>
      </c>
      <c r="Q49" s="10">
        <v>0.118953764326134</v>
      </c>
      <c r="R49" s="10">
        <v>2.6429441780397401E-2</v>
      </c>
      <c r="S49" s="10">
        <v>9.6888300386301904E-2</v>
      </c>
      <c r="T49" s="10">
        <v>3.9729236249763197E-2</v>
      </c>
      <c r="U49" s="10">
        <v>0.11895379728314399</v>
      </c>
      <c r="V49" s="10">
        <v>2.64294501045792E-2</v>
      </c>
      <c r="W49" s="10">
        <v>9.6888310502818903E-2</v>
      </c>
      <c r="X49" s="10">
        <v>3.9729247679935603E-2</v>
      </c>
      <c r="Y49" s="10">
        <v>0.11895380057890401</v>
      </c>
      <c r="Z49" s="10">
        <v>2.6429450937007101E-2</v>
      </c>
      <c r="AA49" s="10">
        <v>9.6888311514478104E-2</v>
      </c>
      <c r="AB49" s="10">
        <v>3.9729248822956802E-2</v>
      </c>
      <c r="AC49" s="10">
        <v>0.11895380090846799</v>
      </c>
      <c r="AD49" s="10">
        <v>2.6429451020252501E-2</v>
      </c>
      <c r="AE49" s="10">
        <v>9.6888311615635797E-2</v>
      </c>
      <c r="AF49" s="10">
        <v>3.9729248937263602E-2</v>
      </c>
      <c r="AG49" s="10">
        <v>6.18329906821267E-2</v>
      </c>
      <c r="AH49" s="10">
        <v>1.374033626329E-2</v>
      </c>
      <c r="AI49" s="10">
        <v>5.9049258092725002E-2</v>
      </c>
      <c r="AJ49" s="10">
        <v>1.96434991384562E-2</v>
      </c>
      <c r="AK49" s="10">
        <v>6.1832990682205498E-2</v>
      </c>
      <c r="AL49" s="10">
        <v>1.37403362633087E-2</v>
      </c>
      <c r="AM49" s="10">
        <v>5.90492580926976E-2</v>
      </c>
      <c r="AN49" s="10">
        <v>1.9643499138460301E-2</v>
      </c>
      <c r="AO49" s="10">
        <v>6.1832975160059402E-2</v>
      </c>
      <c r="AP49" s="10">
        <v>1.3740329702562899E-2</v>
      </c>
      <c r="AQ49" s="10">
        <v>5.9049332539389002E-2</v>
      </c>
      <c r="AR49" s="10">
        <v>1.9643437281009101E-2</v>
      </c>
      <c r="AS49" s="10">
        <v>6.18329891297884E-2</v>
      </c>
      <c r="AT49" s="10">
        <v>1.37403356071882E-2</v>
      </c>
      <c r="AU49" s="10">
        <v>5.9049265537298903E-2</v>
      </c>
      <c r="AV49" s="10">
        <v>1.9643492952582001E-2</v>
      </c>
      <c r="AW49" s="10">
        <v>6.1832990526973899E-2</v>
      </c>
      <c r="AX49" s="10">
        <v>1.3740336197691499E-2</v>
      </c>
      <c r="AY49" s="10">
        <v>5.9049258837153597E-2</v>
      </c>
      <c r="AZ49" s="10">
        <v>1.96434985198695E-2</v>
      </c>
      <c r="BA49" s="10">
        <v>6.1832990666674199E-2</v>
      </c>
      <c r="BB49" s="10">
        <v>1.3740336256743599E-2</v>
      </c>
      <c r="BC49" s="10">
        <v>5.9049258167152903E-2</v>
      </c>
      <c r="BD49" s="10">
        <v>1.9643499076601699E-2</v>
      </c>
      <c r="BE49" s="10">
        <v>6.1832990680658999E-2</v>
      </c>
      <c r="BF49" s="10">
        <v>1.37403362626475E-2</v>
      </c>
      <c r="BG49" s="10">
        <v>5.90492581001449E-2</v>
      </c>
      <c r="BH49" s="10">
        <v>1.96434991322742E-2</v>
      </c>
      <c r="BI49" s="10">
        <v>4.0622999999999999E-2</v>
      </c>
      <c r="BJ49" s="10">
        <v>3.6985999999999998E-2</v>
      </c>
      <c r="BK49" s="10">
        <v>6.2439000000000001E-2</v>
      </c>
      <c r="BL49" s="10">
        <v>0.16517200000000001</v>
      </c>
      <c r="BM49" s="10">
        <v>8.3379999999999999E-3</v>
      </c>
      <c r="BN49" s="10">
        <v>7.5161000000000006E-2</v>
      </c>
      <c r="BO49" s="10">
        <v>2.9655000000000001E-2</v>
      </c>
      <c r="BP49" s="10">
        <v>0.12765000000000001</v>
      </c>
      <c r="BQ49" s="10">
        <v>4.7029999999999997E-3</v>
      </c>
      <c r="BR49" s="10">
        <v>5.7000000000000002E-3</v>
      </c>
      <c r="BS49" s="10">
        <v>1.4730999999999999E-2</v>
      </c>
      <c r="BT49" s="10">
        <v>1.8258E-2</v>
      </c>
      <c r="BU49" s="10">
        <v>3.797E-3</v>
      </c>
      <c r="BV49" s="10">
        <v>4.8679999999999999E-3</v>
      </c>
      <c r="BW49" s="10">
        <v>1.6079E-2</v>
      </c>
      <c r="BX49" s="10">
        <v>2.0867E-2</v>
      </c>
      <c r="BY49" s="10">
        <v>4.0130000000000001E-3</v>
      </c>
      <c r="BZ49" s="10">
        <v>4.8339999999999998E-3</v>
      </c>
      <c r="CA49" s="10">
        <v>1.7082E-2</v>
      </c>
      <c r="CB49" s="10">
        <v>2.2231000000000001E-2</v>
      </c>
      <c r="CC49" s="10">
        <v>3.7130000000000002E-3</v>
      </c>
      <c r="CD49" s="10">
        <v>4.4279999999999996E-3</v>
      </c>
      <c r="CE49" s="10">
        <v>1.3088000000000001E-2</v>
      </c>
      <c r="CF49" s="10">
        <v>2.5586999999999999E-2</v>
      </c>
      <c r="CG49" s="10">
        <v>4.0159999999999996E-3</v>
      </c>
      <c r="CH49" s="10">
        <v>4.7959999999999999E-3</v>
      </c>
      <c r="CI49" s="10">
        <v>1.5980000000000001E-2</v>
      </c>
      <c r="CJ49" s="10">
        <v>2.1115999999999999E-2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14"/>
        <v>39</v>
      </c>
      <c r="B50" s="14">
        <f t="shared" si="13"/>
        <v>6.25E-2</v>
      </c>
      <c r="C50" s="14">
        <f t="shared" si="21"/>
        <v>2</v>
      </c>
      <c r="D50" s="21">
        <f t="shared" ref="D50:D56" si="22">D41</f>
        <v>4</v>
      </c>
      <c r="E50" s="10">
        <v>0.117895109992406</v>
      </c>
      <c r="F50" s="10">
        <v>6.5026969567152397E-3</v>
      </c>
      <c r="G50" s="10">
        <v>9.4311281096300298E-2</v>
      </c>
      <c r="H50" s="10">
        <v>9.1240084660611006E-3</v>
      </c>
      <c r="I50" s="10">
        <v>0.11789510999430999</v>
      </c>
      <c r="J50" s="10">
        <v>6.5026969567445504E-3</v>
      </c>
      <c r="K50" s="10">
        <v>9.4311281096723903E-2</v>
      </c>
      <c r="L50" s="10">
        <v>9.1240084660668703E-3</v>
      </c>
      <c r="M50" s="10">
        <v>0.11789499772442</v>
      </c>
      <c r="N50" s="10">
        <v>6.5026886218988401E-3</v>
      </c>
      <c r="O50" s="10">
        <v>9.4311407255175603E-2</v>
      </c>
      <c r="P50" s="10">
        <v>9.1237888186341803E-3</v>
      </c>
      <c r="Q50" s="10">
        <v>0.117895098765676</v>
      </c>
      <c r="R50" s="10">
        <v>6.5026961232326199E-3</v>
      </c>
      <c r="S50" s="10">
        <v>9.4311293712869407E-2</v>
      </c>
      <c r="T50" s="10">
        <v>9.1239865002381605E-3</v>
      </c>
      <c r="U50" s="10">
        <v>0.11789510887144999</v>
      </c>
      <c r="V50" s="10">
        <v>6.5026968734049903E-3</v>
      </c>
      <c r="W50" s="10">
        <v>9.4311282358359602E-2</v>
      </c>
      <c r="X50" s="10">
        <v>9.1240062694706303E-3</v>
      </c>
      <c r="Y50" s="10">
        <v>0.117895109882052</v>
      </c>
      <c r="Z50" s="10">
        <v>6.5026969484214296E-3</v>
      </c>
      <c r="AA50" s="10">
        <v>9.4311281222878102E-2</v>
      </c>
      <c r="AB50" s="10">
        <v>9.1240082464230099E-3</v>
      </c>
      <c r="AC50" s="10">
        <v>0.11789510998312901</v>
      </c>
      <c r="AD50" s="10">
        <v>6.5026969559172096E-3</v>
      </c>
      <c r="AE50" s="10">
        <v>9.43112811093378E-2</v>
      </c>
      <c r="AF50" s="10">
        <v>9.1240084441195392E-3</v>
      </c>
      <c r="AG50" s="10">
        <v>6.3607019687135502E-2</v>
      </c>
      <c r="AH50" s="10">
        <v>3.36023506912826E-3</v>
      </c>
      <c r="AI50" s="10">
        <v>6.1370792126127303E-2</v>
      </c>
      <c r="AJ50" s="10">
        <v>4.5819908926562703E-3</v>
      </c>
      <c r="AK50" s="10">
        <v>6.3607019687091704E-2</v>
      </c>
      <c r="AL50" s="10">
        <v>3.3602350691284599E-3</v>
      </c>
      <c r="AM50" s="10">
        <v>6.1370792126203499E-2</v>
      </c>
      <c r="AN50" s="10">
        <v>4.5819908926572998E-3</v>
      </c>
      <c r="AO50" s="10">
        <v>6.3607012052076903E-2</v>
      </c>
      <c r="AP50" s="10">
        <v>3.3602335606629E-3</v>
      </c>
      <c r="AQ50" s="10">
        <v>6.1370869273122401E-2</v>
      </c>
      <c r="AR50" s="10">
        <v>4.5819560932305404E-3</v>
      </c>
      <c r="AS50" s="10">
        <v>6.3607018923599698E-2</v>
      </c>
      <c r="AT50" s="10">
        <v>3.3602349182712001E-3</v>
      </c>
      <c r="AU50" s="10">
        <v>6.13707998408888E-2</v>
      </c>
      <c r="AV50" s="10">
        <v>4.5819874125117496E-3</v>
      </c>
      <c r="AW50" s="10">
        <v>6.3607019610745594E-2</v>
      </c>
      <c r="AX50" s="10">
        <v>3.3602350540389999E-3</v>
      </c>
      <c r="AY50" s="10">
        <v>6.1370792897683803E-2</v>
      </c>
      <c r="AZ50" s="10">
        <v>4.58199054464202E-3</v>
      </c>
      <c r="BA50" s="10">
        <v>6.3607019679465804E-2</v>
      </c>
      <c r="BB50" s="10">
        <v>3.3602350676160599E-3</v>
      </c>
      <c r="BC50" s="10">
        <v>6.1370792203339797E-2</v>
      </c>
      <c r="BD50" s="10">
        <v>4.5819908578575499E-3</v>
      </c>
      <c r="BE50" s="10">
        <v>6.3607019686342803E-2</v>
      </c>
      <c r="BF50" s="10">
        <v>3.3602350689711899E-3</v>
      </c>
      <c r="BG50" s="10">
        <v>6.1370792133925101E-2</v>
      </c>
      <c r="BH50" s="10">
        <v>4.58199088918094E-3</v>
      </c>
      <c r="BI50" s="10">
        <v>0.105958</v>
      </c>
      <c r="BJ50" s="10">
        <v>0.35136499999999998</v>
      </c>
      <c r="BK50" s="10">
        <v>4.8522000000000003E-2</v>
      </c>
      <c r="BL50" s="10">
        <v>0.53924899999999998</v>
      </c>
      <c r="BM50" s="10">
        <v>1.6615000000000001E-2</v>
      </c>
      <c r="BN50" s="10">
        <v>0.105464</v>
      </c>
      <c r="BO50" s="10">
        <v>3.6556999999999999E-2</v>
      </c>
      <c r="BP50" s="10">
        <v>9.4224000000000002E-2</v>
      </c>
      <c r="BQ50" s="10">
        <v>1.6749E-2</v>
      </c>
      <c r="BR50" s="10">
        <v>5.6631000000000001E-2</v>
      </c>
      <c r="BS50" s="10">
        <v>2.7175000000000001E-2</v>
      </c>
      <c r="BT50" s="10">
        <v>5.4455000000000003E-2</v>
      </c>
      <c r="BU50" s="10">
        <v>1.5851000000000001E-2</v>
      </c>
      <c r="BV50" s="10">
        <v>3.1004E-2</v>
      </c>
      <c r="BW50" s="10">
        <v>3.1850000000000003E-2</v>
      </c>
      <c r="BX50" s="10">
        <v>6.1879999999999998E-2</v>
      </c>
      <c r="BY50" s="10">
        <v>1.6175999999999999E-2</v>
      </c>
      <c r="BZ50" s="10">
        <v>3.2321000000000003E-2</v>
      </c>
      <c r="CA50" s="10">
        <v>3.3224999999999998E-2</v>
      </c>
      <c r="CB50" s="10">
        <v>6.4318E-2</v>
      </c>
      <c r="CC50" s="10">
        <v>1.5869999999999999E-2</v>
      </c>
      <c r="CD50" s="10">
        <v>2.9864000000000002E-2</v>
      </c>
      <c r="CE50" s="10">
        <v>2.4438000000000001E-2</v>
      </c>
      <c r="CF50" s="10">
        <v>8.3662E-2</v>
      </c>
      <c r="CG50" s="10">
        <v>1.5037E-2</v>
      </c>
      <c r="CH50" s="10">
        <v>2.9440000000000001E-2</v>
      </c>
      <c r="CI50" s="10">
        <v>2.8996000000000001E-2</v>
      </c>
      <c r="CJ50" s="10">
        <v>6.3128000000000004E-2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14"/>
        <v>40</v>
      </c>
      <c r="B51" s="14">
        <f t="shared" si="13"/>
        <v>3.125E-2</v>
      </c>
      <c r="C51" s="14">
        <f t="shared" si="21"/>
        <v>2</v>
      </c>
      <c r="D51" s="21">
        <f t="shared" si="22"/>
        <v>5</v>
      </c>
      <c r="E51" s="10">
        <v>0.116458620670079</v>
      </c>
      <c r="F51" s="10">
        <v>1.6187531671079101E-3</v>
      </c>
      <c r="G51" s="10">
        <v>9.18355678060956E-2</v>
      </c>
      <c r="H51" s="10">
        <v>2.5245439305070501E-3</v>
      </c>
      <c r="I51" s="10">
        <v>0.11645862067234999</v>
      </c>
      <c r="J51" s="10">
        <v>1.61875316706883E-3</v>
      </c>
      <c r="K51" s="10">
        <v>9.1835567805450796E-2</v>
      </c>
      <c r="L51" s="10">
        <v>2.52454393053547E-3</v>
      </c>
      <c r="M51" s="10">
        <v>0.116458598427187</v>
      </c>
      <c r="N51" s="10">
        <v>1.6187522102306701E-3</v>
      </c>
      <c r="O51" s="10">
        <v>9.1835528562028895E-2</v>
      </c>
      <c r="P51" s="10">
        <v>2.52452255789404E-3</v>
      </c>
      <c r="Q51" s="10">
        <v>0.116458618447803</v>
      </c>
      <c r="R51" s="10">
        <v>1.61875307140802E-3</v>
      </c>
      <c r="S51" s="10">
        <v>9.18355638795951E-2</v>
      </c>
      <c r="T51" s="10">
        <v>2.5245417931722999E-3</v>
      </c>
      <c r="U51" s="10">
        <v>0.116458620449935</v>
      </c>
      <c r="V51" s="10">
        <v>1.6187531575080399E-3</v>
      </c>
      <c r="W51" s="10">
        <v>9.1835567412843003E-2</v>
      </c>
      <c r="X51" s="10">
        <v>2.5245437167829001E-3</v>
      </c>
      <c r="Y51" s="10">
        <v>0.116458620650139</v>
      </c>
      <c r="Z51" s="10">
        <v>1.6187531661153701E-3</v>
      </c>
      <c r="AA51" s="10">
        <v>9.1835567766210199E-2</v>
      </c>
      <c r="AB51" s="10">
        <v>2.5245439091623502E-3</v>
      </c>
      <c r="AC51" s="10">
        <v>0.116458620670119</v>
      </c>
      <c r="AD51" s="10">
        <v>1.6187531669791301E-3</v>
      </c>
      <c r="AE51" s="10">
        <v>9.1835567801523202E-2</v>
      </c>
      <c r="AF51" s="10">
        <v>2.5245439283834198E-3</v>
      </c>
      <c r="AG51" s="10">
        <v>6.3791884419605094E-2</v>
      </c>
      <c r="AH51" s="10">
        <v>8.3067633680499505E-4</v>
      </c>
      <c r="AI51" s="10">
        <v>6.2418706079838598E-2</v>
      </c>
      <c r="AJ51" s="10">
        <v>1.0752583745465001E-3</v>
      </c>
      <c r="AK51" s="10">
        <v>6.3791884419378705E-2</v>
      </c>
      <c r="AL51" s="10">
        <v>8.3067633680044704E-4</v>
      </c>
      <c r="AM51" s="10">
        <v>6.2418706079831097E-2</v>
      </c>
      <c r="AN51" s="10">
        <v>1.0752583745501901E-3</v>
      </c>
      <c r="AO51" s="10">
        <v>6.3791876405235703E-2</v>
      </c>
      <c r="AP51" s="10">
        <v>8.3067596435640496E-4</v>
      </c>
      <c r="AQ51" s="10">
        <v>6.2418747360177503E-2</v>
      </c>
      <c r="AR51" s="10">
        <v>1.0752492147650999E-3</v>
      </c>
      <c r="AS51" s="10">
        <v>6.3791883617980202E-2</v>
      </c>
      <c r="AT51" s="10">
        <v>8.3067629955304396E-4</v>
      </c>
      <c r="AU51" s="10">
        <v>6.2418710207889597E-2</v>
      </c>
      <c r="AV51" s="10">
        <v>1.07525745852352E-3</v>
      </c>
      <c r="AW51" s="10">
        <v>6.37918843392693E-2</v>
      </c>
      <c r="AX51" s="10">
        <v>8.3067633307497605E-4</v>
      </c>
      <c r="AY51" s="10">
        <v>6.24187064926413E-2</v>
      </c>
      <c r="AZ51" s="10">
        <v>1.0752582829488E-3</v>
      </c>
      <c r="BA51" s="10">
        <v>6.3791884411376398E-2</v>
      </c>
      <c r="BB51" s="10">
        <v>8.3067633642685103E-4</v>
      </c>
      <c r="BC51" s="10">
        <v>6.2418706121119098E-2</v>
      </c>
      <c r="BD51" s="10">
        <v>1.0752583653887201E-3</v>
      </c>
      <c r="BE51" s="10">
        <v>6.3791884418576403E-2</v>
      </c>
      <c r="BF51" s="10">
        <v>8.3067633676172498E-4</v>
      </c>
      <c r="BG51" s="10">
        <v>6.2418706083968802E-2</v>
      </c>
      <c r="BH51" s="10">
        <v>1.07525837363801E-3</v>
      </c>
      <c r="BI51" s="10">
        <v>0.88475000000000004</v>
      </c>
      <c r="BJ51" s="10">
        <v>2.1679620000000002</v>
      </c>
      <c r="BK51" s="10">
        <v>6.9074999999999998E-2</v>
      </c>
      <c r="BL51" s="10">
        <v>1.6695500000000001</v>
      </c>
      <c r="BM51" s="10">
        <v>0.166299</v>
      </c>
      <c r="BN51" s="10">
        <v>0.66096900000000003</v>
      </c>
      <c r="BO51" s="10">
        <v>9.1647999999999993E-2</v>
      </c>
      <c r="BP51" s="10">
        <v>0.54114700000000004</v>
      </c>
      <c r="BQ51" s="10">
        <v>0.14547299999999999</v>
      </c>
      <c r="BR51" s="10">
        <v>0.37535800000000002</v>
      </c>
      <c r="BS51" s="10">
        <v>5.8375000000000003E-2</v>
      </c>
      <c r="BT51" s="10">
        <v>0.21412900000000001</v>
      </c>
      <c r="BU51" s="10">
        <v>0.14261499999999999</v>
      </c>
      <c r="BV51" s="10">
        <v>0.36797000000000002</v>
      </c>
      <c r="BW51" s="10">
        <v>6.5228999999999995E-2</v>
      </c>
      <c r="BX51" s="10">
        <v>0.239429</v>
      </c>
      <c r="BY51" s="10">
        <v>0.16744000000000001</v>
      </c>
      <c r="BZ51" s="10">
        <v>0.376637</v>
      </c>
      <c r="CA51" s="10">
        <v>5.9778999999999999E-2</v>
      </c>
      <c r="CB51" s="10">
        <v>0.246589</v>
      </c>
      <c r="CC51" s="10">
        <v>0.137935</v>
      </c>
      <c r="CD51" s="10">
        <v>0.360346</v>
      </c>
      <c r="CE51" s="10">
        <v>4.9405999999999999E-2</v>
      </c>
      <c r="CF51" s="10">
        <v>0.21376700000000001</v>
      </c>
      <c r="CG51" s="10">
        <v>0.13930300000000001</v>
      </c>
      <c r="CH51" s="10">
        <v>0.35791899999999999</v>
      </c>
      <c r="CI51" s="10">
        <v>5.7889999999999997E-2</v>
      </c>
      <c r="CJ51" s="10">
        <v>0.24409400000000001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14"/>
        <v>41</v>
      </c>
      <c r="B52" s="14">
        <f t="shared" si="13"/>
        <v>1.5625E-2</v>
      </c>
      <c r="C52" s="14">
        <f t="shared" si="21"/>
        <v>2</v>
      </c>
      <c r="D52" s="21">
        <f t="shared" si="22"/>
        <v>6</v>
      </c>
      <c r="E52" s="10">
        <v>0.11471605267101299</v>
      </c>
      <c r="F52" s="10">
        <v>4.0471709134104499E-4</v>
      </c>
      <c r="G52" s="10">
        <v>9.0696547172270506E-2</v>
      </c>
      <c r="H52" s="10">
        <v>7.0970989779972605E-4</v>
      </c>
      <c r="I52" s="10">
        <v>0.114716052664281</v>
      </c>
      <c r="J52" s="10">
        <v>4.0471709134060101E-4</v>
      </c>
      <c r="K52" s="10">
        <v>9.0696547172178593E-2</v>
      </c>
      <c r="L52" s="10">
        <v>7.0970989779750603E-4</v>
      </c>
      <c r="M52" s="10">
        <v>0.1147160470616</v>
      </c>
      <c r="N52" s="10">
        <v>4.0471666531605199E-4</v>
      </c>
      <c r="O52" s="10">
        <v>9.0696552862637794E-2</v>
      </c>
      <c r="P52" s="10">
        <v>7.0970535966230497E-4</v>
      </c>
      <c r="Q52" s="10">
        <v>0.114716052104072</v>
      </c>
      <c r="R52" s="10">
        <v>4.04717048736014E-4</v>
      </c>
      <c r="S52" s="10">
        <v>9.0696547741657696E-2</v>
      </c>
      <c r="T52" s="10">
        <v>7.0970944404225001E-4</v>
      </c>
      <c r="U52" s="10">
        <v>0.114716052608326</v>
      </c>
      <c r="V52" s="10">
        <v>4.0471708708445002E-4</v>
      </c>
      <c r="W52" s="10">
        <v>9.0696547229279098E-2</v>
      </c>
      <c r="X52" s="10">
        <v>7.0970985234586304E-4</v>
      </c>
      <c r="Y52" s="10">
        <v>0.11471605265877299</v>
      </c>
      <c r="Z52" s="10">
        <v>4.0471709092049202E-4</v>
      </c>
      <c r="AA52" s="10">
        <v>9.0696547177987696E-2</v>
      </c>
      <c r="AB52" s="10">
        <v>7.0970989327579003E-4</v>
      </c>
      <c r="AC52" s="10">
        <v>0.114716052663765</v>
      </c>
      <c r="AD52" s="10">
        <v>4.04717091302853E-4</v>
      </c>
      <c r="AE52" s="10">
        <v>9.0696547172794503E-2</v>
      </c>
      <c r="AF52" s="10">
        <v>7.0970989735119605E-4</v>
      </c>
      <c r="AG52" s="10">
        <v>6.3742057662931395E-2</v>
      </c>
      <c r="AH52" s="10">
        <v>2.0541880789952101E-4</v>
      </c>
      <c r="AI52" s="10">
        <v>6.2939862207397099E-2</v>
      </c>
      <c r="AJ52" s="10">
        <v>2.5742890762411403E-4</v>
      </c>
      <c r="AK52" s="10">
        <v>6.3742057662795698E-2</v>
      </c>
      <c r="AL52" s="10">
        <v>2.0541880790004099E-4</v>
      </c>
      <c r="AM52" s="10">
        <v>6.2939862207104805E-2</v>
      </c>
      <c r="AN52" s="10">
        <v>2.5742890761711799E-4</v>
      </c>
      <c r="AO52" s="10">
        <v>6.3742049320371294E-2</v>
      </c>
      <c r="AP52" s="10">
        <v>2.0541871518150201E-4</v>
      </c>
      <c r="AQ52" s="10">
        <v>6.2939875710661203E-2</v>
      </c>
      <c r="AR52" s="10">
        <v>2.5742678851873202E-4</v>
      </c>
      <c r="AS52" s="10">
        <v>6.3742056828576601E-2</v>
      </c>
      <c r="AT52" s="10">
        <v>2.0541879862803999E-4</v>
      </c>
      <c r="AU52" s="10">
        <v>6.2939863557505596E-2</v>
      </c>
      <c r="AV52" s="10">
        <v>2.5742869573612602E-4</v>
      </c>
      <c r="AW52" s="10">
        <v>6.3742057579380701E-2</v>
      </c>
      <c r="AX52" s="10">
        <v>2.05418806972493E-4</v>
      </c>
      <c r="AY52" s="10">
        <v>6.2939862342070704E-2</v>
      </c>
      <c r="AZ52" s="10">
        <v>2.5742888641999299E-4</v>
      </c>
      <c r="BA52" s="10">
        <v>6.3742057654466402E-2</v>
      </c>
      <c r="BB52" s="10">
        <v>2.05418807808271E-4</v>
      </c>
      <c r="BC52" s="10">
        <v>6.2939862220602702E-2</v>
      </c>
      <c r="BD52" s="10">
        <v>2.5742890549718399E-4</v>
      </c>
      <c r="BE52" s="10">
        <v>6.3742057661954302E-2</v>
      </c>
      <c r="BF52" s="10">
        <v>2.0541880789075301E-4</v>
      </c>
      <c r="BG52" s="10">
        <v>6.2939862208391401E-2</v>
      </c>
      <c r="BH52" s="10">
        <v>2.5742890738756502E-4</v>
      </c>
      <c r="BI52" s="10">
        <v>49.308760999999997</v>
      </c>
      <c r="BJ52" s="10">
        <v>63.812694999999998</v>
      </c>
      <c r="BK52" s="10">
        <v>0.198293</v>
      </c>
      <c r="BL52" s="10">
        <v>7.8648879999999997</v>
      </c>
      <c r="BM52" s="10">
        <v>10.043937</v>
      </c>
      <c r="BN52" s="10">
        <v>14.515727</v>
      </c>
      <c r="BO52" s="10">
        <v>0.25849</v>
      </c>
      <c r="BP52" s="10">
        <v>1.439613</v>
      </c>
      <c r="BQ52" s="10">
        <v>9.9620090000000001</v>
      </c>
      <c r="BR52" s="10">
        <v>14.301657000000001</v>
      </c>
      <c r="BS52" s="10">
        <v>0.14243800000000001</v>
      </c>
      <c r="BT52" s="10">
        <v>0.98185100000000003</v>
      </c>
      <c r="BU52" s="10">
        <v>9.8017920000000007</v>
      </c>
      <c r="BV52" s="10">
        <v>14.054861000000001</v>
      </c>
      <c r="BW52" s="10">
        <v>0.154223</v>
      </c>
      <c r="BX52" s="10">
        <v>1.168952</v>
      </c>
      <c r="BY52" s="10">
        <v>9.9392239999999994</v>
      </c>
      <c r="BZ52" s="10">
        <v>14.218441</v>
      </c>
      <c r="CA52" s="10">
        <v>0.15625700000000001</v>
      </c>
      <c r="CB52" s="10">
        <v>0.96177800000000002</v>
      </c>
      <c r="CC52" s="10">
        <v>9.6240129999999997</v>
      </c>
      <c r="CD52" s="10">
        <v>13.795855</v>
      </c>
      <c r="CE52" s="10">
        <v>0.133242</v>
      </c>
      <c r="CF52" s="10">
        <v>0.98516000000000004</v>
      </c>
      <c r="CG52" s="10">
        <v>9.5609599999999997</v>
      </c>
      <c r="CH52" s="10">
        <v>13.682231</v>
      </c>
      <c r="CI52" s="10">
        <v>0.15276100000000001</v>
      </c>
      <c r="CJ52" s="10">
        <v>1.2068509999999999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14"/>
        <v>42</v>
      </c>
      <c r="B53" s="14">
        <f t="shared" si="13"/>
        <v>7.8125E-3</v>
      </c>
      <c r="C53" s="14">
        <f t="shared" si="21"/>
        <v>2</v>
      </c>
      <c r="D53" s="21">
        <f t="shared" si="22"/>
        <v>7</v>
      </c>
      <c r="E53" s="10">
        <v>0.101426746448321</v>
      </c>
      <c r="F53" s="10">
        <v>1.0033623844529799E-4</v>
      </c>
      <c r="G53" s="10">
        <v>9.0158192643550197E-2</v>
      </c>
      <c r="H53" s="10">
        <v>1.9025898148372601E-4</v>
      </c>
      <c r="I53" s="10">
        <v>0.101426746429818</v>
      </c>
      <c r="J53" s="10">
        <v>1.00336238442189E-4</v>
      </c>
      <c r="K53" s="10">
        <v>9.0158192648261498E-2</v>
      </c>
      <c r="L53" s="10">
        <v>1.9025898138025401E-4</v>
      </c>
      <c r="M53" s="10">
        <v>0.10142674626438999</v>
      </c>
      <c r="N53" s="10">
        <v>1.00336143699309E-4</v>
      </c>
      <c r="O53" s="10">
        <v>9.0158194950680198E-2</v>
      </c>
      <c r="P53" s="10">
        <v>1.9025832889685301E-4</v>
      </c>
      <c r="Q53" s="10">
        <v>0.10142674641327699</v>
      </c>
      <c r="R53" s="10">
        <v>1.00336228967546E-4</v>
      </c>
      <c r="S53" s="10">
        <v>9.0158192878427607E-2</v>
      </c>
      <c r="T53" s="10">
        <v>1.90258916229258E-4</v>
      </c>
      <c r="U53" s="10">
        <v>0.101426746428205</v>
      </c>
      <c r="V53" s="10">
        <v>1.00336237487397E-4</v>
      </c>
      <c r="W53" s="10">
        <v>9.0158192671263099E-2</v>
      </c>
      <c r="X53" s="10">
        <v>1.9025897496671701E-4</v>
      </c>
      <c r="Y53" s="10">
        <v>0.101426746429764</v>
      </c>
      <c r="Z53" s="10">
        <v>1.00336238351151E-4</v>
      </c>
      <c r="AA53" s="10">
        <v>9.0158192650335395E-2</v>
      </c>
      <c r="AB53" s="10">
        <v>1.90258980836688E-4</v>
      </c>
      <c r="AC53" s="10">
        <v>0.10142674642986101</v>
      </c>
      <c r="AD53" s="10">
        <v>1.0033623843641601E-4</v>
      </c>
      <c r="AE53" s="10">
        <v>9.0158192648423202E-2</v>
      </c>
      <c r="AF53" s="10">
        <v>1.9025898123636899E-4</v>
      </c>
      <c r="AG53" s="10">
        <v>6.3708494217009901E-2</v>
      </c>
      <c r="AH53" s="10">
        <v>5.0784894603587898E-5</v>
      </c>
      <c r="AI53" s="10">
        <v>6.3245247410084707E-2</v>
      </c>
      <c r="AJ53" s="10">
        <v>6.4068780198348998E-5</v>
      </c>
      <c r="AK53" s="10">
        <v>6.3708494218751299E-2</v>
      </c>
      <c r="AL53" s="10">
        <v>5.0784894603621298E-5</v>
      </c>
      <c r="AM53" s="10">
        <v>6.3245247411519601E-2</v>
      </c>
      <c r="AN53" s="10">
        <v>6.4068780045964098E-5</v>
      </c>
      <c r="AO53" s="10">
        <v>6.37084857706878E-2</v>
      </c>
      <c r="AP53" s="10">
        <v>5.0784871575862298E-5</v>
      </c>
      <c r="AQ53" s="10">
        <v>6.3245247223373297E-2</v>
      </c>
      <c r="AR53" s="10">
        <v>6.4068428992148293E-5</v>
      </c>
      <c r="AS53" s="10">
        <v>6.3708493373943201E-2</v>
      </c>
      <c r="AT53" s="10">
        <v>5.0784892300197198E-5</v>
      </c>
      <c r="AU53" s="10">
        <v>6.3245247392847898E-2</v>
      </c>
      <c r="AV53" s="10">
        <v>6.4068744981847205E-5</v>
      </c>
      <c r="AW53" s="10">
        <v>6.3708494134259094E-2</v>
      </c>
      <c r="AX53" s="10">
        <v>5.0784894373373498E-5</v>
      </c>
      <c r="AY53" s="10">
        <v>6.32452474097598E-2</v>
      </c>
      <c r="AZ53" s="10">
        <v>6.40687765867412E-5</v>
      </c>
      <c r="BA53" s="10">
        <v>6.3708494210296202E-2</v>
      </c>
      <c r="BB53" s="10">
        <v>5.0784894581264901E-5</v>
      </c>
      <c r="BC53" s="10">
        <v>6.3245247411350902E-2</v>
      </c>
      <c r="BD53" s="10">
        <v>6.4068779782091299E-5</v>
      </c>
      <c r="BE53" s="10">
        <v>6.3708494217914802E-2</v>
      </c>
      <c r="BF53" s="10">
        <v>5.0784894601712703E-5</v>
      </c>
      <c r="BG53" s="10">
        <v>6.3245247411514202E-2</v>
      </c>
      <c r="BH53" s="10">
        <v>6.4068779983961002E-5</v>
      </c>
      <c r="BI53" s="10">
        <v>3488.2089890000002</v>
      </c>
      <c r="BJ53" s="10">
        <v>3708.3115870000001</v>
      </c>
      <c r="BK53" s="10">
        <v>0.58279499999999995</v>
      </c>
      <c r="BL53" s="10">
        <v>36.808959999999999</v>
      </c>
      <c r="BM53" s="10">
        <v>291.50453599999997</v>
      </c>
      <c r="BN53" s="10">
        <v>599.39537299999995</v>
      </c>
      <c r="BO53" s="10">
        <v>0.46130100000000002</v>
      </c>
      <c r="BP53" s="10">
        <v>4.7917670000000001</v>
      </c>
      <c r="BQ53" s="10">
        <v>290.52945599999998</v>
      </c>
      <c r="BR53" s="10">
        <v>598.49172399999998</v>
      </c>
      <c r="BS53" s="10">
        <v>0.45078600000000002</v>
      </c>
      <c r="BT53" s="10">
        <v>4.9397099999999998</v>
      </c>
      <c r="BU53" s="10">
        <v>288.00584800000001</v>
      </c>
      <c r="BV53" s="10">
        <v>594.43146000000002</v>
      </c>
      <c r="BW53" s="10">
        <v>0.48245199999999999</v>
      </c>
      <c r="BX53" s="10">
        <v>6.834994</v>
      </c>
      <c r="BY53" s="10">
        <v>290.03018700000001</v>
      </c>
      <c r="BZ53" s="10">
        <v>599.33113900000001</v>
      </c>
      <c r="CA53" s="10">
        <v>0.43743100000000001</v>
      </c>
      <c r="CB53" s="10">
        <v>4.7153609999999997</v>
      </c>
      <c r="CC53" s="10">
        <v>284.22916199999997</v>
      </c>
      <c r="CD53" s="10">
        <v>590.87772299999995</v>
      </c>
      <c r="CE53" s="10">
        <v>0.436973</v>
      </c>
      <c r="CF53" s="10">
        <v>5.6519839999999997</v>
      </c>
      <c r="CG53" s="10">
        <v>280.93516399999999</v>
      </c>
      <c r="CH53" s="10">
        <v>578.62919499999998</v>
      </c>
      <c r="CI53" s="10">
        <v>0.47138799999999997</v>
      </c>
      <c r="CJ53" s="10">
        <v>6.6619460000000004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14"/>
        <v>43</v>
      </c>
      <c r="B54" s="14">
        <f t="shared" si="13"/>
        <v>3.90625E-3</v>
      </c>
      <c r="C54" s="14">
        <f t="shared" si="21"/>
        <v>2</v>
      </c>
      <c r="D54" s="21">
        <f t="shared" si="22"/>
        <v>8</v>
      </c>
      <c r="E54" s="10" t="s">
        <v>147</v>
      </c>
      <c r="F54" s="10" t="s">
        <v>147</v>
      </c>
      <c r="G54" s="10">
        <v>8.9794819881539006E-2</v>
      </c>
      <c r="H54" s="10">
        <v>4.91129974360405E-5</v>
      </c>
      <c r="I54" s="10" t="s">
        <v>147</v>
      </c>
      <c r="J54" s="10" t="s">
        <v>147</v>
      </c>
      <c r="K54" s="10">
        <v>8.9794819897009298E-2</v>
      </c>
      <c r="L54" s="10">
        <v>4.9112997571487702E-5</v>
      </c>
      <c r="M54" s="10" t="s">
        <v>147</v>
      </c>
      <c r="N54" s="10" t="s">
        <v>147</v>
      </c>
      <c r="O54" s="10">
        <v>8.9794818755344299E-2</v>
      </c>
      <c r="P54" s="10">
        <v>4.9112858804267698E-5</v>
      </c>
      <c r="Q54" s="10" t="s">
        <v>147</v>
      </c>
      <c r="R54" s="10" t="s">
        <v>147</v>
      </c>
      <c r="S54" s="10">
        <v>8.9794819783075602E-2</v>
      </c>
      <c r="T54" s="10">
        <v>4.9112983694143997E-5</v>
      </c>
      <c r="U54" s="10" t="s">
        <v>147</v>
      </c>
      <c r="V54" s="10" t="s">
        <v>147</v>
      </c>
      <c r="W54" s="10">
        <v>8.9794819885770302E-2</v>
      </c>
      <c r="X54" s="10">
        <v>4.9112995827549402E-5</v>
      </c>
      <c r="Y54" s="10" t="s">
        <v>147</v>
      </c>
      <c r="Z54" s="10" t="s">
        <v>147</v>
      </c>
      <c r="AA54" s="10">
        <v>8.9794819896023503E-2</v>
      </c>
      <c r="AB54" s="10">
        <v>4.9112997376532499E-5</v>
      </c>
      <c r="AC54" s="10" t="s">
        <v>147</v>
      </c>
      <c r="AD54" s="10" t="s">
        <v>147</v>
      </c>
      <c r="AE54" s="10">
        <v>8.9794819896900094E-2</v>
      </c>
      <c r="AF54" s="10">
        <v>4.9112997403177899E-5</v>
      </c>
      <c r="AG54" s="10" t="s">
        <v>147</v>
      </c>
      <c r="AH54" s="10" t="s">
        <v>147</v>
      </c>
      <c r="AI54" s="10">
        <v>6.3426078289994595E-2</v>
      </c>
      <c r="AJ54" s="10">
        <v>1.6184007645895601E-5</v>
      </c>
      <c r="AK54" s="10" t="s">
        <v>147</v>
      </c>
      <c r="AL54" s="10" t="s">
        <v>147</v>
      </c>
      <c r="AM54" s="10">
        <v>6.3426078288194798E-2</v>
      </c>
      <c r="AN54" s="10">
        <v>1.6184007588082001E-5</v>
      </c>
      <c r="AO54" s="10" t="s">
        <v>147</v>
      </c>
      <c r="AP54" s="10" t="s">
        <v>147</v>
      </c>
      <c r="AQ54" s="10">
        <v>6.3426072512206E-2</v>
      </c>
      <c r="AR54" s="10">
        <v>1.61839586424795E-5</v>
      </c>
      <c r="AS54" s="10" t="s">
        <v>147</v>
      </c>
      <c r="AT54" s="10" t="s">
        <v>147</v>
      </c>
      <c r="AU54" s="10">
        <v>6.3426077710490095E-2</v>
      </c>
      <c r="AV54" s="10">
        <v>1.6184002781350901E-5</v>
      </c>
      <c r="AW54" s="10" t="s">
        <v>147</v>
      </c>
      <c r="AX54" s="10" t="s">
        <v>147</v>
      </c>
      <c r="AY54" s="10">
        <v>6.3426078230399294E-2</v>
      </c>
      <c r="AZ54" s="10">
        <v>1.6184006788751401E-5</v>
      </c>
      <c r="BA54" s="10" t="s">
        <v>147</v>
      </c>
      <c r="BB54" s="10" t="s">
        <v>147</v>
      </c>
      <c r="BC54" s="10">
        <v>6.3426078282280696E-2</v>
      </c>
      <c r="BD54" s="10">
        <v>1.6184007372594502E-5</v>
      </c>
      <c r="BE54" s="10" t="s">
        <v>147</v>
      </c>
      <c r="BF54" s="10" t="s">
        <v>147</v>
      </c>
      <c r="BG54" s="10">
        <v>6.3426078287793897E-2</v>
      </c>
      <c r="BH54" s="10">
        <v>1.61840076228247E-5</v>
      </c>
      <c r="BI54" s="10" t="s">
        <v>147</v>
      </c>
      <c r="BJ54" s="10" t="s">
        <v>147</v>
      </c>
      <c r="BK54" s="10">
        <v>2.658922</v>
      </c>
      <c r="BL54" s="10">
        <v>201.12889200000001</v>
      </c>
      <c r="BM54" s="10" t="s">
        <v>147</v>
      </c>
      <c r="BN54" s="10" t="s">
        <v>147</v>
      </c>
      <c r="BO54" s="10">
        <v>1.974326</v>
      </c>
      <c r="BP54" s="10">
        <v>35.356482999999997</v>
      </c>
      <c r="BQ54" s="10" t="s">
        <v>147</v>
      </c>
      <c r="BR54" s="10" t="s">
        <v>147</v>
      </c>
      <c r="BS54" s="10">
        <v>1.8201719999999999</v>
      </c>
      <c r="BT54" s="10">
        <v>26.354465000000001</v>
      </c>
      <c r="BU54" s="10" t="s">
        <v>147</v>
      </c>
      <c r="BV54" s="10" t="s">
        <v>147</v>
      </c>
      <c r="BW54" s="10">
        <v>2.3432949999999999</v>
      </c>
      <c r="BX54" s="10">
        <v>37.100394999999999</v>
      </c>
      <c r="BY54" s="10" t="s">
        <v>147</v>
      </c>
      <c r="BZ54" s="10" t="s">
        <v>147</v>
      </c>
      <c r="CA54" s="10">
        <v>1.8100609999999999</v>
      </c>
      <c r="CB54" s="10">
        <v>25.013877000000001</v>
      </c>
      <c r="CC54" s="10" t="s">
        <v>147</v>
      </c>
      <c r="CD54" s="10" t="s">
        <v>147</v>
      </c>
      <c r="CE54" s="10">
        <v>2.3590339999999999</v>
      </c>
      <c r="CF54" s="10">
        <v>38.642355000000002</v>
      </c>
      <c r="CG54" s="10" t="s">
        <v>147</v>
      </c>
      <c r="CH54" s="10" t="s">
        <v>147</v>
      </c>
      <c r="CI54" s="10">
        <v>2.4279299999999999</v>
      </c>
      <c r="CJ54" s="10">
        <v>29.220751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14"/>
        <v>44</v>
      </c>
      <c r="B55" s="14">
        <f t="shared" si="13"/>
        <v>1.953125E-3</v>
      </c>
      <c r="C55" s="14">
        <f t="shared" si="21"/>
        <v>2</v>
      </c>
      <c r="D55" s="21">
        <f t="shared" si="22"/>
        <v>9</v>
      </c>
      <c r="E55" s="10" t="s">
        <v>147</v>
      </c>
      <c r="F55" s="10" t="s">
        <v>147</v>
      </c>
      <c r="G55" s="10">
        <v>8.9413866542668696E-2</v>
      </c>
      <c r="H55" s="10">
        <v>1.2289224198269699E-5</v>
      </c>
      <c r="I55" s="10" t="s">
        <v>147</v>
      </c>
      <c r="J55" s="10" t="s">
        <v>147</v>
      </c>
      <c r="K55" s="10">
        <v>8.9413866706719705E-2</v>
      </c>
      <c r="L55" s="10">
        <v>1.22892239664552E-5</v>
      </c>
      <c r="M55" s="10" t="s">
        <v>147</v>
      </c>
      <c r="N55" s="10" t="s">
        <v>147</v>
      </c>
      <c r="O55" s="10">
        <v>8.94138660186439E-2</v>
      </c>
      <c r="P55" s="10">
        <v>1.2289181742009001E-5</v>
      </c>
      <c r="Q55" s="10" t="s">
        <v>147</v>
      </c>
      <c r="R55" s="10" t="s">
        <v>147</v>
      </c>
      <c r="S55" s="10">
        <v>8.9413866638338405E-2</v>
      </c>
      <c r="T55" s="10">
        <v>1.2289219982974899E-5</v>
      </c>
      <c r="U55" s="10" t="s">
        <v>147</v>
      </c>
      <c r="V55" s="10" t="s">
        <v>147</v>
      </c>
      <c r="W55" s="10">
        <v>8.9413866699915398E-2</v>
      </c>
      <c r="X55" s="10">
        <v>1.2289223463302099E-5</v>
      </c>
      <c r="Y55" s="10" t="s">
        <v>147</v>
      </c>
      <c r="Z55" s="10" t="s">
        <v>147</v>
      </c>
      <c r="AA55" s="10">
        <v>8.9413866706312004E-2</v>
      </c>
      <c r="AB55" s="10">
        <v>1.228922412988E-5</v>
      </c>
      <c r="AC55" s="10" t="s">
        <v>147</v>
      </c>
      <c r="AD55" s="10" t="s">
        <v>147</v>
      </c>
      <c r="AE55" s="10">
        <v>8.9413866706819195E-2</v>
      </c>
      <c r="AF55" s="10">
        <v>1.22892241725125E-5</v>
      </c>
      <c r="AG55" s="10" t="s">
        <v>147</v>
      </c>
      <c r="AH55" s="10" t="s">
        <v>147</v>
      </c>
      <c r="AI55" s="10">
        <v>6.3526039858566502E-2</v>
      </c>
      <c r="AJ55" s="10">
        <v>4.0646735250998904E-6</v>
      </c>
      <c r="AK55" s="10" t="s">
        <v>147</v>
      </c>
      <c r="AL55" s="10" t="s">
        <v>147</v>
      </c>
      <c r="AM55" s="10">
        <v>6.3526039901928497E-2</v>
      </c>
      <c r="AN55" s="10">
        <v>4.0646729068765902E-6</v>
      </c>
      <c r="AO55" s="10" t="s">
        <v>147</v>
      </c>
      <c r="AP55" s="10" t="s">
        <v>147</v>
      </c>
      <c r="AQ55" s="10">
        <v>6.3526032259869705E-2</v>
      </c>
      <c r="AR55" s="10">
        <v>4.0646634686383497E-6</v>
      </c>
      <c r="AS55" s="10" t="s">
        <v>147</v>
      </c>
      <c r="AT55" s="10" t="s">
        <v>147</v>
      </c>
      <c r="AU55" s="10">
        <v>6.3526039137718898E-2</v>
      </c>
      <c r="AV55" s="10">
        <v>4.0646725424329397E-6</v>
      </c>
      <c r="AW55" s="10" t="s">
        <v>147</v>
      </c>
      <c r="AX55" s="10" t="s">
        <v>147</v>
      </c>
      <c r="AY55" s="10">
        <v>6.3526039825997194E-2</v>
      </c>
      <c r="AZ55" s="10">
        <v>4.0646730906942102E-6</v>
      </c>
      <c r="BA55" s="10" t="s">
        <v>147</v>
      </c>
      <c r="BB55" s="10" t="s">
        <v>147</v>
      </c>
      <c r="BC55" s="10">
        <v>6.3526039893834804E-2</v>
      </c>
      <c r="BD55" s="10">
        <v>4.0646737172901101E-6</v>
      </c>
      <c r="BE55" s="10" t="s">
        <v>147</v>
      </c>
      <c r="BF55" s="10" t="s">
        <v>147</v>
      </c>
      <c r="BG55" s="10">
        <v>6.3526039900259998E-2</v>
      </c>
      <c r="BH55" s="10">
        <v>4.0646734235825004E-6</v>
      </c>
      <c r="BI55" s="10" t="s">
        <v>147</v>
      </c>
      <c r="BJ55" s="10" t="s">
        <v>147</v>
      </c>
      <c r="BK55" s="10">
        <v>14.620511</v>
      </c>
      <c r="BL55" s="10">
        <v>944.67753900000002</v>
      </c>
      <c r="BM55" s="10" t="s">
        <v>147</v>
      </c>
      <c r="BN55" s="10" t="s">
        <v>147</v>
      </c>
      <c r="BO55" s="10">
        <v>14.820240999999999</v>
      </c>
      <c r="BP55" s="10">
        <v>180.21108100000001</v>
      </c>
      <c r="BQ55" s="10" t="s">
        <v>147</v>
      </c>
      <c r="BR55" s="10" t="s">
        <v>147</v>
      </c>
      <c r="BS55" s="10">
        <v>11.937688</v>
      </c>
      <c r="BT55" s="10">
        <v>207.23880600000001</v>
      </c>
      <c r="BU55" s="10" t="s">
        <v>147</v>
      </c>
      <c r="BV55" s="10" t="s">
        <v>147</v>
      </c>
      <c r="BW55" s="10">
        <v>24.436264000000001</v>
      </c>
      <c r="BX55" s="10">
        <v>188.63175000000001</v>
      </c>
      <c r="BY55" s="10" t="s">
        <v>147</v>
      </c>
      <c r="BZ55" s="10" t="s">
        <v>147</v>
      </c>
      <c r="CA55" s="10">
        <v>13.361269</v>
      </c>
      <c r="CB55" s="10">
        <v>184.194759</v>
      </c>
      <c r="CC55" s="10" t="s">
        <v>147</v>
      </c>
      <c r="CD55" s="10" t="s">
        <v>147</v>
      </c>
      <c r="CE55" s="10">
        <v>25.366873999999999</v>
      </c>
      <c r="CF55" s="10">
        <v>192.98896500000001</v>
      </c>
      <c r="CG55" s="10" t="s">
        <v>147</v>
      </c>
      <c r="CH55" s="10" t="s">
        <v>147</v>
      </c>
      <c r="CI55" s="10">
        <v>13.379042999999999</v>
      </c>
      <c r="CJ55" s="10">
        <v>182.11844500000001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14"/>
        <v>45</v>
      </c>
      <c r="B56" s="83">
        <f t="shared" si="13"/>
        <v>9.765625E-4</v>
      </c>
      <c r="C56" s="14">
        <f t="shared" si="21"/>
        <v>2</v>
      </c>
      <c r="D56" s="21">
        <f t="shared" si="22"/>
        <v>10</v>
      </c>
      <c r="E56" s="10" t="s">
        <v>147</v>
      </c>
      <c r="F56" s="10" t="s">
        <v>147</v>
      </c>
      <c r="G56" s="10">
        <v>8.9479202325470894E-2</v>
      </c>
      <c r="H56" s="10">
        <v>3.0915708069123599E-6</v>
      </c>
      <c r="I56" s="10" t="s">
        <v>147</v>
      </c>
      <c r="J56" s="10" t="s">
        <v>147</v>
      </c>
      <c r="K56" s="10">
        <v>8.94792009209677E-2</v>
      </c>
      <c r="L56" s="10">
        <v>3.0915711071166598E-6</v>
      </c>
      <c r="M56" s="10" t="s">
        <v>147</v>
      </c>
      <c r="N56" s="10" t="s">
        <v>147</v>
      </c>
      <c r="O56" s="10">
        <v>8.9479200873444006E-2</v>
      </c>
      <c r="P56" s="10">
        <v>3.0915603113079701E-6</v>
      </c>
      <c r="Q56" s="10" t="s">
        <v>147</v>
      </c>
      <c r="R56" s="10" t="s">
        <v>147</v>
      </c>
      <c r="S56" s="10">
        <v>8.9479200916581902E-2</v>
      </c>
      <c r="T56" s="10">
        <v>3.09156984412695E-6</v>
      </c>
      <c r="U56" s="10" t="s">
        <v>147</v>
      </c>
      <c r="V56" s="10" t="s">
        <v>147</v>
      </c>
      <c r="W56" s="10">
        <v>8.94792009201026E-2</v>
      </c>
      <c r="X56" s="10">
        <v>3.09157095834678E-6</v>
      </c>
      <c r="Y56" s="10" t="s">
        <v>147</v>
      </c>
      <c r="Z56" s="10" t="s">
        <v>147</v>
      </c>
      <c r="AA56" s="10">
        <v>8.9479200921044999E-2</v>
      </c>
      <c r="AB56" s="10">
        <v>3.0915711959345098E-6</v>
      </c>
      <c r="AC56" s="10" t="s">
        <v>147</v>
      </c>
      <c r="AD56" s="10" t="s">
        <v>147</v>
      </c>
      <c r="AE56" s="10">
        <v>8.9479200921366506E-2</v>
      </c>
      <c r="AF56" s="10">
        <v>3.0915715312218599E-6</v>
      </c>
      <c r="AG56" s="10" t="s">
        <v>147</v>
      </c>
      <c r="AH56" s="10" t="s">
        <v>147</v>
      </c>
      <c r="AI56" s="10">
        <v>6.3580307227064606E-2</v>
      </c>
      <c r="AJ56" s="10">
        <v>1.01218478226219E-6</v>
      </c>
      <c r="AK56" s="10" t="s">
        <v>147</v>
      </c>
      <c r="AL56" s="10" t="s">
        <v>147</v>
      </c>
      <c r="AM56" s="10">
        <v>6.3580306942685405E-2</v>
      </c>
      <c r="AN56" s="10">
        <v>1.01218396192588E-6</v>
      </c>
      <c r="AO56" s="10" t="s">
        <v>147</v>
      </c>
      <c r="AP56" s="10" t="s">
        <v>147</v>
      </c>
      <c r="AQ56" s="10">
        <v>6.35802987011726E-2</v>
      </c>
      <c r="AR56" s="10">
        <v>1.0121849263675401E-6</v>
      </c>
      <c r="AS56" s="10" t="s">
        <v>147</v>
      </c>
      <c r="AT56" s="10" t="s">
        <v>147</v>
      </c>
      <c r="AU56" s="10">
        <v>6.3580306118008301E-2</v>
      </c>
      <c r="AV56" s="10">
        <v>1.0121867782442899E-6</v>
      </c>
      <c r="AW56" s="10" t="s">
        <v>147</v>
      </c>
      <c r="AX56" s="10" t="s">
        <v>147</v>
      </c>
      <c r="AY56" s="10">
        <v>6.3580306859698704E-2</v>
      </c>
      <c r="AZ56" s="10">
        <v>1.01218468553908E-6</v>
      </c>
      <c r="BA56" s="10" t="s">
        <v>147</v>
      </c>
      <c r="BB56" s="10" t="s">
        <v>147</v>
      </c>
      <c r="BC56" s="10">
        <v>6.3580306936458594E-2</v>
      </c>
      <c r="BD56" s="10">
        <v>1.0121844643201399E-6</v>
      </c>
      <c r="BE56" s="10" t="s">
        <v>147</v>
      </c>
      <c r="BF56" s="10" t="s">
        <v>147</v>
      </c>
      <c r="BG56" s="10">
        <v>6.3580306942390905E-2</v>
      </c>
      <c r="BH56" s="10">
        <v>1.0121850900639901E-6</v>
      </c>
      <c r="BI56" s="10" t="s">
        <v>147</v>
      </c>
      <c r="BJ56" s="10" t="s">
        <v>147</v>
      </c>
      <c r="BK56" s="10">
        <v>119.015503</v>
      </c>
      <c r="BL56" s="10">
        <v>4501.8512650000002</v>
      </c>
      <c r="BM56" s="10" t="s">
        <v>147</v>
      </c>
      <c r="BN56" s="10" t="s">
        <v>147</v>
      </c>
      <c r="BO56" s="10">
        <v>165.43425099999999</v>
      </c>
      <c r="BP56" s="10">
        <v>1308.756539</v>
      </c>
      <c r="BQ56" s="10" t="s">
        <v>147</v>
      </c>
      <c r="BR56" s="10" t="s">
        <v>147</v>
      </c>
      <c r="BS56" s="10">
        <v>131.827348</v>
      </c>
      <c r="BT56" s="10">
        <v>1324.758644</v>
      </c>
      <c r="BU56" s="10" t="s">
        <v>147</v>
      </c>
      <c r="BV56" s="10" t="s">
        <v>147</v>
      </c>
      <c r="BW56" s="10">
        <v>145.28450000000001</v>
      </c>
      <c r="BX56" s="10">
        <v>1306.1039539999999</v>
      </c>
      <c r="BY56" s="10" t="s">
        <v>147</v>
      </c>
      <c r="BZ56" s="10" t="s">
        <v>147</v>
      </c>
      <c r="CA56" s="10">
        <v>182.61061599999999</v>
      </c>
      <c r="CB56" s="10">
        <v>1275.948067</v>
      </c>
      <c r="CC56" s="10" t="s">
        <v>147</v>
      </c>
      <c r="CD56" s="10" t="s">
        <v>147</v>
      </c>
      <c r="CE56" s="10">
        <v>126.072435</v>
      </c>
      <c r="CF56" s="10">
        <v>1317.655745</v>
      </c>
      <c r="CG56" s="10" t="s">
        <v>147</v>
      </c>
      <c r="CH56" s="10" t="s">
        <v>147</v>
      </c>
      <c r="CI56" s="10">
        <v>158.00378599999999</v>
      </c>
      <c r="CJ56" s="10">
        <v>1296.8284209999999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14"/>
        <v>46</v>
      </c>
      <c r="B57" s="15">
        <f t="shared" si="13"/>
        <v>0.25</v>
      </c>
      <c r="C57" s="15">
        <f>3</f>
        <v>3</v>
      </c>
      <c r="D57" s="22">
        <f>D48</f>
        <v>2</v>
      </c>
      <c r="E57" s="10">
        <v>2.6572716188226299E-2</v>
      </c>
      <c r="F57" s="10">
        <v>2.6572716188226299E-2</v>
      </c>
      <c r="G57" s="10">
        <v>2.3070207901380299E-2</v>
      </c>
      <c r="H57" s="10">
        <v>2.3070207901380299E-2</v>
      </c>
      <c r="I57" s="10">
        <v>2.6572716187946498E-2</v>
      </c>
      <c r="J57" s="10">
        <v>2.6572716187946498E-2</v>
      </c>
      <c r="K57" s="10">
        <v>2.30702079009877E-2</v>
      </c>
      <c r="L57" s="10">
        <v>2.30702079009877E-2</v>
      </c>
      <c r="M57" s="10">
        <v>2.6551427002502698E-2</v>
      </c>
      <c r="N57" s="10">
        <v>2.6551427002502698E-2</v>
      </c>
      <c r="O57" s="10">
        <v>2.3067160752892901E-2</v>
      </c>
      <c r="P57" s="10">
        <v>2.3067160752892901E-2</v>
      </c>
      <c r="Q57" s="10">
        <v>2.6570561228742601E-2</v>
      </c>
      <c r="R57" s="10">
        <v>2.6570561228742601E-2</v>
      </c>
      <c r="S57" s="10">
        <v>2.3069902959679901E-2</v>
      </c>
      <c r="T57" s="10">
        <v>2.3069902959679901E-2</v>
      </c>
      <c r="U57" s="10">
        <v>2.6572500429427898E-2</v>
      </c>
      <c r="V57" s="10">
        <v>2.6572500429427898E-2</v>
      </c>
      <c r="W57" s="10">
        <v>2.3070177405188901E-2</v>
      </c>
      <c r="X57" s="10">
        <v>2.3070177405188901E-2</v>
      </c>
      <c r="Y57" s="10">
        <v>2.6572694610029299E-2</v>
      </c>
      <c r="Z57" s="10">
        <v>2.6572694610029299E-2</v>
      </c>
      <c r="AA57" s="10">
        <v>2.30702048514351E-2</v>
      </c>
      <c r="AB57" s="10">
        <v>2.30702048514351E-2</v>
      </c>
      <c r="AC57" s="10">
        <v>2.65727140307459E-2</v>
      </c>
      <c r="AD57" s="10">
        <v>2.65727140307459E-2</v>
      </c>
      <c r="AE57" s="10">
        <v>2.3070207596705802E-2</v>
      </c>
      <c r="AF57" s="10">
        <v>2.3070207596705802E-2</v>
      </c>
      <c r="AG57" s="10">
        <v>1.20813118230194E-2</v>
      </c>
      <c r="AH57" s="10">
        <v>1.20813118230194E-2</v>
      </c>
      <c r="AI57" s="10">
        <v>1.13739126803353E-2</v>
      </c>
      <c r="AJ57" s="10">
        <v>1.13739126803353E-2</v>
      </c>
      <c r="AK57" s="10">
        <v>1.20813118224504E-2</v>
      </c>
      <c r="AL57" s="10">
        <v>1.20813118224504E-2</v>
      </c>
      <c r="AM57" s="10">
        <v>1.13739126803895E-2</v>
      </c>
      <c r="AN57" s="10">
        <v>1.13739126803895E-2</v>
      </c>
      <c r="AO57" s="10">
        <v>1.2078651981883201E-2</v>
      </c>
      <c r="AP57" s="10">
        <v>1.2078651981883201E-2</v>
      </c>
      <c r="AQ57" s="10">
        <v>1.13719395012013E-2</v>
      </c>
      <c r="AR57" s="10">
        <v>1.13719395012013E-2</v>
      </c>
      <c r="AS57" s="10">
        <v>1.20810426044436E-2</v>
      </c>
      <c r="AT57" s="10">
        <v>1.20810426044436E-2</v>
      </c>
      <c r="AU57" s="10">
        <v>1.13737151186643E-2</v>
      </c>
      <c r="AV57" s="10">
        <v>1.13737151186643E-2</v>
      </c>
      <c r="AW57" s="10">
        <v>1.20812848677249E-2</v>
      </c>
      <c r="AX57" s="10">
        <v>1.20812848677249E-2</v>
      </c>
      <c r="AY57" s="10">
        <v>1.13738929216786E-2</v>
      </c>
      <c r="AZ57" s="10">
        <v>1.13738929216786E-2</v>
      </c>
      <c r="BA57" s="10">
        <v>1.20813091268068E-2</v>
      </c>
      <c r="BB57" s="10">
        <v>1.20813091268068E-2</v>
      </c>
      <c r="BC57" s="10">
        <v>1.13739107044196E-2</v>
      </c>
      <c r="BD57" s="10">
        <v>1.13739107044196E-2</v>
      </c>
      <c r="BE57" s="10">
        <v>1.2081311553402601E-2</v>
      </c>
      <c r="BF57" s="10">
        <v>1.2081311553402601E-2</v>
      </c>
      <c r="BG57" s="10">
        <v>1.13739124827625E-2</v>
      </c>
      <c r="BH57" s="10">
        <v>1.13739124827625E-2</v>
      </c>
      <c r="BI57" s="10">
        <v>1.6166450000000001</v>
      </c>
      <c r="BJ57" s="10">
        <v>0.18550800000000001</v>
      </c>
      <c r="BK57" s="10">
        <v>20.584620999999999</v>
      </c>
      <c r="BL57" s="10">
        <v>4.1955349999999996</v>
      </c>
      <c r="BM57" s="10">
        <v>0.48216799999999999</v>
      </c>
      <c r="BN57" s="10">
        <v>0.15958600000000001</v>
      </c>
      <c r="BO57" s="10">
        <v>5.6197509999999999</v>
      </c>
      <c r="BP57" s="10">
        <v>2.9264260000000002</v>
      </c>
      <c r="BQ57" s="10">
        <v>0.38480999999999999</v>
      </c>
      <c r="BR57" s="10">
        <v>0.16756099999999999</v>
      </c>
      <c r="BS57" s="10">
        <v>3.8835000000000001E-2</v>
      </c>
      <c r="BT57" s="10">
        <v>1.3906E-2</v>
      </c>
      <c r="BU57" s="10">
        <v>0.12643099999999999</v>
      </c>
      <c r="BV57" s="10">
        <v>7.3213E-2</v>
      </c>
      <c r="BW57" s="10">
        <v>6.4982999999999999E-2</v>
      </c>
      <c r="BX57" s="10">
        <v>7.0222000000000007E-2</v>
      </c>
      <c r="BY57" s="10">
        <v>0.13456099999999999</v>
      </c>
      <c r="BZ57" s="10">
        <v>9.3656000000000003E-2</v>
      </c>
      <c r="CA57" s="10">
        <v>2.3133000000000001E-2</v>
      </c>
      <c r="CB57" s="10">
        <v>1.0174000000000001E-2</v>
      </c>
      <c r="CC57" s="10">
        <v>9.5149999999999998E-2</v>
      </c>
      <c r="CD57" s="10">
        <v>7.3318999999999995E-2</v>
      </c>
      <c r="CE57" s="10">
        <v>7.6429999999999996E-3</v>
      </c>
      <c r="CF57" s="10">
        <v>6.718E-3</v>
      </c>
      <c r="CG57" s="10">
        <v>0.112695</v>
      </c>
      <c r="CH57" s="10">
        <v>0.114911</v>
      </c>
      <c r="CI57" s="10">
        <v>8.005E-3</v>
      </c>
      <c r="CJ57" s="10">
        <v>7.0470000000000003E-3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14"/>
        <v>47</v>
      </c>
      <c r="B58" s="15">
        <f t="shared" si="13"/>
        <v>0.125</v>
      </c>
      <c r="C58" s="15">
        <f>3</f>
        <v>3</v>
      </c>
      <c r="D58" s="22">
        <f>D49</f>
        <v>3</v>
      </c>
      <c r="E58" s="10">
        <v>1.43201111533688E-2</v>
      </c>
      <c r="F58" s="10">
        <v>2.9528187348679701E-3</v>
      </c>
      <c r="G58" s="10">
        <v>1.3137161928608299E-2</v>
      </c>
      <c r="H58" s="10">
        <v>7.6930612130672298E-3</v>
      </c>
      <c r="I58" s="10">
        <v>1.4320111214646001E-2</v>
      </c>
      <c r="J58" s="10">
        <v>2.9528187650713598E-3</v>
      </c>
      <c r="K58" s="10">
        <v>1.3137161933053599E-2</v>
      </c>
      <c r="L58" s="10">
        <v>7.69306121203517E-3</v>
      </c>
      <c r="M58" s="10">
        <v>1.4147479876808E-2</v>
      </c>
      <c r="N58" s="10">
        <v>2.9333994898039801E-3</v>
      </c>
      <c r="O58" s="10">
        <v>1.3106292439328799E-2</v>
      </c>
      <c r="P58" s="10">
        <v>7.6859280581027499E-3</v>
      </c>
      <c r="Q58" s="10">
        <v>1.42409875622604E-2</v>
      </c>
      <c r="R58" s="10">
        <v>2.9444557520896799E-3</v>
      </c>
      <c r="S58" s="10">
        <v>1.3134039490994899E-2</v>
      </c>
      <c r="T58" s="10">
        <v>7.6923403936626196E-3</v>
      </c>
      <c r="U58" s="10">
        <v>1.43049572957903E-2</v>
      </c>
      <c r="V58" s="10">
        <v>2.9512288656672299E-3</v>
      </c>
      <c r="W58" s="10">
        <v>1.3136849324872499E-2</v>
      </c>
      <c r="X58" s="10">
        <v>7.6929890539116901E-3</v>
      </c>
      <c r="Y58" s="10">
        <v>1.4318437252745401E-2</v>
      </c>
      <c r="Z58" s="10">
        <v>2.9526432781552502E-3</v>
      </c>
      <c r="AA58" s="10">
        <v>1.31371306683685E-2</v>
      </c>
      <c r="AB58" s="10">
        <v>7.69305399518361E-3</v>
      </c>
      <c r="AC58" s="10">
        <v>1.43199421186164E-2</v>
      </c>
      <c r="AD58" s="10">
        <v>2.9528009970660701E-3</v>
      </c>
      <c r="AE58" s="10">
        <v>1.3137158804595201E-2</v>
      </c>
      <c r="AF58" s="10">
        <v>7.6930604903697698E-3</v>
      </c>
      <c r="AG58" s="10">
        <v>7.3771252005075802E-3</v>
      </c>
      <c r="AH58" s="10">
        <v>1.3486015868245901E-3</v>
      </c>
      <c r="AI58" s="10">
        <v>7.7741228536343E-3</v>
      </c>
      <c r="AJ58" s="10">
        <v>3.4498025314828101E-3</v>
      </c>
      <c r="AK58" s="10">
        <v>7.3771252664574403E-3</v>
      </c>
      <c r="AL58" s="10">
        <v>1.34860158501947E-3</v>
      </c>
      <c r="AM58" s="10">
        <v>7.7741228535705299E-3</v>
      </c>
      <c r="AN58" s="10">
        <v>3.4498025314917101E-3</v>
      </c>
      <c r="AO58" s="10">
        <v>7.3636362752124204E-3</v>
      </c>
      <c r="AP58" s="10">
        <v>1.34699544905495E-3</v>
      </c>
      <c r="AQ58" s="10">
        <v>7.7548830569642698E-3</v>
      </c>
      <c r="AR58" s="10">
        <v>3.4480265743854301E-3</v>
      </c>
      <c r="AS58" s="10">
        <v>7.3704957853132497E-3</v>
      </c>
      <c r="AT58" s="10">
        <v>1.34794005251676E-3</v>
      </c>
      <c r="AU58" s="10">
        <v>7.7721756765020897E-3</v>
      </c>
      <c r="AV58" s="10">
        <v>3.4496230005283202E-3</v>
      </c>
      <c r="AW58" s="10">
        <v>7.3758455781187003E-3</v>
      </c>
      <c r="AX58" s="10">
        <v>1.3484778006271801E-3</v>
      </c>
      <c r="AY58" s="10">
        <v>7.7739279006718903E-3</v>
      </c>
      <c r="AZ58" s="10">
        <v>3.4497845585324798E-3</v>
      </c>
      <c r="BA58" s="10">
        <v>7.3769837644999704E-3</v>
      </c>
      <c r="BB58" s="10">
        <v>1.34858795442228E-3</v>
      </c>
      <c r="BC58" s="10">
        <v>7.7741033558850602E-3</v>
      </c>
      <c r="BD58" s="10">
        <v>3.4498007338733001E-3</v>
      </c>
      <c r="BE58" s="10">
        <v>7.3771109395306799E-3</v>
      </c>
      <c r="BF58" s="10">
        <v>1.3486002026148901E-3</v>
      </c>
      <c r="BG58" s="10">
        <v>7.7741209039218599E-3</v>
      </c>
      <c r="BH58" s="10">
        <v>3.4498023516473298E-3</v>
      </c>
      <c r="BI58" s="10">
        <v>0.15646099999999999</v>
      </c>
      <c r="BJ58" s="10">
        <v>5.0213000000000001E-2</v>
      </c>
      <c r="BK58" s="10">
        <v>5.8632359999999997</v>
      </c>
      <c r="BL58" s="10">
        <v>0.15925</v>
      </c>
      <c r="BM58" s="10">
        <v>5.8543999999999999E-2</v>
      </c>
      <c r="BN58" s="10">
        <v>9.8178000000000001E-2</v>
      </c>
      <c r="BO58" s="10">
        <v>3.5624999999999997E-2</v>
      </c>
      <c r="BP58" s="10">
        <v>0.30334100000000003</v>
      </c>
      <c r="BQ58" s="10">
        <v>4.7986000000000001E-2</v>
      </c>
      <c r="BR58" s="10">
        <v>5.0885E-2</v>
      </c>
      <c r="BS58" s="10">
        <v>1.5882E-2</v>
      </c>
      <c r="BT58" s="10">
        <v>2.3663E-2</v>
      </c>
      <c r="BU58" s="10">
        <v>0.19217200000000001</v>
      </c>
      <c r="BV58" s="10">
        <v>1.9134999999999999E-2</v>
      </c>
      <c r="BW58" s="10">
        <v>0.15412400000000001</v>
      </c>
      <c r="BX58" s="10">
        <v>1.9393000000000001E-2</v>
      </c>
      <c r="BY58" s="10">
        <v>7.6920000000000001E-3</v>
      </c>
      <c r="BZ58" s="10">
        <v>4.0461999999999998E-2</v>
      </c>
      <c r="CA58" s="10">
        <v>1.5063999999999999E-2</v>
      </c>
      <c r="CB58" s="10">
        <v>1.6905E-2</v>
      </c>
      <c r="CC58" s="10">
        <v>7.9945000000000002E-2</v>
      </c>
      <c r="CD58" s="10">
        <v>1.8494E-2</v>
      </c>
      <c r="CE58" s="10">
        <v>1.4657999999999999E-2</v>
      </c>
      <c r="CF58" s="10">
        <v>0.11754299999999999</v>
      </c>
      <c r="CG58" s="10">
        <v>0.144674</v>
      </c>
      <c r="CH58" s="10">
        <v>2.2991000000000001E-2</v>
      </c>
      <c r="CI58" s="10">
        <v>1.4981E-2</v>
      </c>
      <c r="CJ58" s="10">
        <v>4.2692000000000001E-2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14"/>
        <v>48</v>
      </c>
      <c r="B59" s="15">
        <f t="shared" si="13"/>
        <v>6.25E-2</v>
      </c>
      <c r="C59" s="15">
        <f>3</f>
        <v>3</v>
      </c>
      <c r="D59" s="22">
        <f t="shared" ref="D59:D65" si="23">D50</f>
        <v>4</v>
      </c>
      <c r="E59" s="10">
        <v>1.0816636834282399E-2</v>
      </c>
      <c r="F59" s="10">
        <v>3.7489436697457602E-4</v>
      </c>
      <c r="G59" s="10">
        <v>1.10826584307282E-2</v>
      </c>
      <c r="H59" s="10">
        <v>1.1194536439567101E-3</v>
      </c>
      <c r="I59" s="10">
        <v>1.08165432586889E-2</v>
      </c>
      <c r="J59" s="10">
        <v>3.7489362887832599E-4</v>
      </c>
      <c r="K59" s="10">
        <v>1.1082658435397401E-2</v>
      </c>
      <c r="L59" s="10">
        <v>1.1194536440082301E-3</v>
      </c>
      <c r="M59" s="10">
        <v>1.0543698513771E-2</v>
      </c>
      <c r="N59" s="10">
        <v>3.7424241662620299E-4</v>
      </c>
      <c r="O59" s="10">
        <v>1.09294227118588E-2</v>
      </c>
      <c r="P59" s="10">
        <v>1.1058540562864901E-3</v>
      </c>
      <c r="Q59" s="10">
        <v>1.06860985446078E-2</v>
      </c>
      <c r="R59" s="10">
        <v>3.7446620579162398E-4</v>
      </c>
      <c r="S59" s="10">
        <v>1.10638753072236E-2</v>
      </c>
      <c r="T59" s="10">
        <v>1.1180453885475401E-3</v>
      </c>
      <c r="U59" s="10">
        <v>1.07556002443419E-2</v>
      </c>
      <c r="V59" s="10">
        <v>3.7470704114017699E-4</v>
      </c>
      <c r="W59" s="10">
        <v>1.1080737383389201E-2</v>
      </c>
      <c r="X59" s="10">
        <v>1.11931228262341E-3</v>
      </c>
      <c r="Y59" s="10">
        <v>1.07917613143345E-2</v>
      </c>
      <c r="Z59" s="10">
        <v>3.74839429713614E-4</v>
      </c>
      <c r="AA59" s="10">
        <v>1.10824658896207E-2</v>
      </c>
      <c r="AB59" s="10">
        <v>1.1194395040958799E-3</v>
      </c>
      <c r="AC59" s="10">
        <v>1.0805648369403001E-2</v>
      </c>
      <c r="AD59" s="10">
        <v>3.7487415963166599E-4</v>
      </c>
      <c r="AE59" s="10">
        <v>1.1082639169985E-2</v>
      </c>
      <c r="AF59" s="10">
        <v>1.11945222826959E-3</v>
      </c>
      <c r="AG59" s="10">
        <v>6.3836353545340596E-3</v>
      </c>
      <c r="AH59" s="10">
        <v>1.64179969595771E-4</v>
      </c>
      <c r="AI59" s="10">
        <v>6.61834469827187E-3</v>
      </c>
      <c r="AJ59" s="10">
        <v>4.5544473752481899E-4</v>
      </c>
      <c r="AK59" s="10">
        <v>6.38364442650932E-3</v>
      </c>
      <c r="AL59" s="10">
        <v>1.6418002803501099E-4</v>
      </c>
      <c r="AM59" s="10">
        <v>6.6183446873891699E-3</v>
      </c>
      <c r="AN59" s="10">
        <v>4.5544473733678901E-4</v>
      </c>
      <c r="AO59" s="10">
        <v>6.37826909148755E-3</v>
      </c>
      <c r="AP59" s="10">
        <v>1.6394172826504901E-4</v>
      </c>
      <c r="AQ59" s="10">
        <v>6.4923041281901104E-3</v>
      </c>
      <c r="AR59" s="10">
        <v>4.5391716560670502E-4</v>
      </c>
      <c r="AS59" s="10">
        <v>6.3802267988459799E-3</v>
      </c>
      <c r="AT59" s="10">
        <v>1.6406431960436601E-4</v>
      </c>
      <c r="AU59" s="10">
        <v>6.6033846248751598E-3</v>
      </c>
      <c r="AV59" s="10">
        <v>4.5528099638393902E-4</v>
      </c>
      <c r="AW59" s="10">
        <v>6.3817310004253098E-3</v>
      </c>
      <c r="AX59" s="10">
        <v>1.6413950831752701E-4</v>
      </c>
      <c r="AY59" s="10">
        <v>6.6168203406018799E-3</v>
      </c>
      <c r="AZ59" s="10">
        <v>4.5542823904381102E-4</v>
      </c>
      <c r="BA59" s="10">
        <v>6.3827386700474002E-3</v>
      </c>
      <c r="BB59" s="10">
        <v>1.6416737135199299E-4</v>
      </c>
      <c r="BC59" s="10">
        <v>6.6181919682328696E-3</v>
      </c>
      <c r="BD59" s="10">
        <v>4.5544308631115899E-4</v>
      </c>
      <c r="BE59" s="10">
        <v>6.3832215634477196E-3</v>
      </c>
      <c r="BF59" s="10">
        <v>1.6417519147700601E-4</v>
      </c>
      <c r="BG59" s="10">
        <v>6.6183294069410399E-3</v>
      </c>
      <c r="BH59" s="10">
        <v>4.5544457192820998E-4</v>
      </c>
      <c r="BI59" s="10">
        <v>0.44859900000000003</v>
      </c>
      <c r="BJ59" s="10">
        <v>0.37303500000000001</v>
      </c>
      <c r="BK59" s="10">
        <v>12.347644000000001</v>
      </c>
      <c r="BL59" s="10">
        <v>0.462337</v>
      </c>
      <c r="BM59" s="10">
        <v>2.6853999999999999E-2</v>
      </c>
      <c r="BN59" s="10">
        <v>0.119963</v>
      </c>
      <c r="BO59" s="10">
        <v>2.8181000000000001E-2</v>
      </c>
      <c r="BP59" s="10">
        <v>0.131493</v>
      </c>
      <c r="BQ59" s="10">
        <v>0.123171</v>
      </c>
      <c r="BR59" s="10">
        <v>3.4387000000000001E-2</v>
      </c>
      <c r="BS59" s="10">
        <v>2.8962000000000002E-2</v>
      </c>
      <c r="BT59" s="10">
        <v>5.8092999999999999E-2</v>
      </c>
      <c r="BU59" s="10">
        <v>0.58259799999999995</v>
      </c>
      <c r="BV59" s="10">
        <v>6.5961000000000006E-2</v>
      </c>
      <c r="BW59" s="10">
        <v>0.224826</v>
      </c>
      <c r="BX59" s="10">
        <v>5.7916000000000002E-2</v>
      </c>
      <c r="BY59" s="10">
        <v>7.2616E-2</v>
      </c>
      <c r="BZ59" s="10">
        <v>3.4667999999999997E-2</v>
      </c>
      <c r="CA59" s="10">
        <v>2.6924E-2</v>
      </c>
      <c r="CB59" s="10">
        <v>5.5162999999999997E-2</v>
      </c>
      <c r="CC59" s="10">
        <v>0.91014600000000001</v>
      </c>
      <c r="CD59" s="10">
        <v>6.0755000000000003E-2</v>
      </c>
      <c r="CE59" s="10">
        <v>2.9517999999999999E-2</v>
      </c>
      <c r="CF59" s="10">
        <v>5.7801999999999999E-2</v>
      </c>
      <c r="CG59" s="10">
        <v>0.14235100000000001</v>
      </c>
      <c r="CH59" s="10">
        <v>3.4157E-2</v>
      </c>
      <c r="CI59" s="10">
        <v>2.8931999999999999E-2</v>
      </c>
      <c r="CJ59" s="10">
        <v>5.7891999999999999E-2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14"/>
        <v>49</v>
      </c>
      <c r="B60" s="15">
        <f t="shared" si="13"/>
        <v>3.125E-2</v>
      </c>
      <c r="C60" s="15">
        <f>3</f>
        <v>3</v>
      </c>
      <c r="D60" s="22">
        <f t="shared" si="23"/>
        <v>5</v>
      </c>
      <c r="E60" s="10">
        <v>1.02376128853181E-2</v>
      </c>
      <c r="F60" s="10">
        <v>4.9456460675223502E-5</v>
      </c>
      <c r="G60" s="10">
        <v>9.8544732667713592E-3</v>
      </c>
      <c r="H60" s="10">
        <v>1.4888078019437099E-4</v>
      </c>
      <c r="I60" s="10">
        <v>1.02317911755123E-2</v>
      </c>
      <c r="J60" s="10">
        <v>4.9456483716347998E-5</v>
      </c>
      <c r="K60" s="10">
        <v>9.8544735807637503E-3</v>
      </c>
      <c r="L60" s="10">
        <v>1.48880782128824E-4</v>
      </c>
      <c r="M60" s="10">
        <v>1.00334294165219E-2</v>
      </c>
      <c r="N60" s="10">
        <v>4.9422618248140497E-5</v>
      </c>
      <c r="O60" s="10">
        <v>9.7651477080256104E-3</v>
      </c>
      <c r="P60" s="10">
        <v>1.4172848196691799E-4</v>
      </c>
      <c r="Q60" s="10">
        <v>1.013185321173E-2</v>
      </c>
      <c r="R60" s="10">
        <v>4.9440609482420697E-5</v>
      </c>
      <c r="S60" s="10">
        <v>9.7743091016964101E-3</v>
      </c>
      <c r="T60" s="10">
        <v>1.4765931476068401E-4</v>
      </c>
      <c r="U60" s="10">
        <v>1.0179800150096801E-2</v>
      </c>
      <c r="V60" s="10">
        <v>4.9455162779654698E-5</v>
      </c>
      <c r="W60" s="10">
        <v>9.8404596372807501E-3</v>
      </c>
      <c r="X60" s="10">
        <v>1.4872824847556E-4</v>
      </c>
      <c r="Y60" s="10">
        <v>1.0208517858173199E-2</v>
      </c>
      <c r="Z60" s="10">
        <v>4.9456113441426197E-5</v>
      </c>
      <c r="AA60" s="10">
        <v>9.8529779681451098E-3</v>
      </c>
      <c r="AB60" s="10">
        <v>1.4886498548127801E-4</v>
      </c>
      <c r="AC60" s="10">
        <v>1.02225557247793E-2</v>
      </c>
      <c r="AD60" s="10">
        <v>4.9456063924146997E-5</v>
      </c>
      <c r="AE60" s="10">
        <v>9.8543229554595192E-3</v>
      </c>
      <c r="AF60" s="10">
        <v>1.48879194323825E-4</v>
      </c>
      <c r="AG60" s="10">
        <v>6.4971237827811E-3</v>
      </c>
      <c r="AH60" s="10">
        <v>2.10271216111522E-5</v>
      </c>
      <c r="AI60" s="10">
        <v>6.4757140607271798E-3</v>
      </c>
      <c r="AJ60" s="10">
        <v>5.5182566428079999E-5</v>
      </c>
      <c r="AK60" s="10">
        <v>6.4974853755842997E-3</v>
      </c>
      <c r="AL60" s="10">
        <v>2.1028085521545699E-5</v>
      </c>
      <c r="AM60" s="10">
        <v>6.4757141527004396E-3</v>
      </c>
      <c r="AN60" s="10">
        <v>5.5182565313069198E-5</v>
      </c>
      <c r="AO60" s="10">
        <v>6.4971526929870601E-3</v>
      </c>
      <c r="AP60" s="10">
        <v>2.10007531555698E-5</v>
      </c>
      <c r="AQ60" s="10">
        <v>6.4551186858552599E-3</v>
      </c>
      <c r="AR60" s="10">
        <v>5.41844859601584E-5</v>
      </c>
      <c r="AS60" s="10">
        <v>6.4967281511096398E-3</v>
      </c>
      <c r="AT60" s="10">
        <v>2.1013606711451298E-5</v>
      </c>
      <c r="AU60" s="10">
        <v>6.4539401867787002E-3</v>
      </c>
      <c r="AV60" s="10">
        <v>5.5061328040104202E-5</v>
      </c>
      <c r="AW60" s="10">
        <v>6.4970026575713003E-3</v>
      </c>
      <c r="AX60" s="10">
        <v>2.1022407642344E-5</v>
      </c>
      <c r="AY60" s="10">
        <v>6.4721714610004302E-3</v>
      </c>
      <c r="AZ60" s="10">
        <v>5.5173876334822798E-5</v>
      </c>
      <c r="BA60" s="10">
        <v>6.4972168141333303E-3</v>
      </c>
      <c r="BB60" s="10">
        <v>2.1025654936165E-5</v>
      </c>
      <c r="BC60" s="10">
        <v>6.47533549668177E-3</v>
      </c>
      <c r="BD60" s="10">
        <v>5.5181788203595402E-5</v>
      </c>
      <c r="BE60" s="10">
        <v>6.4973441574073696E-3</v>
      </c>
      <c r="BF60" s="10">
        <v>2.1027095858512399E-5</v>
      </c>
      <c r="BG60" s="10">
        <v>6.47567603397157E-3</v>
      </c>
      <c r="BH60" s="10">
        <v>5.5182490012038901E-5</v>
      </c>
      <c r="BI60" s="10">
        <v>1.9806269999999999</v>
      </c>
      <c r="BJ60" s="10">
        <v>2.3434179999999998</v>
      </c>
      <c r="BK60" s="10">
        <v>21.625568999999999</v>
      </c>
      <c r="BL60" s="10">
        <v>1.3798950000000001</v>
      </c>
      <c r="BM60" s="10">
        <v>0.174648</v>
      </c>
      <c r="BN60" s="10">
        <v>0.75377799999999995</v>
      </c>
      <c r="BO60" s="10">
        <v>5.5472E-2</v>
      </c>
      <c r="BP60" s="10">
        <v>0.21321799999999999</v>
      </c>
      <c r="BQ60" s="10">
        <v>1.1990190000000001</v>
      </c>
      <c r="BR60" s="10">
        <v>0.41047600000000001</v>
      </c>
      <c r="BS60" s="10">
        <v>5.9471000000000003E-2</v>
      </c>
      <c r="BT60" s="10">
        <v>0.22999800000000001</v>
      </c>
      <c r="BU60" s="10">
        <v>1.419969</v>
      </c>
      <c r="BV60" s="10">
        <v>0.406976</v>
      </c>
      <c r="BW60" s="10">
        <v>6.8159999999999998E-2</v>
      </c>
      <c r="BX60" s="10">
        <v>0.23101099999999999</v>
      </c>
      <c r="BY60" s="10">
        <v>14.146527000000001</v>
      </c>
      <c r="BZ60" s="10">
        <v>0.441718</v>
      </c>
      <c r="CA60" s="10">
        <v>5.6751000000000003E-2</v>
      </c>
      <c r="CB60" s="10">
        <v>0.23585500000000001</v>
      </c>
      <c r="CC60" s="10">
        <v>1.541644</v>
      </c>
      <c r="CD60" s="10">
        <v>0.40896100000000002</v>
      </c>
      <c r="CE60" s="10">
        <v>5.9787E-2</v>
      </c>
      <c r="CF60" s="10">
        <v>0.22975400000000001</v>
      </c>
      <c r="CG60" s="10">
        <v>0.68277500000000002</v>
      </c>
      <c r="CH60" s="10">
        <v>0.39147999999999999</v>
      </c>
      <c r="CI60" s="10">
        <v>5.9950000000000003E-2</v>
      </c>
      <c r="CJ60" s="10">
        <v>0.22923099999999999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14"/>
        <v>50</v>
      </c>
      <c r="B61" s="15">
        <f t="shared" si="13"/>
        <v>1.5625E-2</v>
      </c>
      <c r="C61" s="15">
        <f>3</f>
        <v>3</v>
      </c>
      <c r="D61" s="22">
        <f t="shared" si="23"/>
        <v>6</v>
      </c>
      <c r="E61" s="10">
        <v>9.8402547908156297E-3</v>
      </c>
      <c r="F61" s="10">
        <v>6.5567626745810497E-6</v>
      </c>
      <c r="G61" s="10">
        <v>9.1179054034467005E-3</v>
      </c>
      <c r="H61" s="10">
        <v>2.1004239473487699E-5</v>
      </c>
      <c r="I61" s="10">
        <v>9.8258747632362607E-3</v>
      </c>
      <c r="J61" s="10">
        <v>6.5569157481348796E-6</v>
      </c>
      <c r="K61" s="10">
        <v>9.1179059277082305E-3</v>
      </c>
      <c r="L61" s="10">
        <v>2.10042314865433E-5</v>
      </c>
      <c r="M61" s="10">
        <v>9.7896201524467798E-3</v>
      </c>
      <c r="N61" s="10">
        <v>6.5498800192465004E-6</v>
      </c>
      <c r="O61" s="10">
        <v>9.2362310023284006E-3</v>
      </c>
      <c r="P61" s="10">
        <v>1.9123681467725399E-5</v>
      </c>
      <c r="Q61" s="10">
        <v>9.7912116530243197E-3</v>
      </c>
      <c r="R61" s="10">
        <v>6.5535046607223501E-6</v>
      </c>
      <c r="S61" s="10">
        <v>9.1522451630488E-3</v>
      </c>
      <c r="T61" s="10">
        <v>2.0391929400620499E-5</v>
      </c>
      <c r="U61" s="10">
        <v>9.7949071918326299E-3</v>
      </c>
      <c r="V61" s="10">
        <v>6.5568274867366904E-6</v>
      </c>
      <c r="W61" s="10">
        <v>9.1144029472736109E-3</v>
      </c>
      <c r="X61" s="10">
        <v>2.09075295583006E-5</v>
      </c>
      <c r="Y61" s="10">
        <v>9.81250646466858E-3</v>
      </c>
      <c r="Z61" s="10">
        <v>6.55716526987149E-6</v>
      </c>
      <c r="AA61" s="10">
        <v>9.1161387442144602E-3</v>
      </c>
      <c r="AB61" s="10">
        <v>2.0992859872670501E-5</v>
      </c>
      <c r="AC61" s="10">
        <v>9.8215692541705497E-3</v>
      </c>
      <c r="AD61" s="10">
        <v>6.5569699749801202E-6</v>
      </c>
      <c r="AE61" s="10">
        <v>9.1176787842894898E-3</v>
      </c>
      <c r="AF61" s="10">
        <v>2.1003040477918199E-5</v>
      </c>
      <c r="AG61" s="10">
        <v>6.5670640288828198E-3</v>
      </c>
      <c r="AH61" s="10">
        <v>2.7258368070100302E-6</v>
      </c>
      <c r="AI61" s="10">
        <v>6.51539798338355E-3</v>
      </c>
      <c r="AJ61" s="10">
        <v>6.7348880153137697E-6</v>
      </c>
      <c r="AK61" s="10">
        <v>6.5681483446112599E-3</v>
      </c>
      <c r="AL61" s="10">
        <v>2.72980193657195E-6</v>
      </c>
      <c r="AM61" s="10">
        <v>6.5153992516155399E-3</v>
      </c>
      <c r="AN61" s="10">
        <v>6.73488520618072E-6</v>
      </c>
      <c r="AO61" s="10">
        <v>6.5681285889702904E-3</v>
      </c>
      <c r="AP61" s="10">
        <v>2.7222279249159201E-6</v>
      </c>
      <c r="AQ61" s="10">
        <v>6.60290595261003E-3</v>
      </c>
      <c r="AR61" s="10">
        <v>6.4674057971620296E-6</v>
      </c>
      <c r="AS61" s="10">
        <v>6.56802836663336E-3</v>
      </c>
      <c r="AT61" s="10">
        <v>2.72385246785641E-6</v>
      </c>
      <c r="AU61" s="10">
        <v>6.5281299340942999E-3</v>
      </c>
      <c r="AV61" s="10">
        <v>6.6533880651234202E-6</v>
      </c>
      <c r="AW61" s="10">
        <v>6.5680867875806802E-3</v>
      </c>
      <c r="AX61" s="10">
        <v>2.7249481317824299E-6</v>
      </c>
      <c r="AY61" s="10">
        <v>6.5118886996766902E-3</v>
      </c>
      <c r="AZ61" s="10">
        <v>6.72716000608158E-6</v>
      </c>
      <c r="BA61" s="10">
        <v>6.5681338665502399E-3</v>
      </c>
      <c r="BB61" s="10">
        <v>2.7253547378064501E-6</v>
      </c>
      <c r="BC61" s="10">
        <v>6.51394248545704E-3</v>
      </c>
      <c r="BD61" s="10">
        <v>6.7346783945604896E-6</v>
      </c>
      <c r="BE61" s="10">
        <v>6.5681589738255802E-3</v>
      </c>
      <c r="BF61" s="10">
        <v>2.72555526421459E-6</v>
      </c>
      <c r="BG61" s="10">
        <v>6.51521055315093E-3</v>
      </c>
      <c r="BH61" s="10">
        <v>6.7348851506481896E-6</v>
      </c>
      <c r="BI61" s="10">
        <v>54.927269000000003</v>
      </c>
      <c r="BJ61" s="10">
        <v>68.017499999999998</v>
      </c>
      <c r="BK61" s="10">
        <v>48.768590000000003</v>
      </c>
      <c r="BL61" s="10">
        <v>7.6211289999999998</v>
      </c>
      <c r="BM61" s="10">
        <v>7.7356439999999997</v>
      </c>
      <c r="BN61" s="10">
        <v>12.484184000000001</v>
      </c>
      <c r="BO61" s="10">
        <v>0.22334599999999999</v>
      </c>
      <c r="BP61" s="10">
        <v>1.4000440000000001</v>
      </c>
      <c r="BQ61" s="10">
        <v>21.245552</v>
      </c>
      <c r="BR61" s="10">
        <v>14.604531</v>
      </c>
      <c r="BS61" s="10">
        <v>0.14710899999999999</v>
      </c>
      <c r="BT61" s="10">
        <v>1.0733870000000001</v>
      </c>
      <c r="BU61" s="10">
        <v>23.096892</v>
      </c>
      <c r="BV61" s="10">
        <v>14.086709000000001</v>
      </c>
      <c r="BW61" s="10">
        <v>0.82555100000000003</v>
      </c>
      <c r="BX61" s="10">
        <v>1.0714440000000001</v>
      </c>
      <c r="BY61" s="10">
        <v>21.469864000000001</v>
      </c>
      <c r="BZ61" s="10">
        <v>14.397487</v>
      </c>
      <c r="CA61" s="10">
        <v>0.99201700000000004</v>
      </c>
      <c r="CB61" s="10">
        <v>1.047113</v>
      </c>
      <c r="CC61" s="10">
        <v>22.398606000000001</v>
      </c>
      <c r="CD61" s="10">
        <v>13.991531999999999</v>
      </c>
      <c r="CE61" s="10">
        <v>0.14616000000000001</v>
      </c>
      <c r="CF61" s="10">
        <v>1.0746450000000001</v>
      </c>
      <c r="CG61" s="10">
        <v>20.028735000000001</v>
      </c>
      <c r="CH61" s="10">
        <v>12.322585</v>
      </c>
      <c r="CI61" s="10">
        <v>0.144538</v>
      </c>
      <c r="CJ61" s="10">
        <v>1.0585819999999999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14"/>
        <v>51</v>
      </c>
      <c r="B62" s="15">
        <f t="shared" si="13"/>
        <v>7.8125E-3</v>
      </c>
      <c r="C62" s="15">
        <f>3</f>
        <v>3</v>
      </c>
      <c r="D62" s="22">
        <f t="shared" si="23"/>
        <v>7</v>
      </c>
      <c r="E62" s="10">
        <v>1.6353632929704699E-2</v>
      </c>
      <c r="F62" s="10">
        <v>8.6396589082937702E-7</v>
      </c>
      <c r="G62" s="10">
        <v>8.8665386175104093E-3</v>
      </c>
      <c r="H62" s="10">
        <v>2.9149037872322502E-6</v>
      </c>
      <c r="I62" s="10">
        <v>9.59443981637032E-3</v>
      </c>
      <c r="J62" s="10">
        <v>8.5086418311064502E-7</v>
      </c>
      <c r="K62" s="10">
        <v>8.8664937142861593E-3</v>
      </c>
      <c r="L62" s="10">
        <v>2.9148846341087198E-6</v>
      </c>
      <c r="M62" s="10">
        <v>9.5952209179963593E-3</v>
      </c>
      <c r="N62" s="10">
        <v>8.4867170002667102E-7</v>
      </c>
      <c r="O62" s="10">
        <v>9.0394011736476508E-3</v>
      </c>
      <c r="P62" s="10">
        <v>2.60566399434836E-6</v>
      </c>
      <c r="Q62" s="10">
        <v>9.5955218888001993E-3</v>
      </c>
      <c r="R62" s="10">
        <v>8.4952507783953003E-7</v>
      </c>
      <c r="S62" s="10">
        <v>8.9309054776243197E-3</v>
      </c>
      <c r="T62" s="10">
        <v>2.8088227859157702E-6</v>
      </c>
      <c r="U62" s="10">
        <v>9.5953238114270308E-3</v>
      </c>
      <c r="V62" s="10">
        <v>8.5031584307060402E-7</v>
      </c>
      <c r="W62" s="10">
        <v>8.8951961973981995E-3</v>
      </c>
      <c r="X62" s="10">
        <v>2.8990862559474802E-6</v>
      </c>
      <c r="Y62" s="10">
        <v>9.5953942128255108E-3</v>
      </c>
      <c r="Z62" s="10">
        <v>8.5045800668481796E-7</v>
      </c>
      <c r="AA62" s="10">
        <v>8.8686994705975408E-3</v>
      </c>
      <c r="AB62" s="10">
        <v>2.91236978977594E-6</v>
      </c>
      <c r="AC62" s="10">
        <v>9.5954928246890798E-3</v>
      </c>
      <c r="AD62" s="10">
        <v>8.5047188402853603E-7</v>
      </c>
      <c r="AE62" s="10">
        <v>8.8651711396523503E-3</v>
      </c>
      <c r="AF62" s="10">
        <v>2.9145772102445699E-6</v>
      </c>
      <c r="AG62" s="10">
        <v>6.5968034013439304E-3</v>
      </c>
      <c r="AH62" s="10">
        <v>3.5384255151982702E-7</v>
      </c>
      <c r="AI62" s="10">
        <v>6.54151516018916E-3</v>
      </c>
      <c r="AJ62" s="10">
        <v>8.4677383437358498E-7</v>
      </c>
      <c r="AK62" s="10">
        <v>6.5642224384900704E-3</v>
      </c>
      <c r="AL62" s="10">
        <v>3.53318882217443E-7</v>
      </c>
      <c r="AM62" s="10">
        <v>6.5415123058758604E-3</v>
      </c>
      <c r="AN62" s="10">
        <v>8.4677956892515404E-7</v>
      </c>
      <c r="AO62" s="10">
        <v>6.5742122961244499E-3</v>
      </c>
      <c r="AP62" s="10">
        <v>3.5270662124565502E-7</v>
      </c>
      <c r="AQ62" s="10">
        <v>6.5860757136718901E-3</v>
      </c>
      <c r="AR62" s="10">
        <v>8.01891856041436E-7</v>
      </c>
      <c r="AS62" s="10">
        <v>6.5741794556809499E-3</v>
      </c>
      <c r="AT62" s="10">
        <v>3.5291913122145098E-7</v>
      </c>
      <c r="AU62" s="10">
        <v>6.5533341250690802E-3</v>
      </c>
      <c r="AV62" s="10">
        <v>8.3540796022738096E-7</v>
      </c>
      <c r="AW62" s="10">
        <v>6.5741873697354996E-3</v>
      </c>
      <c r="AX62" s="10">
        <v>3.5305291899245802E-7</v>
      </c>
      <c r="AY62" s="10">
        <v>6.5445910576875299E-3</v>
      </c>
      <c r="AZ62" s="10">
        <v>8.4491120081296097E-7</v>
      </c>
      <c r="BA62" s="10">
        <v>6.5742030004963996E-3</v>
      </c>
      <c r="BB62" s="10">
        <v>3.5311947791635998E-7</v>
      </c>
      <c r="BC62" s="10">
        <v>6.5413189297019499E-3</v>
      </c>
      <c r="BD62" s="10">
        <v>8.4680589117649696E-7</v>
      </c>
      <c r="BE62" s="10">
        <v>6.5741620646628E-3</v>
      </c>
      <c r="BF62" s="10">
        <v>3.53027952214339E-7</v>
      </c>
      <c r="BG62" s="10">
        <v>6.5411229455939E-3</v>
      </c>
      <c r="BH62" s="10">
        <v>8.4680207040005501E-7</v>
      </c>
      <c r="BI62" s="10">
        <v>3214.7778309999999</v>
      </c>
      <c r="BJ62" s="10">
        <v>3470.6228019999999</v>
      </c>
      <c r="BK62" s="10">
        <v>94.890242000000001</v>
      </c>
      <c r="BL62" s="10">
        <v>35.795741</v>
      </c>
      <c r="BM62" s="10">
        <v>306.07429100000002</v>
      </c>
      <c r="BN62" s="10">
        <v>809.76409200000001</v>
      </c>
      <c r="BO62" s="10">
        <v>0.45845000000000002</v>
      </c>
      <c r="BP62" s="10">
        <v>4.943956</v>
      </c>
      <c r="BQ62" s="10">
        <v>317.386458</v>
      </c>
      <c r="BR62" s="10">
        <v>620.88518399999998</v>
      </c>
      <c r="BS62" s="10">
        <v>0.47492099999999998</v>
      </c>
      <c r="BT62" s="10">
        <v>6.277425</v>
      </c>
      <c r="BU62" s="10">
        <v>316.79032000000001</v>
      </c>
      <c r="BV62" s="10">
        <v>611.445334</v>
      </c>
      <c r="BW62" s="10">
        <v>1.6659870000000001</v>
      </c>
      <c r="BX62" s="10">
        <v>6.059342</v>
      </c>
      <c r="BY62" s="10">
        <v>317.47369900000001</v>
      </c>
      <c r="BZ62" s="10">
        <v>618.07667500000002</v>
      </c>
      <c r="CA62" s="10">
        <v>0.467497</v>
      </c>
      <c r="CB62" s="10">
        <v>5.4980409999999997</v>
      </c>
      <c r="CC62" s="10">
        <v>317.83711</v>
      </c>
      <c r="CD62" s="10">
        <v>622.56841799999995</v>
      </c>
      <c r="CE62" s="10">
        <v>0.475296</v>
      </c>
      <c r="CF62" s="10">
        <v>6.1117660000000003</v>
      </c>
      <c r="CG62" s="10">
        <v>308.18324899999999</v>
      </c>
      <c r="CH62" s="10">
        <v>592.31250399999999</v>
      </c>
      <c r="CI62" s="10">
        <v>0.47218399999999999</v>
      </c>
      <c r="CJ62" s="10">
        <v>6.013109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14"/>
        <v>52</v>
      </c>
      <c r="B63" s="15">
        <f t="shared" si="13"/>
        <v>3.90625E-3</v>
      </c>
      <c r="C63" s="15">
        <f>3</f>
        <v>3</v>
      </c>
      <c r="D63" s="22">
        <f t="shared" si="23"/>
        <v>8</v>
      </c>
      <c r="E63" s="10" t="s">
        <v>147</v>
      </c>
      <c r="F63" s="10" t="s">
        <v>147</v>
      </c>
      <c r="G63" s="10">
        <v>8.7732931236814693E-3</v>
      </c>
      <c r="H63" s="10">
        <v>3.87763968934252E-7</v>
      </c>
      <c r="I63" s="10" t="s">
        <v>147</v>
      </c>
      <c r="J63" s="10" t="s">
        <v>147</v>
      </c>
      <c r="K63" s="10">
        <v>8.7735906748482896E-3</v>
      </c>
      <c r="L63" s="10">
        <v>3.8778180755372199E-7</v>
      </c>
      <c r="M63" s="10" t="s">
        <v>147</v>
      </c>
      <c r="N63" s="10" t="s">
        <v>147</v>
      </c>
      <c r="O63" s="10">
        <v>8.9636332213789398E-3</v>
      </c>
      <c r="P63" s="10">
        <v>3.5647767049340499E-7</v>
      </c>
      <c r="Q63" s="10" t="s">
        <v>147</v>
      </c>
      <c r="R63" s="10" t="s">
        <v>147</v>
      </c>
      <c r="S63" s="10">
        <v>8.8552145961373601E-3</v>
      </c>
      <c r="T63" s="10">
        <v>3.77794641348572E-7</v>
      </c>
      <c r="U63" s="10" t="s">
        <v>147</v>
      </c>
      <c r="V63" s="10" t="s">
        <v>147</v>
      </c>
      <c r="W63" s="10">
        <v>8.8037155983138292E-3</v>
      </c>
      <c r="X63" s="10">
        <v>3.86264230378686E-7</v>
      </c>
      <c r="Y63" s="10" t="s">
        <v>147</v>
      </c>
      <c r="Z63" s="10" t="s">
        <v>147</v>
      </c>
      <c r="AA63" s="10">
        <v>8.7864435898117304E-3</v>
      </c>
      <c r="AB63" s="10">
        <v>3.8750834763234799E-7</v>
      </c>
      <c r="AC63" s="10" t="s">
        <v>147</v>
      </c>
      <c r="AD63" s="10" t="s">
        <v>147</v>
      </c>
      <c r="AE63" s="10">
        <v>8.7761872662142099E-3</v>
      </c>
      <c r="AF63" s="10">
        <v>3.87680501923171E-7</v>
      </c>
      <c r="AG63" s="10" t="s">
        <v>147</v>
      </c>
      <c r="AH63" s="10" t="s">
        <v>147</v>
      </c>
      <c r="AI63" s="10">
        <v>6.5569114527475698E-3</v>
      </c>
      <c r="AJ63" s="10">
        <v>1.07762192968463E-7</v>
      </c>
      <c r="AK63" s="10" t="s">
        <v>147</v>
      </c>
      <c r="AL63" s="10" t="s">
        <v>147</v>
      </c>
      <c r="AM63" s="10">
        <v>6.5569254394142002E-3</v>
      </c>
      <c r="AN63" s="10">
        <v>1.07739880281277E-7</v>
      </c>
      <c r="AO63" s="10" t="s">
        <v>147</v>
      </c>
      <c r="AP63" s="10" t="s">
        <v>147</v>
      </c>
      <c r="AQ63" s="10">
        <v>6.5816314367136601E-3</v>
      </c>
      <c r="AR63" s="10">
        <v>1.04002810061737E-7</v>
      </c>
      <c r="AS63" s="10" t="s">
        <v>147</v>
      </c>
      <c r="AT63" s="10" t="s">
        <v>147</v>
      </c>
      <c r="AU63" s="10">
        <v>6.5643205041899903E-3</v>
      </c>
      <c r="AV63" s="10">
        <v>1.06949006312092E-7</v>
      </c>
      <c r="AW63" s="10" t="s">
        <v>147</v>
      </c>
      <c r="AX63" s="10" t="s">
        <v>147</v>
      </c>
      <c r="AY63" s="10">
        <v>6.5592781207551402E-3</v>
      </c>
      <c r="AZ63" s="10">
        <v>1.07655387211167E-7</v>
      </c>
      <c r="BA63" s="10" t="s">
        <v>147</v>
      </c>
      <c r="BB63" s="10" t="s">
        <v>147</v>
      </c>
      <c r="BC63" s="10">
        <v>6.5578479146573198E-3</v>
      </c>
      <c r="BD63" s="10">
        <v>1.07781472619192E-7</v>
      </c>
      <c r="BE63" s="10" t="s">
        <v>147</v>
      </c>
      <c r="BF63" s="10" t="s">
        <v>147</v>
      </c>
      <c r="BG63" s="10">
        <v>6.5571197511115203E-3</v>
      </c>
      <c r="BH63" s="10">
        <v>1.07789522711801E-7</v>
      </c>
      <c r="BI63" s="10" t="s">
        <v>147</v>
      </c>
      <c r="BJ63" s="10" t="s">
        <v>147</v>
      </c>
      <c r="BK63" s="10">
        <v>116.901177</v>
      </c>
      <c r="BL63" s="10">
        <v>183.12204399999999</v>
      </c>
      <c r="BM63" s="10" t="s">
        <v>147</v>
      </c>
      <c r="BN63" s="10" t="s">
        <v>147</v>
      </c>
      <c r="BO63" s="10">
        <v>1.9952650000000001</v>
      </c>
      <c r="BP63" s="10">
        <v>30.959592000000001</v>
      </c>
      <c r="BQ63" s="10" t="s">
        <v>147</v>
      </c>
      <c r="BR63" s="10" t="s">
        <v>147</v>
      </c>
      <c r="BS63" s="10">
        <v>2.1091549999999999</v>
      </c>
      <c r="BT63" s="10">
        <v>34.980446000000001</v>
      </c>
      <c r="BU63" s="10" t="s">
        <v>147</v>
      </c>
      <c r="BV63" s="10" t="s">
        <v>147</v>
      </c>
      <c r="BW63" s="10">
        <v>2.776329</v>
      </c>
      <c r="BX63" s="10">
        <v>33.460658000000002</v>
      </c>
      <c r="BY63" s="10" t="s">
        <v>147</v>
      </c>
      <c r="BZ63" s="10" t="s">
        <v>147</v>
      </c>
      <c r="CA63" s="10">
        <v>2.0329299999999999</v>
      </c>
      <c r="CB63" s="10">
        <v>32.228589999999997</v>
      </c>
      <c r="CC63" s="10" t="s">
        <v>147</v>
      </c>
      <c r="CD63" s="10" t="s">
        <v>147</v>
      </c>
      <c r="CE63" s="10">
        <v>2.0434079999999999</v>
      </c>
      <c r="CF63" s="10">
        <v>33.648870000000002</v>
      </c>
      <c r="CG63" s="10" t="s">
        <v>147</v>
      </c>
      <c r="CH63" s="10" t="s">
        <v>147</v>
      </c>
      <c r="CI63" s="10">
        <v>2.0408900000000001</v>
      </c>
      <c r="CJ63" s="10">
        <v>33.256872999999999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14"/>
        <v>53</v>
      </c>
      <c r="B64" s="15">
        <f t="shared" si="13"/>
        <v>1.953125E-3</v>
      </c>
      <c r="C64" s="15">
        <f>3</f>
        <v>3</v>
      </c>
      <c r="D64" s="22">
        <f t="shared" si="23"/>
        <v>9</v>
      </c>
      <c r="E64" s="10" t="s">
        <v>147</v>
      </c>
      <c r="F64" s="10" t="s">
        <v>147</v>
      </c>
      <c r="G64" s="10">
        <v>8.7161687626466904E-3</v>
      </c>
      <c r="H64" s="10">
        <v>5.1850641114015201E-8</v>
      </c>
      <c r="I64" s="10" t="s">
        <v>147</v>
      </c>
      <c r="J64" s="10" t="s">
        <v>147</v>
      </c>
      <c r="K64" s="10">
        <v>8.7152521014286499E-3</v>
      </c>
      <c r="L64" s="10">
        <v>5.1971839720721398E-8</v>
      </c>
      <c r="M64" s="10" t="s">
        <v>147</v>
      </c>
      <c r="N64" s="10" t="s">
        <v>147</v>
      </c>
      <c r="O64" s="10">
        <v>8.9219739019528194E-3</v>
      </c>
      <c r="P64" s="10">
        <v>4.8286938447716901E-8</v>
      </c>
      <c r="Q64" s="10" t="s">
        <v>147</v>
      </c>
      <c r="R64" s="10" t="s">
        <v>147</v>
      </c>
      <c r="S64" s="10">
        <v>8.8071595865058007E-3</v>
      </c>
      <c r="T64" s="10">
        <v>5.08204802684986E-8</v>
      </c>
      <c r="U64" s="10" t="s">
        <v>147</v>
      </c>
      <c r="V64" s="10" t="s">
        <v>147</v>
      </c>
      <c r="W64" s="10">
        <v>8.7563494831868205E-3</v>
      </c>
      <c r="X64" s="10">
        <v>5.1742441886659702E-8</v>
      </c>
      <c r="Y64" s="10" t="s">
        <v>147</v>
      </c>
      <c r="Z64" s="10" t="s">
        <v>147</v>
      </c>
      <c r="AA64" s="10">
        <v>8.7306996162679305E-3</v>
      </c>
      <c r="AB64" s="10">
        <v>5.18282621264632E-8</v>
      </c>
      <c r="AC64" s="10" t="s">
        <v>147</v>
      </c>
      <c r="AD64" s="10" t="s">
        <v>147</v>
      </c>
      <c r="AE64" s="10">
        <v>8.71978592781897E-3</v>
      </c>
      <c r="AF64" s="10">
        <v>5.1899272435207402E-8</v>
      </c>
      <c r="AG64" s="10" t="s">
        <v>147</v>
      </c>
      <c r="AH64" s="10" t="s">
        <v>147</v>
      </c>
      <c r="AI64" s="10">
        <v>6.5652404893798196E-3</v>
      </c>
      <c r="AJ64" s="10">
        <v>1.3780913456440201E-8</v>
      </c>
      <c r="AK64" s="10" t="s">
        <v>147</v>
      </c>
      <c r="AL64" s="10" t="s">
        <v>147</v>
      </c>
      <c r="AM64" s="10">
        <v>6.5656294403436399E-3</v>
      </c>
      <c r="AN64" s="10">
        <v>1.4026426614897301E-8</v>
      </c>
      <c r="AO64" s="10" t="s">
        <v>147</v>
      </c>
      <c r="AP64" s="10" t="s">
        <v>147</v>
      </c>
      <c r="AQ64" s="10">
        <v>6.5792779268704603E-3</v>
      </c>
      <c r="AR64" s="10">
        <v>1.3328387466974801E-8</v>
      </c>
      <c r="AS64" s="10" t="s">
        <v>147</v>
      </c>
      <c r="AT64" s="10" t="s">
        <v>147</v>
      </c>
      <c r="AU64" s="10">
        <v>6.5698759697557004E-3</v>
      </c>
      <c r="AV64" s="10">
        <v>1.3773767153196E-8</v>
      </c>
      <c r="AW64" s="10" t="s">
        <v>147</v>
      </c>
      <c r="AX64" s="10" t="s">
        <v>147</v>
      </c>
      <c r="AY64" s="10">
        <v>6.5672813393431902E-3</v>
      </c>
      <c r="AZ64" s="10">
        <v>1.36822308220677E-8</v>
      </c>
      <c r="BA64" s="10" t="s">
        <v>147</v>
      </c>
      <c r="BB64" s="10" t="s">
        <v>147</v>
      </c>
      <c r="BC64" s="10">
        <v>6.5661684809965098E-3</v>
      </c>
      <c r="BD64" s="10">
        <v>1.36757953436794E-8</v>
      </c>
      <c r="BE64" s="10" t="s">
        <v>147</v>
      </c>
      <c r="BF64" s="10" t="s">
        <v>147</v>
      </c>
      <c r="BG64" s="10">
        <v>6.5657562065192E-3</v>
      </c>
      <c r="BH64" s="10">
        <v>1.36321641959455E-8</v>
      </c>
      <c r="BI64" s="10" t="s">
        <v>147</v>
      </c>
      <c r="BJ64" s="10" t="s">
        <v>147</v>
      </c>
      <c r="BK64" s="10">
        <v>14.559683</v>
      </c>
      <c r="BL64" s="10">
        <v>895.58439799999996</v>
      </c>
      <c r="BM64" s="10" t="s">
        <v>147</v>
      </c>
      <c r="BN64" s="10" t="s">
        <v>147</v>
      </c>
      <c r="BO64" s="10">
        <v>11.975956999999999</v>
      </c>
      <c r="BP64" s="10">
        <v>194.91450699999999</v>
      </c>
      <c r="BQ64" s="10" t="s">
        <v>147</v>
      </c>
      <c r="BR64" s="10" t="s">
        <v>147</v>
      </c>
      <c r="BS64" s="10">
        <v>21.638822000000001</v>
      </c>
      <c r="BT64" s="10">
        <v>214.91166999999999</v>
      </c>
      <c r="BU64" s="10" t="s">
        <v>147</v>
      </c>
      <c r="BV64" s="10" t="s">
        <v>147</v>
      </c>
      <c r="BW64" s="10">
        <v>20.460426999999999</v>
      </c>
      <c r="BX64" s="10">
        <v>205.57641000000001</v>
      </c>
      <c r="BY64" s="10" t="s">
        <v>147</v>
      </c>
      <c r="BZ64" s="10" t="s">
        <v>147</v>
      </c>
      <c r="CA64" s="10">
        <v>17.677211</v>
      </c>
      <c r="CB64" s="10">
        <v>196.371948</v>
      </c>
      <c r="CC64" s="10" t="s">
        <v>147</v>
      </c>
      <c r="CD64" s="10" t="s">
        <v>147</v>
      </c>
      <c r="CE64" s="10">
        <v>20.776551000000001</v>
      </c>
      <c r="CF64" s="10">
        <v>206.82455100000001</v>
      </c>
      <c r="CG64" s="10" t="s">
        <v>147</v>
      </c>
      <c r="CH64" s="10" t="s">
        <v>147</v>
      </c>
      <c r="CI64" s="10">
        <v>19.919502999999999</v>
      </c>
      <c r="CJ64" s="10">
        <v>210.18142399999999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14"/>
        <v>54</v>
      </c>
      <c r="B65" s="84">
        <f t="shared" si="13"/>
        <v>9.765625E-4</v>
      </c>
      <c r="C65" s="15">
        <f>3</f>
        <v>3</v>
      </c>
      <c r="D65" s="22">
        <f t="shared" si="23"/>
        <v>10</v>
      </c>
      <c r="E65" s="10" t="s">
        <v>147</v>
      </c>
      <c r="F65" s="10" t="s">
        <v>147</v>
      </c>
      <c r="G65" s="10">
        <v>8.7603858244453808E-3</v>
      </c>
      <c r="H65" s="10">
        <v>6.8486039062065596E-9</v>
      </c>
      <c r="I65" s="10" t="s">
        <v>147</v>
      </c>
      <c r="J65" s="10" t="s">
        <v>147</v>
      </c>
      <c r="K65" s="10">
        <v>8.7373735885143394E-3</v>
      </c>
      <c r="L65" s="10">
        <v>8.1052955458460507E-9</v>
      </c>
      <c r="M65" s="10" t="s">
        <v>147</v>
      </c>
      <c r="N65" s="10" t="s">
        <v>147</v>
      </c>
      <c r="O65" s="10">
        <v>8.9206433547119896E-3</v>
      </c>
      <c r="P65" s="10">
        <v>6.4327005944164698E-9</v>
      </c>
      <c r="Q65" s="10" t="s">
        <v>147</v>
      </c>
      <c r="R65" s="10" t="s">
        <v>147</v>
      </c>
      <c r="S65" s="10">
        <v>8.8195853933283903E-3</v>
      </c>
      <c r="T65" s="10">
        <v>6.84289380714631E-9</v>
      </c>
      <c r="U65" s="10" t="s">
        <v>147</v>
      </c>
      <c r="V65" s="10" t="s">
        <v>147</v>
      </c>
      <c r="W65" s="10">
        <v>8.7729285357838194E-3</v>
      </c>
      <c r="X65" s="10">
        <v>6.8866166103021004E-9</v>
      </c>
      <c r="Y65" s="10" t="s">
        <v>147</v>
      </c>
      <c r="Z65" s="10" t="s">
        <v>147</v>
      </c>
      <c r="AA65" s="10">
        <v>8.7512171001487005E-3</v>
      </c>
      <c r="AB65" s="10">
        <v>7.3537149702929103E-9</v>
      </c>
      <c r="AC65" s="10" t="s">
        <v>147</v>
      </c>
      <c r="AD65" s="10" t="s">
        <v>147</v>
      </c>
      <c r="AE65" s="10">
        <v>8.7426182445318208E-3</v>
      </c>
      <c r="AF65" s="10">
        <v>8.7536893289552592E-9</v>
      </c>
      <c r="AG65" s="10" t="s">
        <v>147</v>
      </c>
      <c r="AH65" s="10" t="s">
        <v>147</v>
      </c>
      <c r="AI65" s="10">
        <v>6.57210313953655E-3</v>
      </c>
      <c r="AJ65" s="10">
        <v>1.78224523623651E-9</v>
      </c>
      <c r="AK65" s="10" t="s">
        <v>147</v>
      </c>
      <c r="AL65" s="10" t="s">
        <v>147</v>
      </c>
      <c r="AM65" s="10">
        <v>6.5706683114554404E-3</v>
      </c>
      <c r="AN65" s="10">
        <v>2.4010567196693402E-9</v>
      </c>
      <c r="AO65" s="10" t="s">
        <v>147</v>
      </c>
      <c r="AP65" s="10" t="s">
        <v>147</v>
      </c>
      <c r="AQ65" s="10">
        <v>6.5780313856848398E-3</v>
      </c>
      <c r="AR65" s="10">
        <v>2.1263726579603602E-9</v>
      </c>
      <c r="AS65" s="10" t="s">
        <v>147</v>
      </c>
      <c r="AT65" s="10" t="s">
        <v>147</v>
      </c>
      <c r="AU65" s="10">
        <v>6.5734401138849603E-3</v>
      </c>
      <c r="AV65" s="10">
        <v>2.2231794747764999E-9</v>
      </c>
      <c r="AW65" s="10" t="s">
        <v>147</v>
      </c>
      <c r="AX65" s="10" t="s">
        <v>147</v>
      </c>
      <c r="AY65" s="10">
        <v>6.5718249553844404E-3</v>
      </c>
      <c r="AZ65" s="10">
        <v>1.8533665621319701E-9</v>
      </c>
      <c r="BA65" s="10" t="s">
        <v>147</v>
      </c>
      <c r="BB65" s="10" t="s">
        <v>147</v>
      </c>
      <c r="BC65" s="10">
        <v>6.57110557090183E-3</v>
      </c>
      <c r="BD65" s="10">
        <v>2.03448527071723E-9</v>
      </c>
      <c r="BE65" s="10" t="s">
        <v>147</v>
      </c>
      <c r="BF65" s="10" t="s">
        <v>147</v>
      </c>
      <c r="BG65" s="10">
        <v>6.5708405953138196E-3</v>
      </c>
      <c r="BH65" s="10">
        <v>3.61883920180539E-9</v>
      </c>
      <c r="BI65" s="10" t="s">
        <v>147</v>
      </c>
      <c r="BJ65" s="10" t="s">
        <v>147</v>
      </c>
      <c r="BK65" s="10">
        <v>143.62964600000001</v>
      </c>
      <c r="BL65" s="10">
        <v>4329.9094779999996</v>
      </c>
      <c r="BM65" s="10" t="s">
        <v>147</v>
      </c>
      <c r="BN65" s="10" t="s">
        <v>147</v>
      </c>
      <c r="BO65" s="10">
        <v>141.98333600000001</v>
      </c>
      <c r="BP65" s="10">
        <v>1443.6045770000001</v>
      </c>
      <c r="BQ65" s="10" t="s">
        <v>147</v>
      </c>
      <c r="BR65" s="10" t="s">
        <v>147</v>
      </c>
      <c r="BS65" s="10">
        <v>171.473525</v>
      </c>
      <c r="BT65" s="10">
        <v>1406.9300519999999</v>
      </c>
      <c r="BU65" s="10" t="s">
        <v>147</v>
      </c>
      <c r="BV65" s="10" t="s">
        <v>147</v>
      </c>
      <c r="BW65" s="10">
        <v>159.875801</v>
      </c>
      <c r="BX65" s="10">
        <v>1389.600913</v>
      </c>
      <c r="BY65" s="10" t="s">
        <v>147</v>
      </c>
      <c r="BZ65" s="10" t="s">
        <v>147</v>
      </c>
      <c r="CA65" s="10">
        <v>157.65741700000001</v>
      </c>
      <c r="CB65" s="10">
        <v>1388.9104440000001</v>
      </c>
      <c r="CC65" s="10" t="s">
        <v>147</v>
      </c>
      <c r="CD65" s="10" t="s">
        <v>147</v>
      </c>
      <c r="CE65" s="10">
        <v>158.08707699999999</v>
      </c>
      <c r="CF65" s="10">
        <v>1430.0134169999999</v>
      </c>
      <c r="CG65" s="10" t="s">
        <v>147</v>
      </c>
      <c r="CH65" s="10" t="s">
        <v>147</v>
      </c>
      <c r="CI65" s="10">
        <v>159.19852499999999</v>
      </c>
      <c r="CJ65" s="10">
        <v>1436.8693619999999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14"/>
        <v>55</v>
      </c>
      <c r="B66" s="12">
        <f t="shared" si="13"/>
        <v>0.25</v>
      </c>
      <c r="C66" s="12">
        <f>C48*2</f>
        <v>4</v>
      </c>
      <c r="D66" s="19">
        <f>D57</f>
        <v>2</v>
      </c>
      <c r="E66" s="10">
        <v>8.0954555765968602E-3</v>
      </c>
      <c r="F66" s="10">
        <v>8.0954555765968602E-3</v>
      </c>
      <c r="G66" s="10">
        <v>6.9261010278287597E-3</v>
      </c>
      <c r="H66" s="10">
        <v>6.9261010278287597E-3</v>
      </c>
      <c r="I66" s="10">
        <v>8.0954555949466194E-3</v>
      </c>
      <c r="J66" s="10">
        <v>8.0954555949466194E-3</v>
      </c>
      <c r="K66" s="10">
        <v>6.9261010230734499E-3</v>
      </c>
      <c r="L66" s="10">
        <v>6.9261010230734499E-3</v>
      </c>
      <c r="M66" s="10">
        <v>8.1622769776506007E-3</v>
      </c>
      <c r="N66" s="10">
        <v>8.1622769776506007E-3</v>
      </c>
      <c r="O66" s="10">
        <v>6.9460971048123099E-3</v>
      </c>
      <c r="P66" s="10">
        <v>6.9460971048123099E-3</v>
      </c>
      <c r="Q66" s="10">
        <v>8.0619338692788905E-3</v>
      </c>
      <c r="R66" s="10">
        <v>8.0619338692788905E-3</v>
      </c>
      <c r="S66" s="10">
        <v>6.9281465218287196E-3</v>
      </c>
      <c r="T66" s="10">
        <v>6.9281465218287196E-3</v>
      </c>
      <c r="U66" s="10">
        <v>8.0916710464160602E-3</v>
      </c>
      <c r="V66" s="10">
        <v>8.0916710464160602E-3</v>
      </c>
      <c r="W66" s="10">
        <v>6.9263060450266397E-3</v>
      </c>
      <c r="X66" s="10">
        <v>6.9263060450266397E-3</v>
      </c>
      <c r="Y66" s="10">
        <v>8.0950727032371699E-3</v>
      </c>
      <c r="Z66" s="10">
        <v>8.0950727032371699E-3</v>
      </c>
      <c r="AA66" s="10">
        <v>6.9261215364502301E-3</v>
      </c>
      <c r="AB66" s="10">
        <v>6.9261215364502301E-3</v>
      </c>
      <c r="AC66" s="10">
        <v>8.0954172528526804E-3</v>
      </c>
      <c r="AD66" s="10">
        <v>8.0954172528526804E-3</v>
      </c>
      <c r="AE66" s="10">
        <v>6.9261030869292002E-3</v>
      </c>
      <c r="AF66" s="10">
        <v>6.9261030869292002E-3</v>
      </c>
      <c r="AG66" s="10">
        <v>3.5945627454486099E-3</v>
      </c>
      <c r="AH66" s="10">
        <v>3.5945627454486099E-3</v>
      </c>
      <c r="AI66" s="10">
        <v>3.27567744591813E-3</v>
      </c>
      <c r="AJ66" s="10">
        <v>3.27567744591813E-3</v>
      </c>
      <c r="AK66" s="10">
        <v>3.594562737146E-3</v>
      </c>
      <c r="AL66" s="10">
        <v>3.594562737146E-3</v>
      </c>
      <c r="AM66" s="10">
        <v>3.27567744753678E-3</v>
      </c>
      <c r="AN66" s="10">
        <v>3.27567744753678E-3</v>
      </c>
      <c r="AO66" s="10">
        <v>3.5764034449722502E-3</v>
      </c>
      <c r="AP66" s="10">
        <v>3.5764034449722502E-3</v>
      </c>
      <c r="AQ66" s="10">
        <v>3.2589513970255899E-3</v>
      </c>
      <c r="AR66" s="10">
        <v>3.2589513970255899E-3</v>
      </c>
      <c r="AS66" s="10">
        <v>3.5911495264117901E-3</v>
      </c>
      <c r="AT66" s="10">
        <v>3.5911495264117901E-3</v>
      </c>
      <c r="AU66" s="10">
        <v>3.27395465100236E-3</v>
      </c>
      <c r="AV66" s="10">
        <v>3.27395465100236E-3</v>
      </c>
      <c r="AW66" s="10">
        <v>3.59418379657154E-3</v>
      </c>
      <c r="AX66" s="10">
        <v>3.59418379657154E-3</v>
      </c>
      <c r="AY66" s="10">
        <v>3.27550465138791E-3</v>
      </c>
      <c r="AZ66" s="10">
        <v>3.27550465138791E-3</v>
      </c>
      <c r="BA66" s="10">
        <v>3.59452440655918E-3</v>
      </c>
      <c r="BB66" s="10">
        <v>3.59452440655918E-3</v>
      </c>
      <c r="BC66" s="10">
        <v>3.2756601605414301E-3</v>
      </c>
      <c r="BD66" s="10">
        <v>3.2756601605414301E-3</v>
      </c>
      <c r="BE66" s="10">
        <v>3.5945589165171702E-3</v>
      </c>
      <c r="BF66" s="10">
        <v>3.5945589165171702E-3</v>
      </c>
      <c r="BG66" s="10">
        <v>3.2756757171140999E-3</v>
      </c>
      <c r="BH66" s="10">
        <v>3.2756757171140999E-3</v>
      </c>
      <c r="BI66" s="10">
        <v>4.547269</v>
      </c>
      <c r="BJ66" s="10">
        <v>0.89546000000000003</v>
      </c>
      <c r="BK66" s="10">
        <v>4.2317970000000003</v>
      </c>
      <c r="BL66" s="10">
        <v>1.3973850000000001</v>
      </c>
      <c r="BM66" s="10">
        <v>1.7742290000000001</v>
      </c>
      <c r="BN66" s="10">
        <v>0.76205199999999995</v>
      </c>
      <c r="BO66" s="10">
        <v>1.3479479999999999</v>
      </c>
      <c r="BP66" s="10">
        <v>1.1633519999999999</v>
      </c>
      <c r="BQ66" s="10">
        <v>0.68955500000000003</v>
      </c>
      <c r="BR66" s="10">
        <v>0.42712899999999998</v>
      </c>
      <c r="BS66" s="10">
        <v>4.1570000000000003E-2</v>
      </c>
      <c r="BT66" s="10">
        <v>1.7874999999999999E-2</v>
      </c>
      <c r="BU66" s="10">
        <v>1.9664000000000001E-2</v>
      </c>
      <c r="BV66" s="10">
        <v>2.9580000000000001E-3</v>
      </c>
      <c r="BW66" s="10">
        <v>0.11076900000000001</v>
      </c>
      <c r="BX66" s="10">
        <v>1.9717999999999999E-2</v>
      </c>
      <c r="BY66" s="10">
        <v>1.8334E-2</v>
      </c>
      <c r="BZ66" s="10">
        <v>7.7190000000000002E-3</v>
      </c>
      <c r="CA66" s="10">
        <v>2.7087E-2</v>
      </c>
      <c r="CB66" s="10">
        <v>6.6810000000000003E-3</v>
      </c>
      <c r="CC66" s="10">
        <v>8.4806999999999994E-2</v>
      </c>
      <c r="CD66" s="10">
        <v>7.3456999999999995E-2</v>
      </c>
      <c r="CE66" s="10">
        <v>7.8379999999999995E-3</v>
      </c>
      <c r="CF66" s="10">
        <v>6.986E-3</v>
      </c>
      <c r="CG66" s="10">
        <v>2.9060000000000002E-3</v>
      </c>
      <c r="CH66" s="10">
        <v>2.4030000000000002E-3</v>
      </c>
      <c r="CI66" s="10">
        <v>7.8519999999999996E-3</v>
      </c>
      <c r="CJ66" s="10">
        <v>6.8830000000000002E-3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14"/>
        <v>56</v>
      </c>
      <c r="B67" s="12">
        <f t="shared" si="13"/>
        <v>0.125</v>
      </c>
      <c r="C67" s="12">
        <f t="shared" ref="C67:C74" si="24">C49*2</f>
        <v>4</v>
      </c>
      <c r="D67" s="19">
        <f>D58</f>
        <v>3</v>
      </c>
      <c r="E67" s="10">
        <v>2.1272125862443802E-3</v>
      </c>
      <c r="F67" s="10">
        <v>4.50558641508447E-4</v>
      </c>
      <c r="G67" s="10">
        <v>3.0280634587409598E-3</v>
      </c>
      <c r="H67" s="10">
        <v>2.4096204251504699E-3</v>
      </c>
      <c r="I67" s="10">
        <v>2.1272332747193099E-3</v>
      </c>
      <c r="J67" s="10">
        <v>4.50430834982196E-4</v>
      </c>
      <c r="K67" s="10">
        <v>3.0280632559982501E-3</v>
      </c>
      <c r="L67" s="10">
        <v>2.40962052743043E-3</v>
      </c>
      <c r="M67" s="10">
        <v>1.9745362170366901E-3</v>
      </c>
      <c r="N67" s="10">
        <v>4.3163842398241702E-4</v>
      </c>
      <c r="O67" s="10">
        <v>2.7668699216061299E-3</v>
      </c>
      <c r="P67" s="10">
        <v>2.3515284547217501E-3</v>
      </c>
      <c r="Q67" s="10">
        <v>2.0145578686263702E-3</v>
      </c>
      <c r="R67" s="10">
        <v>4.3742687966386002E-4</v>
      </c>
      <c r="S67" s="10">
        <v>2.9474963744036101E-3</v>
      </c>
      <c r="T67" s="10">
        <v>2.3962386237239598E-3</v>
      </c>
      <c r="U67" s="10">
        <v>2.0723866182543699E-3</v>
      </c>
      <c r="V67" s="10">
        <v>4.4476196539511298E-4</v>
      </c>
      <c r="W67" s="10">
        <v>3.01806297755647E-3</v>
      </c>
      <c r="X67" s="10">
        <v>2.4081287351242998E-3</v>
      </c>
      <c r="Y67" s="10">
        <v>2.1064358055715702E-3</v>
      </c>
      <c r="Z67" s="10">
        <v>4.4872119770067399E-4</v>
      </c>
      <c r="AA67" s="10">
        <v>3.0270390451807602E-3</v>
      </c>
      <c r="AB67" s="10">
        <v>2.40946949486265E-3</v>
      </c>
      <c r="AC67" s="10">
        <v>2.1133308270000501E-3</v>
      </c>
      <c r="AD67" s="10">
        <v>4.49400297684033E-4</v>
      </c>
      <c r="AE67" s="10">
        <v>3.02796048491061E-3</v>
      </c>
      <c r="AF67" s="10">
        <v>2.4096053463029698E-3</v>
      </c>
      <c r="AG67" s="10">
        <v>1.00520528936223E-3</v>
      </c>
      <c r="AH67" s="10">
        <v>1.9461163501159601E-4</v>
      </c>
      <c r="AI67" s="10">
        <v>1.50230175329583E-3</v>
      </c>
      <c r="AJ67" s="10">
        <v>1.11028501934248E-3</v>
      </c>
      <c r="AK67" s="10">
        <v>1.00523972668935E-3</v>
      </c>
      <c r="AL67" s="10">
        <v>1.94607930589328E-4</v>
      </c>
      <c r="AM67" s="10">
        <v>1.5023016639688701E-3</v>
      </c>
      <c r="AN67" s="10">
        <v>1.11028502663993E-3</v>
      </c>
      <c r="AO67" s="10">
        <v>9.8736632400792893E-4</v>
      </c>
      <c r="AP67" s="10">
        <v>1.9193192631065999E-4</v>
      </c>
      <c r="AQ67" s="10">
        <v>1.35197143394507E-3</v>
      </c>
      <c r="AR67" s="10">
        <v>1.1020137428541001E-3</v>
      </c>
      <c r="AS67" s="10">
        <v>9.9666333527895809E-4</v>
      </c>
      <c r="AT67" s="10">
        <v>1.9328298952262101E-4</v>
      </c>
      <c r="AU67" s="10">
        <v>1.4532561185644601E-3</v>
      </c>
      <c r="AV67" s="10">
        <v>1.1086551023912999E-3</v>
      </c>
      <c r="AW67" s="10">
        <v>1.0007185795060101E-3</v>
      </c>
      <c r="AX67" s="10">
        <v>1.9399098818729399E-4</v>
      </c>
      <c r="AY67" s="10">
        <v>1.4960370897276699E-3</v>
      </c>
      <c r="AZ67" s="10">
        <v>1.1101001862876599E-3</v>
      </c>
      <c r="BA67" s="10">
        <v>1.00284135354059E-3</v>
      </c>
      <c r="BB67" s="10">
        <v>1.94340528185589E-4</v>
      </c>
      <c r="BC67" s="10">
        <v>1.5016574686125301E-3</v>
      </c>
      <c r="BD67" s="10">
        <v>1.11026627482705E-3</v>
      </c>
      <c r="BE67" s="10">
        <v>1.0035727435484701E-3</v>
      </c>
      <c r="BF67" s="10">
        <v>1.9447266752351501E-4</v>
      </c>
      <c r="BG67" s="10">
        <v>1.5022371754631501E-3</v>
      </c>
      <c r="BH67" s="10">
        <v>1.11028315239507E-3</v>
      </c>
      <c r="BI67" s="10">
        <v>0.291018</v>
      </c>
      <c r="BJ67" s="10">
        <v>8.6772000000000002E-2</v>
      </c>
      <c r="BK67" s="10">
        <v>2.4076550000000001</v>
      </c>
      <c r="BL67" s="10">
        <v>0.17757000000000001</v>
      </c>
      <c r="BM67" s="10">
        <v>1.7017439999999999</v>
      </c>
      <c r="BN67" s="10">
        <v>0.117037</v>
      </c>
      <c r="BO67" s="10">
        <v>2.5718000000000001E-2</v>
      </c>
      <c r="BP67" s="10">
        <v>0.185419</v>
      </c>
      <c r="BQ67" s="10">
        <v>0.30839899999999998</v>
      </c>
      <c r="BR67" s="10">
        <v>6.2681000000000001E-2</v>
      </c>
      <c r="BS67" s="10">
        <v>1.6927999999999999E-2</v>
      </c>
      <c r="BT67" s="10">
        <v>2.1052999999999999E-2</v>
      </c>
      <c r="BU67" s="10">
        <v>6.1209999999999997E-3</v>
      </c>
      <c r="BV67" s="10">
        <v>5.6699999999999997E-3</v>
      </c>
      <c r="BW67" s="10">
        <v>1.4737E-2</v>
      </c>
      <c r="BX67" s="10">
        <v>1.9296000000000001E-2</v>
      </c>
      <c r="BY67" s="10">
        <v>6.1840000000000003E-3</v>
      </c>
      <c r="BZ67" s="10">
        <v>5.5240000000000003E-3</v>
      </c>
      <c r="CA67" s="10">
        <v>1.4409999999999999E-2</v>
      </c>
      <c r="CB67" s="10">
        <v>1.7458000000000001E-2</v>
      </c>
      <c r="CC67" s="10">
        <v>0.18797900000000001</v>
      </c>
      <c r="CD67" s="10">
        <v>1.4532E-2</v>
      </c>
      <c r="CE67" s="10">
        <v>1.4759E-2</v>
      </c>
      <c r="CF67" s="10">
        <v>3.5099999999999999E-2</v>
      </c>
      <c r="CG67" s="10">
        <v>6.1910000000000003E-3</v>
      </c>
      <c r="CH67" s="10">
        <v>5.372E-3</v>
      </c>
      <c r="CI67" s="10">
        <v>1.521E-2</v>
      </c>
      <c r="CJ67" s="10">
        <v>1.8095E-2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14"/>
        <v>57</v>
      </c>
      <c r="B68" s="12">
        <f t="shared" si="13"/>
        <v>6.25E-2</v>
      </c>
      <c r="C68" s="12">
        <f t="shared" si="24"/>
        <v>4</v>
      </c>
      <c r="D68" s="19">
        <f t="shared" ref="D68:D74" si="25">D59</f>
        <v>4</v>
      </c>
      <c r="E68" s="10">
        <v>8.5853063157204101E-4</v>
      </c>
      <c r="F68" s="10">
        <v>2.3274911575832401E-5</v>
      </c>
      <c r="G68" s="10">
        <v>1.62193791261123E-3</v>
      </c>
      <c r="H68" s="10">
        <v>1.87491063083911E-4</v>
      </c>
      <c r="I68" s="10">
        <v>2.0460598688352202E-3</v>
      </c>
      <c r="J68" s="10">
        <v>4.0535050030454699E-4</v>
      </c>
      <c r="K68" s="10">
        <v>1.6218369169016501E-3</v>
      </c>
      <c r="L68" s="10">
        <v>1.8749201433498899E-4</v>
      </c>
      <c r="M68" s="10">
        <v>9.6879399167715296E-4</v>
      </c>
      <c r="N68" s="10">
        <v>2.30418128364107E-5</v>
      </c>
      <c r="O68" s="10">
        <v>1.68106223939901E-3</v>
      </c>
      <c r="P68" s="10">
        <v>2.2361288896988199E-4</v>
      </c>
      <c r="Q68" s="10">
        <v>7.8250560992376705E-4</v>
      </c>
      <c r="R68" s="10">
        <v>2.26387163761999E-5</v>
      </c>
      <c r="S68" s="10">
        <v>1.5411747282385599E-3</v>
      </c>
      <c r="T68" s="10">
        <v>2.0442716035651301E-4</v>
      </c>
      <c r="U68" s="10">
        <v>7.5735875067195501E-4</v>
      </c>
      <c r="V68" s="10">
        <v>2.2618969270027398E-5</v>
      </c>
      <c r="W68" s="10">
        <v>1.5051113130191099E-3</v>
      </c>
      <c r="X68" s="10">
        <v>1.8915507289474199E-4</v>
      </c>
      <c r="Y68" s="10">
        <v>7.6170734923852702E-4</v>
      </c>
      <c r="Z68" s="10">
        <v>2.26692369897918E-5</v>
      </c>
      <c r="AA68" s="10">
        <v>1.55797979328076E-3</v>
      </c>
      <c r="AB68" s="10">
        <v>1.8726397383162001E-4</v>
      </c>
      <c r="AC68" s="10">
        <v>7.6228498771602204E-4</v>
      </c>
      <c r="AD68" s="10">
        <v>2.2653804695238501E-5</v>
      </c>
      <c r="AE68" s="10">
        <v>1.6087016000958501E-3</v>
      </c>
      <c r="AF68" s="10">
        <v>1.8745563005673199E-4</v>
      </c>
      <c r="AG68" s="10">
        <v>4.2965165018256103E-4</v>
      </c>
      <c r="AH68" s="10">
        <v>9.0676254147253299E-6</v>
      </c>
      <c r="AI68" s="10">
        <v>6.8826880399710795E-4</v>
      </c>
      <c r="AJ68" s="10">
        <v>7.7849491402221804E-5</v>
      </c>
      <c r="AK68" s="10">
        <v>4.3086734269331901E-4</v>
      </c>
      <c r="AL68" s="10">
        <v>8.1884538246057104E-5</v>
      </c>
      <c r="AM68" s="10">
        <v>6.88227486735908E-4</v>
      </c>
      <c r="AN68" s="10">
        <v>7.7849757670964807E-5</v>
      </c>
      <c r="AO68" s="10">
        <v>6.1239833953363905E-4</v>
      </c>
      <c r="AP68" s="10">
        <v>9.8819395823240206E-6</v>
      </c>
      <c r="AQ68" s="10">
        <v>6.8694773848311096E-4</v>
      </c>
      <c r="AR68" s="10">
        <v>7.6756686099966196E-5</v>
      </c>
      <c r="AS68" s="10">
        <v>4.70121802725106E-4</v>
      </c>
      <c r="AT68" s="10">
        <v>9.2102076932863007E-6</v>
      </c>
      <c r="AU68" s="10">
        <v>6.3406690261849695E-4</v>
      </c>
      <c r="AV68" s="10">
        <v>7.7075408306510499E-5</v>
      </c>
      <c r="AW68" s="10">
        <v>4.2975025665249598E-4</v>
      </c>
      <c r="AX68" s="10">
        <v>9.0568383657385894E-6</v>
      </c>
      <c r="AY68" s="10">
        <v>6.1949867510663001E-4</v>
      </c>
      <c r="AZ68" s="10">
        <v>7.7679568602687598E-5</v>
      </c>
      <c r="BA68" s="10">
        <v>4.2634461356344901E-4</v>
      </c>
      <c r="BB68" s="10">
        <v>9.0584487858808505E-6</v>
      </c>
      <c r="BC68" s="10">
        <v>6.4446787438226399E-4</v>
      </c>
      <c r="BD68" s="10">
        <v>7.7823961439862501E-5</v>
      </c>
      <c r="BE68" s="10">
        <v>4.2652034649562598E-4</v>
      </c>
      <c r="BF68" s="10">
        <v>9.0674468972898699E-6</v>
      </c>
      <c r="BG68" s="10">
        <v>6.7824106790900101E-4</v>
      </c>
      <c r="BH68" s="10">
        <v>7.7845941834445799E-5</v>
      </c>
      <c r="BI68" s="10">
        <v>0.70994999999999997</v>
      </c>
      <c r="BJ68" s="10">
        <v>0.269982</v>
      </c>
      <c r="BK68" s="10">
        <v>5.2661660000000001</v>
      </c>
      <c r="BL68" s="10">
        <v>0.487508</v>
      </c>
      <c r="BM68" s="10">
        <v>0.81328699999999998</v>
      </c>
      <c r="BN68" s="10">
        <v>4.6574999999999998E-2</v>
      </c>
      <c r="BO68" s="10">
        <v>2.9995000000000001E-2</v>
      </c>
      <c r="BP68" s="10">
        <v>0.14247399999999999</v>
      </c>
      <c r="BQ68" s="10">
        <v>4.4929600000000001</v>
      </c>
      <c r="BR68" s="10">
        <v>7.4415999999999996E-2</v>
      </c>
      <c r="BS68" s="10">
        <v>3.0714999999999999E-2</v>
      </c>
      <c r="BT68" s="10">
        <v>5.9612999999999999E-2</v>
      </c>
      <c r="BU68" s="10">
        <v>2.3206000000000001E-2</v>
      </c>
      <c r="BV68" s="10">
        <v>3.2093999999999998E-2</v>
      </c>
      <c r="BW68" s="10">
        <v>2.9149000000000001E-2</v>
      </c>
      <c r="BX68" s="10">
        <v>5.5842000000000003E-2</v>
      </c>
      <c r="BY68" s="10">
        <v>0.29030699999999998</v>
      </c>
      <c r="BZ68" s="10">
        <v>3.2013E-2</v>
      </c>
      <c r="CA68" s="10">
        <v>3.4716999999999998E-2</v>
      </c>
      <c r="CB68" s="10">
        <v>5.4226999999999997E-2</v>
      </c>
      <c r="CC68" s="10">
        <v>2.1474980000000001</v>
      </c>
      <c r="CD68" s="10">
        <v>4.1662999999999999E-2</v>
      </c>
      <c r="CE68" s="10">
        <v>2.8736999999999999E-2</v>
      </c>
      <c r="CF68" s="10">
        <v>5.6824E-2</v>
      </c>
      <c r="CG68" s="10">
        <v>2.2259000000000001E-2</v>
      </c>
      <c r="CH68" s="10">
        <v>3.0275E-2</v>
      </c>
      <c r="CI68" s="10">
        <v>2.8552999999999999E-2</v>
      </c>
      <c r="CJ68" s="10">
        <v>5.5802999999999998E-2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14"/>
        <v>58</v>
      </c>
      <c r="B69" s="12">
        <f t="shared" si="13"/>
        <v>3.125E-2</v>
      </c>
      <c r="C69" s="12">
        <f t="shared" si="24"/>
        <v>4</v>
      </c>
      <c r="D69" s="19">
        <f t="shared" si="25"/>
        <v>5</v>
      </c>
      <c r="E69" s="10">
        <v>8.6778298581342596E-3</v>
      </c>
      <c r="F69" s="10">
        <v>5.89556703922689E-5</v>
      </c>
      <c r="G69" s="10">
        <v>9.0125792924133897E-4</v>
      </c>
      <c r="H69" s="10">
        <v>8.9906704459075098E-6</v>
      </c>
      <c r="I69" s="10">
        <v>8.8261891752960994E-2</v>
      </c>
      <c r="J69" s="10">
        <v>4.8677092354530799E-2</v>
      </c>
      <c r="K69" s="10">
        <v>2.5928344643268999E-3</v>
      </c>
      <c r="L69" s="10">
        <v>9.0088698381229904E-6</v>
      </c>
      <c r="M69" s="10">
        <v>8.0409615073806495E-4</v>
      </c>
      <c r="N69" s="10">
        <v>1.47811098205608E-6</v>
      </c>
      <c r="O69" s="10">
        <v>7.5518333581969799E-4</v>
      </c>
      <c r="P69" s="10">
        <v>7.9059099906686504E-6</v>
      </c>
      <c r="Q69" s="10">
        <v>6.5510809061297703E-4</v>
      </c>
      <c r="R69" s="10">
        <v>1.31436681405361E-6</v>
      </c>
      <c r="S69" s="10">
        <v>7.6324745581191099E-4</v>
      </c>
      <c r="T69" s="10">
        <v>1.12561472467299E-5</v>
      </c>
      <c r="U69" s="10">
        <v>5.6865165845021404E-4</v>
      </c>
      <c r="V69" s="10">
        <v>1.2923416266019699E-6</v>
      </c>
      <c r="W69" s="10">
        <v>8.4839412393344904E-4</v>
      </c>
      <c r="X69" s="10">
        <v>1.00869985433238E-5</v>
      </c>
      <c r="Y69" s="10">
        <v>5.1438661979386101E-4</v>
      </c>
      <c r="Z69" s="10">
        <v>4.5268680399779296E-6</v>
      </c>
      <c r="AA69" s="10">
        <v>8.7097359283783203E-4</v>
      </c>
      <c r="AB69" s="10">
        <v>8.6910799861339393E-6</v>
      </c>
      <c r="AC69" s="10">
        <v>8.7946469420963102E-4</v>
      </c>
      <c r="AD69" s="10">
        <v>2.9261701735450201E-5</v>
      </c>
      <c r="AE69" s="10">
        <v>8.4974244153324097E-4</v>
      </c>
      <c r="AF69" s="10">
        <v>9.0419001450570102E-6</v>
      </c>
      <c r="AG69" s="10">
        <v>4.6678215763244199E-4</v>
      </c>
      <c r="AH69" s="10">
        <v>3.2226296659824301E-6</v>
      </c>
      <c r="AI69" s="10">
        <v>3.7655500896674698E-4</v>
      </c>
      <c r="AJ69" s="10">
        <v>3.4128137712263198E-6</v>
      </c>
      <c r="AK69" s="10">
        <v>2.6094405988443901E-2</v>
      </c>
      <c r="AL69" s="10">
        <v>1.1173332273812399E-2</v>
      </c>
      <c r="AM69" s="10">
        <v>4.0458911144484398E-4</v>
      </c>
      <c r="AN69" s="10">
        <v>3.4115900112613799E-6</v>
      </c>
      <c r="AO69" s="10">
        <v>5.4153202152280205E-4</v>
      </c>
      <c r="AP69" s="10">
        <v>5.9845775307691496E-7</v>
      </c>
      <c r="AQ69" s="10">
        <v>2.9478200290531298E-4</v>
      </c>
      <c r="AR69" s="10">
        <v>2.5888266896518201E-6</v>
      </c>
      <c r="AS69" s="10">
        <v>4.4144709718602E-4</v>
      </c>
      <c r="AT69" s="10">
        <v>5.2291553353530197E-7</v>
      </c>
      <c r="AU69" s="10">
        <v>2.7599991643473298E-4</v>
      </c>
      <c r="AV69" s="10">
        <v>3.39138477509005E-6</v>
      </c>
      <c r="AW69" s="10">
        <v>3.9110930405732299E-4</v>
      </c>
      <c r="AX69" s="10">
        <v>4.65173578711765E-7</v>
      </c>
      <c r="AY69" s="10">
        <v>3.3662920046653001E-4</v>
      </c>
      <c r="AZ69" s="10">
        <v>3.5060086901801999E-6</v>
      </c>
      <c r="BA69" s="10">
        <v>3.4342438447153002E-4</v>
      </c>
      <c r="BB69" s="10">
        <v>6.08518043520917E-7</v>
      </c>
      <c r="BC69" s="10">
        <v>3.6588757175841998E-4</v>
      </c>
      <c r="BD69" s="10">
        <v>3.3760902004285298E-6</v>
      </c>
      <c r="BE69" s="10">
        <v>3.0815311259626101E-4</v>
      </c>
      <c r="BF69" s="10">
        <v>1.91360979943652E-6</v>
      </c>
      <c r="BG69" s="10">
        <v>3.2831954669274298E-4</v>
      </c>
      <c r="BH69" s="10">
        <v>3.41643753072845E-6</v>
      </c>
      <c r="BI69" s="10">
        <v>3.5799599999999998</v>
      </c>
      <c r="BJ69" s="10">
        <v>2.4624030000000001</v>
      </c>
      <c r="BK69" s="10">
        <v>13.542705</v>
      </c>
      <c r="BL69" s="10">
        <v>1.6553450000000001</v>
      </c>
      <c r="BM69" s="10">
        <v>0.79630800000000002</v>
      </c>
      <c r="BN69" s="10">
        <v>0.91868099999999997</v>
      </c>
      <c r="BO69" s="10">
        <v>9.2185000000000003E-2</v>
      </c>
      <c r="BP69" s="10">
        <v>0.43834899999999999</v>
      </c>
      <c r="BQ69" s="10">
        <v>3.2147299999999999</v>
      </c>
      <c r="BR69" s="10">
        <v>0.40328900000000001</v>
      </c>
      <c r="BS69" s="10">
        <v>6.2605999999999995E-2</v>
      </c>
      <c r="BT69" s="10">
        <v>0.23149800000000001</v>
      </c>
      <c r="BU69" s="10">
        <v>0.16455900000000001</v>
      </c>
      <c r="BV69" s="10">
        <v>0.39978999999999998</v>
      </c>
      <c r="BW69" s="10">
        <v>5.8455E-2</v>
      </c>
      <c r="BX69" s="10">
        <v>0.22087300000000001</v>
      </c>
      <c r="BY69" s="10">
        <v>6.4744029999999997</v>
      </c>
      <c r="BZ69" s="10">
        <v>0.39101799999999998</v>
      </c>
      <c r="CA69" s="10">
        <v>5.6741E-2</v>
      </c>
      <c r="CB69" s="10">
        <v>0.21360499999999999</v>
      </c>
      <c r="CC69" s="10">
        <v>5.4790609999999997</v>
      </c>
      <c r="CD69" s="10">
        <v>0.54647000000000001</v>
      </c>
      <c r="CE69" s="10">
        <v>5.9351000000000001E-2</v>
      </c>
      <c r="CF69" s="10">
        <v>0.22429299999999999</v>
      </c>
      <c r="CG69" s="10">
        <v>0.16844500000000001</v>
      </c>
      <c r="CH69" s="10">
        <v>0.36481400000000003</v>
      </c>
      <c r="CI69" s="10">
        <v>5.9131000000000003E-2</v>
      </c>
      <c r="CJ69" s="10">
        <v>0.22175900000000001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14"/>
        <v>59</v>
      </c>
      <c r="B70" s="12">
        <f t="shared" si="13"/>
        <v>1.5625E-2</v>
      </c>
      <c r="C70" s="12">
        <f t="shared" si="24"/>
        <v>4</v>
      </c>
      <c r="D70" s="19">
        <f t="shared" si="25"/>
        <v>6</v>
      </c>
      <c r="E70" s="10">
        <v>2.0101657153834798E-3</v>
      </c>
      <c r="F70" s="10">
        <v>3.9767575753302297E-3</v>
      </c>
      <c r="G70" s="10">
        <v>1.81900723159156E-3</v>
      </c>
      <c r="H70" s="10">
        <v>4.4999608821427702E-6</v>
      </c>
      <c r="I70" s="10">
        <v>1.23842158526612</v>
      </c>
      <c r="J70" s="10">
        <v>216.53867597563899</v>
      </c>
      <c r="K70" s="10">
        <v>0.85883070388331095</v>
      </c>
      <c r="L70" s="10">
        <v>2.9012404548112199E-5</v>
      </c>
      <c r="M70" s="10">
        <v>7.0865255115570901E-4</v>
      </c>
      <c r="N70" s="10">
        <v>1.0697179053664699E-7</v>
      </c>
      <c r="O70" s="10">
        <v>6.0325401007510504E-4</v>
      </c>
      <c r="P70" s="10">
        <v>1.3755549694849399E-6</v>
      </c>
      <c r="Q70" s="10">
        <v>5.92771596936714E-4</v>
      </c>
      <c r="R70" s="10">
        <v>7.5851159220263795E-7</v>
      </c>
      <c r="S70" s="10">
        <v>5.8309476850126895E-4</v>
      </c>
      <c r="T70" s="10">
        <v>1.2400361975029001E-6</v>
      </c>
      <c r="U70" s="10">
        <v>6.1682847834321197E-4</v>
      </c>
      <c r="V70" s="10">
        <v>2.96308801983614E-6</v>
      </c>
      <c r="W70" s="10">
        <v>5.2790879543174196E-4</v>
      </c>
      <c r="X70" s="10">
        <v>7.2929714445280101E-7</v>
      </c>
      <c r="Y70" s="10">
        <v>6.2799144648022498E-3</v>
      </c>
      <c r="Z70" s="10">
        <v>1.3981571107768401E-5</v>
      </c>
      <c r="AA70" s="10">
        <v>5.0607413578074301E-4</v>
      </c>
      <c r="AB70" s="10">
        <v>2.4023934876993302E-6</v>
      </c>
      <c r="AC70" s="10">
        <v>1.60954225565897E-2</v>
      </c>
      <c r="AD70" s="10">
        <v>5.2974671231886803E-5</v>
      </c>
      <c r="AE70" s="10">
        <v>6.7922149262100696E-4</v>
      </c>
      <c r="AF70" s="10">
        <v>4.4931258704750104E-6</v>
      </c>
      <c r="AG70" s="10">
        <v>3.5835405061227697E-4</v>
      </c>
      <c r="AH70" s="10">
        <v>1.910025315276E-4</v>
      </c>
      <c r="AI70" s="10">
        <v>3.1111906697772897E-4</v>
      </c>
      <c r="AJ70" s="10">
        <v>2.6216348063167502E-7</v>
      </c>
      <c r="AK70" s="10">
        <v>0.29380251758804099</v>
      </c>
      <c r="AL70" s="10">
        <v>39.533309308439797</v>
      </c>
      <c r="AM70" s="10">
        <v>5.5060646586084498E-2</v>
      </c>
      <c r="AN70" s="10">
        <v>2.1887159207379699E-6</v>
      </c>
      <c r="AO70" s="10">
        <v>4.9467005259726596E-4</v>
      </c>
      <c r="AP70" s="10">
        <v>3.5503108129906702E-8</v>
      </c>
      <c r="AQ70" s="10">
        <v>3.6102446835397099E-4</v>
      </c>
      <c r="AR70" s="10">
        <v>3.3291967112728398E-7</v>
      </c>
      <c r="AS70" s="10">
        <v>4.1538256304087402E-4</v>
      </c>
      <c r="AT70" s="10">
        <v>5.1988119537816202E-8</v>
      </c>
      <c r="AU70" s="10">
        <v>3.4586462358500398E-4</v>
      </c>
      <c r="AV70" s="10">
        <v>3.6258104511189902E-7</v>
      </c>
      <c r="AW70" s="10">
        <v>3.6470918989352902E-4</v>
      </c>
      <c r="AX70" s="10">
        <v>2.1171782578092501E-7</v>
      </c>
      <c r="AY70" s="10">
        <v>2.9394546590053402E-4</v>
      </c>
      <c r="AZ70" s="10">
        <v>2.2904032443719701E-7</v>
      </c>
      <c r="BA70" s="10">
        <v>4.2144194034399602E-4</v>
      </c>
      <c r="BB70" s="10">
        <v>8.86926937755256E-7</v>
      </c>
      <c r="BC70" s="10">
        <v>2.5579526849554401E-4</v>
      </c>
      <c r="BD70" s="10">
        <v>1.0214551357914799E-6</v>
      </c>
      <c r="BE70" s="10">
        <v>6.3432146355781201E-4</v>
      </c>
      <c r="BF70" s="10">
        <v>2.5862467326526601E-6</v>
      </c>
      <c r="BG70" s="10">
        <v>2.0448557486967499E-4</v>
      </c>
      <c r="BH70" s="10">
        <v>1.5726965257279501E-6</v>
      </c>
      <c r="BI70" s="10">
        <v>69.355017000000004</v>
      </c>
      <c r="BJ70" s="10">
        <v>80.511346000000003</v>
      </c>
      <c r="BK70" s="10">
        <v>75.636312000000004</v>
      </c>
      <c r="BL70" s="10">
        <v>7.8832409999999999</v>
      </c>
      <c r="BM70" s="10">
        <v>8.6379140000000003</v>
      </c>
      <c r="BN70" s="10">
        <v>16.882614</v>
      </c>
      <c r="BO70" s="10">
        <v>0.249942</v>
      </c>
      <c r="BP70" s="10">
        <v>1.388261</v>
      </c>
      <c r="BQ70" s="10">
        <v>36.368915999999999</v>
      </c>
      <c r="BR70" s="10">
        <v>13.610709999999999</v>
      </c>
      <c r="BS70" s="10">
        <v>0.152425</v>
      </c>
      <c r="BT70" s="10">
        <v>1.0917680000000001</v>
      </c>
      <c r="BU70" s="10">
        <v>7.8099170000000004</v>
      </c>
      <c r="BV70" s="10">
        <v>14.146176000000001</v>
      </c>
      <c r="BW70" s="10">
        <v>0.656366</v>
      </c>
      <c r="BX70" s="10">
        <v>1.027042</v>
      </c>
      <c r="BY70" s="10">
        <v>33.114935000000003</v>
      </c>
      <c r="BZ70" s="10">
        <v>13.613232</v>
      </c>
      <c r="CA70" s="10">
        <v>0.140571</v>
      </c>
      <c r="CB70" s="10">
        <v>0.98443800000000004</v>
      </c>
      <c r="CC70" s="10">
        <v>30.376674999999999</v>
      </c>
      <c r="CD70" s="10">
        <v>16.04034</v>
      </c>
      <c r="CE70" s="10">
        <v>0.146616</v>
      </c>
      <c r="CF70" s="10">
        <v>1.0417890000000001</v>
      </c>
      <c r="CG70" s="10">
        <v>7.2637429999999998</v>
      </c>
      <c r="CH70" s="10">
        <v>11.512860999999999</v>
      </c>
      <c r="CI70" s="10">
        <v>0.14461399999999999</v>
      </c>
      <c r="CJ70" s="10">
        <v>1.041895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14"/>
        <v>60</v>
      </c>
      <c r="B71" s="12">
        <f t="shared" si="13"/>
        <v>7.8125E-3</v>
      </c>
      <c r="C71" s="12">
        <f t="shared" si="24"/>
        <v>4</v>
      </c>
      <c r="D71" s="19">
        <f t="shared" si="25"/>
        <v>7</v>
      </c>
      <c r="E71" s="10">
        <v>1.9312164581070901</v>
      </c>
      <c r="F71" s="10">
        <v>0.40420733495000699</v>
      </c>
      <c r="G71" s="10">
        <v>3.1234487070062001E-3</v>
      </c>
      <c r="H71" s="10">
        <v>6.1924523202527796E-5</v>
      </c>
      <c r="I71" s="10">
        <v>25.088249798458701</v>
      </c>
      <c r="J71" s="10">
        <v>4365106.7354894103</v>
      </c>
      <c r="K71" s="10">
        <v>0.85054481383579905</v>
      </c>
      <c r="L71" s="10">
        <v>1.2733309618218099E-4</v>
      </c>
      <c r="M71" s="10">
        <v>6.2775469384801497E-4</v>
      </c>
      <c r="N71" s="10">
        <v>7.7787636332260503E-8</v>
      </c>
      <c r="O71" s="10">
        <v>7.3524785825585003E-4</v>
      </c>
      <c r="P71" s="10">
        <v>2.0534539357797101E-7</v>
      </c>
      <c r="Q71" s="10">
        <v>5.6900575686968902E-4</v>
      </c>
      <c r="R71" s="10">
        <v>2.5949686088821998E-7</v>
      </c>
      <c r="S71" s="10">
        <v>4.8134133021982001E-4</v>
      </c>
      <c r="T71" s="10">
        <v>2.7778023681257501E-7</v>
      </c>
      <c r="U71" s="10">
        <v>2.4558494657580501E-3</v>
      </c>
      <c r="V71" s="10">
        <v>5.5897246475922202E-6</v>
      </c>
      <c r="W71" s="10">
        <v>4.5343774492279099E-4</v>
      </c>
      <c r="X71" s="10">
        <v>5.5322250536171701E-7</v>
      </c>
      <c r="Y71" s="10">
        <v>1.2431242289193E-2</v>
      </c>
      <c r="Z71" s="10">
        <v>1.8267823239437299E-5</v>
      </c>
      <c r="AA71" s="10">
        <v>4.3529323085422799E-4</v>
      </c>
      <c r="AB71" s="10">
        <v>2.83403099476942E-6</v>
      </c>
      <c r="AC71" s="10">
        <v>6.3402178681717797E-2</v>
      </c>
      <c r="AD71" s="10">
        <v>1.11870255184776E-4</v>
      </c>
      <c r="AE71" s="10">
        <v>2.39862691467785E-3</v>
      </c>
      <c r="AF71" s="10">
        <v>7.3049667594915499E-6</v>
      </c>
      <c r="AG71" s="10">
        <v>9.9405989326854405E-2</v>
      </c>
      <c r="AH71" s="10">
        <v>1.4854395511452999E-2</v>
      </c>
      <c r="AI71" s="10">
        <v>5.0363357537128899E-4</v>
      </c>
      <c r="AJ71" s="10">
        <v>3.8905465485433997E-6</v>
      </c>
      <c r="AK71" s="10">
        <v>5.9730727953551899</v>
      </c>
      <c r="AL71" s="10">
        <v>1105397.0778523299</v>
      </c>
      <c r="AM71" s="10">
        <v>5.8607492841149599E-2</v>
      </c>
      <c r="AN71" s="10">
        <v>2.8045241389332801E-5</v>
      </c>
      <c r="AO71" s="10">
        <v>4.4809977995092002E-4</v>
      </c>
      <c r="AP71" s="10">
        <v>3.3227447550181002E-9</v>
      </c>
      <c r="AQ71" s="10">
        <v>5.4198095385444797E-4</v>
      </c>
      <c r="AR71" s="10">
        <v>6.9885465945270901E-8</v>
      </c>
      <c r="AS71" s="10">
        <v>3.8629842914462699E-4</v>
      </c>
      <c r="AT71" s="10">
        <v>8.1203927425910206E-9</v>
      </c>
      <c r="AU71" s="10">
        <v>3.7841394349188702E-4</v>
      </c>
      <c r="AV71" s="10">
        <v>8.9238121330175597E-8</v>
      </c>
      <c r="AW71" s="10">
        <v>3.4086961636697199E-4</v>
      </c>
      <c r="AX71" s="10">
        <v>1.87303884300682E-7</v>
      </c>
      <c r="AY71" s="10">
        <v>3.2058542770509402E-4</v>
      </c>
      <c r="AZ71" s="10">
        <v>1.7741096247181299E-7</v>
      </c>
      <c r="BA71" s="10">
        <v>4.5977332752026901E-4</v>
      </c>
      <c r="BB71" s="10">
        <v>3.9337212376553801E-7</v>
      </c>
      <c r="BC71" s="10">
        <v>2.6276633563158697E-4</v>
      </c>
      <c r="BD71" s="10">
        <v>1.0243122302161399E-6</v>
      </c>
      <c r="BE71" s="10">
        <v>1.65099781137053E-3</v>
      </c>
      <c r="BF71" s="10">
        <v>2.4567180748025898E-6</v>
      </c>
      <c r="BG71" s="10">
        <v>1.4262485726831101E-3</v>
      </c>
      <c r="BH71" s="10">
        <v>2.3453405903565499E-6</v>
      </c>
      <c r="BI71" s="10">
        <v>3734.0643409999998</v>
      </c>
      <c r="BJ71" s="10">
        <v>4103.9017379999996</v>
      </c>
      <c r="BK71" s="10">
        <v>132.930826</v>
      </c>
      <c r="BL71" s="10">
        <v>35.302236999999998</v>
      </c>
      <c r="BM71" s="10">
        <v>537.45513800000003</v>
      </c>
      <c r="BN71" s="10">
        <v>692.47443099999998</v>
      </c>
      <c r="BO71" s="10">
        <v>0.43570599999999998</v>
      </c>
      <c r="BP71" s="10">
        <v>4.7312289999999999</v>
      </c>
      <c r="BQ71" s="10">
        <v>355.87464599999998</v>
      </c>
      <c r="BR71" s="10">
        <v>669.91210100000001</v>
      </c>
      <c r="BS71" s="10">
        <v>0.47531400000000001</v>
      </c>
      <c r="BT71" s="10">
        <v>6.2179869999999999</v>
      </c>
      <c r="BU71" s="10">
        <v>344.478633</v>
      </c>
      <c r="BV71" s="10">
        <v>646.28077599999995</v>
      </c>
      <c r="BW71" s="10">
        <v>1.767703</v>
      </c>
      <c r="BX71" s="10">
        <v>5.7432359999999996</v>
      </c>
      <c r="BY71" s="10">
        <v>347.63219099999998</v>
      </c>
      <c r="BZ71" s="10">
        <v>641.28148799999997</v>
      </c>
      <c r="CA71" s="10">
        <v>0.454625</v>
      </c>
      <c r="CB71" s="10">
        <v>5.3196120000000002</v>
      </c>
      <c r="CC71" s="10">
        <v>361.06849099999999</v>
      </c>
      <c r="CD71" s="10">
        <v>685.547639</v>
      </c>
      <c r="CE71" s="10">
        <v>0.46959499999999998</v>
      </c>
      <c r="CF71" s="10">
        <v>5.9896890000000003</v>
      </c>
      <c r="CG71" s="10">
        <v>321.96784100000002</v>
      </c>
      <c r="CH71" s="10">
        <v>601.35105799999997</v>
      </c>
      <c r="CI71" s="10">
        <v>0.463729</v>
      </c>
      <c r="CJ71" s="10">
        <v>5.8681619999999999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14"/>
        <v>61</v>
      </c>
      <c r="B72" s="12">
        <f t="shared" si="13"/>
        <v>3.90625E-3</v>
      </c>
      <c r="C72" s="12">
        <f t="shared" si="24"/>
        <v>4</v>
      </c>
      <c r="D72" s="19">
        <f t="shared" si="25"/>
        <v>8</v>
      </c>
      <c r="E72" s="10" t="s">
        <v>147</v>
      </c>
      <c r="F72" s="10" t="s">
        <v>147</v>
      </c>
      <c r="G72" s="10">
        <v>0.30364039546564903</v>
      </c>
      <c r="H72" s="10">
        <v>2.1749275850629201E-2</v>
      </c>
      <c r="I72" s="10" t="s">
        <v>147</v>
      </c>
      <c r="J72" s="10" t="s">
        <v>147</v>
      </c>
      <c r="K72" s="10">
        <v>0.61728159112996694</v>
      </c>
      <c r="L72" s="10">
        <v>1.3090744291279301E-2</v>
      </c>
      <c r="M72" s="10" t="s">
        <v>147</v>
      </c>
      <c r="N72" s="10" t="s">
        <v>147</v>
      </c>
      <c r="O72" s="10">
        <v>7.3843105645377005E-4</v>
      </c>
      <c r="P72" s="10">
        <v>5.7259585517499499E-8</v>
      </c>
      <c r="Q72" s="10" t="s">
        <v>147</v>
      </c>
      <c r="R72" s="10" t="s">
        <v>147</v>
      </c>
      <c r="S72" s="10">
        <v>5.8327184999606996E-4</v>
      </c>
      <c r="T72" s="10">
        <v>1.4290519390058899E-7</v>
      </c>
      <c r="U72" s="10" t="s">
        <v>147</v>
      </c>
      <c r="V72" s="10" t="s">
        <v>147</v>
      </c>
      <c r="W72" s="10">
        <v>5.26133858819389E-4</v>
      </c>
      <c r="X72" s="10">
        <v>9.2944216145696199E-7</v>
      </c>
      <c r="Y72" s="10" t="s">
        <v>147</v>
      </c>
      <c r="Z72" s="10" t="s">
        <v>147</v>
      </c>
      <c r="AA72" s="10">
        <v>7.2809155820019499E-4</v>
      </c>
      <c r="AB72" s="10">
        <v>3.8550501706424703E-6</v>
      </c>
      <c r="AC72" s="10" t="s">
        <v>147</v>
      </c>
      <c r="AD72" s="10" t="s">
        <v>147</v>
      </c>
      <c r="AE72" s="10">
        <v>1.8846970822030699E-3</v>
      </c>
      <c r="AF72" s="10">
        <v>5.1547711925614701E-6</v>
      </c>
      <c r="AG72" s="10" t="s">
        <v>147</v>
      </c>
      <c r="AH72" s="10" t="s">
        <v>147</v>
      </c>
      <c r="AI72" s="10">
        <v>7.4291045540905102E-3</v>
      </c>
      <c r="AJ72" s="10">
        <v>6.1091817684193303E-4</v>
      </c>
      <c r="AK72" s="10" t="s">
        <v>147</v>
      </c>
      <c r="AL72" s="10" t="s">
        <v>147</v>
      </c>
      <c r="AM72" s="10">
        <v>0.105361084947474</v>
      </c>
      <c r="AN72" s="10">
        <v>3.05042563509205E-3</v>
      </c>
      <c r="AO72" s="10" t="s">
        <v>147</v>
      </c>
      <c r="AP72" s="10" t="s">
        <v>147</v>
      </c>
      <c r="AQ72" s="10">
        <v>5.7577703467215E-4</v>
      </c>
      <c r="AR72" s="10">
        <v>1.5981211484152499E-8</v>
      </c>
      <c r="AS72" s="10" t="s">
        <v>147</v>
      </c>
      <c r="AT72" s="10" t="s">
        <v>147</v>
      </c>
      <c r="AU72" s="10">
        <v>4.4431548656283899E-4</v>
      </c>
      <c r="AV72" s="10">
        <v>4.87484192648396E-8</v>
      </c>
      <c r="AW72" s="10" t="s">
        <v>147</v>
      </c>
      <c r="AX72" s="10" t="s">
        <v>147</v>
      </c>
      <c r="AY72" s="10">
        <v>3.8242396847231299E-4</v>
      </c>
      <c r="AZ72" s="10">
        <v>1.85691117008492E-7</v>
      </c>
      <c r="BA72" s="10" t="s">
        <v>147</v>
      </c>
      <c r="BB72" s="10" t="s">
        <v>147</v>
      </c>
      <c r="BC72" s="10">
        <v>4.5087028785617002E-4</v>
      </c>
      <c r="BD72" s="10">
        <v>1.4634021419486799E-6</v>
      </c>
      <c r="BE72" s="10" t="s">
        <v>147</v>
      </c>
      <c r="BF72" s="10" t="s">
        <v>147</v>
      </c>
      <c r="BG72" s="10">
        <v>8.0530700929252704E-4</v>
      </c>
      <c r="BH72" s="10">
        <v>1.17089347373284E-6</v>
      </c>
      <c r="BI72" s="10" t="s">
        <v>147</v>
      </c>
      <c r="BJ72" s="10" t="s">
        <v>147</v>
      </c>
      <c r="BK72" s="10">
        <v>90.401388999999995</v>
      </c>
      <c r="BL72" s="10">
        <v>182.499391</v>
      </c>
      <c r="BM72" s="10" t="s">
        <v>147</v>
      </c>
      <c r="BN72" s="10" t="s">
        <v>147</v>
      </c>
      <c r="BO72" s="10">
        <v>1.9268890000000001</v>
      </c>
      <c r="BP72" s="10">
        <v>27.872112000000001</v>
      </c>
      <c r="BQ72" s="10" t="s">
        <v>147</v>
      </c>
      <c r="BR72" s="10" t="s">
        <v>147</v>
      </c>
      <c r="BS72" s="10">
        <v>2.285209</v>
      </c>
      <c r="BT72" s="10">
        <v>34.051814999999998</v>
      </c>
      <c r="BU72" s="10" t="s">
        <v>147</v>
      </c>
      <c r="BV72" s="10" t="s">
        <v>147</v>
      </c>
      <c r="BW72" s="10">
        <v>2.8429899999999999</v>
      </c>
      <c r="BX72" s="10">
        <v>32.851520999999998</v>
      </c>
      <c r="BY72" s="10" t="s">
        <v>147</v>
      </c>
      <c r="BZ72" s="10" t="s">
        <v>147</v>
      </c>
      <c r="CA72" s="10">
        <v>2.0374219999999998</v>
      </c>
      <c r="CB72" s="10">
        <v>31.728301999999999</v>
      </c>
      <c r="CC72" s="10" t="s">
        <v>147</v>
      </c>
      <c r="CD72" s="10" t="s">
        <v>147</v>
      </c>
      <c r="CE72" s="10">
        <v>2.0725720000000001</v>
      </c>
      <c r="CF72" s="10">
        <v>33.019314000000001</v>
      </c>
      <c r="CG72" s="10" t="s">
        <v>147</v>
      </c>
      <c r="CH72" s="10" t="s">
        <v>147</v>
      </c>
      <c r="CI72" s="10">
        <v>2.1120220000000001</v>
      </c>
      <c r="CJ72" s="10">
        <v>32.545934000000003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14"/>
        <v>62</v>
      </c>
      <c r="B73" s="12">
        <f t="shared" si="13"/>
        <v>1.953125E-3</v>
      </c>
      <c r="C73" s="12">
        <f t="shared" si="24"/>
        <v>4</v>
      </c>
      <c r="D73" s="19">
        <f t="shared" si="25"/>
        <v>9</v>
      </c>
      <c r="E73" s="10" t="s">
        <v>147</v>
      </c>
      <c r="F73" s="10" t="s">
        <v>147</v>
      </c>
      <c r="G73" s="10">
        <v>16.507135571071899</v>
      </c>
      <c r="H73" s="10">
        <v>4.4199035419731398</v>
      </c>
      <c r="I73" s="10" t="s">
        <v>147</v>
      </c>
      <c r="J73" s="10" t="s">
        <v>147</v>
      </c>
      <c r="K73" s="10">
        <v>0.63144457274712795</v>
      </c>
      <c r="L73" s="10">
        <v>13.2868051175353</v>
      </c>
      <c r="M73" s="10" t="s">
        <v>147</v>
      </c>
      <c r="N73" s="10" t="s">
        <v>147</v>
      </c>
      <c r="O73" s="10">
        <v>7.4905186166418503E-4</v>
      </c>
      <c r="P73" s="10">
        <v>1.7008218833325399E-7</v>
      </c>
      <c r="Q73" s="10" t="s">
        <v>147</v>
      </c>
      <c r="R73" s="10" t="s">
        <v>147</v>
      </c>
      <c r="S73" s="10">
        <v>6.0351239559208703E-4</v>
      </c>
      <c r="T73" s="10">
        <v>1.5559310462265301E-7</v>
      </c>
      <c r="U73" s="10" t="s">
        <v>147</v>
      </c>
      <c r="V73" s="10" t="s">
        <v>147</v>
      </c>
      <c r="W73" s="10">
        <v>5.9125614119848202E-4</v>
      </c>
      <c r="X73" s="10">
        <v>1.04800291556018E-6</v>
      </c>
      <c r="Y73" s="10" t="s">
        <v>147</v>
      </c>
      <c r="Z73" s="10" t="s">
        <v>147</v>
      </c>
      <c r="AA73" s="10">
        <v>5.2896066235108596E-4</v>
      </c>
      <c r="AB73" s="10">
        <v>1.44556511489924E-5</v>
      </c>
      <c r="AC73" s="10" t="s">
        <v>147</v>
      </c>
      <c r="AD73" s="10" t="s">
        <v>147</v>
      </c>
      <c r="AE73" s="10">
        <v>4.15297575397045E-3</v>
      </c>
      <c r="AF73" s="10">
        <v>1.1122466246216199E-4</v>
      </c>
      <c r="AG73" s="10" t="s">
        <v>147</v>
      </c>
      <c r="AH73" s="10" t="s">
        <v>147</v>
      </c>
      <c r="AI73" s="10">
        <v>0.36112556097479298</v>
      </c>
      <c r="AJ73" s="10">
        <v>0.23368717695452701</v>
      </c>
      <c r="AK73" s="10" t="s">
        <v>147</v>
      </c>
      <c r="AL73" s="10" t="s">
        <v>147</v>
      </c>
      <c r="AM73" s="10">
        <v>9.5963283422371301E-2</v>
      </c>
      <c r="AN73" s="10">
        <v>4.0498475985921001</v>
      </c>
      <c r="AO73" s="10" t="s">
        <v>147</v>
      </c>
      <c r="AP73" s="10" t="s">
        <v>147</v>
      </c>
      <c r="AQ73" s="10">
        <v>5.51459353262845E-4</v>
      </c>
      <c r="AR73" s="10">
        <v>5.2202746540024101E-8</v>
      </c>
      <c r="AS73" s="10" t="s">
        <v>147</v>
      </c>
      <c r="AT73" s="10" t="s">
        <v>147</v>
      </c>
      <c r="AU73" s="10">
        <v>4.5365418603607902E-4</v>
      </c>
      <c r="AV73" s="10">
        <v>6.4949359953769594E-8</v>
      </c>
      <c r="AW73" s="10" t="s">
        <v>147</v>
      </c>
      <c r="AX73" s="10" t="s">
        <v>147</v>
      </c>
      <c r="AY73" s="10">
        <v>4.2865210445988401E-4</v>
      </c>
      <c r="AZ73" s="10">
        <v>3.4455120482290497E-7</v>
      </c>
      <c r="BA73" s="10" t="s">
        <v>147</v>
      </c>
      <c r="BB73" s="10" t="s">
        <v>147</v>
      </c>
      <c r="BC73" s="10">
        <v>3.64179989746166E-4</v>
      </c>
      <c r="BD73" s="10">
        <v>1.8919000363723499E-6</v>
      </c>
      <c r="BE73" s="10" t="s">
        <v>147</v>
      </c>
      <c r="BF73" s="10" t="s">
        <v>147</v>
      </c>
      <c r="BG73" s="10">
        <v>1.1180021527175199E-3</v>
      </c>
      <c r="BH73" s="10">
        <v>9.7399055281050493E-6</v>
      </c>
      <c r="BI73" s="10" t="s">
        <v>147</v>
      </c>
      <c r="BJ73" s="10" t="s">
        <v>147</v>
      </c>
      <c r="BK73" s="10">
        <v>13.653574000000001</v>
      </c>
      <c r="BL73" s="10">
        <v>905.65859799999998</v>
      </c>
      <c r="BM73" s="10" t="s">
        <v>147</v>
      </c>
      <c r="BN73" s="10" t="s">
        <v>147</v>
      </c>
      <c r="BO73" s="10">
        <v>14.075512</v>
      </c>
      <c r="BP73" s="10">
        <v>186.82245900000001</v>
      </c>
      <c r="BQ73" s="10" t="s">
        <v>147</v>
      </c>
      <c r="BR73" s="10" t="s">
        <v>147</v>
      </c>
      <c r="BS73" s="10">
        <v>21.698225999999998</v>
      </c>
      <c r="BT73" s="10">
        <v>208.936542</v>
      </c>
      <c r="BU73" s="10" t="s">
        <v>147</v>
      </c>
      <c r="BV73" s="10" t="s">
        <v>147</v>
      </c>
      <c r="BW73" s="10">
        <v>20.518533999999999</v>
      </c>
      <c r="BX73" s="10">
        <v>200.202924</v>
      </c>
      <c r="BY73" s="10" t="s">
        <v>147</v>
      </c>
      <c r="BZ73" s="10" t="s">
        <v>147</v>
      </c>
      <c r="CA73" s="10">
        <v>17.008237999999999</v>
      </c>
      <c r="CB73" s="10">
        <v>190.51802599999999</v>
      </c>
      <c r="CC73" s="10" t="s">
        <v>147</v>
      </c>
      <c r="CD73" s="10" t="s">
        <v>147</v>
      </c>
      <c r="CE73" s="10">
        <v>19.819742000000002</v>
      </c>
      <c r="CF73" s="10">
        <v>202.19819799999999</v>
      </c>
      <c r="CG73" s="10" t="s">
        <v>147</v>
      </c>
      <c r="CH73" s="10" t="s">
        <v>147</v>
      </c>
      <c r="CI73" s="10">
        <v>20.891196999999998</v>
      </c>
      <c r="CJ73" s="10">
        <v>200.853578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14"/>
        <v>63</v>
      </c>
      <c r="B74" s="81">
        <f t="shared" si="13"/>
        <v>9.765625E-4</v>
      </c>
      <c r="C74" s="12">
        <f t="shared" si="24"/>
        <v>4</v>
      </c>
      <c r="D74" s="19">
        <f t="shared" si="25"/>
        <v>10</v>
      </c>
      <c r="E74" s="10" t="s">
        <v>147</v>
      </c>
      <c r="F74" s="10" t="s">
        <v>147</v>
      </c>
      <c r="G74" s="10">
        <v>15.7037510779382</v>
      </c>
      <c r="H74" s="10">
        <v>21699.6146728612</v>
      </c>
      <c r="I74" s="10" t="s">
        <v>147</v>
      </c>
      <c r="J74" s="10" t="s">
        <v>147</v>
      </c>
      <c r="K74" s="10">
        <v>8.9724041676052799</v>
      </c>
      <c r="L74" s="10">
        <v>187959.825770025</v>
      </c>
      <c r="M74" s="10" t="s">
        <v>147</v>
      </c>
      <c r="N74" s="10" t="s">
        <v>147</v>
      </c>
      <c r="O74" s="10">
        <v>7.3709890985895797E-4</v>
      </c>
      <c r="P74" s="10">
        <v>4.2678419642783199E-7</v>
      </c>
      <c r="Q74" s="10" t="s">
        <v>147</v>
      </c>
      <c r="R74" s="10" t="s">
        <v>147</v>
      </c>
      <c r="S74" s="10">
        <v>6.0995867606417097E-4</v>
      </c>
      <c r="T74" s="10">
        <v>2.86493893941753E-7</v>
      </c>
      <c r="U74" s="10" t="s">
        <v>147</v>
      </c>
      <c r="V74" s="10" t="s">
        <v>147</v>
      </c>
      <c r="W74" s="10">
        <v>5.6255484692169201E-4</v>
      </c>
      <c r="X74" s="10">
        <v>4.9168710289926301E-6</v>
      </c>
      <c r="Y74" s="10" t="s">
        <v>147</v>
      </c>
      <c r="Z74" s="10" t="s">
        <v>147</v>
      </c>
      <c r="AA74" s="10">
        <v>1.1258520892742901E-3</v>
      </c>
      <c r="AB74" s="10">
        <v>1.3673246279255499E-4</v>
      </c>
      <c r="AC74" s="10" t="s">
        <v>147</v>
      </c>
      <c r="AD74" s="10" t="s">
        <v>147</v>
      </c>
      <c r="AE74" s="10">
        <v>1.21409234760272E-2</v>
      </c>
      <c r="AF74" s="10">
        <v>1.1031917128914201E-3</v>
      </c>
      <c r="AG74" s="10" t="s">
        <v>147</v>
      </c>
      <c r="AH74" s="10" t="s">
        <v>147</v>
      </c>
      <c r="AI74" s="10">
        <v>0.42806568310063797</v>
      </c>
      <c r="AJ74" s="10">
        <v>517.50945428974603</v>
      </c>
      <c r="AK74" s="10" t="s">
        <v>147</v>
      </c>
      <c r="AL74" s="10" t="s">
        <v>147</v>
      </c>
      <c r="AM74" s="10">
        <v>3.4968732102159401</v>
      </c>
      <c r="AN74" s="10">
        <v>46909.297345402301</v>
      </c>
      <c r="AO74" s="10" t="s">
        <v>147</v>
      </c>
      <c r="AP74" s="10" t="s">
        <v>147</v>
      </c>
      <c r="AQ74" s="10">
        <v>5.0515551667048805E-4</v>
      </c>
      <c r="AR74" s="10">
        <v>1.01854680862877E-7</v>
      </c>
      <c r="AS74" s="10" t="s">
        <v>147</v>
      </c>
      <c r="AT74" s="10" t="s">
        <v>147</v>
      </c>
      <c r="AU74" s="10">
        <v>4.2797391785462998E-4</v>
      </c>
      <c r="AV74" s="10">
        <v>1.27979345142795E-7</v>
      </c>
      <c r="AW74" s="10" t="s">
        <v>147</v>
      </c>
      <c r="AX74" s="10" t="s">
        <v>147</v>
      </c>
      <c r="AY74" s="10">
        <v>3.7631006141012599E-4</v>
      </c>
      <c r="AZ74" s="10">
        <v>6.6239253277934402E-7</v>
      </c>
      <c r="BA74" s="10" t="s">
        <v>147</v>
      </c>
      <c r="BB74" s="10" t="s">
        <v>147</v>
      </c>
      <c r="BC74" s="10">
        <v>3.1557333563520299E-4</v>
      </c>
      <c r="BD74" s="10">
        <v>1.7543446404861899E-5</v>
      </c>
      <c r="BE74" s="10" t="s">
        <v>147</v>
      </c>
      <c r="BF74" s="10" t="s">
        <v>147</v>
      </c>
      <c r="BG74" s="10">
        <v>1.22027315593327E-3</v>
      </c>
      <c r="BH74" s="10">
        <v>9.0526610463349894E-5</v>
      </c>
      <c r="BI74" s="10" t="s">
        <v>147</v>
      </c>
      <c r="BJ74" s="10" t="s">
        <v>147</v>
      </c>
      <c r="BK74" s="10">
        <v>135.855547</v>
      </c>
      <c r="BL74" s="10">
        <v>4360.2615470000001</v>
      </c>
      <c r="BM74" s="10" t="s">
        <v>147</v>
      </c>
      <c r="BN74" s="10" t="s">
        <v>147</v>
      </c>
      <c r="BO74" s="10">
        <v>154.71839600000001</v>
      </c>
      <c r="BP74" s="10">
        <v>1435.5112320000001</v>
      </c>
      <c r="BQ74" s="10" t="s">
        <v>147</v>
      </c>
      <c r="BR74" s="10" t="s">
        <v>147</v>
      </c>
      <c r="BS74" s="10">
        <v>175.10137</v>
      </c>
      <c r="BT74" s="10">
        <v>1412.740986</v>
      </c>
      <c r="BU74" s="10" t="s">
        <v>147</v>
      </c>
      <c r="BV74" s="10" t="s">
        <v>147</v>
      </c>
      <c r="BW74" s="10">
        <v>168.38495800000001</v>
      </c>
      <c r="BX74" s="10">
        <v>1391.008002</v>
      </c>
      <c r="BY74" s="10" t="s">
        <v>147</v>
      </c>
      <c r="BZ74" s="10" t="s">
        <v>147</v>
      </c>
      <c r="CA74" s="10">
        <v>160.21418499999999</v>
      </c>
      <c r="CB74" s="10">
        <v>1386.3865229999999</v>
      </c>
      <c r="CC74" s="10" t="s">
        <v>147</v>
      </c>
      <c r="CD74" s="10" t="s">
        <v>147</v>
      </c>
      <c r="CE74" s="10">
        <v>161.15553</v>
      </c>
      <c r="CF74" s="10">
        <v>1426.3521109999999</v>
      </c>
      <c r="CG74" s="10" t="s">
        <v>147</v>
      </c>
      <c r="CH74" s="10" t="s">
        <v>147</v>
      </c>
      <c r="CI74" s="10">
        <v>160.92585099999999</v>
      </c>
      <c r="CJ74" s="10">
        <v>1438.0349220000001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14"/>
        <v>64</v>
      </c>
      <c r="B75" s="13">
        <f t="shared" si="13"/>
        <v>0.25</v>
      </c>
      <c r="C75" s="13">
        <f>5</f>
        <v>5</v>
      </c>
      <c r="D75" s="20">
        <f>D66</f>
        <v>2</v>
      </c>
      <c r="E75" s="10">
        <v>3.8041444014314E-3</v>
      </c>
      <c r="F75" s="10">
        <v>3.8041444014314E-3</v>
      </c>
      <c r="G75" s="10">
        <v>3.2249077703303498E-3</v>
      </c>
      <c r="H75" s="10">
        <v>3.2249077703303498E-3</v>
      </c>
      <c r="I75" s="10">
        <v>3.8041434634297198E-3</v>
      </c>
      <c r="J75" s="10">
        <v>3.8041434634297198E-3</v>
      </c>
      <c r="K75" s="10">
        <v>3.2249078010115899E-3</v>
      </c>
      <c r="L75" s="10">
        <v>3.2249078010115899E-3</v>
      </c>
      <c r="M75" s="10">
        <v>3.7860033115122401E-3</v>
      </c>
      <c r="N75" s="10">
        <v>3.7860033115122401E-3</v>
      </c>
      <c r="O75" s="10">
        <v>3.29480471359656E-3</v>
      </c>
      <c r="P75" s="10">
        <v>3.29480471359656E-3</v>
      </c>
      <c r="Q75" s="10">
        <v>3.8500209950984598E-3</v>
      </c>
      <c r="R75" s="10">
        <v>3.8500209950984598E-3</v>
      </c>
      <c r="S75" s="10">
        <v>3.23416579976676E-3</v>
      </c>
      <c r="T75" s="10">
        <v>3.23416579976676E-3</v>
      </c>
      <c r="U75" s="10">
        <v>3.8251278609702198E-3</v>
      </c>
      <c r="V75" s="10">
        <v>3.8251278609702198E-3</v>
      </c>
      <c r="W75" s="10">
        <v>3.2258640454818602E-3</v>
      </c>
      <c r="X75" s="10">
        <v>3.2258640454818602E-3</v>
      </c>
      <c r="Y75" s="10">
        <v>3.80711570562964E-3</v>
      </c>
      <c r="Z75" s="10">
        <v>3.80711570562964E-3</v>
      </c>
      <c r="AA75" s="10">
        <v>3.2250037122727501E-3</v>
      </c>
      <c r="AB75" s="10">
        <v>3.2250037122727501E-3</v>
      </c>
      <c r="AC75" s="10">
        <v>3.8044526005367499E-3</v>
      </c>
      <c r="AD75" s="10">
        <v>3.8044526005367499E-3</v>
      </c>
      <c r="AE75" s="10">
        <v>3.2249174345464499E-3</v>
      </c>
      <c r="AF75" s="10">
        <v>3.2249174345464499E-3</v>
      </c>
      <c r="AG75" s="10">
        <v>1.4394218634162499E-3</v>
      </c>
      <c r="AH75" s="10">
        <v>1.4394218634162499E-3</v>
      </c>
      <c r="AI75" s="10">
        <v>1.2703426032910699E-3</v>
      </c>
      <c r="AJ75" s="10">
        <v>1.2703426032910699E-3</v>
      </c>
      <c r="AK75" s="10">
        <v>1.43942163900273E-3</v>
      </c>
      <c r="AL75" s="10">
        <v>1.43942163900273E-3</v>
      </c>
      <c r="AM75" s="10">
        <v>1.2703425984890899E-3</v>
      </c>
      <c r="AN75" s="10">
        <v>1.2703425984890899E-3</v>
      </c>
      <c r="AO75" s="10">
        <v>1.41464090451552E-3</v>
      </c>
      <c r="AP75" s="10">
        <v>1.41464090451552E-3</v>
      </c>
      <c r="AQ75" s="10">
        <v>1.2226373376547999E-3</v>
      </c>
      <c r="AR75" s="10">
        <v>1.2226373376547999E-3</v>
      </c>
      <c r="AS75" s="10">
        <v>1.4328017639238899E-3</v>
      </c>
      <c r="AT75" s="10">
        <v>1.4328017639238899E-3</v>
      </c>
      <c r="AU75" s="10">
        <v>1.2636157942152099E-3</v>
      </c>
      <c r="AV75" s="10">
        <v>1.2636157942152099E-3</v>
      </c>
      <c r="AW75" s="10">
        <v>1.4375328561421E-3</v>
      </c>
      <c r="AX75" s="10">
        <v>1.4375328561421E-3</v>
      </c>
      <c r="AY75" s="10">
        <v>1.26964227761658E-3</v>
      </c>
      <c r="AZ75" s="10">
        <v>1.26964227761658E-3</v>
      </c>
      <c r="BA75" s="10">
        <v>1.43916512683339E-3</v>
      </c>
      <c r="BB75" s="10">
        <v>1.43916512683339E-3</v>
      </c>
      <c r="BC75" s="10">
        <v>1.2702722745098101E-3</v>
      </c>
      <c r="BD75" s="10">
        <v>1.2702722745098101E-3</v>
      </c>
      <c r="BE75" s="10">
        <v>1.43939501266495E-3</v>
      </c>
      <c r="BF75" s="10">
        <v>1.43939501266495E-3</v>
      </c>
      <c r="BG75" s="10">
        <v>1.2703355556280399E-3</v>
      </c>
      <c r="BH75" s="10">
        <v>1.2703355556280399E-3</v>
      </c>
      <c r="BI75" s="10">
        <v>4.1017070000000002</v>
      </c>
      <c r="BJ75" s="10">
        <v>0.65861400000000003</v>
      </c>
      <c r="BK75" s="10">
        <v>77.442169000000007</v>
      </c>
      <c r="BL75" s="10">
        <v>6.5261050000000003</v>
      </c>
      <c r="BM75" s="10">
        <v>1.25766</v>
      </c>
      <c r="BN75" s="10">
        <v>0.67330699999999999</v>
      </c>
      <c r="BO75" s="10">
        <v>8.4598390000000006</v>
      </c>
      <c r="BP75" s="10">
        <v>4.9950260000000002</v>
      </c>
      <c r="BQ75" s="10">
        <v>0.49596600000000002</v>
      </c>
      <c r="BR75" s="10">
        <v>0.44938299999999998</v>
      </c>
      <c r="BS75" s="10">
        <v>2.5097000000000001E-2</v>
      </c>
      <c r="BT75" s="10">
        <v>1.1710999999999999E-2</v>
      </c>
      <c r="BU75" s="10">
        <v>4.1489999999999999E-3</v>
      </c>
      <c r="BV75" s="10">
        <v>2.8189999999999999E-3</v>
      </c>
      <c r="BW75" s="10">
        <v>7.8059000000000003E-2</v>
      </c>
      <c r="BX75" s="10">
        <v>2.4119999999999999E-2</v>
      </c>
      <c r="BY75" s="10">
        <v>3.6319999999999998E-3</v>
      </c>
      <c r="BZ75" s="10">
        <v>3.0360000000000001E-3</v>
      </c>
      <c r="CA75" s="10">
        <v>3.456E-2</v>
      </c>
      <c r="CB75" s="10">
        <v>6.9569999999999996E-3</v>
      </c>
      <c r="CC75" s="10">
        <v>0.13542000000000001</v>
      </c>
      <c r="CD75" s="10">
        <v>6.7723000000000005E-2</v>
      </c>
      <c r="CE75" s="10">
        <v>7.2529999999999999E-3</v>
      </c>
      <c r="CF75" s="10">
        <v>7.012E-3</v>
      </c>
      <c r="CG75" s="10">
        <v>3.1319999999999998E-3</v>
      </c>
      <c r="CH75" s="10">
        <v>2.7829999999999999E-3</v>
      </c>
      <c r="CI75" s="10">
        <v>6.9969999999999997E-3</v>
      </c>
      <c r="CJ75" s="10">
        <v>6.7359999999999998E-3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14"/>
        <v>65</v>
      </c>
      <c r="B76" s="13">
        <f t="shared" si="13"/>
        <v>0.125</v>
      </c>
      <c r="C76" s="13">
        <f>5</f>
        <v>5</v>
      </c>
      <c r="D76" s="20">
        <f>D67</f>
        <v>3</v>
      </c>
      <c r="E76" s="10">
        <v>4.2573512826926701E-4</v>
      </c>
      <c r="F76" s="10">
        <v>1.0479677951469301E-4</v>
      </c>
      <c r="G76" s="10">
        <v>1.09248380361393E-3</v>
      </c>
      <c r="H76" s="10">
        <v>1.07221511519873E-3</v>
      </c>
      <c r="I76" s="10">
        <v>4.3603623766586003E-4</v>
      </c>
      <c r="J76" s="10">
        <v>3.16475088941282E-4</v>
      </c>
      <c r="K76" s="10">
        <v>1.0924890272114901E-3</v>
      </c>
      <c r="L76" s="10">
        <v>1.07221458007212E-3</v>
      </c>
      <c r="M76" s="10">
        <v>3.7346618126576897E-4</v>
      </c>
      <c r="N76" s="10">
        <v>8.4951054053039599E-5</v>
      </c>
      <c r="O76" s="10">
        <v>1.1372824165052399E-3</v>
      </c>
      <c r="P76" s="10">
        <v>1.0280028572116099E-3</v>
      </c>
      <c r="Q76" s="10">
        <v>3.9359256190474301E-4</v>
      </c>
      <c r="R76" s="10">
        <v>9.2718922659607004E-5</v>
      </c>
      <c r="S76" s="10">
        <v>1.04338993483877E-3</v>
      </c>
      <c r="T76" s="10">
        <v>1.0923356930558901E-3</v>
      </c>
      <c r="U76" s="10">
        <v>3.9308322708597699E-4</v>
      </c>
      <c r="V76" s="10">
        <v>9.9046204867114795E-5</v>
      </c>
      <c r="W76" s="10">
        <v>1.04509215065596E-3</v>
      </c>
      <c r="X76" s="10">
        <v>1.0813202300594699E-3</v>
      </c>
      <c r="Y76" s="10">
        <v>4.0265551481954997E-4</v>
      </c>
      <c r="Z76" s="10">
        <v>1.01690424789247E-4</v>
      </c>
      <c r="AA76" s="10">
        <v>1.0801879747006601E-3</v>
      </c>
      <c r="AB76" s="10">
        <v>1.07349694986603E-3</v>
      </c>
      <c r="AC76" s="10">
        <v>4.0824240460812799E-4</v>
      </c>
      <c r="AD76" s="10">
        <v>1.0345604249995E-4</v>
      </c>
      <c r="AE76" s="10">
        <v>1.0910078599373201E-3</v>
      </c>
      <c r="AF76" s="10">
        <v>1.0723534952816801E-3</v>
      </c>
      <c r="AG76" s="10">
        <v>1.8686978049183901E-4</v>
      </c>
      <c r="AH76" s="10">
        <v>4.0169871062284701E-5</v>
      </c>
      <c r="AI76" s="10">
        <v>5.1821782244629896E-4</v>
      </c>
      <c r="AJ76" s="10">
        <v>4.7791289073659699E-4</v>
      </c>
      <c r="AK76" s="10">
        <v>1.8533813604973699E-4</v>
      </c>
      <c r="AL76" s="10">
        <v>8.7271327681271303E-5</v>
      </c>
      <c r="AM76" s="10">
        <v>5.1821732448144699E-4</v>
      </c>
      <c r="AN76" s="10">
        <v>4.7791288468467902E-4</v>
      </c>
      <c r="AO76" s="10">
        <v>1.6439583125023999E-4</v>
      </c>
      <c r="AP76" s="10">
        <v>3.7572566744084102E-5</v>
      </c>
      <c r="AQ76" s="10">
        <v>5.0173321127365198E-4</v>
      </c>
      <c r="AR76" s="10">
        <v>4.7034235219743198E-4</v>
      </c>
      <c r="AS76" s="10">
        <v>1.78180643427358E-4</v>
      </c>
      <c r="AT76" s="10">
        <v>3.9004001920632498E-5</v>
      </c>
      <c r="AU76" s="10">
        <v>4.9602187897400103E-4</v>
      </c>
      <c r="AV76" s="10">
        <v>4.7530633519288299E-4</v>
      </c>
      <c r="AW76" s="10">
        <v>1.82934319200863E-4</v>
      </c>
      <c r="AX76" s="10">
        <v>3.9605429021281802E-5</v>
      </c>
      <c r="AY76" s="10">
        <v>5.0331018589537795E-4</v>
      </c>
      <c r="AZ76" s="10">
        <v>4.7721149672700199E-4</v>
      </c>
      <c r="BA76" s="10">
        <v>1.84786339758913E-4</v>
      </c>
      <c r="BB76" s="10">
        <v>3.9821297335270097E-5</v>
      </c>
      <c r="BC76" s="10">
        <v>5.1399821855983602E-4</v>
      </c>
      <c r="BD76" s="10">
        <v>4.7781633691753201E-4</v>
      </c>
      <c r="BE76" s="10">
        <v>1.8542470987865399E-4</v>
      </c>
      <c r="BF76" s="10">
        <v>3.9945154414698602E-5</v>
      </c>
      <c r="BG76" s="10">
        <v>5.17697504980752E-4</v>
      </c>
      <c r="BH76" s="10">
        <v>4.7790257316888301E-4</v>
      </c>
      <c r="BI76" s="10">
        <v>0.42498200000000003</v>
      </c>
      <c r="BJ76" s="10">
        <v>7.4029999999999999E-2</v>
      </c>
      <c r="BK76" s="10">
        <v>5.6867890000000001</v>
      </c>
      <c r="BL76" s="10">
        <v>1.0302</v>
      </c>
      <c r="BM76" s="10">
        <v>8.8174000000000002E-2</v>
      </c>
      <c r="BN76" s="10">
        <v>9.2044000000000001E-2</v>
      </c>
      <c r="BO76" s="10">
        <v>0.19894999999999999</v>
      </c>
      <c r="BP76" s="10">
        <v>0.60959600000000003</v>
      </c>
      <c r="BQ76" s="10">
        <v>4.4401000000000003E-2</v>
      </c>
      <c r="BR76" s="10">
        <v>7.4365000000000001E-2</v>
      </c>
      <c r="BS76" s="10">
        <v>1.4826000000000001E-2</v>
      </c>
      <c r="BT76" s="10">
        <v>1.8384000000000001E-2</v>
      </c>
      <c r="BU76" s="10">
        <v>6.097E-3</v>
      </c>
      <c r="BV76" s="10">
        <v>5.8659999999999997E-3</v>
      </c>
      <c r="BW76" s="10">
        <v>1.4186000000000001E-2</v>
      </c>
      <c r="BX76" s="10">
        <v>2.6164E-2</v>
      </c>
      <c r="BY76" s="10">
        <v>6.8230000000000001E-3</v>
      </c>
      <c r="BZ76" s="10">
        <v>6.4929999999999996E-3</v>
      </c>
      <c r="CA76" s="10">
        <v>1.4676E-2</v>
      </c>
      <c r="CB76" s="10">
        <v>4.2471000000000002E-2</v>
      </c>
      <c r="CC76" s="10">
        <v>0.20228499999999999</v>
      </c>
      <c r="CD76" s="10">
        <v>2.6417E-2</v>
      </c>
      <c r="CE76" s="10">
        <v>1.5122999999999999E-2</v>
      </c>
      <c r="CF76" s="10">
        <v>2.9662000000000001E-2</v>
      </c>
      <c r="CG76" s="10">
        <v>6.1919999999999996E-3</v>
      </c>
      <c r="CH76" s="10">
        <v>5.7720000000000002E-3</v>
      </c>
      <c r="CI76" s="10">
        <v>1.4788000000000001E-2</v>
      </c>
      <c r="CJ76" s="10">
        <v>1.7762E-2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14"/>
        <v>66</v>
      </c>
      <c r="B77" s="13">
        <f t="shared" ref="B77:B119" si="26">2^(-D77)</f>
        <v>6.25E-2</v>
      </c>
      <c r="C77" s="13">
        <f>5</f>
        <v>5</v>
      </c>
      <c r="D77" s="20">
        <f t="shared" ref="D77:D83" si="27">D68</f>
        <v>4</v>
      </c>
      <c r="E77" s="10">
        <v>6.7120221780125902E-5</v>
      </c>
      <c r="F77" s="10">
        <v>1.29609944590214E-5</v>
      </c>
      <c r="G77" s="10">
        <v>3.9426365175376798E-4</v>
      </c>
      <c r="H77" s="10">
        <v>4.5810225422382397E-5</v>
      </c>
      <c r="I77" s="10">
        <v>4.3799425033719296E-3</v>
      </c>
      <c r="J77" s="10">
        <v>2.1499384443006701E-2</v>
      </c>
      <c r="K77" s="10">
        <v>8.2219602287372205E-3</v>
      </c>
      <c r="L77" s="10">
        <v>4.6354676128901297E-5</v>
      </c>
      <c r="M77" s="10">
        <v>2.065201311372E-4</v>
      </c>
      <c r="N77" s="10">
        <v>2.5750551273517898E-6</v>
      </c>
      <c r="O77" s="10">
        <v>3.7853880750482498E-4</v>
      </c>
      <c r="P77" s="10">
        <v>4.6124103092903803E-5</v>
      </c>
      <c r="Q77" s="10">
        <v>1.2712635981104701E-4</v>
      </c>
      <c r="R77" s="10">
        <v>2.0786068732903101E-6</v>
      </c>
      <c r="S77" s="10">
        <v>3.7636596984569299E-4</v>
      </c>
      <c r="T77" s="10">
        <v>4.6476587818755599E-5</v>
      </c>
      <c r="U77" s="10">
        <v>9.8388911836000403E-5</v>
      </c>
      <c r="V77" s="10">
        <v>1.8062461775159001E-6</v>
      </c>
      <c r="W77" s="10">
        <v>4.0863714688921298E-4</v>
      </c>
      <c r="X77" s="10">
        <v>5.6537885519958302E-5</v>
      </c>
      <c r="Y77" s="10">
        <v>7.9494870166563203E-5</v>
      </c>
      <c r="Z77" s="10">
        <v>2.2915064965545201E-6</v>
      </c>
      <c r="AA77" s="10">
        <v>3.80587023923518E-4</v>
      </c>
      <c r="AB77" s="10">
        <v>4.7660949396455299E-5</v>
      </c>
      <c r="AC77" s="10">
        <v>5.9847215599706502E-5</v>
      </c>
      <c r="AD77" s="10">
        <v>4.9787537230727699E-6</v>
      </c>
      <c r="AE77" s="10">
        <v>3.7316051941349598E-4</v>
      </c>
      <c r="AF77" s="10">
        <v>4.5877560686413701E-5</v>
      </c>
      <c r="AG77" s="10">
        <v>2.9335895748806502E-5</v>
      </c>
      <c r="AH77" s="10">
        <v>1.1511596483900299E-6</v>
      </c>
      <c r="AI77" s="10">
        <v>1.5457797513092599E-4</v>
      </c>
      <c r="AJ77" s="10">
        <v>1.7994213172349301E-5</v>
      </c>
      <c r="AK77" s="10">
        <v>1.23600622074318E-3</v>
      </c>
      <c r="AL77" s="10">
        <v>5.5076726707898203E-3</v>
      </c>
      <c r="AM77" s="10">
        <v>8.1674336012721796E-4</v>
      </c>
      <c r="AN77" s="10">
        <v>1.82245138205225E-5</v>
      </c>
      <c r="AO77" s="10">
        <v>1.0994541719008701E-4</v>
      </c>
      <c r="AP77" s="10">
        <v>1.0262519170620401E-6</v>
      </c>
      <c r="AQ77" s="10">
        <v>1.23354320326088E-4</v>
      </c>
      <c r="AR77" s="10">
        <v>1.7020491764582299E-5</v>
      </c>
      <c r="AS77" s="10">
        <v>6.6307844356072799E-5</v>
      </c>
      <c r="AT77" s="10">
        <v>8.8381020905924295E-7</v>
      </c>
      <c r="AU77" s="10">
        <v>1.30654524267217E-4</v>
      </c>
      <c r="AV77" s="10">
        <v>1.6959376946996801E-5</v>
      </c>
      <c r="AW77" s="10">
        <v>5.59456139863432E-5</v>
      </c>
      <c r="AX77" s="10">
        <v>7.2829284364459002E-7</v>
      </c>
      <c r="AY77" s="10">
        <v>1.5432217679428701E-4</v>
      </c>
      <c r="AZ77" s="10">
        <v>1.8130290835832801E-5</v>
      </c>
      <c r="BA77" s="10">
        <v>4.6422064367127599E-5</v>
      </c>
      <c r="BB77" s="10">
        <v>8.2693830580531796E-7</v>
      </c>
      <c r="BC77" s="10">
        <v>1.50484183905826E-4</v>
      </c>
      <c r="BD77" s="10">
        <v>1.7928799024161799E-5</v>
      </c>
      <c r="BE77" s="10">
        <v>3.31919662167136E-5</v>
      </c>
      <c r="BF77" s="10">
        <v>8.4328085763754799E-7</v>
      </c>
      <c r="BG77" s="10">
        <v>1.4933168315394601E-4</v>
      </c>
      <c r="BH77" s="10">
        <v>1.7985231968514501E-5</v>
      </c>
      <c r="BI77" s="10">
        <v>0.72600699999999996</v>
      </c>
      <c r="BJ77" s="10">
        <v>0.26628400000000002</v>
      </c>
      <c r="BK77" s="10">
        <v>6.6428050000000001</v>
      </c>
      <c r="BL77" s="10">
        <v>0.49901299999999998</v>
      </c>
      <c r="BM77" s="10">
        <v>2.4591999999999999E-2</v>
      </c>
      <c r="BN77" s="10">
        <v>7.5108999999999995E-2</v>
      </c>
      <c r="BO77" s="10">
        <v>0.30992199999999998</v>
      </c>
      <c r="BP77" s="10">
        <v>0.118646</v>
      </c>
      <c r="BQ77" s="10">
        <v>5.0740809999999996</v>
      </c>
      <c r="BR77" s="10">
        <v>9.2701000000000006E-2</v>
      </c>
      <c r="BS77" s="10">
        <v>2.7918999999999999E-2</v>
      </c>
      <c r="BT77" s="10">
        <v>5.4573000000000003E-2</v>
      </c>
      <c r="BU77" s="10">
        <v>2.3174E-2</v>
      </c>
      <c r="BV77" s="10">
        <v>3.2883999999999997E-2</v>
      </c>
      <c r="BW77" s="10">
        <v>2.7191E-2</v>
      </c>
      <c r="BX77" s="10">
        <v>5.4386999999999998E-2</v>
      </c>
      <c r="BY77" s="10">
        <v>2.6234E-2</v>
      </c>
      <c r="BZ77" s="10">
        <v>3.4382000000000003E-2</v>
      </c>
      <c r="CA77" s="10">
        <v>2.8204E-2</v>
      </c>
      <c r="CB77" s="10">
        <v>5.6238000000000003E-2</v>
      </c>
      <c r="CC77" s="10">
        <v>3.1211579999999999</v>
      </c>
      <c r="CD77" s="10">
        <v>4.0735E-2</v>
      </c>
      <c r="CE77" s="10">
        <v>3.2647000000000002E-2</v>
      </c>
      <c r="CF77" s="10">
        <v>8.1558000000000005E-2</v>
      </c>
      <c r="CG77" s="10">
        <v>2.3713000000000001E-2</v>
      </c>
      <c r="CH77" s="10">
        <v>3.2750000000000001E-2</v>
      </c>
      <c r="CI77" s="10">
        <v>2.8074000000000002E-2</v>
      </c>
      <c r="CJ77" s="10">
        <v>5.5752999999999997E-2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28">A77+1</f>
        <v>67</v>
      </c>
      <c r="B78" s="13">
        <f t="shared" si="26"/>
        <v>3.125E-2</v>
      </c>
      <c r="C78" s="13">
        <f>5</f>
        <v>5</v>
      </c>
      <c r="D78" s="20">
        <f t="shared" si="27"/>
        <v>5</v>
      </c>
      <c r="E78" s="10">
        <v>2.4502789387339501E-3</v>
      </c>
      <c r="F78" s="10">
        <v>1.6119313123112999E-3</v>
      </c>
      <c r="G78" s="10">
        <v>4.0931838934055203E-4</v>
      </c>
      <c r="H78" s="10">
        <v>6.1715494359404499E-7</v>
      </c>
      <c r="I78" s="10">
        <v>3.8383064898459599E-3</v>
      </c>
      <c r="J78" s="10">
        <v>37.4028993980669</v>
      </c>
      <c r="K78" s="10">
        <v>0.44182196081837899</v>
      </c>
      <c r="L78" s="10">
        <v>1.29800765729859E-3</v>
      </c>
      <c r="M78" s="10">
        <v>1.7241330826145399E-4</v>
      </c>
      <c r="N78" s="10">
        <v>1.16940646943675E-7</v>
      </c>
      <c r="O78" s="10">
        <v>2.43748434954227E-4</v>
      </c>
      <c r="P78" s="10">
        <v>6.7308270503829704E-6</v>
      </c>
      <c r="Q78" s="10">
        <v>1.14614446752981E-4</v>
      </c>
      <c r="R78" s="10">
        <v>9.8753328625633698E-8</v>
      </c>
      <c r="S78" s="10">
        <v>1.5815175104005901E-4</v>
      </c>
      <c r="T78" s="10">
        <v>4.9778317035009704E-6</v>
      </c>
      <c r="U78" s="10">
        <v>7.9617098442064105E-5</v>
      </c>
      <c r="V78" s="10">
        <v>1.50303510970673E-6</v>
      </c>
      <c r="W78" s="10">
        <v>1.05070276680053E-4</v>
      </c>
      <c r="X78" s="10">
        <v>2.22777684255604E-6</v>
      </c>
      <c r="Y78" s="10">
        <v>5.60399881797125E-5</v>
      </c>
      <c r="Z78" s="10">
        <v>5.4208402180400103E-6</v>
      </c>
      <c r="AA78" s="10">
        <v>1.0886141229793399E-4</v>
      </c>
      <c r="AB78" s="10">
        <v>2.5123998281806299E-6</v>
      </c>
      <c r="AC78" s="10">
        <v>2.8679249191054801E-4</v>
      </c>
      <c r="AD78" s="10">
        <v>5.4397731070299202E-5</v>
      </c>
      <c r="AE78" s="10">
        <v>4.9798040793636001E-4</v>
      </c>
      <c r="AF78" s="10">
        <v>3.5179855055744699E-6</v>
      </c>
      <c r="AG78" s="10">
        <v>3.0021053524707602E-4</v>
      </c>
      <c r="AH78" s="10">
        <v>2.2815876897127501E-4</v>
      </c>
      <c r="AI78" s="10">
        <v>5.3159883332470399E-5</v>
      </c>
      <c r="AJ78" s="10">
        <v>2.2107882472368299E-7</v>
      </c>
      <c r="AK78" s="10">
        <v>1.12694310582495E-3</v>
      </c>
      <c r="AL78" s="10">
        <v>11.0795010798925</v>
      </c>
      <c r="AM78" s="10">
        <v>0.15128657758056599</v>
      </c>
      <c r="AN78" s="10">
        <v>2.5532216603625402E-4</v>
      </c>
      <c r="AO78" s="10">
        <v>1.0892799029166E-4</v>
      </c>
      <c r="AP78" s="10">
        <v>4.4081927338048001E-8</v>
      </c>
      <c r="AQ78" s="10">
        <v>9.4583135504395206E-5</v>
      </c>
      <c r="AR78" s="10">
        <v>2.7998710993762901E-6</v>
      </c>
      <c r="AS78" s="10">
        <v>7.34556231900001E-5</v>
      </c>
      <c r="AT78" s="10">
        <v>3.2038388981040399E-8</v>
      </c>
      <c r="AU78" s="10">
        <v>5.8169434590520802E-5</v>
      </c>
      <c r="AV78" s="10">
        <v>1.77130294549912E-6</v>
      </c>
      <c r="AW78" s="10">
        <v>5.1747371090220799E-5</v>
      </c>
      <c r="AX78" s="10">
        <v>1.8680583110123799E-7</v>
      </c>
      <c r="AY78" s="10">
        <v>2.9313461911654198E-5</v>
      </c>
      <c r="AZ78" s="10">
        <v>6.5003235141824704E-7</v>
      </c>
      <c r="BA78" s="10">
        <v>3.53618328744991E-5</v>
      </c>
      <c r="BB78" s="10">
        <v>5.2747430113982797E-7</v>
      </c>
      <c r="BC78" s="10">
        <v>2.7685837595962098E-5</v>
      </c>
      <c r="BD78" s="10">
        <v>6.2879900880057501E-7</v>
      </c>
      <c r="BE78" s="10">
        <v>5.1568610059505102E-5</v>
      </c>
      <c r="BF78" s="10">
        <v>6.8363562583038797E-6</v>
      </c>
      <c r="BG78" s="10">
        <v>2.22371063563069E-4</v>
      </c>
      <c r="BH78" s="10">
        <v>2.1871342929097601E-6</v>
      </c>
      <c r="BI78" s="10">
        <v>2.6218870000000001</v>
      </c>
      <c r="BJ78" s="10">
        <v>2.5702430000000001</v>
      </c>
      <c r="BK78" s="10">
        <v>9.2752879999999998</v>
      </c>
      <c r="BL78" s="10">
        <v>1.5373619999999999</v>
      </c>
      <c r="BM78" s="10">
        <v>0.19766</v>
      </c>
      <c r="BN78" s="10">
        <v>0.743537</v>
      </c>
      <c r="BO78" s="10">
        <v>0.12954099999999999</v>
      </c>
      <c r="BP78" s="10">
        <v>0.43472899999999998</v>
      </c>
      <c r="BQ78" s="10">
        <v>3.4947870000000001</v>
      </c>
      <c r="BR78" s="10">
        <v>0.44045099999999998</v>
      </c>
      <c r="BS78" s="10">
        <v>5.6992000000000001E-2</v>
      </c>
      <c r="BT78" s="10">
        <v>0.22133900000000001</v>
      </c>
      <c r="BU78" s="10">
        <v>0.17407700000000001</v>
      </c>
      <c r="BV78" s="10">
        <v>0.38114900000000002</v>
      </c>
      <c r="BW78" s="10">
        <v>5.5715000000000001E-2</v>
      </c>
      <c r="BX78" s="10">
        <v>0.215422</v>
      </c>
      <c r="BY78" s="10">
        <v>0.30674400000000002</v>
      </c>
      <c r="BZ78" s="10">
        <v>0.56238900000000003</v>
      </c>
      <c r="CA78" s="10">
        <v>5.9140999999999999E-2</v>
      </c>
      <c r="CB78" s="10">
        <v>0.22506300000000001</v>
      </c>
      <c r="CC78" s="10">
        <v>4.7103130000000002</v>
      </c>
      <c r="CD78" s="10">
        <v>0.43344199999999999</v>
      </c>
      <c r="CE78" s="10">
        <v>6.0506999999999998E-2</v>
      </c>
      <c r="CF78" s="10">
        <v>0.23094200000000001</v>
      </c>
      <c r="CG78" s="10">
        <v>0.17455999999999999</v>
      </c>
      <c r="CH78" s="10">
        <v>0.38723099999999999</v>
      </c>
      <c r="CI78" s="10">
        <v>5.8900000000000001E-2</v>
      </c>
      <c r="CJ78" s="10">
        <v>0.22300900000000001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28"/>
        <v>68</v>
      </c>
      <c r="B79" s="13">
        <f t="shared" si="26"/>
        <v>1.5625E-2</v>
      </c>
      <c r="C79" s="13">
        <f>5</f>
        <v>5</v>
      </c>
      <c r="D79" s="20">
        <f t="shared" si="27"/>
        <v>6</v>
      </c>
      <c r="E79" s="10">
        <v>3.5212053538204599E-2</v>
      </c>
      <c r="F79" s="10">
        <v>0.827957353117315</v>
      </c>
      <c r="G79" s="10">
        <v>3.7362587942979498E-4</v>
      </c>
      <c r="H79" s="10">
        <v>6.4667747426749896E-5</v>
      </c>
      <c r="I79" s="10">
        <v>3.41467167464815E-3</v>
      </c>
      <c r="J79" s="10">
        <v>50378.606034914403</v>
      </c>
      <c r="K79" s="10">
        <v>0.77020676305240698</v>
      </c>
      <c r="L79" s="10">
        <v>0.34962226384379602</v>
      </c>
      <c r="M79" s="10">
        <v>1.3656639977854799E-4</v>
      </c>
      <c r="N79" s="10">
        <v>2.1977264452743799E-8</v>
      </c>
      <c r="O79" s="10">
        <v>1.2032675221096399E-4</v>
      </c>
      <c r="P79" s="10">
        <v>7.3714166148874895E-7</v>
      </c>
      <c r="Q79" s="10">
        <v>9.2821114603403005E-5</v>
      </c>
      <c r="R79" s="10">
        <v>1.4556276006771901E-7</v>
      </c>
      <c r="S79" s="10">
        <v>9.2364720665205597E-5</v>
      </c>
      <c r="T79" s="10">
        <v>4.6678356824259E-7</v>
      </c>
      <c r="U79" s="10">
        <v>6.5267832548343604E-5</v>
      </c>
      <c r="V79" s="10">
        <v>9.9169408995791699E-7</v>
      </c>
      <c r="W79" s="10">
        <v>6.5908955351190498E-5</v>
      </c>
      <c r="X79" s="10">
        <v>4.7956286186590102E-7</v>
      </c>
      <c r="Y79" s="10">
        <v>1.5736344523231699E-4</v>
      </c>
      <c r="Z79" s="10">
        <v>5.3677683178321402E-6</v>
      </c>
      <c r="AA79" s="10">
        <v>1.3023543272749899E-4</v>
      </c>
      <c r="AB79" s="10">
        <v>1.0561786831786399E-6</v>
      </c>
      <c r="AC79" s="10">
        <v>1.7724697902008501E-3</v>
      </c>
      <c r="AD79" s="10">
        <v>2.6024030949178801E-4</v>
      </c>
      <c r="AE79" s="10">
        <v>4.8962777272176805E-4</v>
      </c>
      <c r="AF79" s="10">
        <v>8.8478911193234905E-6</v>
      </c>
      <c r="AG79" s="10">
        <v>1.77873373169413E-3</v>
      </c>
      <c r="AH79" s="10">
        <v>4.72308266884943E-2</v>
      </c>
      <c r="AI79" s="10">
        <v>4.7546656941636E-5</v>
      </c>
      <c r="AJ79" s="10">
        <v>4.41978028195822E-6</v>
      </c>
      <c r="AK79" s="10">
        <v>9.20499551011221E-4</v>
      </c>
      <c r="AL79" s="10">
        <v>12421.3924300207</v>
      </c>
      <c r="AM79" s="10">
        <v>0.28773340149853499</v>
      </c>
      <c r="AN79" s="10">
        <v>0.105108860164663</v>
      </c>
      <c r="AO79" s="10">
        <v>9.3379416352170095E-5</v>
      </c>
      <c r="AP79" s="10">
        <v>1.9126043166711299E-9</v>
      </c>
      <c r="AQ79" s="10">
        <v>7.4724981372039295E-5</v>
      </c>
      <c r="AR79" s="10">
        <v>3.0463294864638503E-7</v>
      </c>
      <c r="AS79" s="10">
        <v>6.3830454148606393E-5</v>
      </c>
      <c r="AT79" s="10">
        <v>9.6894400307261297E-9</v>
      </c>
      <c r="AU79" s="10">
        <v>3.7976500040614801E-5</v>
      </c>
      <c r="AV79" s="10">
        <v>1.5667370218976301E-7</v>
      </c>
      <c r="AW79" s="10">
        <v>4.5040499612872601E-5</v>
      </c>
      <c r="AX79" s="10">
        <v>5.6059273905304E-8</v>
      </c>
      <c r="AY79" s="10">
        <v>2.3530946375504001E-5</v>
      </c>
      <c r="AZ79" s="10">
        <v>1.73033598288358E-7</v>
      </c>
      <c r="BA79" s="10">
        <v>3.46795075598379E-5</v>
      </c>
      <c r="BB79" s="10">
        <v>2.98588092545436E-7</v>
      </c>
      <c r="BC79" s="10">
        <v>5.7767782519050301E-5</v>
      </c>
      <c r="BD79" s="10">
        <v>3.4980801830214098E-7</v>
      </c>
      <c r="BE79" s="10">
        <v>6.83948123636963E-5</v>
      </c>
      <c r="BF79" s="10">
        <v>1.0412897143164901E-5</v>
      </c>
      <c r="BG79" s="10">
        <v>1.73683160313371E-4</v>
      </c>
      <c r="BH79" s="10">
        <v>2.7925541607795701E-6</v>
      </c>
      <c r="BI79" s="10">
        <v>99.502300000000005</v>
      </c>
      <c r="BJ79" s="10">
        <v>77.901926000000003</v>
      </c>
      <c r="BK79" s="10">
        <v>10.887404</v>
      </c>
      <c r="BL79" s="10">
        <v>7.3906960000000002</v>
      </c>
      <c r="BM79" s="10">
        <v>9.8706739999999993</v>
      </c>
      <c r="BN79" s="10">
        <v>17.754653999999999</v>
      </c>
      <c r="BO79" s="10">
        <v>0.21771399999999999</v>
      </c>
      <c r="BP79" s="10">
        <v>1.3528560000000001</v>
      </c>
      <c r="BQ79" s="10">
        <v>35.598979999999997</v>
      </c>
      <c r="BR79" s="10">
        <v>15.345711</v>
      </c>
      <c r="BS79" s="10">
        <v>0.14208299999999999</v>
      </c>
      <c r="BT79" s="10">
        <v>1.0189870000000001</v>
      </c>
      <c r="BU79" s="10">
        <v>7.7070930000000004</v>
      </c>
      <c r="BV79" s="10">
        <v>12.939995</v>
      </c>
      <c r="BW79" s="10">
        <v>0.138408</v>
      </c>
      <c r="BX79" s="10">
        <v>1.0093160000000001</v>
      </c>
      <c r="BY79" s="10">
        <v>8.9542950000000001</v>
      </c>
      <c r="BZ79" s="10">
        <v>17.730865000000001</v>
      </c>
      <c r="CA79" s="10">
        <v>0.144117</v>
      </c>
      <c r="CB79" s="10">
        <v>1.031083</v>
      </c>
      <c r="CC79" s="10">
        <v>21.586784999999999</v>
      </c>
      <c r="CD79" s="10">
        <v>14.843567999999999</v>
      </c>
      <c r="CE79" s="10">
        <v>0.147538</v>
      </c>
      <c r="CF79" s="10">
        <v>1.051946</v>
      </c>
      <c r="CG79" s="10">
        <v>7.6636699999999998</v>
      </c>
      <c r="CH79" s="10">
        <v>13.092146</v>
      </c>
      <c r="CI79" s="10">
        <v>0.143988</v>
      </c>
      <c r="CJ79" s="10">
        <v>1.0339229999999999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28"/>
        <v>69</v>
      </c>
      <c r="B80" s="13">
        <f t="shared" si="26"/>
        <v>7.8125E-3</v>
      </c>
      <c r="C80" s="13">
        <f>5</f>
        <v>5</v>
      </c>
      <c r="D80" s="20">
        <f t="shared" si="27"/>
        <v>7</v>
      </c>
      <c r="E80" s="10">
        <v>0.18204412822261201</v>
      </c>
      <c r="F80" s="10">
        <v>187.533378930249</v>
      </c>
      <c r="G80" s="10">
        <v>7.1312339948537098E-2</v>
      </c>
      <c r="H80" s="10">
        <v>0.134016661471617</v>
      </c>
      <c r="I80" s="10">
        <v>1.0554991437176</v>
      </c>
      <c r="J80" s="10">
        <v>19296577652.670898</v>
      </c>
      <c r="K80" s="10">
        <v>2.6130979752789001</v>
      </c>
      <c r="L80" s="10">
        <v>331.77661646282598</v>
      </c>
      <c r="M80" s="10">
        <v>1.0658153920894999E-4</v>
      </c>
      <c r="N80" s="10">
        <v>2.0214477647329E-8</v>
      </c>
      <c r="O80" s="10">
        <v>5.5148432532359205E-4</v>
      </c>
      <c r="P80" s="10">
        <v>7.1429185144467098E-7</v>
      </c>
      <c r="Q80" s="10">
        <v>7.4148145383201594E-5</v>
      </c>
      <c r="R80" s="10">
        <v>1.14348152724375E-7</v>
      </c>
      <c r="S80" s="10">
        <v>1.2609856613066101E-4</v>
      </c>
      <c r="T80" s="10">
        <v>1.38037208774477E-7</v>
      </c>
      <c r="U80" s="10">
        <v>5.5167947552892102E-5</v>
      </c>
      <c r="V80" s="10">
        <v>5.7776300987910602E-7</v>
      </c>
      <c r="W80" s="10">
        <v>9.2673376853813494E-5</v>
      </c>
      <c r="X80" s="10">
        <v>1.3841827621874401E-6</v>
      </c>
      <c r="Y80" s="10">
        <v>5.9895685983235602E-4</v>
      </c>
      <c r="Z80" s="10">
        <v>1.9420604773223698E-5</v>
      </c>
      <c r="AA80" s="10">
        <v>3.5263278536801202E-4</v>
      </c>
      <c r="AB80" s="10">
        <v>7.0676799909241694E-5</v>
      </c>
      <c r="AC80" s="10">
        <v>8.2626050878578106E-3</v>
      </c>
      <c r="AD80" s="10">
        <v>1.20470414800877E-3</v>
      </c>
      <c r="AE80" s="10">
        <v>2.45756429988475E-3</v>
      </c>
      <c r="AF80" s="10">
        <v>1.8552473691535501E-5</v>
      </c>
      <c r="AG80" s="10">
        <v>7.6714645132059701E-3</v>
      </c>
      <c r="AH80" s="10">
        <v>10.703894454556</v>
      </c>
      <c r="AI80" s="10">
        <v>3.19113335998937E-3</v>
      </c>
      <c r="AJ80" s="10">
        <v>6.5795860838671304E-3</v>
      </c>
      <c r="AK80" s="10">
        <v>0.22682808828045201</v>
      </c>
      <c r="AL80" s="10">
        <v>3857680455.9056401</v>
      </c>
      <c r="AM80" s="10">
        <v>1.19130458729295</v>
      </c>
      <c r="AN80" s="10">
        <v>128.98976156049699</v>
      </c>
      <c r="AO80" s="10">
        <v>7.5714768990837696E-5</v>
      </c>
      <c r="AP80" s="10">
        <v>8.17705840226321E-10</v>
      </c>
      <c r="AQ80" s="10">
        <v>1.96297384944621E-4</v>
      </c>
      <c r="AR80" s="10">
        <v>2.16820824616424E-7</v>
      </c>
      <c r="AS80" s="10">
        <v>5.27198168665375E-5</v>
      </c>
      <c r="AT80" s="10">
        <v>3.62115871517423E-9</v>
      </c>
      <c r="AU80" s="10">
        <v>7.0748009442163896E-5</v>
      </c>
      <c r="AV80" s="10">
        <v>4.3794058999341198E-8</v>
      </c>
      <c r="AW80" s="10">
        <v>3.8034410416263199E-5</v>
      </c>
      <c r="AX80" s="10">
        <v>1.5134672787836601E-8</v>
      </c>
      <c r="AY80" s="10">
        <v>5.9294532325205297E-5</v>
      </c>
      <c r="AZ80" s="10">
        <v>4.5565214414823402E-7</v>
      </c>
      <c r="BA80" s="10">
        <v>3.0469282789805101E-5</v>
      </c>
      <c r="BB80" s="10">
        <v>5.3250004919391904E-7</v>
      </c>
      <c r="BC80" s="10">
        <v>1.30198516637304E-4</v>
      </c>
      <c r="BD80" s="10">
        <v>1.9894688649431899E-5</v>
      </c>
      <c r="BE80" s="10">
        <v>1.4815227633011501E-4</v>
      </c>
      <c r="BF80" s="10">
        <v>2.1345305902793201E-5</v>
      </c>
      <c r="BG80" s="10">
        <v>5.9549205173657399E-4</v>
      </c>
      <c r="BH80" s="10">
        <v>5.8937917824608404E-6</v>
      </c>
      <c r="BI80" s="10">
        <v>3616.5196700000001</v>
      </c>
      <c r="BJ80" s="10">
        <v>4049.521565</v>
      </c>
      <c r="BK80" s="10">
        <v>25.366415</v>
      </c>
      <c r="BL80" s="10">
        <v>34.856572999999997</v>
      </c>
      <c r="BM80" s="10">
        <v>318.54091699999998</v>
      </c>
      <c r="BN80" s="10">
        <v>733.28077499999995</v>
      </c>
      <c r="BO80" s="10">
        <v>0.41532200000000002</v>
      </c>
      <c r="BP80" s="10">
        <v>4.7062160000000004</v>
      </c>
      <c r="BQ80" s="10">
        <v>307.35742399999998</v>
      </c>
      <c r="BR80" s="10">
        <v>612.88657699999999</v>
      </c>
      <c r="BS80" s="10">
        <v>0.42794399999999999</v>
      </c>
      <c r="BT80" s="10">
        <v>5.8541509999999999</v>
      </c>
      <c r="BU80" s="10">
        <v>302.60199499999999</v>
      </c>
      <c r="BV80" s="10">
        <v>596.62077299999999</v>
      </c>
      <c r="BW80" s="10">
        <v>0.431143</v>
      </c>
      <c r="BX80" s="10">
        <v>5.6087829999999999</v>
      </c>
      <c r="BY80" s="10">
        <v>336.901297</v>
      </c>
      <c r="BZ80" s="10">
        <v>632.49368400000003</v>
      </c>
      <c r="CA80" s="10">
        <v>0.43778899999999998</v>
      </c>
      <c r="CB80" s="10">
        <v>5.9027219999999998</v>
      </c>
      <c r="CC80" s="10">
        <v>312.39906300000001</v>
      </c>
      <c r="CD80" s="10">
        <v>604.32761600000003</v>
      </c>
      <c r="CE80" s="10">
        <v>0.44749699999999998</v>
      </c>
      <c r="CF80" s="10">
        <v>6.1393760000000004</v>
      </c>
      <c r="CG80" s="10">
        <v>297.78817500000002</v>
      </c>
      <c r="CH80" s="10">
        <v>587.22194300000001</v>
      </c>
      <c r="CI80" s="10">
        <v>0.43845800000000001</v>
      </c>
      <c r="CJ80" s="10">
        <v>5.9424580000000002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28"/>
        <v>70</v>
      </c>
      <c r="B81" s="13">
        <f t="shared" si="26"/>
        <v>3.90625E-3</v>
      </c>
      <c r="C81" s="13">
        <f>5</f>
        <v>5</v>
      </c>
      <c r="D81" s="20">
        <f t="shared" si="27"/>
        <v>8</v>
      </c>
      <c r="E81" s="10" t="s">
        <v>147</v>
      </c>
      <c r="F81" s="10" t="s">
        <v>147</v>
      </c>
      <c r="G81" s="10">
        <v>0.49543181175133</v>
      </c>
      <c r="H81" s="10">
        <v>308.207936616116</v>
      </c>
      <c r="I81" s="10" t="s">
        <v>147</v>
      </c>
      <c r="J81" s="10" t="s">
        <v>147</v>
      </c>
      <c r="K81" s="10">
        <v>2.5337868181499301</v>
      </c>
      <c r="L81" s="10">
        <v>348895.36039837101</v>
      </c>
      <c r="M81" s="10" t="s">
        <v>147</v>
      </c>
      <c r="N81" s="10" t="s">
        <v>147</v>
      </c>
      <c r="O81" s="10">
        <v>4.6909519113480503E-4</v>
      </c>
      <c r="P81" s="10">
        <v>4.8449559337804302E-6</v>
      </c>
      <c r="Q81" s="10" t="s">
        <v>147</v>
      </c>
      <c r="R81" s="10" t="s">
        <v>147</v>
      </c>
      <c r="S81" s="10">
        <v>1.3479260047200001E-4</v>
      </c>
      <c r="T81" s="10">
        <v>4.27498780553037E-6</v>
      </c>
      <c r="U81" s="10" t="s">
        <v>147</v>
      </c>
      <c r="V81" s="10" t="s">
        <v>147</v>
      </c>
      <c r="W81" s="10">
        <v>9.4862643490678495E-5</v>
      </c>
      <c r="X81" s="10">
        <v>3.5211708038218599E-6</v>
      </c>
      <c r="Y81" s="10" t="s">
        <v>147</v>
      </c>
      <c r="Z81" s="10" t="s">
        <v>147</v>
      </c>
      <c r="AA81" s="10">
        <v>1.2657360004797401E-3</v>
      </c>
      <c r="AB81" s="10">
        <v>3.48962092690419E-4</v>
      </c>
      <c r="AC81" s="10" t="s">
        <v>147</v>
      </c>
      <c r="AD81" s="10" t="s">
        <v>147</v>
      </c>
      <c r="AE81" s="10">
        <v>3.5355646801775698E-3</v>
      </c>
      <c r="AF81" s="10">
        <v>1.2918881447854201E-4</v>
      </c>
      <c r="AG81" s="10" t="s">
        <v>147</v>
      </c>
      <c r="AH81" s="10" t="s">
        <v>147</v>
      </c>
      <c r="AI81" s="10">
        <v>2.40966957297764E-2</v>
      </c>
      <c r="AJ81" s="10">
        <v>30.612164348567699</v>
      </c>
      <c r="AK81" s="10" t="s">
        <v>147</v>
      </c>
      <c r="AL81" s="10" t="s">
        <v>147</v>
      </c>
      <c r="AM81" s="10">
        <v>1.0721886470739601</v>
      </c>
      <c r="AN81" s="10">
        <v>77289.947114438604</v>
      </c>
      <c r="AO81" s="10" t="s">
        <v>147</v>
      </c>
      <c r="AP81" s="10" t="s">
        <v>147</v>
      </c>
      <c r="AQ81" s="10">
        <v>2.01448197581826E-4</v>
      </c>
      <c r="AR81" s="10">
        <v>1.17016580277698E-6</v>
      </c>
      <c r="AS81" s="10" t="s">
        <v>147</v>
      </c>
      <c r="AT81" s="10" t="s">
        <v>147</v>
      </c>
      <c r="AU81" s="10">
        <v>9.0084178680335705E-5</v>
      </c>
      <c r="AV81" s="10">
        <v>1.16768375497445E-6</v>
      </c>
      <c r="AW81" s="10" t="s">
        <v>147</v>
      </c>
      <c r="AX81" s="10" t="s">
        <v>147</v>
      </c>
      <c r="AY81" s="10">
        <v>6.0374496031605102E-5</v>
      </c>
      <c r="AZ81" s="10">
        <v>8.7667491638692801E-7</v>
      </c>
      <c r="BA81" s="10" t="s">
        <v>147</v>
      </c>
      <c r="BB81" s="10" t="s">
        <v>147</v>
      </c>
      <c r="BC81" s="10">
        <v>2.3648656951923299E-4</v>
      </c>
      <c r="BD81" s="10">
        <v>9.3965458081968502E-5</v>
      </c>
      <c r="BE81" s="10" t="s">
        <v>147</v>
      </c>
      <c r="BF81" s="10" t="s">
        <v>147</v>
      </c>
      <c r="BG81" s="10">
        <v>8.1611152709010898E-4</v>
      </c>
      <c r="BH81" s="10">
        <v>4.36629681586162E-5</v>
      </c>
      <c r="BI81" s="10" t="s">
        <v>147</v>
      </c>
      <c r="BJ81" s="10" t="s">
        <v>147</v>
      </c>
      <c r="BK81" s="10">
        <v>38.980493000000003</v>
      </c>
      <c r="BL81" s="10">
        <v>178.53535299999999</v>
      </c>
      <c r="BM81" s="10" t="s">
        <v>147</v>
      </c>
      <c r="BN81" s="10" t="s">
        <v>147</v>
      </c>
      <c r="BO81" s="10">
        <v>1.860895</v>
      </c>
      <c r="BP81" s="10">
        <v>25.239238</v>
      </c>
      <c r="BQ81" s="10" t="s">
        <v>147</v>
      </c>
      <c r="BR81" s="10" t="s">
        <v>147</v>
      </c>
      <c r="BS81" s="10">
        <v>1.9967619999999999</v>
      </c>
      <c r="BT81" s="10">
        <v>31.903010999999999</v>
      </c>
      <c r="BU81" s="10" t="s">
        <v>147</v>
      </c>
      <c r="BV81" s="10" t="s">
        <v>147</v>
      </c>
      <c r="BW81" s="10">
        <v>1.833051</v>
      </c>
      <c r="BX81" s="10">
        <v>31.641314999999999</v>
      </c>
      <c r="BY81" s="10" t="s">
        <v>147</v>
      </c>
      <c r="BZ81" s="10" t="s">
        <v>147</v>
      </c>
      <c r="CA81" s="10">
        <v>1.859488</v>
      </c>
      <c r="CB81" s="10">
        <v>32.705526999999996</v>
      </c>
      <c r="CC81" s="10" t="s">
        <v>147</v>
      </c>
      <c r="CD81" s="10" t="s">
        <v>147</v>
      </c>
      <c r="CE81" s="10">
        <v>1.8312310000000001</v>
      </c>
      <c r="CF81" s="10">
        <v>33.651488999999998</v>
      </c>
      <c r="CG81" s="10" t="s">
        <v>147</v>
      </c>
      <c r="CH81" s="10" t="s">
        <v>147</v>
      </c>
      <c r="CI81" s="10">
        <v>1.917378</v>
      </c>
      <c r="CJ81" s="10">
        <v>32.897195000000004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28"/>
        <v>71</v>
      </c>
      <c r="B82" s="13">
        <f t="shared" si="26"/>
        <v>1.953125E-3</v>
      </c>
      <c r="C82" s="13">
        <f>5</f>
        <v>5</v>
      </c>
      <c r="D82" s="20">
        <f t="shared" si="27"/>
        <v>9</v>
      </c>
      <c r="E82" s="10" t="s">
        <v>147</v>
      </c>
      <c r="F82" s="10" t="s">
        <v>147</v>
      </c>
      <c r="G82" s="10">
        <v>71.0858980033384</v>
      </c>
      <c r="H82" s="10">
        <v>22084547.2165558</v>
      </c>
      <c r="I82" s="10" t="s">
        <v>147</v>
      </c>
      <c r="J82" s="10" t="s">
        <v>147</v>
      </c>
      <c r="K82" s="10">
        <v>3.0752322844720599</v>
      </c>
      <c r="L82" s="10">
        <v>1641537367.5834601</v>
      </c>
      <c r="M82" s="10" t="s">
        <v>147</v>
      </c>
      <c r="N82" s="10" t="s">
        <v>147</v>
      </c>
      <c r="O82" s="10">
        <v>1.9759660900042799E-4</v>
      </c>
      <c r="P82" s="10">
        <v>2.0679185514183001E-5</v>
      </c>
      <c r="Q82" s="10" t="s">
        <v>147</v>
      </c>
      <c r="R82" s="10" t="s">
        <v>147</v>
      </c>
      <c r="S82" s="10">
        <v>1.3204151491130701E-4</v>
      </c>
      <c r="T82" s="10">
        <v>2.5841426616324301E-5</v>
      </c>
      <c r="U82" s="10" t="s">
        <v>147</v>
      </c>
      <c r="V82" s="10" t="s">
        <v>147</v>
      </c>
      <c r="W82" s="10">
        <v>1.12910026425439E-4</v>
      </c>
      <c r="X82" s="10">
        <v>2.1111706193899201E-5</v>
      </c>
      <c r="Y82" s="10" t="s">
        <v>147</v>
      </c>
      <c r="Z82" s="10" t="s">
        <v>147</v>
      </c>
      <c r="AA82" s="10">
        <v>1.1817798490203501E-3</v>
      </c>
      <c r="AB82" s="10">
        <v>6.1797257147033803E-3</v>
      </c>
      <c r="AC82" s="10" t="s">
        <v>147</v>
      </c>
      <c r="AD82" s="10" t="s">
        <v>147</v>
      </c>
      <c r="AE82" s="10">
        <v>1.1477111338335001E-2</v>
      </c>
      <c r="AF82" s="10">
        <v>6.5282130803021596E-3</v>
      </c>
      <c r="AG82" s="10" t="s">
        <v>147</v>
      </c>
      <c r="AH82" s="10" t="s">
        <v>147</v>
      </c>
      <c r="AI82" s="10">
        <v>1.59618849629183</v>
      </c>
      <c r="AJ82" s="10">
        <v>2056957.3024444501</v>
      </c>
      <c r="AK82" s="10" t="s">
        <v>147</v>
      </c>
      <c r="AL82" s="10" t="s">
        <v>147</v>
      </c>
      <c r="AM82" s="10">
        <v>0.99039231926387805</v>
      </c>
      <c r="AN82" s="10">
        <v>327448268.82168901</v>
      </c>
      <c r="AO82" s="10" t="s">
        <v>147</v>
      </c>
      <c r="AP82" s="10" t="s">
        <v>147</v>
      </c>
      <c r="AQ82" s="10">
        <v>1.1617917287108299E-4</v>
      </c>
      <c r="AR82" s="10">
        <v>7.22152756341377E-6</v>
      </c>
      <c r="AS82" s="10" t="s">
        <v>147</v>
      </c>
      <c r="AT82" s="10" t="s">
        <v>147</v>
      </c>
      <c r="AU82" s="10">
        <v>7.1875470823476003E-5</v>
      </c>
      <c r="AV82" s="10">
        <v>5.2018882103301704E-6</v>
      </c>
      <c r="AW82" s="10" t="s">
        <v>147</v>
      </c>
      <c r="AX82" s="10" t="s">
        <v>147</v>
      </c>
      <c r="AY82" s="10">
        <v>6.4130204997632799E-5</v>
      </c>
      <c r="AZ82" s="10">
        <v>7.3541195354637504E-6</v>
      </c>
      <c r="BA82" s="10" t="s">
        <v>147</v>
      </c>
      <c r="BB82" s="10" t="s">
        <v>147</v>
      </c>
      <c r="BC82" s="10">
        <v>2.3030515128339601E-4</v>
      </c>
      <c r="BD82" s="10">
        <v>1.30564105921227E-3</v>
      </c>
      <c r="BE82" s="10" t="s">
        <v>147</v>
      </c>
      <c r="BF82" s="10" t="s">
        <v>147</v>
      </c>
      <c r="BG82" s="10">
        <v>2.3268089121438098E-3</v>
      </c>
      <c r="BH82" s="10">
        <v>1.6398251508776399E-3</v>
      </c>
      <c r="BI82" s="10" t="s">
        <v>147</v>
      </c>
      <c r="BJ82" s="10" t="s">
        <v>147</v>
      </c>
      <c r="BK82" s="10">
        <v>417.82907399999999</v>
      </c>
      <c r="BL82" s="10">
        <v>874.93438300000003</v>
      </c>
      <c r="BM82" s="10" t="s">
        <v>147</v>
      </c>
      <c r="BN82" s="10" t="s">
        <v>147</v>
      </c>
      <c r="BO82" s="10">
        <v>16.893986999999999</v>
      </c>
      <c r="BP82" s="10">
        <v>181.99273600000001</v>
      </c>
      <c r="BQ82" s="10" t="s">
        <v>147</v>
      </c>
      <c r="BR82" s="10" t="s">
        <v>147</v>
      </c>
      <c r="BS82" s="10">
        <v>18.004279</v>
      </c>
      <c r="BT82" s="10">
        <v>194.361143</v>
      </c>
      <c r="BU82" s="10" t="s">
        <v>147</v>
      </c>
      <c r="BV82" s="10" t="s">
        <v>147</v>
      </c>
      <c r="BW82" s="10">
        <v>18.920995000000001</v>
      </c>
      <c r="BX82" s="10">
        <v>189.50831500000001</v>
      </c>
      <c r="BY82" s="10" t="s">
        <v>147</v>
      </c>
      <c r="BZ82" s="10" t="s">
        <v>147</v>
      </c>
      <c r="CA82" s="10">
        <v>19.791763</v>
      </c>
      <c r="CB82" s="10">
        <v>197.693061</v>
      </c>
      <c r="CC82" s="10" t="s">
        <v>147</v>
      </c>
      <c r="CD82" s="10" t="s">
        <v>147</v>
      </c>
      <c r="CE82" s="10">
        <v>21.567003</v>
      </c>
      <c r="CF82" s="10">
        <v>203.538263</v>
      </c>
      <c r="CG82" s="10" t="s">
        <v>147</v>
      </c>
      <c r="CH82" s="10" t="s">
        <v>147</v>
      </c>
      <c r="CI82" s="10">
        <v>21.171493000000002</v>
      </c>
      <c r="CJ82" s="10">
        <v>199.87089599999999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28"/>
        <v>72</v>
      </c>
      <c r="B83" s="82">
        <f t="shared" si="26"/>
        <v>9.765625E-4</v>
      </c>
      <c r="C83" s="13">
        <f>5</f>
        <v>5</v>
      </c>
      <c r="D83" s="20">
        <f t="shared" si="27"/>
        <v>10</v>
      </c>
      <c r="E83" s="10" t="s">
        <v>147</v>
      </c>
      <c r="F83" s="10" t="s">
        <v>147</v>
      </c>
      <c r="G83" s="10">
        <v>113.247073312493</v>
      </c>
      <c r="H83" s="10">
        <v>2589274533271.4902</v>
      </c>
      <c r="I83" s="10" t="s">
        <v>147</v>
      </c>
      <c r="J83" s="10" t="s">
        <v>147</v>
      </c>
      <c r="K83" s="10">
        <v>2.7316481572587898</v>
      </c>
      <c r="L83" s="10">
        <v>117373106837676</v>
      </c>
      <c r="M83" s="10" t="s">
        <v>147</v>
      </c>
      <c r="N83" s="10" t="s">
        <v>147</v>
      </c>
      <c r="O83" s="10">
        <v>1.8230432339816401E-4</v>
      </c>
      <c r="P83" s="10">
        <v>6.2916163346127295E-4</v>
      </c>
      <c r="Q83" s="10" t="s">
        <v>147</v>
      </c>
      <c r="R83" s="10" t="s">
        <v>147</v>
      </c>
      <c r="S83" s="10">
        <v>1.18320540865913E-4</v>
      </c>
      <c r="T83" s="10">
        <v>1.59457768097138E-3</v>
      </c>
      <c r="U83" s="10" t="s">
        <v>147</v>
      </c>
      <c r="V83" s="10" t="s">
        <v>147</v>
      </c>
      <c r="W83" s="10">
        <v>7.9768752612174905E-5</v>
      </c>
      <c r="X83" s="10">
        <v>8.9566532487772598E-4</v>
      </c>
      <c r="Y83" s="10" t="s">
        <v>147</v>
      </c>
      <c r="Z83" s="10" t="s">
        <v>147</v>
      </c>
      <c r="AA83" s="10">
        <v>3.76643651942565E-4</v>
      </c>
      <c r="AB83" s="10">
        <v>9.24453924687616E-2</v>
      </c>
      <c r="AC83" s="10" t="s">
        <v>147</v>
      </c>
      <c r="AD83" s="10" t="s">
        <v>147</v>
      </c>
      <c r="AE83" s="10">
        <v>0.88332959002967304</v>
      </c>
      <c r="AF83" s="10">
        <v>1.80240983049109</v>
      </c>
      <c r="AG83" s="10" t="s">
        <v>147</v>
      </c>
      <c r="AH83" s="10" t="s">
        <v>147</v>
      </c>
      <c r="AI83" s="10">
        <v>2.2611417773726599</v>
      </c>
      <c r="AJ83" s="10">
        <v>193058443195.87601</v>
      </c>
      <c r="AK83" s="10" t="s">
        <v>147</v>
      </c>
      <c r="AL83" s="10" t="s">
        <v>147</v>
      </c>
      <c r="AM83" s="10">
        <v>0.80429256123416604</v>
      </c>
      <c r="AN83" s="10">
        <v>49062341939580.898</v>
      </c>
      <c r="AO83" s="10" t="s">
        <v>147</v>
      </c>
      <c r="AP83" s="10" t="s">
        <v>147</v>
      </c>
      <c r="AQ83" s="10">
        <v>9.8762343145914204E-5</v>
      </c>
      <c r="AR83" s="10">
        <v>2.37292608393847E-4</v>
      </c>
      <c r="AS83" s="10" t="s">
        <v>147</v>
      </c>
      <c r="AT83" s="10" t="s">
        <v>147</v>
      </c>
      <c r="AU83" s="10">
        <v>6.6765745106052204E-5</v>
      </c>
      <c r="AV83" s="10">
        <v>5.77309928567851E-4</v>
      </c>
      <c r="AW83" s="10" t="s">
        <v>147</v>
      </c>
      <c r="AX83" s="10" t="s">
        <v>147</v>
      </c>
      <c r="AY83" s="10">
        <v>4.4341658265577397E-5</v>
      </c>
      <c r="AZ83" s="10">
        <v>3.75558245809305E-4</v>
      </c>
      <c r="BA83" s="10" t="s">
        <v>147</v>
      </c>
      <c r="BB83" s="10" t="s">
        <v>147</v>
      </c>
      <c r="BC83" s="10">
        <v>1.6524027808583399E-4</v>
      </c>
      <c r="BD83" s="10">
        <v>3.00891347864654E-2</v>
      </c>
      <c r="BE83" s="10" t="s">
        <v>147</v>
      </c>
      <c r="BF83" s="10" t="s">
        <v>147</v>
      </c>
      <c r="BG83" s="10">
        <v>0.30761020404747202</v>
      </c>
      <c r="BH83" s="10">
        <v>0.633152127067518</v>
      </c>
      <c r="BI83" s="10" t="s">
        <v>147</v>
      </c>
      <c r="BJ83" s="10" t="s">
        <v>147</v>
      </c>
      <c r="BK83" s="10">
        <v>909.40152499999999</v>
      </c>
      <c r="BL83" s="10">
        <v>4248.4233759999997</v>
      </c>
      <c r="BM83" s="10" t="s">
        <v>147</v>
      </c>
      <c r="BN83" s="10" t="s">
        <v>147</v>
      </c>
      <c r="BO83" s="10">
        <v>131.51035100000001</v>
      </c>
      <c r="BP83" s="10">
        <v>1389.503637</v>
      </c>
      <c r="BQ83" s="10" t="s">
        <v>147</v>
      </c>
      <c r="BR83" s="10" t="s">
        <v>147</v>
      </c>
      <c r="BS83" s="10">
        <v>157.06825699999999</v>
      </c>
      <c r="BT83" s="10">
        <v>1359.134957</v>
      </c>
      <c r="BU83" s="10" t="s">
        <v>147</v>
      </c>
      <c r="BV83" s="10" t="s">
        <v>147</v>
      </c>
      <c r="BW83" s="10">
        <v>146.79073</v>
      </c>
      <c r="BX83" s="10">
        <v>1329.183976</v>
      </c>
      <c r="BY83" s="10" t="s">
        <v>147</v>
      </c>
      <c r="BZ83" s="10" t="s">
        <v>147</v>
      </c>
      <c r="CA83" s="10">
        <v>156.243089</v>
      </c>
      <c r="CB83" s="10">
        <v>1466.4707820000001</v>
      </c>
      <c r="CC83" s="10" t="s">
        <v>147</v>
      </c>
      <c r="CD83" s="10" t="s">
        <v>147</v>
      </c>
      <c r="CE83" s="10">
        <v>162.710905</v>
      </c>
      <c r="CF83" s="10">
        <v>1477.1174209999999</v>
      </c>
      <c r="CG83" s="10" t="s">
        <v>147</v>
      </c>
      <c r="CH83" s="10" t="s">
        <v>147</v>
      </c>
      <c r="CI83" s="10">
        <v>152.15191799999999</v>
      </c>
      <c r="CJ83" s="10">
        <v>1394.385417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28"/>
        <v>73</v>
      </c>
      <c r="B84" s="14">
        <f t="shared" si="26"/>
        <v>0.25</v>
      </c>
      <c r="C84" s="14">
        <f>C66*2</f>
        <v>8</v>
      </c>
      <c r="D84" s="21">
        <f>D75</f>
        <v>2</v>
      </c>
      <c r="E84" s="10">
        <v>6.8164489296895802E-4</v>
      </c>
      <c r="F84" s="10">
        <v>6.8164489296895802E-4</v>
      </c>
      <c r="G84" s="10">
        <v>5.6598233371163399E-4</v>
      </c>
      <c r="H84" s="10">
        <v>5.6598233371163399E-4</v>
      </c>
      <c r="I84" s="10">
        <v>6.8133057432850897E-4</v>
      </c>
      <c r="J84" s="10">
        <v>6.8133057432850897E-4</v>
      </c>
      <c r="K84" s="10">
        <v>5.6597198089081201E-4</v>
      </c>
      <c r="L84" s="10">
        <v>5.6597198089081201E-4</v>
      </c>
      <c r="M84" s="10">
        <v>4.8919071008501902E-4</v>
      </c>
      <c r="N84" s="10">
        <v>4.8919071008501902E-4</v>
      </c>
      <c r="O84" s="10">
        <v>5.3230742140897302E-4</v>
      </c>
      <c r="P84" s="10">
        <v>5.3230742140897302E-4</v>
      </c>
      <c r="Q84" s="10">
        <v>6.1294157642199898E-4</v>
      </c>
      <c r="R84" s="10">
        <v>6.1294157642199898E-4</v>
      </c>
      <c r="S84" s="10">
        <v>5.7962987233994802E-4</v>
      </c>
      <c r="T84" s="10">
        <v>5.7962987233994802E-4</v>
      </c>
      <c r="U84" s="10">
        <v>6.58689593076911E-4</v>
      </c>
      <c r="V84" s="10">
        <v>6.58689593076911E-4</v>
      </c>
      <c r="W84" s="10">
        <v>5.77331633855094E-4</v>
      </c>
      <c r="X84" s="10">
        <v>5.77331633855094E-4</v>
      </c>
      <c r="Y84" s="10">
        <v>6.7739869171168398E-4</v>
      </c>
      <c r="Z84" s="10">
        <v>6.7739869171168398E-4</v>
      </c>
      <c r="AA84" s="10">
        <v>5.6804005420518799E-4</v>
      </c>
      <c r="AB84" s="10">
        <v>5.6804005420518799E-4</v>
      </c>
      <c r="AC84" s="10">
        <v>6.8438400261561195E-4</v>
      </c>
      <c r="AD84" s="10">
        <v>6.8438400261561195E-4</v>
      </c>
      <c r="AE84" s="10">
        <v>5.6622101990955198E-4</v>
      </c>
      <c r="AF84" s="10">
        <v>5.6622101990955198E-4</v>
      </c>
      <c r="AG84" s="10">
        <v>2.2111161563533101E-4</v>
      </c>
      <c r="AH84" s="10">
        <v>2.2111161563533101E-4</v>
      </c>
      <c r="AI84" s="10">
        <v>1.8564097105497901E-4</v>
      </c>
      <c r="AJ84" s="10">
        <v>1.8564097105497901E-4</v>
      </c>
      <c r="AK84" s="10">
        <v>2.2099799701281301E-4</v>
      </c>
      <c r="AL84" s="10">
        <v>2.2099799701281301E-4</v>
      </c>
      <c r="AM84" s="10">
        <v>1.8563884534272799E-4</v>
      </c>
      <c r="AN84" s="10">
        <v>1.8563884534272799E-4</v>
      </c>
      <c r="AO84" s="10">
        <v>2.1243887722071701E-4</v>
      </c>
      <c r="AP84" s="10">
        <v>2.1243887722071701E-4</v>
      </c>
      <c r="AQ84" s="10">
        <v>1.83070356038134E-4</v>
      </c>
      <c r="AR84" s="10">
        <v>1.83070356038134E-4</v>
      </c>
      <c r="AS84" s="10">
        <v>1.90346454894627E-4</v>
      </c>
      <c r="AT84" s="10">
        <v>1.90346454894627E-4</v>
      </c>
      <c r="AU84" s="10">
        <v>1.7431712758482701E-4</v>
      </c>
      <c r="AV84" s="10">
        <v>1.7431712758482701E-4</v>
      </c>
      <c r="AW84" s="10">
        <v>2.1467441657546901E-4</v>
      </c>
      <c r="AX84" s="10">
        <v>2.1467441657546901E-4</v>
      </c>
      <c r="AY84" s="10">
        <v>1.8108479165411401E-4</v>
      </c>
      <c r="AZ84" s="10">
        <v>1.8108479165411401E-4</v>
      </c>
      <c r="BA84" s="10">
        <v>2.1970144429663799E-4</v>
      </c>
      <c r="BB84" s="10">
        <v>2.1970144429663799E-4</v>
      </c>
      <c r="BC84" s="10">
        <v>1.8475202028044499E-4</v>
      </c>
      <c r="BD84" s="10">
        <v>1.8475202028044499E-4</v>
      </c>
      <c r="BE84" s="10">
        <v>2.2083111030668401E-4</v>
      </c>
      <c r="BF84" s="10">
        <v>2.2083111030668401E-4</v>
      </c>
      <c r="BG84" s="10">
        <v>1.8554339848781299E-4</v>
      </c>
      <c r="BH84" s="10">
        <v>1.8554339848781299E-4</v>
      </c>
      <c r="BI84" s="10">
        <v>0.23100200000000001</v>
      </c>
      <c r="BJ84" s="10">
        <v>0.12056699999999999</v>
      </c>
      <c r="BK84" s="10">
        <v>48.367457999999999</v>
      </c>
      <c r="BL84" s="10">
        <v>3.1898049999999998</v>
      </c>
      <c r="BM84" s="10">
        <v>7.8293000000000001E-2</v>
      </c>
      <c r="BN84" s="10">
        <v>0.154311</v>
      </c>
      <c r="BO84" s="10">
        <v>6.2312649999999996</v>
      </c>
      <c r="BP84" s="10">
        <v>3.3447629999999999</v>
      </c>
      <c r="BQ84" s="10">
        <v>0.168271</v>
      </c>
      <c r="BR84" s="10">
        <v>3.9732999999999997E-2</v>
      </c>
      <c r="BS84" s="10">
        <v>2.6790999999999999E-2</v>
      </c>
      <c r="BT84" s="10">
        <v>2.0079E-2</v>
      </c>
      <c r="BU84" s="10">
        <v>5.5257000000000001E-2</v>
      </c>
      <c r="BV84" s="10">
        <v>4.1879999999999999E-3</v>
      </c>
      <c r="BW84" s="10">
        <v>6.1670000000000003E-2</v>
      </c>
      <c r="BX84" s="10">
        <v>3.3151E-2</v>
      </c>
      <c r="BY84" s="10">
        <v>3.2000000000000002E-3</v>
      </c>
      <c r="BZ84" s="10">
        <v>2.774E-3</v>
      </c>
      <c r="CA84" s="10">
        <v>6.77E-3</v>
      </c>
      <c r="CB84" s="10">
        <v>6.5979999999999997E-3</v>
      </c>
      <c r="CC84" s="10">
        <v>3.3579999999999999E-3</v>
      </c>
      <c r="CD84" s="10">
        <v>2.6389999999999999E-3</v>
      </c>
      <c r="CE84" s="10">
        <v>7.6969999999999998E-3</v>
      </c>
      <c r="CF84" s="10">
        <v>7.3990000000000002E-3</v>
      </c>
      <c r="CG84" s="10">
        <v>3.1089999999999998E-3</v>
      </c>
      <c r="CH84" s="10">
        <v>2.4450000000000001E-3</v>
      </c>
      <c r="CI84" s="10">
        <v>7.3749999999999996E-3</v>
      </c>
      <c r="CJ84" s="10">
        <v>7.306E-3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28"/>
        <v>74</v>
      </c>
      <c r="B85" s="14">
        <f t="shared" si="26"/>
        <v>0.125</v>
      </c>
      <c r="C85" s="14">
        <f t="shared" ref="C85:C92" si="29">C67*2</f>
        <v>8</v>
      </c>
      <c r="D85" s="21">
        <f>D76</f>
        <v>3</v>
      </c>
      <c r="E85" s="10">
        <v>2.23710104161334E-5</v>
      </c>
      <c r="F85" s="10">
        <v>5.8822555253357197E-6</v>
      </c>
      <c r="G85" s="10">
        <v>1.85203891488683E-4</v>
      </c>
      <c r="H85" s="10">
        <v>1.87084102163837E-4</v>
      </c>
      <c r="I85" s="10">
        <v>3.0083445948680499E-2</v>
      </c>
      <c r="J85" s="10">
        <v>7.0616749168398205E-2</v>
      </c>
      <c r="K85" s="10">
        <v>1.2583660395399899E-3</v>
      </c>
      <c r="L85" s="10">
        <v>2.16348876036498E-4</v>
      </c>
      <c r="M85" s="10">
        <v>6.5505280955946405E-5</v>
      </c>
      <c r="N85" s="10">
        <v>8.0919379024102494E-6</v>
      </c>
      <c r="O85" s="10">
        <v>4.4290150981129999E-4</v>
      </c>
      <c r="P85" s="10">
        <v>9.2682069952054801E-5</v>
      </c>
      <c r="Q85" s="10">
        <v>2.26044485129862E-5</v>
      </c>
      <c r="R85" s="10">
        <v>1.7751417540345901E-6</v>
      </c>
      <c r="S85" s="10">
        <v>6.7841853748973295E-5</v>
      </c>
      <c r="T85" s="10">
        <v>1.5076050571938301E-4</v>
      </c>
      <c r="U85" s="10">
        <v>1.3695503941146799E-5</v>
      </c>
      <c r="V85" s="10">
        <v>1.5588763728757701E-6</v>
      </c>
      <c r="W85" s="10">
        <v>1.64089728662109E-4</v>
      </c>
      <c r="X85" s="10">
        <v>1.6170852328167799E-4</v>
      </c>
      <c r="Y85" s="10">
        <v>6.9438998155924E-6</v>
      </c>
      <c r="Z85" s="10">
        <v>2.37760201837745E-6</v>
      </c>
      <c r="AA85" s="10">
        <v>1.74263980438738E-4</v>
      </c>
      <c r="AB85" s="10">
        <v>1.83648411661963E-4</v>
      </c>
      <c r="AC85" s="10">
        <v>9.9499048760165499E-6</v>
      </c>
      <c r="AD85" s="10">
        <v>2.88305650397724E-6</v>
      </c>
      <c r="AE85" s="10">
        <v>1.8602132087064399E-4</v>
      </c>
      <c r="AF85" s="10">
        <v>1.8838298429724201E-4</v>
      </c>
      <c r="AG85" s="10">
        <v>7.2330802342597396E-6</v>
      </c>
      <c r="AH85" s="10">
        <v>1.57025318943358E-6</v>
      </c>
      <c r="AI85" s="10">
        <v>7.9180265152961894E-5</v>
      </c>
      <c r="AJ85" s="10">
        <v>7.9129934223052102E-5</v>
      </c>
      <c r="AK85" s="10">
        <v>7.9898950158356404E-3</v>
      </c>
      <c r="AL85" s="10">
        <v>1.8853678491928101E-2</v>
      </c>
      <c r="AM85" s="10">
        <v>2.9062838253408597E-4</v>
      </c>
      <c r="AN85" s="10">
        <v>7.9056490698626395E-5</v>
      </c>
      <c r="AO85" s="10">
        <v>1.9901191389307798E-5</v>
      </c>
      <c r="AP85" s="10">
        <v>2.4085513636635999E-6</v>
      </c>
      <c r="AQ85" s="10">
        <v>1.81712828640897E-4</v>
      </c>
      <c r="AR85" s="10">
        <v>4.1704362290426099E-5</v>
      </c>
      <c r="AS85" s="10">
        <v>6.0056449793112799E-6</v>
      </c>
      <c r="AT85" s="10">
        <v>5.7645827616626903E-7</v>
      </c>
      <c r="AU85" s="10">
        <v>3.4202619473374299E-5</v>
      </c>
      <c r="AV85" s="10">
        <v>6.6144476700782305E-5</v>
      </c>
      <c r="AW85" s="10">
        <v>4.3033140120049598E-6</v>
      </c>
      <c r="AX85" s="10">
        <v>7.7893696130695299E-7</v>
      </c>
      <c r="AY85" s="10">
        <v>7.3242631464567702E-5</v>
      </c>
      <c r="AZ85" s="10">
        <v>7.6889448473132195E-5</v>
      </c>
      <c r="BA85" s="10">
        <v>3.3265763980008798E-6</v>
      </c>
      <c r="BB85" s="10">
        <v>9.810197051972219E-7</v>
      </c>
      <c r="BC85" s="10">
        <v>7.7845219386794197E-5</v>
      </c>
      <c r="BD85" s="10">
        <v>7.8550437496938794E-5</v>
      </c>
      <c r="BE85" s="10">
        <v>4.2278848263714498E-6</v>
      </c>
      <c r="BF85" s="10">
        <v>1.14816661089073E-6</v>
      </c>
      <c r="BG85" s="10">
        <v>7.8795280692565294E-5</v>
      </c>
      <c r="BH85" s="10">
        <v>7.9014541134318994E-5</v>
      </c>
      <c r="BI85" s="10">
        <v>1.1480000000000001E-2</v>
      </c>
      <c r="BJ85" s="10">
        <v>7.3482000000000006E-2</v>
      </c>
      <c r="BK85" s="10">
        <v>3.1553659999999999</v>
      </c>
      <c r="BL85" s="10">
        <v>0.56095799999999996</v>
      </c>
      <c r="BM85" s="10">
        <v>5.8020000000000002E-2</v>
      </c>
      <c r="BN85" s="10">
        <v>5.4092000000000001E-2</v>
      </c>
      <c r="BO85" s="10">
        <v>9.5607999999999999E-2</v>
      </c>
      <c r="BP85" s="10">
        <v>0.27365499999999998</v>
      </c>
      <c r="BQ85" s="10">
        <v>8.1600000000000006E-3</v>
      </c>
      <c r="BR85" s="10">
        <v>7.2680000000000002E-3</v>
      </c>
      <c r="BS85" s="10">
        <v>1.4959999999999999E-2</v>
      </c>
      <c r="BT85" s="10">
        <v>1.8874999999999999E-2</v>
      </c>
      <c r="BU85" s="10">
        <v>7.0239999999999999E-3</v>
      </c>
      <c r="BV85" s="10">
        <v>6.4050000000000001E-3</v>
      </c>
      <c r="BW85" s="10">
        <v>1.4138E-2</v>
      </c>
      <c r="BX85" s="10">
        <v>1.9834000000000001E-2</v>
      </c>
      <c r="BY85" s="10">
        <v>6.2849999999999998E-3</v>
      </c>
      <c r="BZ85" s="10">
        <v>5.901E-3</v>
      </c>
      <c r="CA85" s="10">
        <v>1.4128E-2</v>
      </c>
      <c r="CB85" s="10">
        <v>1.7809999999999999E-2</v>
      </c>
      <c r="CC85" s="10">
        <v>6.2519999999999997E-3</v>
      </c>
      <c r="CD85" s="10">
        <v>5.7549999999999997E-3</v>
      </c>
      <c r="CE85" s="10">
        <v>1.5679999999999999E-2</v>
      </c>
      <c r="CF85" s="10">
        <v>3.9291E-2</v>
      </c>
      <c r="CG85" s="10">
        <v>6.0549999999999996E-3</v>
      </c>
      <c r="CH85" s="10">
        <v>5.5840000000000004E-3</v>
      </c>
      <c r="CI85" s="10">
        <v>1.5605000000000001E-2</v>
      </c>
      <c r="CJ85" s="10">
        <v>1.9310999999999998E-2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28"/>
        <v>75</v>
      </c>
      <c r="B86" s="14">
        <f t="shared" si="26"/>
        <v>6.25E-2</v>
      </c>
      <c r="C86" s="14">
        <f t="shared" si="29"/>
        <v>8</v>
      </c>
      <c r="D86" s="21">
        <f t="shared" ref="D86:D92" si="30">D77</f>
        <v>4</v>
      </c>
      <c r="E86" s="10">
        <v>5.4813682601739799E-6</v>
      </c>
      <c r="F86" s="10">
        <v>1.7180094616708899E-5</v>
      </c>
      <c r="G86" s="10">
        <v>3.7265647668149902E-5</v>
      </c>
      <c r="H86" s="10">
        <v>1.7545253814255099E-6</v>
      </c>
      <c r="I86" s="10">
        <v>3.3992007523053801E-4</v>
      </c>
      <c r="J86" s="10">
        <v>16.017818725007199</v>
      </c>
      <c r="K86" s="10">
        <v>1979.1401182265199</v>
      </c>
      <c r="L86" s="10">
        <v>24.701174246495501</v>
      </c>
      <c r="M86" s="10">
        <v>2.60457215781607E-5</v>
      </c>
      <c r="N86" s="10">
        <v>2.5447780727105899E-7</v>
      </c>
      <c r="O86" s="10">
        <v>4.8780601976527999E-4</v>
      </c>
      <c r="P86" s="10">
        <v>2.5989970091178101E-5</v>
      </c>
      <c r="Q86" s="10">
        <v>1.06143003031356E-5</v>
      </c>
      <c r="R86" s="10">
        <v>7.9663703189680799E-8</v>
      </c>
      <c r="S86" s="10">
        <v>1.48206322152511E-4</v>
      </c>
      <c r="T86" s="10">
        <v>2.4680463701187701E-5</v>
      </c>
      <c r="U86" s="10">
        <v>3.8036644696148899E-6</v>
      </c>
      <c r="V86" s="10">
        <v>1.01811341135516E-7</v>
      </c>
      <c r="W86" s="10">
        <v>5.7321277142197201E-5</v>
      </c>
      <c r="X86" s="10">
        <v>4.5687507155278703E-6</v>
      </c>
      <c r="Y86" s="10">
        <v>2.0590400255926498E-6</v>
      </c>
      <c r="Z86" s="10">
        <v>5.5347727645482802E-7</v>
      </c>
      <c r="AA86" s="10">
        <v>3.7823883388687897E-5</v>
      </c>
      <c r="AB86" s="10">
        <v>5.1171392114746101E-6</v>
      </c>
      <c r="AC86" s="10">
        <v>1.34817848129742E-6</v>
      </c>
      <c r="AD86" s="10">
        <v>2.9776937338077398E-6</v>
      </c>
      <c r="AE86" s="10">
        <v>7.9704136087599395E-5</v>
      </c>
      <c r="AF86" s="10">
        <v>8.7774835137999202E-6</v>
      </c>
      <c r="AG86" s="10">
        <v>1.1491039175523401E-6</v>
      </c>
      <c r="AH86" s="10">
        <v>3.37325762183864E-6</v>
      </c>
      <c r="AI86" s="10">
        <v>1.3843834725456E-5</v>
      </c>
      <c r="AJ86" s="10">
        <v>6.5975985337050997E-7</v>
      </c>
      <c r="AK86" s="10">
        <v>7.0831644981539504E-5</v>
      </c>
      <c r="AL86" s="10">
        <v>4.0902769799393104</v>
      </c>
      <c r="AM86" s="10">
        <v>458.703039646317</v>
      </c>
      <c r="AN86" s="10">
        <v>5.7247026232734504</v>
      </c>
      <c r="AO86" s="10">
        <v>5.9829804070442303E-6</v>
      </c>
      <c r="AP86" s="10">
        <v>6.1690234650228396E-8</v>
      </c>
      <c r="AQ86" s="10">
        <v>2.12577240354009E-4</v>
      </c>
      <c r="AR86" s="10">
        <v>1.05396302581191E-5</v>
      </c>
      <c r="AS86" s="10">
        <v>3.21191225049129E-6</v>
      </c>
      <c r="AT86" s="10">
        <v>2.6694783648714201E-8</v>
      </c>
      <c r="AU86" s="10">
        <v>6.4096929183503297E-5</v>
      </c>
      <c r="AV86" s="10">
        <v>1.0271212772822001E-5</v>
      </c>
      <c r="AW86" s="10">
        <v>1.47611561199209E-6</v>
      </c>
      <c r="AX86" s="10">
        <v>4.1060075039064001E-8</v>
      </c>
      <c r="AY86" s="10">
        <v>1.80625036940905E-5</v>
      </c>
      <c r="AZ86" s="10">
        <v>1.60762156254897E-6</v>
      </c>
      <c r="BA86" s="10">
        <v>5.69512009672823E-7</v>
      </c>
      <c r="BB86" s="10">
        <v>1.7332022908146999E-7</v>
      </c>
      <c r="BC86" s="10">
        <v>1.21040573350094E-5</v>
      </c>
      <c r="BD86" s="10">
        <v>1.5627313418055899E-6</v>
      </c>
      <c r="BE86" s="10">
        <v>4.4859204589982801E-7</v>
      </c>
      <c r="BF86" s="10">
        <v>8.90818564158239E-7</v>
      </c>
      <c r="BG86" s="10">
        <v>3.1125382016483203E-5</v>
      </c>
      <c r="BH86" s="10">
        <v>2.7705761626241298E-6</v>
      </c>
      <c r="BI86" s="10">
        <v>0.10782899999999999</v>
      </c>
      <c r="BJ86" s="10">
        <v>0.36410599999999999</v>
      </c>
      <c r="BK86" s="10">
        <v>5.3985560000000001</v>
      </c>
      <c r="BL86" s="10">
        <v>0.39541300000000001</v>
      </c>
      <c r="BM86" s="10">
        <v>2.477E-2</v>
      </c>
      <c r="BN86" s="10">
        <v>0.108282</v>
      </c>
      <c r="BO86" s="10">
        <v>0.31828499999999998</v>
      </c>
      <c r="BP86" s="10">
        <v>0.14807999999999999</v>
      </c>
      <c r="BQ86" s="10">
        <v>2.6721999999999999E-2</v>
      </c>
      <c r="BR86" s="10">
        <v>3.2881000000000001E-2</v>
      </c>
      <c r="BS86" s="10">
        <v>2.8840999999999999E-2</v>
      </c>
      <c r="BT86" s="10">
        <v>5.5051000000000003E-2</v>
      </c>
      <c r="BU86" s="10">
        <v>2.5432E-2</v>
      </c>
      <c r="BV86" s="10">
        <v>3.1841000000000001E-2</v>
      </c>
      <c r="BW86" s="10">
        <v>2.7012999999999999E-2</v>
      </c>
      <c r="BX86" s="10">
        <v>5.3865999999999997E-2</v>
      </c>
      <c r="BY86" s="10">
        <v>2.3837000000000001E-2</v>
      </c>
      <c r="BZ86" s="10">
        <v>3.0204999999999999E-2</v>
      </c>
      <c r="CA86" s="10">
        <v>2.6962E-2</v>
      </c>
      <c r="CB86" s="10">
        <v>5.4273000000000002E-2</v>
      </c>
      <c r="CC86" s="10">
        <v>2.3882E-2</v>
      </c>
      <c r="CD86" s="10">
        <v>2.9961000000000002E-2</v>
      </c>
      <c r="CE86" s="10">
        <v>3.0151000000000001E-2</v>
      </c>
      <c r="CF86" s="10">
        <v>8.4559999999999996E-2</v>
      </c>
      <c r="CG86" s="10">
        <v>2.3362000000000001E-2</v>
      </c>
      <c r="CH86" s="10">
        <v>2.9363E-2</v>
      </c>
      <c r="CI86" s="10">
        <v>2.7692000000000001E-2</v>
      </c>
      <c r="CJ86" s="10">
        <v>5.8694000000000003E-2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28"/>
        <v>76</v>
      </c>
      <c r="B87" s="14">
        <f t="shared" si="26"/>
        <v>3.125E-2</v>
      </c>
      <c r="C87" s="14">
        <f t="shared" si="29"/>
        <v>8</v>
      </c>
      <c r="D87" s="21">
        <f t="shared" si="30"/>
        <v>5</v>
      </c>
      <c r="E87" s="10">
        <v>1.7679222762634298E-5</v>
      </c>
      <c r="F87" s="10">
        <v>4.81202224480448E-5</v>
      </c>
      <c r="G87" s="10">
        <v>1.08038766509111E-4</v>
      </c>
      <c r="H87" s="10">
        <v>4.1606277709327303E-5</v>
      </c>
      <c r="I87" s="10">
        <v>4.1866915790223001E-5</v>
      </c>
      <c r="J87" s="10">
        <v>900.04453162061805</v>
      </c>
      <c r="K87" s="10">
        <v>1979.0259603657601</v>
      </c>
      <c r="L87" s="10">
        <v>72252.984267119697</v>
      </c>
      <c r="M87" s="10">
        <v>1.7428947378217399E-5</v>
      </c>
      <c r="N87" s="10">
        <v>4.80803368230198E-8</v>
      </c>
      <c r="O87" s="10">
        <v>1.63537181157913E-4</v>
      </c>
      <c r="P87" s="10">
        <v>1.8652985369627101E-6</v>
      </c>
      <c r="Q87" s="10">
        <v>8.0252641523337297E-6</v>
      </c>
      <c r="R87" s="10">
        <v>6.3254381288402302E-8</v>
      </c>
      <c r="S87" s="10">
        <v>6.6371412813737206E-5</v>
      </c>
      <c r="T87" s="10">
        <v>3.1718240816047699E-6</v>
      </c>
      <c r="U87" s="10">
        <v>4.3610232927093804E-6</v>
      </c>
      <c r="V87" s="10">
        <v>1.0258993610179301E-7</v>
      </c>
      <c r="W87" s="10">
        <v>1.6101890821573798E-5</v>
      </c>
      <c r="X87" s="10">
        <v>5.5602527826437196E-7</v>
      </c>
      <c r="Y87" s="10">
        <v>2.2851802614631801E-6</v>
      </c>
      <c r="Z87" s="10">
        <v>4.3049478186674201E-6</v>
      </c>
      <c r="AA87" s="10">
        <v>7.4275449444272104E-6</v>
      </c>
      <c r="AB87" s="10">
        <v>7.0284916908747195E-7</v>
      </c>
      <c r="AC87" s="10">
        <v>7.0410083998773098E-6</v>
      </c>
      <c r="AD87" s="10">
        <v>1.5411018166933099E-5</v>
      </c>
      <c r="AE87" s="10">
        <v>8.9911094351968797E-5</v>
      </c>
      <c r="AF87" s="10">
        <v>2.42010372275558E-5</v>
      </c>
      <c r="AG87" s="10">
        <v>3.0426555368836698E-6</v>
      </c>
      <c r="AH87" s="10">
        <v>6.8098270925665499E-6</v>
      </c>
      <c r="AI87" s="10">
        <v>2.6254192931223301E-5</v>
      </c>
      <c r="AJ87" s="10">
        <v>7.6620251676151001E-6</v>
      </c>
      <c r="AK87" s="10">
        <v>8.8141251252839598E-6</v>
      </c>
      <c r="AL87" s="10">
        <v>257.161012617582</v>
      </c>
      <c r="AM87" s="10">
        <v>458.70004353045101</v>
      </c>
      <c r="AN87" s="10">
        <v>16163.6490173403</v>
      </c>
      <c r="AO87" s="10">
        <v>9.1956737223165092E-6</v>
      </c>
      <c r="AP87" s="10">
        <v>6.04994618126265E-9</v>
      </c>
      <c r="AQ87" s="10">
        <v>4.7175242696307199E-5</v>
      </c>
      <c r="AR87" s="10">
        <v>6.3322499839972403E-7</v>
      </c>
      <c r="AS87" s="10">
        <v>4.1660190308857697E-6</v>
      </c>
      <c r="AT87" s="10">
        <v>1.1990888321318E-8</v>
      </c>
      <c r="AU87" s="10">
        <v>2.3726685258338801E-5</v>
      </c>
      <c r="AV87" s="10">
        <v>1.0600025814920501E-6</v>
      </c>
      <c r="AW87" s="10">
        <v>2.4026355360598101E-6</v>
      </c>
      <c r="AX87" s="10">
        <v>2.0109620963742398E-8</v>
      </c>
      <c r="AY87" s="10">
        <v>6.5494995736380697E-6</v>
      </c>
      <c r="AZ87" s="10">
        <v>1.5401091983781899E-7</v>
      </c>
      <c r="BA87" s="10">
        <v>1.16405168652912E-6</v>
      </c>
      <c r="BB87" s="10">
        <v>5.5608503053943502E-7</v>
      </c>
      <c r="BC87" s="10">
        <v>2.33723414540746E-6</v>
      </c>
      <c r="BD87" s="10">
        <v>1.97582066946983E-7</v>
      </c>
      <c r="BE87" s="10">
        <v>1.7738348125870501E-6</v>
      </c>
      <c r="BF87" s="10">
        <v>1.7023775576458601E-6</v>
      </c>
      <c r="BG87" s="10">
        <v>2.7209225830358001E-5</v>
      </c>
      <c r="BH87" s="10">
        <v>8.3852861847368804E-6</v>
      </c>
      <c r="BI87" s="10">
        <v>1.0549710000000001</v>
      </c>
      <c r="BJ87" s="10">
        <v>2.5064869999999999</v>
      </c>
      <c r="BK87" s="10">
        <v>9.8808209999999992</v>
      </c>
      <c r="BL87" s="10">
        <v>1.096706</v>
      </c>
      <c r="BM87" s="10">
        <v>0.38546399999999997</v>
      </c>
      <c r="BN87" s="10">
        <v>0.99947299999999994</v>
      </c>
      <c r="BO87" s="10">
        <v>7.0713999999999999E-2</v>
      </c>
      <c r="BP87" s="10">
        <v>0.222744</v>
      </c>
      <c r="BQ87" s="10">
        <v>0.43507400000000002</v>
      </c>
      <c r="BR87" s="10">
        <v>0.67788400000000004</v>
      </c>
      <c r="BS87" s="10">
        <v>5.7098999999999997E-2</v>
      </c>
      <c r="BT87" s="10">
        <v>0.212974</v>
      </c>
      <c r="BU87" s="10">
        <v>6.218045</v>
      </c>
      <c r="BV87" s="10">
        <v>0.66752100000000003</v>
      </c>
      <c r="BW87" s="10">
        <v>5.2253000000000001E-2</v>
      </c>
      <c r="BX87" s="10">
        <v>0.21273600000000001</v>
      </c>
      <c r="BY87" s="10">
        <v>0.19153200000000001</v>
      </c>
      <c r="BZ87" s="10">
        <v>0.43404199999999998</v>
      </c>
      <c r="CA87" s="10">
        <v>5.2437999999999999E-2</v>
      </c>
      <c r="CB87" s="10">
        <v>0.21382000000000001</v>
      </c>
      <c r="CC87" s="10">
        <v>0.18592800000000001</v>
      </c>
      <c r="CD87" s="10">
        <v>0.387347</v>
      </c>
      <c r="CE87" s="10">
        <v>5.7022000000000003E-2</v>
      </c>
      <c r="CF87" s="10">
        <v>0.22961200000000001</v>
      </c>
      <c r="CG87" s="10">
        <v>0.18428900000000001</v>
      </c>
      <c r="CH87" s="10">
        <v>0.37588300000000002</v>
      </c>
      <c r="CI87" s="10">
        <v>5.3082999999999998E-2</v>
      </c>
      <c r="CJ87" s="10">
        <v>0.22719300000000001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28"/>
        <v>77</v>
      </c>
      <c r="B88" s="14">
        <f t="shared" si="26"/>
        <v>1.5625E-2</v>
      </c>
      <c r="C88" s="14">
        <f t="shared" si="29"/>
        <v>8</v>
      </c>
      <c r="D88" s="21">
        <f t="shared" si="30"/>
        <v>6</v>
      </c>
      <c r="E88" s="10">
        <v>0.60343578904344797</v>
      </c>
      <c r="F88" s="10">
        <v>6.3905778622023499</v>
      </c>
      <c r="G88" s="10">
        <v>2.20487873976882E-4</v>
      </c>
      <c r="H88" s="10">
        <v>5.7243146385924398E-2</v>
      </c>
      <c r="I88" s="10">
        <v>1.5830954391375901E-3</v>
      </c>
      <c r="J88" s="10">
        <v>4714113.8893237999</v>
      </c>
      <c r="K88" s="10">
        <v>0.98589702254817502</v>
      </c>
      <c r="L88" s="10">
        <v>40589363.116307199</v>
      </c>
      <c r="M88" s="10">
        <v>1.1469494967553101E-5</v>
      </c>
      <c r="N88" s="10">
        <v>9.1189900963684094E-8</v>
      </c>
      <c r="O88" s="10">
        <v>7.9394212185057697E-5</v>
      </c>
      <c r="P88" s="10">
        <v>1.7476593002552201E-5</v>
      </c>
      <c r="Q88" s="10">
        <v>5.7105939172963403E-6</v>
      </c>
      <c r="R88" s="10">
        <v>5.0544038439071002E-6</v>
      </c>
      <c r="S88" s="10">
        <v>2.1214138541392199E-5</v>
      </c>
      <c r="T88" s="10">
        <v>1.7799000164409099E-5</v>
      </c>
      <c r="U88" s="10">
        <v>3.1126375734657998E-6</v>
      </c>
      <c r="V88" s="10">
        <v>1.44127571211072E-6</v>
      </c>
      <c r="W88" s="10">
        <v>2.1515668660931901E-5</v>
      </c>
      <c r="X88" s="10">
        <v>1.15785749970065E-4</v>
      </c>
      <c r="Y88" s="10">
        <v>3.4273472971824202E-4</v>
      </c>
      <c r="Z88" s="10">
        <v>1.47546287771627E-3</v>
      </c>
      <c r="AA88" s="10">
        <v>1.15419972823716E-5</v>
      </c>
      <c r="AB88" s="10">
        <v>1.1470881462472E-5</v>
      </c>
      <c r="AC88" s="10">
        <v>1.33949027674163E-5</v>
      </c>
      <c r="AD88" s="10">
        <v>6.3136315457956699E-5</v>
      </c>
      <c r="AE88" s="10">
        <v>8.9575995750124104E-4</v>
      </c>
      <c r="AF88" s="10">
        <v>1.91647332946232E-3</v>
      </c>
      <c r="AG88" s="10">
        <v>7.0231896987605499E-2</v>
      </c>
      <c r="AH88" s="10">
        <v>0.62372243431464103</v>
      </c>
      <c r="AI88" s="10">
        <v>4.7423507178458597E-5</v>
      </c>
      <c r="AJ88" s="10">
        <v>1.4256799892181199E-2</v>
      </c>
      <c r="AK88" s="10">
        <v>5.6025524038416999E-4</v>
      </c>
      <c r="AL88" s="10">
        <v>1197909.6065871301</v>
      </c>
      <c r="AM88" s="10">
        <v>0.20509301429010601</v>
      </c>
      <c r="AN88" s="10">
        <v>10812188.602215599</v>
      </c>
      <c r="AO88" s="10">
        <v>7.1766436330061497E-6</v>
      </c>
      <c r="AP88" s="10">
        <v>1.10220670089362E-8</v>
      </c>
      <c r="AQ88" s="10">
        <v>2.9152738083959702E-5</v>
      </c>
      <c r="AR88" s="10">
        <v>6.84047352727652E-6</v>
      </c>
      <c r="AS88" s="10">
        <v>3.6122447629119202E-6</v>
      </c>
      <c r="AT88" s="10">
        <v>3.50333071397451E-7</v>
      </c>
      <c r="AU88" s="10">
        <v>1.05114999110062E-5</v>
      </c>
      <c r="AV88" s="10">
        <v>6.2692382537595198E-6</v>
      </c>
      <c r="AW88" s="10">
        <v>1.9490855179808002E-6</v>
      </c>
      <c r="AX88" s="10">
        <v>1.4550785445592499E-7</v>
      </c>
      <c r="AY88" s="10">
        <v>7.4405430166010304E-6</v>
      </c>
      <c r="AZ88" s="10">
        <v>4.01935216916082E-5</v>
      </c>
      <c r="BA88" s="10">
        <v>2.5445227422502401E-5</v>
      </c>
      <c r="BB88" s="10">
        <v>1.11219640751622E-4</v>
      </c>
      <c r="BC88" s="10">
        <v>3.3302238018644701E-6</v>
      </c>
      <c r="BD88" s="10">
        <v>3.65823545602719E-6</v>
      </c>
      <c r="BE88" s="10">
        <v>9.47805128887632E-7</v>
      </c>
      <c r="BF88" s="10">
        <v>4.4115980072628601E-6</v>
      </c>
      <c r="BG88" s="10">
        <v>3.4635759136428398E-4</v>
      </c>
      <c r="BH88" s="10">
        <v>7.2743090714125897E-4</v>
      </c>
      <c r="BI88" s="10">
        <v>63.367680999999997</v>
      </c>
      <c r="BJ88" s="10">
        <v>81.215725000000006</v>
      </c>
      <c r="BK88" s="10">
        <v>20.678819000000001</v>
      </c>
      <c r="BL88" s="10">
        <v>6.6117400000000002</v>
      </c>
      <c r="BM88" s="10">
        <v>8.7674710000000005</v>
      </c>
      <c r="BN88" s="10">
        <v>17.226678</v>
      </c>
      <c r="BO88" s="10">
        <v>0.22484399999999999</v>
      </c>
      <c r="BP88" s="10">
        <v>1.2303440000000001</v>
      </c>
      <c r="BQ88" s="10">
        <v>9.6694870000000002</v>
      </c>
      <c r="BR88" s="10">
        <v>18.956689000000001</v>
      </c>
      <c r="BS88" s="10">
        <v>0.144319</v>
      </c>
      <c r="BT88" s="10">
        <v>0.984128</v>
      </c>
      <c r="BU88" s="10">
        <v>18.014901999999999</v>
      </c>
      <c r="BV88" s="10">
        <v>19.096015000000001</v>
      </c>
      <c r="BW88" s="10">
        <v>0.13786899999999999</v>
      </c>
      <c r="BX88" s="10">
        <v>0.97675400000000001</v>
      </c>
      <c r="BY88" s="10">
        <v>8.0063370000000003</v>
      </c>
      <c r="BZ88" s="10">
        <v>14.414669</v>
      </c>
      <c r="CA88" s="10">
        <v>0.13880400000000001</v>
      </c>
      <c r="CB88" s="10">
        <v>0.99036000000000002</v>
      </c>
      <c r="CC88" s="10">
        <v>7.7153679999999998</v>
      </c>
      <c r="CD88" s="10">
        <v>13.505647</v>
      </c>
      <c r="CE88" s="10">
        <v>0.144182</v>
      </c>
      <c r="CF88" s="10">
        <v>1.08107</v>
      </c>
      <c r="CG88" s="10">
        <v>7.5381400000000003</v>
      </c>
      <c r="CH88" s="10">
        <v>12.105245999999999</v>
      </c>
      <c r="CI88" s="10">
        <v>0.135795</v>
      </c>
      <c r="CJ88" s="10">
        <v>1.077536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28"/>
        <v>78</v>
      </c>
      <c r="B89" s="14">
        <f t="shared" si="26"/>
        <v>7.8125E-3</v>
      </c>
      <c r="C89" s="14">
        <f t="shared" si="29"/>
        <v>8</v>
      </c>
      <c r="D89" s="21">
        <f t="shared" si="30"/>
        <v>7</v>
      </c>
      <c r="E89" s="10">
        <v>3.6155700683593799E-2</v>
      </c>
      <c r="F89" s="10">
        <v>1548.5468903199601</v>
      </c>
      <c r="G89" s="10">
        <v>1.3629092228629101E-2</v>
      </c>
      <c r="H89" s="10">
        <v>4538.6120611729102</v>
      </c>
      <c r="I89" s="10">
        <v>1.24428435951991E-2</v>
      </c>
      <c r="J89" s="10">
        <v>393403545725.979</v>
      </c>
      <c r="K89" s="10">
        <v>0.77575575292346699</v>
      </c>
      <c r="L89" s="10">
        <v>66757480065.3237</v>
      </c>
      <c r="M89" s="10">
        <v>7.41244382052031E-6</v>
      </c>
      <c r="N89" s="10">
        <v>1.08525852846597E-5</v>
      </c>
      <c r="O89" s="10">
        <v>8.8336798181654102E-5</v>
      </c>
      <c r="P89" s="10">
        <v>1.38170608988464E-4</v>
      </c>
      <c r="Q89" s="10">
        <v>7.4558353251319397E-6</v>
      </c>
      <c r="R89" s="10">
        <v>8.6827298321878702E-5</v>
      </c>
      <c r="S89" s="10">
        <v>3.6131692104035598E-5</v>
      </c>
      <c r="T89" s="10">
        <v>8.62048640182689E-4</v>
      </c>
      <c r="U89" s="10">
        <v>2.3038232717098599E-6</v>
      </c>
      <c r="V89" s="10">
        <v>1.16175732385315E-5</v>
      </c>
      <c r="W89" s="10">
        <v>1.69044257383177E-5</v>
      </c>
      <c r="X89" s="10">
        <v>8.9244747747918608E-3</v>
      </c>
      <c r="Y89" s="10">
        <v>4.3900994657342103E-5</v>
      </c>
      <c r="Z89" s="10">
        <v>1.3448892547805799E-2</v>
      </c>
      <c r="AA89" s="10">
        <v>3.8476698760447903E-5</v>
      </c>
      <c r="AB89" s="10">
        <v>1.8436077067018899E-4</v>
      </c>
      <c r="AC89" s="10">
        <v>1.7954417325771699E-5</v>
      </c>
      <c r="AD89" s="10">
        <v>1.8674320567457799E-4</v>
      </c>
      <c r="AE89" s="10">
        <v>7.8183536953346799E-4</v>
      </c>
      <c r="AF89" s="10">
        <v>0.15486212787960299</v>
      </c>
      <c r="AG89" s="10">
        <v>1.5127013348086699E-3</v>
      </c>
      <c r="AH89" s="10">
        <v>81.226915995540296</v>
      </c>
      <c r="AI89" s="10">
        <v>7.06614903991969E-4</v>
      </c>
      <c r="AJ89" s="10">
        <v>463.34884824172099</v>
      </c>
      <c r="AK89" s="10">
        <v>3.3077997320943098E-3</v>
      </c>
      <c r="AL89" s="10">
        <v>125345328512.202</v>
      </c>
      <c r="AM89" s="10">
        <v>0.17869902603806601</v>
      </c>
      <c r="AN89" s="10">
        <v>17251243887.8437</v>
      </c>
      <c r="AO89" s="10">
        <v>4.9944019227970097E-6</v>
      </c>
      <c r="AP89" s="10">
        <v>3.5223678859425601E-7</v>
      </c>
      <c r="AQ89" s="10">
        <v>3.3573625051671498E-5</v>
      </c>
      <c r="AR89" s="10">
        <v>5.0468367797326E-5</v>
      </c>
      <c r="AS89" s="10">
        <v>2.54722811413249E-6</v>
      </c>
      <c r="AT89" s="10">
        <v>2.7782845607945301E-6</v>
      </c>
      <c r="AU89" s="10">
        <v>1.8467923077763499E-5</v>
      </c>
      <c r="AV89" s="10">
        <v>3.0222014670907698E-4</v>
      </c>
      <c r="AW89" s="10">
        <v>1.3443367600503399E-6</v>
      </c>
      <c r="AX89" s="10">
        <v>5.5622334111523897E-7</v>
      </c>
      <c r="AY89" s="10">
        <v>9.9922569277441203E-6</v>
      </c>
      <c r="AZ89" s="10">
        <v>4.2501238619789801E-3</v>
      </c>
      <c r="BA89" s="10">
        <v>1.8523930237421199E-6</v>
      </c>
      <c r="BB89" s="10">
        <v>7.0163883985925699E-4</v>
      </c>
      <c r="BC89" s="10">
        <v>1.0923766056339199E-5</v>
      </c>
      <c r="BD89" s="10">
        <v>8.8730534313688996E-5</v>
      </c>
      <c r="BE89" s="10">
        <v>1.15578418510135E-6</v>
      </c>
      <c r="BF89" s="10">
        <v>1.0453384470387499E-5</v>
      </c>
      <c r="BG89" s="10">
        <v>3.0607613719851802E-4</v>
      </c>
      <c r="BH89" s="10">
        <v>5.6863662452883497E-2</v>
      </c>
      <c r="BI89" s="10">
        <v>3386.481937</v>
      </c>
      <c r="BJ89" s="10">
        <v>3686.1033179999999</v>
      </c>
      <c r="BK89" s="10">
        <v>37.810132000000003</v>
      </c>
      <c r="BL89" s="10">
        <v>34.261324000000002</v>
      </c>
      <c r="BM89" s="10">
        <v>261.40349400000002</v>
      </c>
      <c r="BN89" s="10">
        <v>603.11668799999995</v>
      </c>
      <c r="BO89" s="10">
        <v>0.41160000000000002</v>
      </c>
      <c r="BP89" s="10">
        <v>4.3991009999999999</v>
      </c>
      <c r="BQ89" s="10">
        <v>309.65453500000001</v>
      </c>
      <c r="BR89" s="10">
        <v>647.55490299999997</v>
      </c>
      <c r="BS89" s="10">
        <v>0.43363200000000002</v>
      </c>
      <c r="BT89" s="10">
        <v>5.3425070000000003</v>
      </c>
      <c r="BU89" s="10">
        <v>309.21888200000001</v>
      </c>
      <c r="BV89" s="10">
        <v>631.52493400000003</v>
      </c>
      <c r="BW89" s="10">
        <v>0.44953199999999999</v>
      </c>
      <c r="BX89" s="10">
        <v>5.384557</v>
      </c>
      <c r="BY89" s="10">
        <v>256.44117699999998</v>
      </c>
      <c r="BZ89" s="10">
        <v>551.50931700000001</v>
      </c>
      <c r="CA89" s="10">
        <v>0.398808</v>
      </c>
      <c r="CB89" s="10">
        <v>5.2298499999999999</v>
      </c>
      <c r="CC89" s="10">
        <v>252.10913600000001</v>
      </c>
      <c r="CD89" s="10">
        <v>537.07822399999998</v>
      </c>
      <c r="CE89" s="10">
        <v>0.42840200000000001</v>
      </c>
      <c r="CF89" s="10">
        <v>6.1438410000000001</v>
      </c>
      <c r="CG89" s="10">
        <v>247.339573</v>
      </c>
      <c r="CH89" s="10">
        <v>538.42746699999998</v>
      </c>
      <c r="CI89" s="10">
        <v>0.41927999999999999</v>
      </c>
      <c r="CJ89" s="10">
        <v>6.1814359999999997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28"/>
        <v>79</v>
      </c>
      <c r="B90" s="14">
        <f t="shared" si="26"/>
        <v>3.90625E-3</v>
      </c>
      <c r="C90" s="14">
        <f t="shared" si="29"/>
        <v>8</v>
      </c>
      <c r="D90" s="21">
        <f t="shared" si="30"/>
        <v>8</v>
      </c>
      <c r="E90" s="10" t="s">
        <v>147</v>
      </c>
      <c r="F90" s="10" t="s">
        <v>147</v>
      </c>
      <c r="G90" s="10">
        <v>2.2809004012658201</v>
      </c>
      <c r="H90" s="10">
        <v>48455468.816151001</v>
      </c>
      <c r="I90" s="10" t="s">
        <v>147</v>
      </c>
      <c r="J90" s="10" t="s">
        <v>147</v>
      </c>
      <c r="K90" s="10">
        <v>0.63134497006705703</v>
      </c>
      <c r="L90" s="10">
        <v>143344243255486</v>
      </c>
      <c r="M90" s="10" t="s">
        <v>147</v>
      </c>
      <c r="N90" s="10" t="s">
        <v>147</v>
      </c>
      <c r="O90" s="10">
        <v>6.9521780749148804E-5</v>
      </c>
      <c r="P90" s="10">
        <v>3.5558242083224599E-3</v>
      </c>
      <c r="Q90" s="10" t="s">
        <v>147</v>
      </c>
      <c r="R90" s="10" t="s">
        <v>147</v>
      </c>
      <c r="S90" s="10">
        <v>3.35921896486013E-5</v>
      </c>
      <c r="T90" s="10">
        <v>6.27598767833559E-2</v>
      </c>
      <c r="U90" s="10" t="s">
        <v>147</v>
      </c>
      <c r="V90" s="10" t="s">
        <v>147</v>
      </c>
      <c r="W90" s="10">
        <v>1.1795804574887799E-5</v>
      </c>
      <c r="X90" s="10">
        <v>0.55274209486398496</v>
      </c>
      <c r="Y90" s="10" t="s">
        <v>147</v>
      </c>
      <c r="Z90" s="10" t="s">
        <v>147</v>
      </c>
      <c r="AA90" s="10">
        <v>1.07898957792507E-4</v>
      </c>
      <c r="AB90" s="10">
        <v>1.7041750841039899E-2</v>
      </c>
      <c r="AC90" s="10" t="s">
        <v>147</v>
      </c>
      <c r="AD90" s="10" t="s">
        <v>147</v>
      </c>
      <c r="AE90" s="10">
        <v>2.5814367148759799E-3</v>
      </c>
      <c r="AF90" s="10">
        <v>22.926947731792001</v>
      </c>
      <c r="AG90" s="10" t="s">
        <v>147</v>
      </c>
      <c r="AH90" s="10" t="s">
        <v>147</v>
      </c>
      <c r="AI90" s="10">
        <v>9.1911252182239694E-2</v>
      </c>
      <c r="AJ90" s="10">
        <v>3066650.5277423798</v>
      </c>
      <c r="AK90" s="10" t="s">
        <v>147</v>
      </c>
      <c r="AL90" s="10" t="s">
        <v>147</v>
      </c>
      <c r="AM90" s="10">
        <v>0.14471425628385001</v>
      </c>
      <c r="AN90" s="10">
        <v>34041244242867.5</v>
      </c>
      <c r="AO90" s="10" t="s">
        <v>147</v>
      </c>
      <c r="AP90" s="10" t="s">
        <v>147</v>
      </c>
      <c r="AQ90" s="10">
        <v>2.50130988544647E-5</v>
      </c>
      <c r="AR90" s="10">
        <v>1.74567734093809E-3</v>
      </c>
      <c r="AS90" s="10" t="s">
        <v>147</v>
      </c>
      <c r="AT90" s="10" t="s">
        <v>147</v>
      </c>
      <c r="AU90" s="10">
        <v>1.7248009071747298E-5</v>
      </c>
      <c r="AV90" s="10">
        <v>1.52917078652068E-2</v>
      </c>
      <c r="AW90" s="10" t="s">
        <v>147</v>
      </c>
      <c r="AX90" s="10" t="s">
        <v>147</v>
      </c>
      <c r="AY90" s="10">
        <v>6.0872311920548204E-6</v>
      </c>
      <c r="AZ90" s="10">
        <v>0.26438123750675302</v>
      </c>
      <c r="BA90" s="10" t="s">
        <v>147</v>
      </c>
      <c r="BB90" s="10" t="s">
        <v>147</v>
      </c>
      <c r="BC90" s="10">
        <v>4.0984353871638799E-5</v>
      </c>
      <c r="BD90" s="10">
        <v>7.9358281836142703E-3</v>
      </c>
      <c r="BE90" s="10" t="s">
        <v>147</v>
      </c>
      <c r="BF90" s="10" t="s">
        <v>147</v>
      </c>
      <c r="BG90" s="10">
        <v>1.16818772076669E-3</v>
      </c>
      <c r="BH90" s="10">
        <v>6.5419706061747496</v>
      </c>
      <c r="BI90" s="10" t="s">
        <v>147</v>
      </c>
      <c r="BJ90" s="10" t="s">
        <v>147</v>
      </c>
      <c r="BK90" s="10">
        <v>36.302912999999997</v>
      </c>
      <c r="BL90" s="10">
        <v>175.96954700000001</v>
      </c>
      <c r="BM90" s="10" t="s">
        <v>147</v>
      </c>
      <c r="BN90" s="10" t="s">
        <v>147</v>
      </c>
      <c r="BO90" s="10">
        <v>1.7903739999999999</v>
      </c>
      <c r="BP90" s="10">
        <v>22.954274999999999</v>
      </c>
      <c r="BQ90" s="10" t="s">
        <v>147</v>
      </c>
      <c r="BR90" s="10" t="s">
        <v>147</v>
      </c>
      <c r="BS90" s="10">
        <v>1.8400069999999999</v>
      </c>
      <c r="BT90" s="10">
        <v>31.666983999999999</v>
      </c>
      <c r="BU90" s="10" t="s">
        <v>147</v>
      </c>
      <c r="BV90" s="10" t="s">
        <v>147</v>
      </c>
      <c r="BW90" s="10">
        <v>1.820039</v>
      </c>
      <c r="BX90" s="10">
        <v>30.656084</v>
      </c>
      <c r="BY90" s="10" t="s">
        <v>147</v>
      </c>
      <c r="BZ90" s="10" t="s">
        <v>147</v>
      </c>
      <c r="CA90" s="10">
        <v>1.7480800000000001</v>
      </c>
      <c r="CB90" s="10">
        <v>31.143682999999999</v>
      </c>
      <c r="CC90" s="10" t="s">
        <v>147</v>
      </c>
      <c r="CD90" s="10" t="s">
        <v>147</v>
      </c>
      <c r="CE90" s="10">
        <v>2.005652</v>
      </c>
      <c r="CF90" s="10">
        <v>34.088498999999999</v>
      </c>
      <c r="CG90" s="10" t="s">
        <v>147</v>
      </c>
      <c r="CH90" s="10" t="s">
        <v>147</v>
      </c>
      <c r="CI90" s="10">
        <v>1.8618760000000001</v>
      </c>
      <c r="CJ90" s="10">
        <v>33.384590000000003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28"/>
        <v>80</v>
      </c>
      <c r="B91" s="14">
        <f t="shared" si="26"/>
        <v>1.953125E-3</v>
      </c>
      <c r="C91" s="14">
        <f t="shared" si="29"/>
        <v>8</v>
      </c>
      <c r="D91" s="21">
        <f t="shared" si="30"/>
        <v>9</v>
      </c>
      <c r="E91" s="10" t="s">
        <v>147</v>
      </c>
      <c r="F91" s="10" t="s">
        <v>147</v>
      </c>
      <c r="G91" s="10">
        <v>81.248068470945597</v>
      </c>
      <c r="H91" s="10">
        <v>27491122764902.102</v>
      </c>
      <c r="I91" s="10" t="s">
        <v>147</v>
      </c>
      <c r="J91" s="10" t="s">
        <v>147</v>
      </c>
      <c r="K91" s="10">
        <v>5.4273712296944199</v>
      </c>
      <c r="L91" s="10">
        <v>7.13965744239296E+18</v>
      </c>
      <c r="M91" s="10" t="s">
        <v>147</v>
      </c>
      <c r="N91" s="10" t="s">
        <v>147</v>
      </c>
      <c r="O91" s="10">
        <v>6.3480433458273894E-5</v>
      </c>
      <c r="P91" s="10">
        <v>2.75115893857273</v>
      </c>
      <c r="Q91" s="10" t="s">
        <v>147</v>
      </c>
      <c r="R91" s="10" t="s">
        <v>147</v>
      </c>
      <c r="S91" s="10">
        <v>2.7798260050282402E-5</v>
      </c>
      <c r="T91" s="10">
        <v>73.688506127500801</v>
      </c>
      <c r="U91" s="10" t="s">
        <v>147</v>
      </c>
      <c r="V91" s="10" t="s">
        <v>147</v>
      </c>
      <c r="W91" s="10">
        <v>1.52911572475212E-5</v>
      </c>
      <c r="X91" s="10">
        <v>178.15110483732499</v>
      </c>
      <c r="Y91" s="10" t="s">
        <v>147</v>
      </c>
      <c r="Z91" s="10" t="s">
        <v>147</v>
      </c>
      <c r="AA91" s="10">
        <v>9.1808356900813197E-5</v>
      </c>
      <c r="AB91" s="10">
        <v>1.16712788441357</v>
      </c>
      <c r="AC91" s="10" t="s">
        <v>147</v>
      </c>
      <c r="AD91" s="10" t="s">
        <v>147</v>
      </c>
      <c r="AE91" s="10">
        <v>3.14010448097335E-3</v>
      </c>
      <c r="AF91" s="10">
        <v>2798.6802460539402</v>
      </c>
      <c r="AG91" s="10" t="s">
        <v>147</v>
      </c>
      <c r="AH91" s="10" t="s">
        <v>147</v>
      </c>
      <c r="AI91" s="10">
        <v>2.4513689289640799</v>
      </c>
      <c r="AJ91" s="10">
        <v>1419057581695.9099</v>
      </c>
      <c r="AK91" s="10" t="s">
        <v>147</v>
      </c>
      <c r="AL91" s="10" t="s">
        <v>147</v>
      </c>
      <c r="AM91" s="10">
        <v>1.52442358131304</v>
      </c>
      <c r="AN91" s="10">
        <v>2.8214221902194202E+18</v>
      </c>
      <c r="AO91" s="10" t="s">
        <v>147</v>
      </c>
      <c r="AP91" s="10" t="s">
        <v>147</v>
      </c>
      <c r="AQ91" s="10">
        <v>2.23419706007934E-5</v>
      </c>
      <c r="AR91" s="10">
        <v>0.99959385165942505</v>
      </c>
      <c r="AS91" s="10" t="s">
        <v>147</v>
      </c>
      <c r="AT91" s="10" t="s">
        <v>147</v>
      </c>
      <c r="AU91" s="10">
        <v>1.03143614321771E-5</v>
      </c>
      <c r="AV91" s="10">
        <v>32.940334953402797</v>
      </c>
      <c r="AW91" s="10" t="s">
        <v>147</v>
      </c>
      <c r="AX91" s="10" t="s">
        <v>147</v>
      </c>
      <c r="AY91" s="10">
        <v>6.6988515546441403E-6</v>
      </c>
      <c r="AZ91" s="10">
        <v>55.951514945013002</v>
      </c>
      <c r="BA91" s="10" t="s">
        <v>147</v>
      </c>
      <c r="BB91" s="10" t="s">
        <v>147</v>
      </c>
      <c r="BC91" s="10">
        <v>3.79641272584707E-5</v>
      </c>
      <c r="BD91" s="10">
        <v>0.40179320023432802</v>
      </c>
      <c r="BE91" s="10" t="s">
        <v>147</v>
      </c>
      <c r="BF91" s="10" t="s">
        <v>147</v>
      </c>
      <c r="BG91" s="10">
        <v>1.6432947654333599E-3</v>
      </c>
      <c r="BH91" s="10">
        <v>932.44564926230703</v>
      </c>
      <c r="BI91" s="10" t="s">
        <v>147</v>
      </c>
      <c r="BJ91" s="10" t="s">
        <v>147</v>
      </c>
      <c r="BK91" s="10">
        <v>394.552029</v>
      </c>
      <c r="BL91" s="10">
        <v>863.86122999999998</v>
      </c>
      <c r="BM91" s="10" t="s">
        <v>147</v>
      </c>
      <c r="BN91" s="10" t="s">
        <v>147</v>
      </c>
      <c r="BO91" s="10">
        <v>34.398667000000003</v>
      </c>
      <c r="BP91" s="10">
        <v>174.89137600000001</v>
      </c>
      <c r="BQ91" s="10" t="s">
        <v>147</v>
      </c>
      <c r="BR91" s="10" t="s">
        <v>147</v>
      </c>
      <c r="BS91" s="10">
        <v>19.915627000000001</v>
      </c>
      <c r="BT91" s="10">
        <v>195.10548900000001</v>
      </c>
      <c r="BU91" s="10" t="s">
        <v>147</v>
      </c>
      <c r="BV91" s="10" t="s">
        <v>147</v>
      </c>
      <c r="BW91" s="10">
        <v>18.889666999999999</v>
      </c>
      <c r="BX91" s="10">
        <v>192.61414600000001</v>
      </c>
      <c r="BY91" s="10" t="s">
        <v>147</v>
      </c>
      <c r="BZ91" s="10" t="s">
        <v>147</v>
      </c>
      <c r="CA91" s="10">
        <v>19.137104999999998</v>
      </c>
      <c r="CB91" s="10">
        <v>192.396511</v>
      </c>
      <c r="CC91" s="10" t="s">
        <v>147</v>
      </c>
      <c r="CD91" s="10" t="s">
        <v>147</v>
      </c>
      <c r="CE91" s="10">
        <v>23.471672999999999</v>
      </c>
      <c r="CF91" s="10">
        <v>210.98227900000001</v>
      </c>
      <c r="CG91" s="10" t="s">
        <v>147</v>
      </c>
      <c r="CH91" s="10" t="s">
        <v>147</v>
      </c>
      <c r="CI91" s="10">
        <v>23.900561</v>
      </c>
      <c r="CJ91" s="10">
        <v>204.476663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28"/>
        <v>81</v>
      </c>
      <c r="B92" s="83">
        <f t="shared" si="26"/>
        <v>9.765625E-4</v>
      </c>
      <c r="C92" s="14">
        <f t="shared" si="29"/>
        <v>8</v>
      </c>
      <c r="D92" s="21">
        <f t="shared" si="30"/>
        <v>10</v>
      </c>
      <c r="E92" s="10" t="s">
        <v>147</v>
      </c>
      <c r="F92" s="10" t="s">
        <v>147</v>
      </c>
      <c r="G92" s="10">
        <v>210.68751632751</v>
      </c>
      <c r="H92" s="10">
        <v>3.1326914177456502E+18</v>
      </c>
      <c r="I92" s="10" t="s">
        <v>147</v>
      </c>
      <c r="J92" s="10" t="s">
        <v>147</v>
      </c>
      <c r="K92" s="10">
        <v>5.3849675842439</v>
      </c>
      <c r="L92" s="10">
        <v>6.1275355352029795E+24</v>
      </c>
      <c r="M92" s="10" t="s">
        <v>147</v>
      </c>
      <c r="N92" s="10" t="s">
        <v>147</v>
      </c>
      <c r="O92" s="10">
        <v>2.16327122572135E-4</v>
      </c>
      <c r="P92" s="10">
        <v>3511.7638055387101</v>
      </c>
      <c r="Q92" s="10" t="s">
        <v>147</v>
      </c>
      <c r="R92" s="10" t="s">
        <v>147</v>
      </c>
      <c r="S92" s="10">
        <v>3.75176955729195E-5</v>
      </c>
      <c r="T92" s="10">
        <v>37757.171615253501</v>
      </c>
      <c r="U92" s="10" t="s">
        <v>147</v>
      </c>
      <c r="V92" s="10" t="s">
        <v>147</v>
      </c>
      <c r="W92" s="10">
        <v>4.9225988238932295E-4</v>
      </c>
      <c r="X92" s="10">
        <v>612365.40497383499</v>
      </c>
      <c r="Y92" s="10" t="s">
        <v>147</v>
      </c>
      <c r="Z92" s="10" t="s">
        <v>147</v>
      </c>
      <c r="AA92" s="10">
        <v>3.6845165665240201E-3</v>
      </c>
      <c r="AB92" s="10">
        <v>508.88700968530702</v>
      </c>
      <c r="AC92" s="10" t="s">
        <v>147</v>
      </c>
      <c r="AD92" s="10" t="s">
        <v>147</v>
      </c>
      <c r="AE92" s="10">
        <v>1.70442249123148E-2</v>
      </c>
      <c r="AF92" s="10">
        <v>13772228.419949999</v>
      </c>
      <c r="AG92" s="10" t="s">
        <v>147</v>
      </c>
      <c r="AH92" s="10" t="s">
        <v>147</v>
      </c>
      <c r="AI92" s="10">
        <v>6.8321705550760896</v>
      </c>
      <c r="AJ92" s="10">
        <v>2.1156492103939699E+17</v>
      </c>
      <c r="AK92" s="10" t="s">
        <v>147</v>
      </c>
      <c r="AL92" s="10" t="s">
        <v>147</v>
      </c>
      <c r="AM92" s="10">
        <v>1.5362057359467201</v>
      </c>
      <c r="AN92" s="10">
        <v>2.1390885736992199E+24</v>
      </c>
      <c r="AO92" s="10" t="s">
        <v>147</v>
      </c>
      <c r="AP92" s="10" t="s">
        <v>147</v>
      </c>
      <c r="AQ92" s="10">
        <v>7.6584541421608905E-5</v>
      </c>
      <c r="AR92" s="10">
        <v>1229.9669120660401</v>
      </c>
      <c r="AS92" s="10" t="s">
        <v>147</v>
      </c>
      <c r="AT92" s="10" t="s">
        <v>147</v>
      </c>
      <c r="AU92" s="10">
        <v>1.72826882368134E-5</v>
      </c>
      <c r="AV92" s="10">
        <v>12131.8855660511</v>
      </c>
      <c r="AW92" s="10" t="s">
        <v>147</v>
      </c>
      <c r="AX92" s="10" t="s">
        <v>147</v>
      </c>
      <c r="AY92" s="10">
        <v>2.2133557723510899E-4</v>
      </c>
      <c r="AZ92" s="10">
        <v>268993.36597380397</v>
      </c>
      <c r="BA92" s="10" t="s">
        <v>147</v>
      </c>
      <c r="BB92" s="10" t="s">
        <v>147</v>
      </c>
      <c r="BC92" s="10">
        <v>1.86952381229491E-3</v>
      </c>
      <c r="BD92" s="10">
        <v>270.98816526543902</v>
      </c>
      <c r="BE92" s="10" t="s">
        <v>147</v>
      </c>
      <c r="BF92" s="10" t="s">
        <v>147</v>
      </c>
      <c r="BG92" s="10">
        <v>5.4128238664237199E-3</v>
      </c>
      <c r="BH92" s="10">
        <v>5068535.3536378602</v>
      </c>
      <c r="BI92" s="10" t="s">
        <v>147</v>
      </c>
      <c r="BJ92" s="10" t="s">
        <v>147</v>
      </c>
      <c r="BK92" s="10">
        <v>720.86920399999997</v>
      </c>
      <c r="BL92" s="10">
        <v>4149.2022399999996</v>
      </c>
      <c r="BM92" s="10" t="s">
        <v>147</v>
      </c>
      <c r="BN92" s="10" t="s">
        <v>147</v>
      </c>
      <c r="BO92" s="10">
        <v>142.52448999999999</v>
      </c>
      <c r="BP92" s="10">
        <v>1362.639324</v>
      </c>
      <c r="BQ92" s="10" t="s">
        <v>147</v>
      </c>
      <c r="BR92" s="10" t="s">
        <v>147</v>
      </c>
      <c r="BS92" s="10">
        <v>159.25447</v>
      </c>
      <c r="BT92" s="10">
        <v>1371.350297</v>
      </c>
      <c r="BU92" s="10" t="s">
        <v>147</v>
      </c>
      <c r="BV92" s="10" t="s">
        <v>147</v>
      </c>
      <c r="BW92" s="10">
        <v>153.36900800000001</v>
      </c>
      <c r="BX92" s="10">
        <v>1310.07566</v>
      </c>
      <c r="BY92" s="10" t="s">
        <v>147</v>
      </c>
      <c r="BZ92" s="10" t="s">
        <v>147</v>
      </c>
      <c r="CA92" s="10">
        <v>167.29172199999999</v>
      </c>
      <c r="CB92" s="10">
        <v>1413.001681</v>
      </c>
      <c r="CC92" s="10" t="s">
        <v>147</v>
      </c>
      <c r="CD92" s="10" t="s">
        <v>147</v>
      </c>
      <c r="CE92" s="10">
        <v>177.10704000000001</v>
      </c>
      <c r="CF92" s="10">
        <v>1431.960503</v>
      </c>
      <c r="CG92" s="10" t="s">
        <v>147</v>
      </c>
      <c r="CH92" s="10" t="s">
        <v>147</v>
      </c>
      <c r="CI92" s="10">
        <v>164.218008</v>
      </c>
      <c r="CJ92" s="10">
        <v>1379.8170990000001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28"/>
        <v>82</v>
      </c>
      <c r="B93" s="13">
        <f t="shared" si="26"/>
        <v>0.25</v>
      </c>
      <c r="C93" s="13">
        <f>C84*2</f>
        <v>16</v>
      </c>
      <c r="D93" s="20">
        <f>D84</f>
        <v>2</v>
      </c>
      <c r="E93" s="10">
        <v>4.6672480914278198E-5</v>
      </c>
      <c r="F93" s="10">
        <v>4.6672480914278198E-5</v>
      </c>
      <c r="G93" s="10">
        <v>3.7882017940971097E-5</v>
      </c>
      <c r="H93" s="10">
        <v>3.7882017940971097E-5</v>
      </c>
      <c r="I93" s="10">
        <v>1.00626301131415</v>
      </c>
      <c r="J93" s="10">
        <v>1.00626301131415</v>
      </c>
      <c r="K93" s="10">
        <v>3.52220839533679E-4</v>
      </c>
      <c r="L93" s="10">
        <v>3.52220839533679E-4</v>
      </c>
      <c r="M93" s="10">
        <v>7.7017945925739198E-5</v>
      </c>
      <c r="N93" s="10">
        <v>7.7017945925739198E-5</v>
      </c>
      <c r="O93" s="10">
        <v>1.80488632992137E-4</v>
      </c>
      <c r="P93" s="10">
        <v>1.80488632992137E-4</v>
      </c>
      <c r="Q93" s="10">
        <v>6.92117911826884E-5</v>
      </c>
      <c r="R93" s="10">
        <v>6.92117911826884E-5</v>
      </c>
      <c r="S93" s="10">
        <v>3.1525996178949403E-5</v>
      </c>
      <c r="T93" s="10">
        <v>3.1525996178949403E-5</v>
      </c>
      <c r="U93" s="10">
        <v>3.69333508682956E-5</v>
      </c>
      <c r="V93" s="10">
        <v>3.69333508682956E-5</v>
      </c>
      <c r="W93" s="10">
        <v>3.9689506976081598E-5</v>
      </c>
      <c r="X93" s="10">
        <v>3.9689506976081598E-5</v>
      </c>
      <c r="Y93" s="10">
        <v>3.9979152449021198E-5</v>
      </c>
      <c r="Z93" s="10">
        <v>3.9979152449021198E-5</v>
      </c>
      <c r="AA93" s="10">
        <v>3.5310919692221901E-5</v>
      </c>
      <c r="AB93" s="10">
        <v>3.5310919692221901E-5</v>
      </c>
      <c r="AC93" s="10">
        <v>3.5516877569641301E-5</v>
      </c>
      <c r="AD93" s="10">
        <v>3.5516877569641301E-5</v>
      </c>
      <c r="AE93" s="10">
        <v>3.79335212616905E-5</v>
      </c>
      <c r="AF93" s="10">
        <v>3.79335212616905E-5</v>
      </c>
      <c r="AG93" s="10">
        <v>1.41245695203105E-5</v>
      </c>
      <c r="AH93" s="10">
        <v>1.41245695203105E-5</v>
      </c>
      <c r="AI93" s="10">
        <v>1.15879588589583E-5</v>
      </c>
      <c r="AJ93" s="10">
        <v>1.15879588589583E-5</v>
      </c>
      <c r="AK93" s="10">
        <v>0.26418947311300101</v>
      </c>
      <c r="AL93" s="10">
        <v>0.26418947311300101</v>
      </c>
      <c r="AM93" s="10">
        <v>8.8801672539409206E-5</v>
      </c>
      <c r="AN93" s="10">
        <v>8.8801672539409206E-5</v>
      </c>
      <c r="AO93" s="10">
        <v>3.8902575232511399E-5</v>
      </c>
      <c r="AP93" s="10">
        <v>3.8902575232511399E-5</v>
      </c>
      <c r="AQ93" s="10">
        <v>9.4317828185528496E-5</v>
      </c>
      <c r="AR93" s="10">
        <v>9.4317828185528496E-5</v>
      </c>
      <c r="AS93" s="10">
        <v>2.44603755843242E-5</v>
      </c>
      <c r="AT93" s="10">
        <v>2.44603755843242E-5</v>
      </c>
      <c r="AU93" s="10">
        <v>1.0767465684569899E-5</v>
      </c>
      <c r="AV93" s="10">
        <v>1.0767465684569899E-5</v>
      </c>
      <c r="AW93" s="10">
        <v>1.7688201453907102E-5</v>
      </c>
      <c r="AX93" s="10">
        <v>1.7688201453907102E-5</v>
      </c>
      <c r="AY93" s="10">
        <v>1.5410564746670899E-5</v>
      </c>
      <c r="AZ93" s="10">
        <v>1.5410564746670899E-5</v>
      </c>
      <c r="BA93" s="10">
        <v>1.7195051919186598E-5</v>
      </c>
      <c r="BB93" s="10">
        <v>1.7195051919186598E-5</v>
      </c>
      <c r="BC93" s="10">
        <v>9.2664448740558905E-6</v>
      </c>
      <c r="BD93" s="10">
        <v>9.2664448740558905E-6</v>
      </c>
      <c r="BE93" s="10">
        <v>1.1883124428463301E-5</v>
      </c>
      <c r="BF93" s="10">
        <v>1.1883124428463301E-5</v>
      </c>
      <c r="BG93" s="10">
        <v>1.09957954980498E-5</v>
      </c>
      <c r="BH93" s="10">
        <v>1.09957954980498E-5</v>
      </c>
      <c r="BI93" s="10">
        <v>0.23728199999999999</v>
      </c>
      <c r="BJ93" s="10">
        <v>0.109071</v>
      </c>
      <c r="BK93" s="10">
        <v>9.9530600000000007</v>
      </c>
      <c r="BL93" s="10">
        <v>1.670058</v>
      </c>
      <c r="BM93" s="10">
        <v>7.5292999999999999E-2</v>
      </c>
      <c r="BN93" s="10">
        <v>0.14820700000000001</v>
      </c>
      <c r="BO93" s="10">
        <v>2.1871969999999998</v>
      </c>
      <c r="BP93" s="10">
        <v>1.465201</v>
      </c>
      <c r="BQ93" s="10">
        <v>0.36958800000000003</v>
      </c>
      <c r="BR93" s="10">
        <v>0.23596300000000001</v>
      </c>
      <c r="BS93" s="10">
        <v>8.4819000000000006E-2</v>
      </c>
      <c r="BT93" s="10">
        <v>1.7239000000000001E-2</v>
      </c>
      <c r="BU93" s="10">
        <v>0.29408899999999999</v>
      </c>
      <c r="BV93" s="10">
        <v>5.0619999999999997E-3</v>
      </c>
      <c r="BW93" s="10">
        <v>0.30258400000000002</v>
      </c>
      <c r="BX93" s="10">
        <v>0.14266999999999999</v>
      </c>
      <c r="BY93" s="10">
        <v>3.3270000000000001E-3</v>
      </c>
      <c r="BZ93" s="10">
        <v>2.7810000000000001E-3</v>
      </c>
      <c r="CA93" s="10">
        <v>3.2008000000000002E-2</v>
      </c>
      <c r="CB93" s="10">
        <v>6.4270000000000004E-3</v>
      </c>
      <c r="CC93" s="10">
        <v>3.3530000000000001E-3</v>
      </c>
      <c r="CD93" s="10">
        <v>2.6229999999999999E-3</v>
      </c>
      <c r="CE93" s="10">
        <v>7.0349999999999996E-3</v>
      </c>
      <c r="CF93" s="10">
        <v>6.9690000000000004E-3</v>
      </c>
      <c r="CG93" s="10">
        <v>3.1459999999999999E-3</v>
      </c>
      <c r="CH93" s="10">
        <v>2.6489999999999999E-3</v>
      </c>
      <c r="CI93" s="10">
        <v>7.182E-3</v>
      </c>
      <c r="CJ93" s="10">
        <v>7.1269999999999997E-3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28"/>
        <v>83</v>
      </c>
      <c r="B94" s="13">
        <f t="shared" si="26"/>
        <v>0.125</v>
      </c>
      <c r="C94" s="13">
        <f t="shared" ref="C94:C101" si="31">C85*2</f>
        <v>16</v>
      </c>
      <c r="D94" s="20">
        <f>D85</f>
        <v>3</v>
      </c>
      <c r="E94" s="10">
        <v>1.10936408326268E-5</v>
      </c>
      <c r="F94" s="10">
        <v>8.1671475578026803E-6</v>
      </c>
      <c r="G94" s="10">
        <v>1.45806085090072E-5</v>
      </c>
      <c r="H94" s="10">
        <v>1.3644275748347901E-5</v>
      </c>
      <c r="I94" s="10">
        <v>2.2095780337823001E-3</v>
      </c>
      <c r="J94" s="10">
        <v>46.030111370038</v>
      </c>
      <c r="K94" s="10">
        <v>1.0827958556154</v>
      </c>
      <c r="L94" s="10">
        <v>4.7413547265016902</v>
      </c>
      <c r="M94" s="10">
        <v>1.60879518322332E-4</v>
      </c>
      <c r="N94" s="10">
        <v>1.0559154090650199E-5</v>
      </c>
      <c r="O94" s="10">
        <v>2.2551468510156899E-4</v>
      </c>
      <c r="P94" s="10">
        <v>2.0332920491972201E-4</v>
      </c>
      <c r="Q94" s="10">
        <v>2.8686731640359401E-5</v>
      </c>
      <c r="R94" s="10">
        <v>2.6666056247570701E-6</v>
      </c>
      <c r="S94" s="10">
        <v>9.69712668821288E-5</v>
      </c>
      <c r="T94" s="10">
        <v>7.6375459499011794E-6</v>
      </c>
      <c r="U94" s="10">
        <v>1.0266235463962699E-5</v>
      </c>
      <c r="V94" s="10">
        <v>1.1748756225671299E-6</v>
      </c>
      <c r="W94" s="10">
        <v>4.6353458675873997E-5</v>
      </c>
      <c r="X94" s="10">
        <v>1.96877105369531E-5</v>
      </c>
      <c r="Y94" s="10">
        <v>6.3209006766484802E-6</v>
      </c>
      <c r="Z94" s="10">
        <v>8.5574049535353001E-7</v>
      </c>
      <c r="AA94" s="10">
        <v>3.9231303684328401E-5</v>
      </c>
      <c r="AB94" s="10">
        <v>5.9229978721653296E-6</v>
      </c>
      <c r="AC94" s="10">
        <v>2.7158978168628799E-6</v>
      </c>
      <c r="AD94" s="10">
        <v>2.6610042569430501E-7</v>
      </c>
      <c r="AE94" s="10">
        <v>1.2957245854927599E-5</v>
      </c>
      <c r="AF94" s="10">
        <v>5.7798313610746302E-6</v>
      </c>
      <c r="AG94" s="10">
        <v>2.8148536738466E-6</v>
      </c>
      <c r="AH94" s="10">
        <v>1.81132044497153E-6</v>
      </c>
      <c r="AI94" s="10">
        <v>5.2105531453756399E-6</v>
      </c>
      <c r="AJ94" s="10">
        <v>5.2356294238710997E-6</v>
      </c>
      <c r="AK94" s="10">
        <v>5.7005220231624095E-4</v>
      </c>
      <c r="AL94" s="10">
        <v>11.8952681775611</v>
      </c>
      <c r="AM94" s="10">
        <v>0.26334421087665599</v>
      </c>
      <c r="AN94" s="10">
        <v>1.2436018754835201</v>
      </c>
      <c r="AO94" s="10">
        <v>7.6170068143846506E-5</v>
      </c>
      <c r="AP94" s="10">
        <v>4.9871785695101001E-6</v>
      </c>
      <c r="AQ94" s="10">
        <v>9.1460536165513404E-5</v>
      </c>
      <c r="AR94" s="10">
        <v>1.06308849570609E-4</v>
      </c>
      <c r="AS94" s="10">
        <v>1.12374663631929E-5</v>
      </c>
      <c r="AT94" s="10">
        <v>8.8911849119825996E-7</v>
      </c>
      <c r="AU94" s="10">
        <v>3.6290356924425101E-5</v>
      </c>
      <c r="AV94" s="10">
        <v>3.3744242328105602E-6</v>
      </c>
      <c r="AW94" s="10">
        <v>3.1791603327506199E-6</v>
      </c>
      <c r="AX94" s="10">
        <v>4.2091855403243399E-7</v>
      </c>
      <c r="AY94" s="10">
        <v>1.9493496832019601E-5</v>
      </c>
      <c r="AZ94" s="10">
        <v>9.1069499401290102E-6</v>
      </c>
      <c r="BA94" s="10">
        <v>2.2547422709365402E-6</v>
      </c>
      <c r="BB94" s="10">
        <v>3.2154021148563599E-7</v>
      </c>
      <c r="BC94" s="10">
        <v>1.65813608484481E-5</v>
      </c>
      <c r="BD94" s="10">
        <v>2.5702362382570901E-6</v>
      </c>
      <c r="BE94" s="10">
        <v>9.8251524549758807E-7</v>
      </c>
      <c r="BF94" s="10">
        <v>8.9349927200692204E-8</v>
      </c>
      <c r="BG94" s="10">
        <v>5.3384643528559497E-6</v>
      </c>
      <c r="BH94" s="10">
        <v>2.5192405398018498E-6</v>
      </c>
      <c r="BI94" s="10">
        <v>1.2126E-2</v>
      </c>
      <c r="BJ94" s="10">
        <v>6.8644999999999998E-2</v>
      </c>
      <c r="BK94" s="10">
        <v>1.046586</v>
      </c>
      <c r="BL94" s="10">
        <v>0.23403199999999999</v>
      </c>
      <c r="BM94" s="10">
        <v>5.3998999999999998E-2</v>
      </c>
      <c r="BN94" s="10">
        <v>5.2780000000000001E-2</v>
      </c>
      <c r="BO94" s="10">
        <v>5.9416999999999998E-2</v>
      </c>
      <c r="BP94" s="10">
        <v>0.204094</v>
      </c>
      <c r="BQ94" s="10">
        <v>0.70655400000000002</v>
      </c>
      <c r="BR94" s="10">
        <v>0.117399</v>
      </c>
      <c r="BS94" s="10">
        <v>1.5984000000000002E-2</v>
      </c>
      <c r="BT94" s="10">
        <v>1.8738000000000001E-2</v>
      </c>
      <c r="BU94" s="10">
        <v>6.306E-3</v>
      </c>
      <c r="BV94" s="10">
        <v>5.7190000000000001E-3</v>
      </c>
      <c r="BW94" s="10">
        <v>3.0536000000000001E-2</v>
      </c>
      <c r="BX94" s="10">
        <v>2.0209999999999999E-2</v>
      </c>
      <c r="BY94" s="10">
        <v>6.3899999999999998E-3</v>
      </c>
      <c r="BZ94" s="10">
        <v>5.9300000000000004E-3</v>
      </c>
      <c r="CA94" s="10">
        <v>1.3878E-2</v>
      </c>
      <c r="CB94" s="10">
        <v>1.7465000000000001E-2</v>
      </c>
      <c r="CC94" s="10">
        <v>6.2440000000000004E-3</v>
      </c>
      <c r="CD94" s="10">
        <v>5.8399999999999997E-3</v>
      </c>
      <c r="CE94" s="10">
        <v>1.4644000000000001E-2</v>
      </c>
      <c r="CF94" s="10">
        <v>3.6263999999999998E-2</v>
      </c>
      <c r="CG94" s="10">
        <v>6.1619999999999999E-3</v>
      </c>
      <c r="CH94" s="10">
        <v>5.7029999999999997E-3</v>
      </c>
      <c r="CI94" s="10">
        <v>1.4924E-2</v>
      </c>
      <c r="CJ94" s="10">
        <v>1.8506000000000002E-2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28"/>
        <v>84</v>
      </c>
      <c r="B95" s="13">
        <f t="shared" si="26"/>
        <v>6.25E-2</v>
      </c>
      <c r="C95" s="13">
        <f t="shared" si="31"/>
        <v>16</v>
      </c>
      <c r="D95" s="20">
        <f t="shared" ref="D95:D101" si="32">D86</f>
        <v>4</v>
      </c>
      <c r="E95" s="10">
        <v>7.9233023910774102E-6</v>
      </c>
      <c r="F95" s="10">
        <v>7.4870192846354696E-5</v>
      </c>
      <c r="G95" s="10">
        <v>8.6499896951863792E-6</v>
      </c>
      <c r="H95" s="10">
        <v>5.6399110949012503E-5</v>
      </c>
      <c r="I95" s="10">
        <v>9.6095142606777997E-5</v>
      </c>
      <c r="J95" s="10">
        <v>1197.50544343309</v>
      </c>
      <c r="K95" s="10">
        <v>1.11819087551847</v>
      </c>
      <c r="L95" s="10">
        <v>1475.27483449852</v>
      </c>
      <c r="M95" s="10">
        <v>1.9956829420131301E-5</v>
      </c>
      <c r="N95" s="10">
        <v>2.1499422286908001E-7</v>
      </c>
      <c r="O95" s="10">
        <v>2.6171266338348399E-4</v>
      </c>
      <c r="P95" s="10">
        <v>4.0305463524958902E-5</v>
      </c>
      <c r="Q95" s="10">
        <v>1.10119366638628E-5</v>
      </c>
      <c r="R95" s="10">
        <v>1.3992463365752899E-7</v>
      </c>
      <c r="S95" s="10">
        <v>2.4167554945186999E-4</v>
      </c>
      <c r="T95" s="10">
        <v>7.0625664885248804E-6</v>
      </c>
      <c r="U95" s="10">
        <v>3.65089567422316E-6</v>
      </c>
      <c r="V95" s="10">
        <v>3.6209142795229401E-8</v>
      </c>
      <c r="W95" s="10">
        <v>6.4555452286008106E-5</v>
      </c>
      <c r="X95" s="10">
        <v>4.0162654637576597E-6</v>
      </c>
      <c r="Y95" s="10">
        <v>9.8552573346566398E-7</v>
      </c>
      <c r="Z95" s="10">
        <v>3.7743368430653799E-8</v>
      </c>
      <c r="AA95" s="10">
        <v>2.86242317253382E-5</v>
      </c>
      <c r="AB95" s="10">
        <v>1.0381442123730301E-6</v>
      </c>
      <c r="AC95" s="10">
        <v>6.61021252845728E-7</v>
      </c>
      <c r="AD95" s="10">
        <v>2.9894404063313102E-7</v>
      </c>
      <c r="AE95" s="10">
        <v>2.12590547903346E-5</v>
      </c>
      <c r="AF95" s="10">
        <v>3.9999250032174399E-6</v>
      </c>
      <c r="AG95" s="10">
        <v>1.7032693707005E-6</v>
      </c>
      <c r="AH95" s="10">
        <v>1.6962944158386301E-5</v>
      </c>
      <c r="AI95" s="10">
        <v>2.23525748601514E-6</v>
      </c>
      <c r="AJ95" s="10">
        <v>1.37768505449136E-5</v>
      </c>
      <c r="AK95" s="10">
        <v>2.4855436305148001E-5</v>
      </c>
      <c r="AL95" s="10">
        <v>272.38814889312101</v>
      </c>
      <c r="AM95" s="10">
        <v>0.27000281723114899</v>
      </c>
      <c r="AN95" s="10">
        <v>390.68055290244001</v>
      </c>
      <c r="AO95" s="10">
        <v>5.1391822218563499E-6</v>
      </c>
      <c r="AP95" s="10">
        <v>4.5380572830325299E-8</v>
      </c>
      <c r="AQ95" s="10">
        <v>1.3296662923578201E-4</v>
      </c>
      <c r="AR95" s="10">
        <v>1.7696990658507401E-5</v>
      </c>
      <c r="AS95" s="10">
        <v>3.0044238464096301E-6</v>
      </c>
      <c r="AT95" s="10">
        <v>3.3136464533266899E-8</v>
      </c>
      <c r="AU95" s="10">
        <v>1.05749236752538E-4</v>
      </c>
      <c r="AV95" s="10">
        <v>2.7603730158765299E-6</v>
      </c>
      <c r="AW95" s="10">
        <v>1.0211468693359201E-6</v>
      </c>
      <c r="AX95" s="10">
        <v>9.2482910338846494E-9</v>
      </c>
      <c r="AY95" s="10">
        <v>2.8768773555027799E-5</v>
      </c>
      <c r="AZ95" s="10">
        <v>1.52435941387327E-6</v>
      </c>
      <c r="BA95" s="10">
        <v>1.88997574168029E-7</v>
      </c>
      <c r="BB95" s="10">
        <v>9.2273739214874794E-9</v>
      </c>
      <c r="BC95" s="10">
        <v>1.3722794792757501E-5</v>
      </c>
      <c r="BD95" s="10">
        <v>3.6492346688813902E-7</v>
      </c>
      <c r="BE95" s="10">
        <v>1.88458869089758E-7</v>
      </c>
      <c r="BF95" s="10">
        <v>7.5217986469495799E-8</v>
      </c>
      <c r="BG95" s="10">
        <v>9.8377614770320602E-6</v>
      </c>
      <c r="BH95" s="10">
        <v>1.22726411433183E-6</v>
      </c>
      <c r="BI95" s="10">
        <v>9.3964000000000006E-2</v>
      </c>
      <c r="BJ95" s="10">
        <v>0.372672</v>
      </c>
      <c r="BK95" s="10">
        <v>2.5436879999999999</v>
      </c>
      <c r="BL95" s="10">
        <v>0.47179100000000002</v>
      </c>
      <c r="BM95" s="10">
        <v>2.3514E-2</v>
      </c>
      <c r="BN95" s="10">
        <v>0.109776</v>
      </c>
      <c r="BO95" s="10">
        <v>2.8596E-2</v>
      </c>
      <c r="BP95" s="10">
        <v>0.13961299999999999</v>
      </c>
      <c r="BQ95" s="10">
        <v>5.4468240000000003</v>
      </c>
      <c r="BR95" s="10">
        <v>7.7465999999999993E-2</v>
      </c>
      <c r="BS95" s="10">
        <v>2.9485999999999998E-2</v>
      </c>
      <c r="BT95" s="10">
        <v>5.5857999999999998E-2</v>
      </c>
      <c r="BU95" s="10">
        <v>2.3496E-2</v>
      </c>
      <c r="BV95" s="10">
        <v>3.2371999999999998E-2</v>
      </c>
      <c r="BW95" s="10">
        <v>0.214422</v>
      </c>
      <c r="BX95" s="10">
        <v>7.4927999999999995E-2</v>
      </c>
      <c r="BY95" s="10">
        <v>2.3907000000000001E-2</v>
      </c>
      <c r="BZ95" s="10">
        <v>3.2676999999999998E-2</v>
      </c>
      <c r="CA95" s="10">
        <v>2.7269999999999999E-2</v>
      </c>
      <c r="CB95" s="10">
        <v>5.4074999999999998E-2</v>
      </c>
      <c r="CC95" s="10">
        <v>4.4285999999999999E-2</v>
      </c>
      <c r="CD95" s="10">
        <v>3.2733999999999999E-2</v>
      </c>
      <c r="CE95" s="10">
        <v>2.8740000000000002E-2</v>
      </c>
      <c r="CF95" s="10">
        <v>5.7743999999999997E-2</v>
      </c>
      <c r="CG95" s="10">
        <v>2.3390000000000001E-2</v>
      </c>
      <c r="CH95" s="10">
        <v>3.2704999999999998E-2</v>
      </c>
      <c r="CI95" s="10">
        <v>2.8518000000000002E-2</v>
      </c>
      <c r="CJ95" s="10">
        <v>5.7173000000000002E-2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28"/>
        <v>85</v>
      </c>
      <c r="B96" s="13">
        <f t="shared" si="26"/>
        <v>3.125E-2</v>
      </c>
      <c r="C96" s="13">
        <f t="shared" si="31"/>
        <v>16</v>
      </c>
      <c r="D96" s="20">
        <f t="shared" si="32"/>
        <v>5</v>
      </c>
      <c r="E96" s="10">
        <v>7.0469860186772604E-4</v>
      </c>
      <c r="F96" s="10">
        <v>5.1421653035510504E-3</v>
      </c>
      <c r="G96" s="10">
        <v>3.3660026571347098E-5</v>
      </c>
      <c r="H96" s="10">
        <v>2.0680220526809699E-3</v>
      </c>
      <c r="I96" s="10">
        <v>5.8955027949725298E-5</v>
      </c>
      <c r="J96" s="10">
        <v>230288.04813777699</v>
      </c>
      <c r="K96" s="10">
        <v>0.34960849845680703</v>
      </c>
      <c r="L96" s="10">
        <v>133188.74771267001</v>
      </c>
      <c r="M96" s="10">
        <v>8.1322922871329695E-6</v>
      </c>
      <c r="N96" s="10">
        <v>4.18056838480396E-7</v>
      </c>
      <c r="O96" s="10">
        <v>2.8985915225066E-4</v>
      </c>
      <c r="P96" s="10">
        <v>5.1007088617272003E-5</v>
      </c>
      <c r="Q96" s="10">
        <v>2.45871101212103E-6</v>
      </c>
      <c r="R96" s="10">
        <v>3.31729409275283E-7</v>
      </c>
      <c r="S96" s="10">
        <v>1.94241224943603E-4</v>
      </c>
      <c r="T96" s="10">
        <v>7.2650395352979996E-6</v>
      </c>
      <c r="U96" s="10">
        <v>1.0832428669616E-6</v>
      </c>
      <c r="V96" s="10">
        <v>1.0477093468352901E-6</v>
      </c>
      <c r="W96" s="10">
        <v>1.02728364401283E-4</v>
      </c>
      <c r="X96" s="10">
        <v>1.20138960757465E-5</v>
      </c>
      <c r="Y96" s="10">
        <v>5.2346250623003201E-7</v>
      </c>
      <c r="Z96" s="10">
        <v>2.70179140748894E-6</v>
      </c>
      <c r="AA96" s="10">
        <v>1.4658523916333301E-4</v>
      </c>
      <c r="AB96" s="10">
        <v>1.3975101650256501E-3</v>
      </c>
      <c r="AC96" s="10">
        <v>4.5642598500705802E-7</v>
      </c>
      <c r="AD96" s="10">
        <v>4.4756422465930299E-6</v>
      </c>
      <c r="AE96" s="10">
        <v>7.91831399293841E-6</v>
      </c>
      <c r="AF96" s="10">
        <v>6.0958895559792802E-5</v>
      </c>
      <c r="AG96" s="10">
        <v>1.8754508287543401E-4</v>
      </c>
      <c r="AH96" s="10">
        <v>1.2560282537300101E-3</v>
      </c>
      <c r="AI96" s="10">
        <v>8.1377539315099995E-6</v>
      </c>
      <c r="AJ96" s="10">
        <v>5.3976965369527397E-4</v>
      </c>
      <c r="AK96" s="10">
        <v>1.3041313716313201E-5</v>
      </c>
      <c r="AL96" s="10">
        <v>59275.125900578401</v>
      </c>
      <c r="AM96" s="10">
        <v>9.0198186528319804E-2</v>
      </c>
      <c r="AN96" s="10">
        <v>33181.570295725898</v>
      </c>
      <c r="AO96" s="10">
        <v>1.4265056683623499E-6</v>
      </c>
      <c r="AP96" s="10">
        <v>6.3013025880517094E-8</v>
      </c>
      <c r="AQ96" s="10">
        <v>1.10971015329991E-4</v>
      </c>
      <c r="AR96" s="10">
        <v>1.2610988021515E-5</v>
      </c>
      <c r="AS96" s="10">
        <v>3.6289911649217699E-7</v>
      </c>
      <c r="AT96" s="10">
        <v>7.8080378080695601E-8</v>
      </c>
      <c r="AU96" s="10">
        <v>9.4185800698999E-5</v>
      </c>
      <c r="AV96" s="10">
        <v>1.7874603664885E-6</v>
      </c>
      <c r="AW96" s="10">
        <v>1.64037397163843E-7</v>
      </c>
      <c r="AX96" s="10">
        <v>2.1945055854133E-7</v>
      </c>
      <c r="AY96" s="10">
        <v>4.9274431534356198E-5</v>
      </c>
      <c r="AZ96" s="10">
        <v>3.2403568664081902E-6</v>
      </c>
      <c r="BA96" s="10">
        <v>1.21699346172197E-7</v>
      </c>
      <c r="BB96" s="10">
        <v>5.4879250416550596E-7</v>
      </c>
      <c r="BC96" s="10">
        <v>3.5889813569863701E-5</v>
      </c>
      <c r="BD96" s="10">
        <v>3.4963872507755799E-4</v>
      </c>
      <c r="BE96" s="10">
        <v>1.05935057706132E-7</v>
      </c>
      <c r="BF96" s="10">
        <v>9.1088298165185202E-7</v>
      </c>
      <c r="BG96" s="10">
        <v>1.83020781999756E-6</v>
      </c>
      <c r="BH96" s="10">
        <v>1.5176351624136E-5</v>
      </c>
      <c r="BI96" s="10">
        <v>0.96872100000000005</v>
      </c>
      <c r="BJ96" s="10">
        <v>2.2849699999999999</v>
      </c>
      <c r="BK96" s="10">
        <v>2.9522599999999999</v>
      </c>
      <c r="BL96" s="10">
        <v>1.673894</v>
      </c>
      <c r="BM96" s="10">
        <v>0.212563</v>
      </c>
      <c r="BN96" s="10">
        <v>0.71659899999999999</v>
      </c>
      <c r="BO96" s="10">
        <v>0.147975</v>
      </c>
      <c r="BP96" s="10">
        <v>0.49576599999999998</v>
      </c>
      <c r="BQ96" s="10">
        <v>6.2007240000000001</v>
      </c>
      <c r="BR96" s="10">
        <v>0.42899900000000002</v>
      </c>
      <c r="BS96" s="10">
        <v>6.2730999999999995E-2</v>
      </c>
      <c r="BT96" s="10">
        <v>0.21915200000000001</v>
      </c>
      <c r="BU96" s="10">
        <v>1.268032</v>
      </c>
      <c r="BV96" s="10">
        <v>0.33943499999999999</v>
      </c>
      <c r="BW96" s="10">
        <v>0.28002700000000003</v>
      </c>
      <c r="BX96" s="10">
        <v>0.21837799999999999</v>
      </c>
      <c r="BY96" s="10">
        <v>0.168244</v>
      </c>
      <c r="BZ96" s="10">
        <v>0.37875700000000001</v>
      </c>
      <c r="CA96" s="10">
        <v>9.7057000000000004E-2</v>
      </c>
      <c r="CB96" s="10">
        <v>0.21315600000000001</v>
      </c>
      <c r="CC96" s="10">
        <v>0.18738099999999999</v>
      </c>
      <c r="CD96" s="10">
        <v>0.35946</v>
      </c>
      <c r="CE96" s="10">
        <v>5.9789000000000002E-2</v>
      </c>
      <c r="CF96" s="10">
        <v>0.22686700000000001</v>
      </c>
      <c r="CG96" s="10">
        <v>0.179345</v>
      </c>
      <c r="CH96" s="10">
        <v>0.33675699999999997</v>
      </c>
      <c r="CI96" s="10">
        <v>5.8365E-2</v>
      </c>
      <c r="CJ96" s="10">
        <v>0.22309899999999999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28"/>
        <v>86</v>
      </c>
      <c r="B97" s="13">
        <f t="shared" si="26"/>
        <v>1.5625E-2</v>
      </c>
      <c r="C97" s="13">
        <f t="shared" si="31"/>
        <v>16</v>
      </c>
      <c r="D97" s="20">
        <f t="shared" si="32"/>
        <v>6</v>
      </c>
      <c r="E97" s="10">
        <v>3.4983708159197502E-4</v>
      </c>
      <c r="F97" s="10">
        <v>0.226106234042073</v>
      </c>
      <c r="G97" s="10">
        <v>4.33413919282977E-4</v>
      </c>
      <c r="H97" s="10">
        <v>1.6282344161062301</v>
      </c>
      <c r="I97" s="10">
        <v>1.19162559863106E-4</v>
      </c>
      <c r="J97" s="10">
        <v>81824663.429359302</v>
      </c>
      <c r="K97" s="10">
        <v>0.58199419661410401</v>
      </c>
      <c r="L97" s="10">
        <v>311901988.43110698</v>
      </c>
      <c r="M97" s="10">
        <v>2.6455740438358099E-6</v>
      </c>
      <c r="N97" s="10">
        <v>3.1699602720536299E-6</v>
      </c>
      <c r="O97" s="10">
        <v>4.9764474336200205E-4</v>
      </c>
      <c r="P97" s="10">
        <v>4.3582784070239598E-3</v>
      </c>
      <c r="Q97" s="10">
        <v>9.4330022371025301E-7</v>
      </c>
      <c r="R97" s="10">
        <v>5.08152612832546E-6</v>
      </c>
      <c r="S97" s="10">
        <v>9.0261141862946204E-5</v>
      </c>
      <c r="T97" s="10">
        <v>2.91642969695527E-4</v>
      </c>
      <c r="U97" s="10">
        <v>8.3695375718839703E-7</v>
      </c>
      <c r="V97" s="10">
        <v>7.2997131542518203E-5</v>
      </c>
      <c r="W97" s="10">
        <v>2.87925460344951E-5</v>
      </c>
      <c r="X97" s="10">
        <v>4.8091339457379E-4</v>
      </c>
      <c r="Y97" s="10">
        <v>2.02712403796212E-6</v>
      </c>
      <c r="Z97" s="10">
        <v>2.4248622083047301E-3</v>
      </c>
      <c r="AA97" s="10">
        <v>1.4162479647028499E-4</v>
      </c>
      <c r="AB97" s="10">
        <v>0.257327655411071</v>
      </c>
      <c r="AC97" s="10">
        <v>4.9422461989578903E-7</v>
      </c>
      <c r="AD97" s="10">
        <v>7.0830321878378997E-5</v>
      </c>
      <c r="AE97" s="10">
        <v>3.4272946801472401E-5</v>
      </c>
      <c r="AF97" s="10">
        <v>1.8779570352092101E-3</v>
      </c>
      <c r="AG97" s="10">
        <v>4.4999419303048602E-5</v>
      </c>
      <c r="AH97" s="10">
        <v>3.4141037515653803E-2</v>
      </c>
      <c r="AI97" s="10">
        <v>1.41834899513198E-4</v>
      </c>
      <c r="AJ97" s="10">
        <v>0.44844184582681501</v>
      </c>
      <c r="AK97" s="10">
        <v>3.0767495073385301E-5</v>
      </c>
      <c r="AL97" s="10">
        <v>21281753.754582301</v>
      </c>
      <c r="AM97" s="10">
        <v>9.4465307220966604E-2</v>
      </c>
      <c r="AN97" s="10">
        <v>75758725.073545501</v>
      </c>
      <c r="AO97" s="10">
        <v>5.9481583776298903E-7</v>
      </c>
      <c r="AP97" s="10">
        <v>4.6014797695966601E-7</v>
      </c>
      <c r="AQ97" s="10">
        <v>2.29774389302844E-4</v>
      </c>
      <c r="AR97" s="10">
        <v>1.1715117162830299E-3</v>
      </c>
      <c r="AS97" s="10">
        <v>2.6882444683639498E-7</v>
      </c>
      <c r="AT97" s="10">
        <v>9.5251510216358496E-7</v>
      </c>
      <c r="AU97" s="10">
        <v>3.2569597746160098E-5</v>
      </c>
      <c r="AV97" s="10">
        <v>7.2266666708626203E-5</v>
      </c>
      <c r="AW97" s="10">
        <v>1.72381208061054E-7</v>
      </c>
      <c r="AX97" s="10">
        <v>1.35839478477742E-5</v>
      </c>
      <c r="AY97" s="10">
        <v>7.34736104341593E-6</v>
      </c>
      <c r="AZ97" s="10">
        <v>1.48933888411355E-4</v>
      </c>
      <c r="BA97" s="10">
        <v>3.0193528687238E-7</v>
      </c>
      <c r="BB97" s="10">
        <v>3.30374844986091E-4</v>
      </c>
      <c r="BC97" s="10">
        <v>3.4790862201201898E-5</v>
      </c>
      <c r="BD97" s="10">
        <v>5.2307428874404399E-2</v>
      </c>
      <c r="BE97" s="10">
        <v>8.9917962212596104E-8</v>
      </c>
      <c r="BF97" s="10">
        <v>1.14813858920495E-5</v>
      </c>
      <c r="BG97" s="10">
        <v>7.7193078770863097E-6</v>
      </c>
      <c r="BH97" s="10">
        <v>4.86887666313496E-4</v>
      </c>
      <c r="BI97" s="10">
        <v>56.983243999999999</v>
      </c>
      <c r="BJ97" s="10">
        <v>72.416359999999997</v>
      </c>
      <c r="BK97" s="10">
        <v>7.0665069999999996</v>
      </c>
      <c r="BL97" s="10">
        <v>7.699465</v>
      </c>
      <c r="BM97" s="10">
        <v>7.9565510000000002</v>
      </c>
      <c r="BN97" s="10">
        <v>13.997199</v>
      </c>
      <c r="BO97" s="10">
        <v>0.23863200000000001</v>
      </c>
      <c r="BP97" s="10">
        <v>1.40645</v>
      </c>
      <c r="BQ97" s="10">
        <v>23.845434999999998</v>
      </c>
      <c r="BR97" s="10">
        <v>13.051157</v>
      </c>
      <c r="BS97" s="10">
        <v>0.149284</v>
      </c>
      <c r="BT97" s="10">
        <v>1.0084869999999999</v>
      </c>
      <c r="BU97" s="10">
        <v>22.075106999999999</v>
      </c>
      <c r="BV97" s="10">
        <v>12.730765999999999</v>
      </c>
      <c r="BW97" s="10">
        <v>0.29274899999999998</v>
      </c>
      <c r="BX97" s="10">
        <v>0.954403</v>
      </c>
      <c r="BY97" s="10">
        <v>7.9308420000000002</v>
      </c>
      <c r="BZ97" s="10">
        <v>14.826643000000001</v>
      </c>
      <c r="CA97" s="10">
        <v>0.42356300000000002</v>
      </c>
      <c r="CB97" s="10">
        <v>0.97476700000000005</v>
      </c>
      <c r="CC97" s="10">
        <v>7.8330529999999996</v>
      </c>
      <c r="CD97" s="10">
        <v>12.743425</v>
      </c>
      <c r="CE97" s="10">
        <v>0.14388300000000001</v>
      </c>
      <c r="CF97" s="10">
        <v>1.0717559999999999</v>
      </c>
      <c r="CG97" s="10">
        <v>7.5078579999999997</v>
      </c>
      <c r="CH97" s="10">
        <v>11.804273</v>
      </c>
      <c r="CI97" s="10">
        <v>0.14189299999999999</v>
      </c>
      <c r="CJ97" s="10">
        <v>1.037798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28"/>
        <v>87</v>
      </c>
      <c r="B98" s="13">
        <f t="shared" si="26"/>
        <v>7.8125E-3</v>
      </c>
      <c r="C98" s="13">
        <f t="shared" si="31"/>
        <v>16</v>
      </c>
      <c r="D98" s="20">
        <f t="shared" si="32"/>
        <v>7</v>
      </c>
      <c r="E98" s="10">
        <v>4.5115818139384298E-2</v>
      </c>
      <c r="F98" s="10">
        <v>1916.0249289482999</v>
      </c>
      <c r="G98" s="10">
        <v>4.0799029588223202E-4</v>
      </c>
      <c r="H98" s="10">
        <v>1252.5125966519399</v>
      </c>
      <c r="I98" s="10">
        <v>4.84480800553255E-3</v>
      </c>
      <c r="J98" s="10">
        <v>1377460263687</v>
      </c>
      <c r="K98" s="10">
        <v>0.48637253460313001</v>
      </c>
      <c r="L98" s="10">
        <v>252486276585.772</v>
      </c>
      <c r="M98" s="10">
        <v>1.1453835364605399E-6</v>
      </c>
      <c r="N98" s="10">
        <v>3.9238443037437099E-5</v>
      </c>
      <c r="O98" s="10">
        <v>1.6057742333019901E-4</v>
      </c>
      <c r="P98" s="10">
        <v>0.179142745340967</v>
      </c>
      <c r="Q98" s="10">
        <v>3.9974223575711702E-7</v>
      </c>
      <c r="R98" s="10">
        <v>1.6449109101524E-4</v>
      </c>
      <c r="S98" s="10">
        <v>4.8536107657426401E-5</v>
      </c>
      <c r="T98" s="10">
        <v>0.106313257725172</v>
      </c>
      <c r="U98" s="10">
        <v>2.7385571899074497E-7</v>
      </c>
      <c r="V98" s="10">
        <v>3.2923497262693502E-3</v>
      </c>
      <c r="W98" s="10">
        <v>1.51798374732337E-5</v>
      </c>
      <c r="X98" s="10">
        <v>3.8078354788527898E-2</v>
      </c>
      <c r="Y98" s="10">
        <v>3.4140762217305099E-7</v>
      </c>
      <c r="Z98" s="10">
        <v>7.9058800977605398E-2</v>
      </c>
      <c r="AA98" s="10">
        <v>1.04228053592337E-5</v>
      </c>
      <c r="AB98" s="10">
        <v>10.4223054334899</v>
      </c>
      <c r="AC98" s="10">
        <v>8.9942342595961101E-7</v>
      </c>
      <c r="AD98" s="10">
        <v>1.6727605375868001E-3</v>
      </c>
      <c r="AE98" s="10">
        <v>3.2665734729153697E-5</v>
      </c>
      <c r="AF98" s="10">
        <v>0.33033677730667699</v>
      </c>
      <c r="AG98" s="10">
        <v>2.6105059659182698E-3</v>
      </c>
      <c r="AH98" s="10">
        <v>187.22583370618301</v>
      </c>
      <c r="AI98" s="10">
        <v>1.2491785590234501E-4</v>
      </c>
      <c r="AJ98" s="10">
        <v>225.47293846580499</v>
      </c>
      <c r="AK98" s="10">
        <v>1.3476557837216699E-3</v>
      </c>
      <c r="AL98" s="10">
        <v>309238516405.75403</v>
      </c>
      <c r="AM98" s="10">
        <v>0.112362289173708</v>
      </c>
      <c r="AN98" s="10">
        <v>61782921662.964302</v>
      </c>
      <c r="AO98" s="10">
        <v>4.0632824414200401E-7</v>
      </c>
      <c r="AP98" s="10">
        <v>5.6139085943672703E-6</v>
      </c>
      <c r="AQ98" s="10">
        <v>5.5348716180925998E-5</v>
      </c>
      <c r="AR98" s="10">
        <v>4.2592775873258E-2</v>
      </c>
      <c r="AS98" s="10">
        <v>1.5727888671545699E-7</v>
      </c>
      <c r="AT98" s="10">
        <v>1.6142294286817001E-5</v>
      </c>
      <c r="AU98" s="10">
        <v>1.8043743240144699E-5</v>
      </c>
      <c r="AV98" s="10">
        <v>2.6815336700821299E-2</v>
      </c>
      <c r="AW98" s="10">
        <v>7.0975703609532103E-8</v>
      </c>
      <c r="AX98" s="10">
        <v>3.7293645963816898E-4</v>
      </c>
      <c r="AY98" s="10">
        <v>5.17717206269569E-6</v>
      </c>
      <c r="AZ98" s="10">
        <v>9.0596393245349592E-3</v>
      </c>
      <c r="BA98" s="10">
        <v>5.7365972806364602E-8</v>
      </c>
      <c r="BB98" s="10">
        <v>8.2792781681346999E-3</v>
      </c>
      <c r="BC98" s="10">
        <v>2.7358285747656401E-6</v>
      </c>
      <c r="BD98" s="10">
        <v>2.88194415792838</v>
      </c>
      <c r="BE98" s="10">
        <v>1.2380972723958299E-7</v>
      </c>
      <c r="BF98" s="10">
        <v>1.65942026603741E-4</v>
      </c>
      <c r="BG98" s="10">
        <v>8.1764970144851296E-6</v>
      </c>
      <c r="BH98" s="10">
        <v>6.81320274108696E-2</v>
      </c>
      <c r="BI98" s="10">
        <v>3205.9339199999999</v>
      </c>
      <c r="BJ98" s="10">
        <v>3424.2136300000002</v>
      </c>
      <c r="BK98" s="10">
        <v>36.824876000000003</v>
      </c>
      <c r="BL98" s="10">
        <v>31.093966999999999</v>
      </c>
      <c r="BM98" s="10">
        <v>242.86351099999999</v>
      </c>
      <c r="BN98" s="10">
        <v>551.57818099999997</v>
      </c>
      <c r="BO98" s="10">
        <v>0.40065200000000001</v>
      </c>
      <c r="BP98" s="10">
        <v>4.1026530000000001</v>
      </c>
      <c r="BQ98" s="10">
        <v>253.85948200000001</v>
      </c>
      <c r="BR98" s="10">
        <v>555.53987700000005</v>
      </c>
      <c r="BS98" s="10">
        <v>0.42521300000000001</v>
      </c>
      <c r="BT98" s="10">
        <v>5.6019439999999996</v>
      </c>
      <c r="BU98" s="10">
        <v>255.874</v>
      </c>
      <c r="BV98" s="10">
        <v>552.82307300000002</v>
      </c>
      <c r="BW98" s="10">
        <v>3.1302270000000001</v>
      </c>
      <c r="BX98" s="10">
        <v>4.9989470000000003</v>
      </c>
      <c r="BY98" s="10">
        <v>257.96163300000001</v>
      </c>
      <c r="BZ98" s="10">
        <v>555.77207499999997</v>
      </c>
      <c r="CA98" s="10">
        <v>0.41992600000000002</v>
      </c>
      <c r="CB98" s="10">
        <v>5.3033049999999999</v>
      </c>
      <c r="CC98" s="10">
        <v>251.80184600000001</v>
      </c>
      <c r="CD98" s="10">
        <v>545.34120800000005</v>
      </c>
      <c r="CE98" s="10">
        <v>0.44601299999999999</v>
      </c>
      <c r="CF98" s="10">
        <v>5.9407249999999996</v>
      </c>
      <c r="CG98" s="10">
        <v>243.75959800000001</v>
      </c>
      <c r="CH98" s="10">
        <v>529.62953800000003</v>
      </c>
      <c r="CI98" s="10">
        <v>0.44025500000000001</v>
      </c>
      <c r="CJ98" s="10">
        <v>5.8828069999999997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28"/>
        <v>88</v>
      </c>
      <c r="B99" s="13">
        <f t="shared" si="26"/>
        <v>3.90625E-3</v>
      </c>
      <c r="C99" s="13">
        <f t="shared" si="31"/>
        <v>16</v>
      </c>
      <c r="D99" s="20">
        <f t="shared" si="32"/>
        <v>8</v>
      </c>
      <c r="E99" s="10" t="s">
        <v>147</v>
      </c>
      <c r="F99" s="10" t="s">
        <v>147</v>
      </c>
      <c r="G99" s="10">
        <v>0.19745260527259001</v>
      </c>
      <c r="H99" s="10">
        <v>395386374.59501302</v>
      </c>
      <c r="I99" s="10" t="s">
        <v>147</v>
      </c>
      <c r="J99" s="10" t="s">
        <v>147</v>
      </c>
      <c r="K99" s="10">
        <v>1.3498768493236799</v>
      </c>
      <c r="L99" s="10">
        <v>3185658797634130</v>
      </c>
      <c r="M99" s="10" t="s">
        <v>147</v>
      </c>
      <c r="N99" s="10" t="s">
        <v>147</v>
      </c>
      <c r="O99" s="10">
        <v>7.2538053343063096E-5</v>
      </c>
      <c r="P99" s="10">
        <v>12.4281638618898</v>
      </c>
      <c r="Q99" s="10" t="s">
        <v>147</v>
      </c>
      <c r="R99" s="10" t="s">
        <v>147</v>
      </c>
      <c r="S99" s="10">
        <v>3.7013615385106398E-5</v>
      </c>
      <c r="T99" s="10">
        <v>7.2967669531498496</v>
      </c>
      <c r="U99" s="10" t="s">
        <v>147</v>
      </c>
      <c r="V99" s="10" t="s">
        <v>147</v>
      </c>
      <c r="W99" s="10">
        <v>8.8895546319633905E-6</v>
      </c>
      <c r="X99" s="10">
        <v>4.67349940104795</v>
      </c>
      <c r="Y99" s="10" t="s">
        <v>147</v>
      </c>
      <c r="Z99" s="10" t="s">
        <v>147</v>
      </c>
      <c r="AA99" s="10">
        <v>1.08852592624054E-5</v>
      </c>
      <c r="AB99" s="10">
        <v>3164.87658265141</v>
      </c>
      <c r="AC99" s="10" t="s">
        <v>147</v>
      </c>
      <c r="AD99" s="10" t="s">
        <v>147</v>
      </c>
      <c r="AE99" s="10">
        <v>2.9055634296470999E-4</v>
      </c>
      <c r="AF99" s="10">
        <v>321.86942480441297</v>
      </c>
      <c r="AG99" s="10" t="s">
        <v>147</v>
      </c>
      <c r="AH99" s="10" t="s">
        <v>147</v>
      </c>
      <c r="AI99" s="10">
        <v>1.50632628259471E-2</v>
      </c>
      <c r="AJ99" s="10">
        <v>34598048.571564198</v>
      </c>
      <c r="AK99" s="10" t="s">
        <v>147</v>
      </c>
      <c r="AL99" s="10" t="s">
        <v>147</v>
      </c>
      <c r="AM99" s="10">
        <v>0.235073461189059</v>
      </c>
      <c r="AN99" s="10">
        <v>772162226422985</v>
      </c>
      <c r="AO99" s="10" t="s">
        <v>147</v>
      </c>
      <c r="AP99" s="10" t="s">
        <v>147</v>
      </c>
      <c r="AQ99" s="10">
        <v>2.29817932801595E-5</v>
      </c>
      <c r="AR99" s="10">
        <v>3.8847657341401902</v>
      </c>
      <c r="AS99" s="10" t="s">
        <v>147</v>
      </c>
      <c r="AT99" s="10" t="s">
        <v>147</v>
      </c>
      <c r="AU99" s="10">
        <v>1.1201389230812899E-5</v>
      </c>
      <c r="AV99" s="10">
        <v>1.6311664077372099</v>
      </c>
      <c r="AW99" s="10" t="s">
        <v>147</v>
      </c>
      <c r="AX99" s="10" t="s">
        <v>147</v>
      </c>
      <c r="AY99" s="10">
        <v>3.11259119244716E-6</v>
      </c>
      <c r="AZ99" s="10">
        <v>1.3364828347990301</v>
      </c>
      <c r="BA99" s="10" t="s">
        <v>147</v>
      </c>
      <c r="BB99" s="10" t="s">
        <v>147</v>
      </c>
      <c r="BC99" s="10">
        <v>3.4574895724570499E-6</v>
      </c>
      <c r="BD99" s="10">
        <v>809.78239578705598</v>
      </c>
      <c r="BE99" s="10" t="s">
        <v>147</v>
      </c>
      <c r="BF99" s="10" t="s">
        <v>147</v>
      </c>
      <c r="BG99" s="10">
        <v>8.1730683575831998E-5</v>
      </c>
      <c r="BH99" s="10">
        <v>67.254261535603305</v>
      </c>
      <c r="BI99" s="10" t="s">
        <v>147</v>
      </c>
      <c r="BJ99" s="10" t="s">
        <v>147</v>
      </c>
      <c r="BK99" s="10">
        <v>62.017586000000001</v>
      </c>
      <c r="BL99" s="10">
        <v>174.25172499999999</v>
      </c>
      <c r="BM99" s="10" t="s">
        <v>147</v>
      </c>
      <c r="BN99" s="10" t="s">
        <v>147</v>
      </c>
      <c r="BO99" s="10">
        <v>1.5607150000000001</v>
      </c>
      <c r="BP99" s="10">
        <v>22.606453999999999</v>
      </c>
      <c r="BQ99" s="10" t="s">
        <v>147</v>
      </c>
      <c r="BR99" s="10" t="s">
        <v>147</v>
      </c>
      <c r="BS99" s="10">
        <v>1.566816</v>
      </c>
      <c r="BT99" s="10">
        <v>31.700807000000001</v>
      </c>
      <c r="BU99" s="10" t="s">
        <v>147</v>
      </c>
      <c r="BV99" s="10" t="s">
        <v>147</v>
      </c>
      <c r="BW99" s="10">
        <v>1.9683660000000001</v>
      </c>
      <c r="BX99" s="10">
        <v>30.386237999999999</v>
      </c>
      <c r="BY99" s="10" t="s">
        <v>147</v>
      </c>
      <c r="BZ99" s="10" t="s">
        <v>147</v>
      </c>
      <c r="CA99" s="10">
        <v>1.895451</v>
      </c>
      <c r="CB99" s="10">
        <v>30.766173999999999</v>
      </c>
      <c r="CC99" s="10" t="s">
        <v>147</v>
      </c>
      <c r="CD99" s="10" t="s">
        <v>147</v>
      </c>
      <c r="CE99" s="10">
        <v>1.7579199999999999</v>
      </c>
      <c r="CF99" s="10">
        <v>32.647176999999999</v>
      </c>
      <c r="CG99" s="10" t="s">
        <v>147</v>
      </c>
      <c r="CH99" s="10" t="s">
        <v>147</v>
      </c>
      <c r="CI99" s="10">
        <v>1.69265</v>
      </c>
      <c r="CJ99" s="10">
        <v>31.906780999999999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28"/>
        <v>89</v>
      </c>
      <c r="B100" s="13">
        <f t="shared" si="26"/>
        <v>1.953125E-3</v>
      </c>
      <c r="C100" s="13">
        <f t="shared" si="31"/>
        <v>16</v>
      </c>
      <c r="D100" s="20">
        <f t="shared" si="32"/>
        <v>9</v>
      </c>
      <c r="E100" s="10" t="s">
        <v>147</v>
      </c>
      <c r="F100" s="10" t="s">
        <v>147</v>
      </c>
      <c r="G100" s="10">
        <v>246.695139398078</v>
      </c>
      <c r="H100" s="10">
        <v>597526553926921</v>
      </c>
      <c r="I100" s="10" t="s">
        <v>147</v>
      </c>
      <c r="J100" s="10" t="s">
        <v>147</v>
      </c>
      <c r="K100" s="10">
        <v>1.40220449608883</v>
      </c>
      <c r="L100" s="10">
        <v>3.28013201703134E+19</v>
      </c>
      <c r="M100" s="10" t="s">
        <v>147</v>
      </c>
      <c r="N100" s="10" t="s">
        <v>147</v>
      </c>
      <c r="O100" s="10">
        <v>8.96579422383859E-4</v>
      </c>
      <c r="P100" s="10">
        <v>221770.59272830101</v>
      </c>
      <c r="Q100" s="10" t="s">
        <v>147</v>
      </c>
      <c r="R100" s="10" t="s">
        <v>147</v>
      </c>
      <c r="S100" s="10">
        <v>3.3129231312933903E-5</v>
      </c>
      <c r="T100" s="10">
        <v>9688.7332921842408</v>
      </c>
      <c r="U100" s="10" t="s">
        <v>147</v>
      </c>
      <c r="V100" s="10" t="s">
        <v>147</v>
      </c>
      <c r="W100" s="10">
        <v>1.12251348873826E-5</v>
      </c>
      <c r="X100" s="10">
        <v>1397.8285828702999</v>
      </c>
      <c r="Y100" s="10" t="s">
        <v>147</v>
      </c>
      <c r="Z100" s="10" t="s">
        <v>147</v>
      </c>
      <c r="AA100" s="10">
        <v>1.7229326255545599E-3</v>
      </c>
      <c r="AB100" s="10">
        <v>53344424.435340904</v>
      </c>
      <c r="AC100" s="10" t="s">
        <v>147</v>
      </c>
      <c r="AD100" s="10" t="s">
        <v>147</v>
      </c>
      <c r="AE100" s="10">
        <v>8.8035018660859198E-4</v>
      </c>
      <c r="AF100" s="10">
        <v>288720.95335055998</v>
      </c>
      <c r="AG100" s="10" t="s">
        <v>147</v>
      </c>
      <c r="AH100" s="10" t="s">
        <v>147</v>
      </c>
      <c r="AI100" s="10">
        <v>14.8583076781755</v>
      </c>
      <c r="AJ100" s="10">
        <v>62992095777144.203</v>
      </c>
      <c r="AK100" s="10" t="s">
        <v>147</v>
      </c>
      <c r="AL100" s="10" t="s">
        <v>147</v>
      </c>
      <c r="AM100" s="10">
        <v>0.24314820522594199</v>
      </c>
      <c r="AN100" s="10">
        <v>8.0748452270771999E+18</v>
      </c>
      <c r="AO100" s="10" t="s">
        <v>147</v>
      </c>
      <c r="AP100" s="10" t="s">
        <v>147</v>
      </c>
      <c r="AQ100" s="10">
        <v>1.42650784884359E-4</v>
      </c>
      <c r="AR100" s="10">
        <v>35176.794509415697</v>
      </c>
      <c r="AS100" s="10" t="s">
        <v>147</v>
      </c>
      <c r="AT100" s="10" t="s">
        <v>147</v>
      </c>
      <c r="AU100" s="10">
        <v>8.8432934148750296E-6</v>
      </c>
      <c r="AV100" s="10">
        <v>2693.73799701387</v>
      </c>
      <c r="AW100" s="10" t="s">
        <v>147</v>
      </c>
      <c r="AX100" s="10" t="s">
        <v>147</v>
      </c>
      <c r="AY100" s="10">
        <v>3.94417050568458E-6</v>
      </c>
      <c r="AZ100" s="10">
        <v>439.58805821416399</v>
      </c>
      <c r="BA100" s="10" t="s">
        <v>147</v>
      </c>
      <c r="BB100" s="10" t="s">
        <v>147</v>
      </c>
      <c r="BC100" s="10">
        <v>6.6110624969503305E-4</v>
      </c>
      <c r="BD100" s="10">
        <v>20545944.594868299</v>
      </c>
      <c r="BE100" s="10" t="s">
        <v>147</v>
      </c>
      <c r="BF100" s="10" t="s">
        <v>147</v>
      </c>
      <c r="BG100" s="10">
        <v>3.4338350960691499E-4</v>
      </c>
      <c r="BH100" s="10">
        <v>71274.123668991</v>
      </c>
      <c r="BI100" s="10" t="s">
        <v>147</v>
      </c>
      <c r="BJ100" s="10" t="s">
        <v>147</v>
      </c>
      <c r="BK100" s="10">
        <v>39.782921000000002</v>
      </c>
      <c r="BL100" s="10">
        <v>849.06012299999998</v>
      </c>
      <c r="BM100" s="10" t="s">
        <v>147</v>
      </c>
      <c r="BN100" s="10" t="s">
        <v>147</v>
      </c>
      <c r="BO100" s="10">
        <v>9.6442929999999993</v>
      </c>
      <c r="BP100" s="10">
        <v>157.56723700000001</v>
      </c>
      <c r="BQ100" s="10" t="s">
        <v>147</v>
      </c>
      <c r="BR100" s="10" t="s">
        <v>147</v>
      </c>
      <c r="BS100" s="10">
        <v>17.050398999999999</v>
      </c>
      <c r="BT100" s="10">
        <v>190.419543</v>
      </c>
      <c r="BU100" s="10" t="s">
        <v>147</v>
      </c>
      <c r="BV100" s="10" t="s">
        <v>147</v>
      </c>
      <c r="BW100" s="10">
        <v>16.912669999999999</v>
      </c>
      <c r="BX100" s="10">
        <v>183.45660100000001</v>
      </c>
      <c r="BY100" s="10" t="s">
        <v>147</v>
      </c>
      <c r="BZ100" s="10" t="s">
        <v>147</v>
      </c>
      <c r="CA100" s="10">
        <v>16.070606000000002</v>
      </c>
      <c r="CB100" s="10">
        <v>185.560542</v>
      </c>
      <c r="CC100" s="10" t="s">
        <v>147</v>
      </c>
      <c r="CD100" s="10" t="s">
        <v>147</v>
      </c>
      <c r="CE100" s="10">
        <v>20.141943000000001</v>
      </c>
      <c r="CF100" s="10">
        <v>204.10875799999999</v>
      </c>
      <c r="CG100" s="10" t="s">
        <v>147</v>
      </c>
      <c r="CH100" s="10" t="s">
        <v>147</v>
      </c>
      <c r="CI100" s="10">
        <v>21.628035000000001</v>
      </c>
      <c r="CJ100" s="10">
        <v>202.905078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28"/>
        <v>90</v>
      </c>
      <c r="B101" s="82">
        <f t="shared" si="26"/>
        <v>9.765625E-4</v>
      </c>
      <c r="C101" s="13">
        <f t="shared" si="31"/>
        <v>16</v>
      </c>
      <c r="D101" s="20">
        <f t="shared" si="32"/>
        <v>10</v>
      </c>
      <c r="E101" s="10" t="s">
        <v>147</v>
      </c>
      <c r="F101" s="10" t="s">
        <v>147</v>
      </c>
      <c r="G101" s="10">
        <v>3463.7423023598199</v>
      </c>
      <c r="H101" s="10">
        <v>4.55896288864535E+21</v>
      </c>
      <c r="I101" s="10" t="s">
        <v>147</v>
      </c>
      <c r="J101" s="10" t="s">
        <v>147</v>
      </c>
      <c r="K101" s="10">
        <v>0.33521122000840903</v>
      </c>
      <c r="L101" s="10">
        <v>6.8342410714086094E+23</v>
      </c>
      <c r="M101" s="10" t="s">
        <v>147</v>
      </c>
      <c r="N101" s="10" t="s">
        <v>147</v>
      </c>
      <c r="O101" s="10">
        <v>8.9420163637488103E-4</v>
      </c>
      <c r="P101" s="10">
        <v>276074227.01310998</v>
      </c>
      <c r="Q101" s="10" t="s">
        <v>147</v>
      </c>
      <c r="R101" s="10" t="s">
        <v>147</v>
      </c>
      <c r="S101" s="10">
        <v>1.5306171700491E-4</v>
      </c>
      <c r="T101" s="10">
        <v>52990474.2205263</v>
      </c>
      <c r="U101" s="10" t="s">
        <v>147</v>
      </c>
      <c r="V101" s="10" t="s">
        <v>147</v>
      </c>
      <c r="W101" s="10">
        <v>9.7091655772985098E-6</v>
      </c>
      <c r="X101" s="10">
        <v>2581474.6326053501</v>
      </c>
      <c r="Y101" s="10" t="s">
        <v>147</v>
      </c>
      <c r="Z101" s="10" t="s">
        <v>147</v>
      </c>
      <c r="AA101" s="10">
        <v>1.3778674934279401E-3</v>
      </c>
      <c r="AB101" s="10">
        <v>130930270126.819</v>
      </c>
      <c r="AC101" s="10" t="s">
        <v>147</v>
      </c>
      <c r="AD101" s="10" t="s">
        <v>147</v>
      </c>
      <c r="AE101" s="10">
        <v>2.0563819751262501E-2</v>
      </c>
      <c r="AF101" s="10">
        <v>1439904683.2193501</v>
      </c>
      <c r="AG101" s="10" t="s">
        <v>147</v>
      </c>
      <c r="AH101" s="10" t="s">
        <v>147</v>
      </c>
      <c r="AI101" s="10">
        <v>231.87604321977099</v>
      </c>
      <c r="AJ101" s="10">
        <v>1.79236845196423E+20</v>
      </c>
      <c r="AK101" s="10" t="s">
        <v>147</v>
      </c>
      <c r="AL101" s="10" t="s">
        <v>147</v>
      </c>
      <c r="AM101" s="10">
        <v>5.6545235261915502E-2</v>
      </c>
      <c r="AN101" s="10">
        <v>1.8203574433904299E+23</v>
      </c>
      <c r="AO101" s="10" t="s">
        <v>147</v>
      </c>
      <c r="AP101" s="10" t="s">
        <v>147</v>
      </c>
      <c r="AQ101" s="10">
        <v>1.41248450704531E-4</v>
      </c>
      <c r="AR101" s="10">
        <v>107509114.705514</v>
      </c>
      <c r="AS101" s="10" t="s">
        <v>147</v>
      </c>
      <c r="AT101" s="10" t="s">
        <v>147</v>
      </c>
      <c r="AU101" s="10">
        <v>5.1138093369148402E-5</v>
      </c>
      <c r="AV101" s="10">
        <v>19381349.304519501</v>
      </c>
      <c r="AW101" s="10" t="s">
        <v>147</v>
      </c>
      <c r="AX101" s="10" t="s">
        <v>147</v>
      </c>
      <c r="AY101" s="10">
        <v>2.8852792257120498E-6</v>
      </c>
      <c r="AZ101" s="10">
        <v>849577.10633011605</v>
      </c>
      <c r="BA101" s="10" t="s">
        <v>147</v>
      </c>
      <c r="BB101" s="10" t="s">
        <v>147</v>
      </c>
      <c r="BC101" s="10">
        <v>3.3478790699406402E-4</v>
      </c>
      <c r="BD101" s="10">
        <v>58159705053.4543</v>
      </c>
      <c r="BE101" s="10" t="s">
        <v>147</v>
      </c>
      <c r="BF101" s="10" t="s">
        <v>147</v>
      </c>
      <c r="BG101" s="10">
        <v>8.2199086181751792E-3</v>
      </c>
      <c r="BH101" s="10">
        <v>554715156.05190897</v>
      </c>
      <c r="BI101" s="10" t="s">
        <v>147</v>
      </c>
      <c r="BJ101" s="10" t="s">
        <v>147</v>
      </c>
      <c r="BK101" s="10">
        <v>124.92262599999999</v>
      </c>
      <c r="BL101" s="10">
        <v>4186.7346859999998</v>
      </c>
      <c r="BM101" s="10" t="s">
        <v>147</v>
      </c>
      <c r="BN101" s="10" t="s">
        <v>147</v>
      </c>
      <c r="BO101" s="10">
        <v>121.48143399999999</v>
      </c>
      <c r="BP101" s="10">
        <v>1181.228775</v>
      </c>
      <c r="BQ101" s="10" t="s">
        <v>147</v>
      </c>
      <c r="BR101" s="10" t="s">
        <v>147</v>
      </c>
      <c r="BS101" s="10">
        <v>156.960092</v>
      </c>
      <c r="BT101" s="10">
        <v>1441.376432</v>
      </c>
      <c r="BU101" s="10" t="s">
        <v>147</v>
      </c>
      <c r="BV101" s="10" t="s">
        <v>147</v>
      </c>
      <c r="BW101" s="10">
        <v>152.15155899999999</v>
      </c>
      <c r="BX101" s="10">
        <v>1331.137256</v>
      </c>
      <c r="BY101" s="10" t="s">
        <v>147</v>
      </c>
      <c r="BZ101" s="10" t="s">
        <v>147</v>
      </c>
      <c r="CA101" s="10">
        <v>151.674419</v>
      </c>
      <c r="CB101" s="10">
        <v>1323.4745949999999</v>
      </c>
      <c r="CC101" s="10" t="s">
        <v>147</v>
      </c>
      <c r="CD101" s="10" t="s">
        <v>147</v>
      </c>
      <c r="CE101" s="10">
        <v>172.99990399999999</v>
      </c>
      <c r="CF101" s="10">
        <v>1498.2335250000001</v>
      </c>
      <c r="CG101" s="10" t="s">
        <v>147</v>
      </c>
      <c r="CH101" s="10" t="s">
        <v>147</v>
      </c>
      <c r="CI101" s="10">
        <v>173.085183</v>
      </c>
      <c r="CJ101" s="10">
        <v>1488.8629060000001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28"/>
        <v>91</v>
      </c>
      <c r="B102" s="12">
        <f t="shared" si="26"/>
        <v>0.25</v>
      </c>
      <c r="C102" s="12">
        <f>C93*2</f>
        <v>32</v>
      </c>
      <c r="D102" s="19">
        <f>D93</f>
        <v>2</v>
      </c>
      <c r="E102" s="10">
        <v>9.0463153110675893E-6</v>
      </c>
      <c r="F102" s="10">
        <v>9.0463153110675893E-6</v>
      </c>
      <c r="G102" s="10">
        <v>2.71182066535758E-6</v>
      </c>
      <c r="H102" s="10">
        <v>2.71182066535758E-6</v>
      </c>
      <c r="I102" s="10">
        <v>2.0719637018018499E-4</v>
      </c>
      <c r="J102" s="10">
        <v>2.0719637018018499E-4</v>
      </c>
      <c r="K102" s="10">
        <v>5.67329826553227E-2</v>
      </c>
      <c r="L102" s="10">
        <v>5.67329826553227E-2</v>
      </c>
      <c r="M102" s="10">
        <v>4.2605774636328399E-5</v>
      </c>
      <c r="N102" s="10">
        <v>4.2605774636328399E-5</v>
      </c>
      <c r="O102" s="10">
        <v>1.99939855489717E-5</v>
      </c>
      <c r="P102" s="10">
        <v>1.99939855489717E-5</v>
      </c>
      <c r="Q102" s="10">
        <v>2.62529339316586E-5</v>
      </c>
      <c r="R102" s="10">
        <v>2.62529339316586E-5</v>
      </c>
      <c r="S102" s="10">
        <v>1.9540160121067599E-5</v>
      </c>
      <c r="T102" s="10">
        <v>1.9540160121067599E-5</v>
      </c>
      <c r="U102" s="10">
        <v>7.1125122738102701E-6</v>
      </c>
      <c r="V102" s="10">
        <v>7.1125122738102701E-6</v>
      </c>
      <c r="W102" s="10">
        <v>1.5809671513711299E-5</v>
      </c>
      <c r="X102" s="10">
        <v>1.5809671513711299E-5</v>
      </c>
      <c r="Y102" s="10">
        <v>5.8806276097556099E-6</v>
      </c>
      <c r="Z102" s="10">
        <v>5.8806276097556099E-6</v>
      </c>
      <c r="AA102" s="10">
        <v>4.1038733433751401E-6</v>
      </c>
      <c r="AB102" s="10">
        <v>4.1038733433751401E-6</v>
      </c>
      <c r="AC102" s="10">
        <v>4.5579541296802998E-6</v>
      </c>
      <c r="AD102" s="10">
        <v>4.5579541296802998E-6</v>
      </c>
      <c r="AE102" s="10">
        <v>2.98113043362136E-6</v>
      </c>
      <c r="AF102" s="10">
        <v>2.98113043362136E-6</v>
      </c>
      <c r="AG102" s="10">
        <v>2.54864439298668E-6</v>
      </c>
      <c r="AH102" s="10">
        <v>2.54864439298668E-6</v>
      </c>
      <c r="AI102" s="10">
        <v>7.6612394828172105E-7</v>
      </c>
      <c r="AJ102" s="10">
        <v>7.6612394828172105E-7</v>
      </c>
      <c r="AK102" s="10">
        <v>4.7413326794655601E-5</v>
      </c>
      <c r="AL102" s="10">
        <v>4.7413326794655601E-5</v>
      </c>
      <c r="AM102" s="10">
        <v>1.49934890282418E-2</v>
      </c>
      <c r="AN102" s="10">
        <v>1.49934890282418E-2</v>
      </c>
      <c r="AO102" s="10">
        <v>2.2467778808746101E-5</v>
      </c>
      <c r="AP102" s="10">
        <v>2.2467778808746101E-5</v>
      </c>
      <c r="AQ102" s="10">
        <v>1.05824223706908E-5</v>
      </c>
      <c r="AR102" s="10">
        <v>1.05824223706908E-5</v>
      </c>
      <c r="AS102" s="10">
        <v>1.3668255726063901E-5</v>
      </c>
      <c r="AT102" s="10">
        <v>1.3668255726063901E-5</v>
      </c>
      <c r="AU102" s="10">
        <v>1.03416347426705E-5</v>
      </c>
      <c r="AV102" s="10">
        <v>1.03416347426705E-5</v>
      </c>
      <c r="AW102" s="10">
        <v>3.5685208940711901E-6</v>
      </c>
      <c r="AX102" s="10">
        <v>3.5685208940711901E-6</v>
      </c>
      <c r="AY102" s="10">
        <v>8.3368122372446305E-6</v>
      </c>
      <c r="AZ102" s="10">
        <v>8.3368122372446305E-6</v>
      </c>
      <c r="BA102" s="10">
        <v>2.2266424487445401E-6</v>
      </c>
      <c r="BB102" s="10">
        <v>2.2266424487445401E-6</v>
      </c>
      <c r="BC102" s="10">
        <v>1.9966247942990099E-6</v>
      </c>
      <c r="BD102" s="10">
        <v>1.9966247942990099E-6</v>
      </c>
      <c r="BE102" s="10">
        <v>1.5562691783019499E-6</v>
      </c>
      <c r="BF102" s="10">
        <v>1.5562691783019499E-6</v>
      </c>
      <c r="BG102" s="10">
        <v>1.12549463157482E-6</v>
      </c>
      <c r="BH102" s="10">
        <v>1.12549463157482E-6</v>
      </c>
      <c r="BI102" s="10">
        <v>0.192966</v>
      </c>
      <c r="BJ102" s="10">
        <v>9.4487000000000002E-2</v>
      </c>
      <c r="BK102" s="10">
        <v>0.24479500000000001</v>
      </c>
      <c r="BL102" s="10">
        <v>0.103731</v>
      </c>
      <c r="BM102" s="10">
        <v>7.8356999999999996E-2</v>
      </c>
      <c r="BN102" s="10">
        <v>0.13303000000000001</v>
      </c>
      <c r="BO102" s="10">
        <v>0.13855000000000001</v>
      </c>
      <c r="BP102" s="10">
        <v>0.20344100000000001</v>
      </c>
      <c r="BQ102" s="10">
        <v>2.2970999999999998E-2</v>
      </c>
      <c r="BR102" s="10">
        <v>4.4250000000000001E-3</v>
      </c>
      <c r="BS102" s="10">
        <v>9.3098E-2</v>
      </c>
      <c r="BT102" s="10">
        <v>5.0571999999999999E-2</v>
      </c>
      <c r="BU102" s="10">
        <v>3.5010000000000002E-3</v>
      </c>
      <c r="BV102" s="10">
        <v>2.1900000000000001E-3</v>
      </c>
      <c r="BW102" s="10">
        <v>6.9849999999999999E-3</v>
      </c>
      <c r="BX102" s="10">
        <v>5.6340000000000001E-3</v>
      </c>
      <c r="BY102" s="10">
        <v>3.6818999999999998E-2</v>
      </c>
      <c r="BZ102" s="10">
        <v>2.3349999999999998E-3</v>
      </c>
      <c r="CA102" s="10">
        <v>6.8690000000000001E-3</v>
      </c>
      <c r="CB102" s="10">
        <v>5.7939999999999997E-3</v>
      </c>
      <c r="CC102" s="10">
        <v>2.885E-3</v>
      </c>
      <c r="CD102" s="10">
        <v>2.1800000000000001E-3</v>
      </c>
      <c r="CE102" s="10">
        <v>6.5449999999999996E-3</v>
      </c>
      <c r="CF102" s="10">
        <v>5.6449999999999998E-3</v>
      </c>
      <c r="CG102" s="10">
        <v>3.7780000000000001E-3</v>
      </c>
      <c r="CH102" s="10">
        <v>3.4919999999999999E-3</v>
      </c>
      <c r="CI102" s="10">
        <v>1.3757999999999999E-2</v>
      </c>
      <c r="CJ102" s="10">
        <v>5.8849999999999996E-3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28"/>
        <v>92</v>
      </c>
      <c r="B103" s="12">
        <f t="shared" si="26"/>
        <v>0.125</v>
      </c>
      <c r="C103" s="12">
        <f t="shared" ref="C103:C110" si="33">C94*2</f>
        <v>32</v>
      </c>
      <c r="D103" s="19">
        <f>D94</f>
        <v>3</v>
      </c>
      <c r="E103" s="10">
        <v>3.6107583519129398E-4</v>
      </c>
      <c r="F103" s="10">
        <v>1.22761039576869E-4</v>
      </c>
      <c r="G103" s="10">
        <v>1.37435537777009E-5</v>
      </c>
      <c r="H103" s="10">
        <v>1.359440451143E-5</v>
      </c>
      <c r="I103" s="10">
        <v>7.1193491632604001E-4</v>
      </c>
      <c r="J103" s="10">
        <v>6.1102511824548999E-3</v>
      </c>
      <c r="K103" s="10">
        <v>7.3844187869664998E-2</v>
      </c>
      <c r="L103" s="10">
        <v>12.0986778885073</v>
      </c>
      <c r="M103" s="10">
        <v>7.9714486323823093E-5</v>
      </c>
      <c r="N103" s="10">
        <v>5.0513818958819499E-6</v>
      </c>
      <c r="O103" s="10">
        <v>1.03578139543536E-4</v>
      </c>
      <c r="P103" s="10">
        <v>1.6194150306514401E-5</v>
      </c>
      <c r="Q103" s="10">
        <v>4.9665580302615801E-5</v>
      </c>
      <c r="R103" s="10">
        <v>3.19987173336145E-6</v>
      </c>
      <c r="S103" s="10">
        <v>5.65060828727759E-5</v>
      </c>
      <c r="T103" s="10">
        <v>4.9977257368105697E-6</v>
      </c>
      <c r="U103" s="10">
        <v>3.4466252190057403E-5</v>
      </c>
      <c r="V103" s="10">
        <v>2.24700544126932E-6</v>
      </c>
      <c r="W103" s="10">
        <v>1.19925554362688E-5</v>
      </c>
      <c r="X103" s="10">
        <v>2.01888984832088E-5</v>
      </c>
      <c r="Y103" s="10">
        <v>2.46658542764067E-5</v>
      </c>
      <c r="Z103" s="10">
        <v>1.3827873979188599E-6</v>
      </c>
      <c r="AA103" s="10">
        <v>1.25681185902948E-5</v>
      </c>
      <c r="AB103" s="10">
        <v>2.7579957881940202E-6</v>
      </c>
      <c r="AC103" s="10">
        <v>4.4916423864727102E-6</v>
      </c>
      <c r="AD103" s="10">
        <v>2.95257354565592E-7</v>
      </c>
      <c r="AE103" s="10">
        <v>5.7246942941624502E-6</v>
      </c>
      <c r="AF103" s="10">
        <v>8.9361192223691401E-7</v>
      </c>
      <c r="AG103" s="10">
        <v>9.4936952833088201E-5</v>
      </c>
      <c r="AH103" s="10">
        <v>3.3181347995519499E-5</v>
      </c>
      <c r="AI103" s="10">
        <v>3.4730380539381101E-6</v>
      </c>
      <c r="AJ103" s="10">
        <v>3.46033370247468E-6</v>
      </c>
      <c r="AK103" s="10">
        <v>1.9255318741572799E-4</v>
      </c>
      <c r="AL103" s="10">
        <v>1.4827367753737599E-3</v>
      </c>
      <c r="AM103" s="10">
        <v>1.7749007584999001E-2</v>
      </c>
      <c r="AN103" s="10">
        <v>2.67399343271796</v>
      </c>
      <c r="AO103" s="10">
        <v>3.1980548092035701E-5</v>
      </c>
      <c r="AP103" s="10">
        <v>2.0356393084875398E-6</v>
      </c>
      <c r="AQ103" s="10">
        <v>5.4356053664621798E-5</v>
      </c>
      <c r="AR103" s="10">
        <v>8.3631133271819107E-6</v>
      </c>
      <c r="AS103" s="10">
        <v>2.00806538099382E-5</v>
      </c>
      <c r="AT103" s="10">
        <v>1.27335664138565E-6</v>
      </c>
      <c r="AU103" s="10">
        <v>2.94185654177051E-5</v>
      </c>
      <c r="AV103" s="10">
        <v>2.4018988754575101E-6</v>
      </c>
      <c r="AW103" s="10">
        <v>1.7196975149381599E-5</v>
      </c>
      <c r="AX103" s="10">
        <v>1.08375289195353E-6</v>
      </c>
      <c r="AY103" s="10">
        <v>4.3258008524254099E-6</v>
      </c>
      <c r="AZ103" s="10">
        <v>1.06900731285086E-5</v>
      </c>
      <c r="BA103" s="10">
        <v>1.0791953682021601E-5</v>
      </c>
      <c r="BB103" s="10">
        <v>6.7254976245486803E-7</v>
      </c>
      <c r="BC103" s="10">
        <v>4.5636957128656996E-6</v>
      </c>
      <c r="BD103" s="10">
        <v>1.2039697483472401E-6</v>
      </c>
      <c r="BE103" s="10">
        <v>2.2315876941853401E-6</v>
      </c>
      <c r="BF103" s="10">
        <v>1.4089869613152101E-7</v>
      </c>
      <c r="BG103" s="10">
        <v>1.81732235521145E-6</v>
      </c>
      <c r="BH103" s="10">
        <v>3.0904608388144102E-7</v>
      </c>
      <c r="BI103" s="10">
        <v>3.9363000000000002E-2</v>
      </c>
      <c r="BJ103" s="10">
        <v>5.9075000000000003E-2</v>
      </c>
      <c r="BK103" s="10">
        <v>7.8122999999999998E-2</v>
      </c>
      <c r="BL103" s="10">
        <v>0.203932</v>
      </c>
      <c r="BM103" s="10">
        <v>2.2447999999999999E-2</v>
      </c>
      <c r="BN103" s="10">
        <v>5.1262000000000002E-2</v>
      </c>
      <c r="BO103" s="10">
        <v>2.4691000000000001E-2</v>
      </c>
      <c r="BP103" s="10">
        <v>0.143618</v>
      </c>
      <c r="BQ103" s="10">
        <v>1.7849E-2</v>
      </c>
      <c r="BR103" s="10">
        <v>7.809E-3</v>
      </c>
      <c r="BS103" s="10">
        <v>1.5035E-2</v>
      </c>
      <c r="BT103" s="10">
        <v>1.8696000000000001E-2</v>
      </c>
      <c r="BU103" s="10">
        <v>4.633E-3</v>
      </c>
      <c r="BV103" s="10">
        <v>5.5360000000000001E-3</v>
      </c>
      <c r="BW103" s="10">
        <v>1.3221E-2</v>
      </c>
      <c r="BX103" s="10">
        <v>1.5412E-2</v>
      </c>
      <c r="BY103" s="10">
        <v>4.5900000000000003E-3</v>
      </c>
      <c r="BZ103" s="10">
        <v>5.6210000000000001E-3</v>
      </c>
      <c r="CA103" s="10">
        <v>1.2628E-2</v>
      </c>
      <c r="CB103" s="10">
        <v>1.5023E-2</v>
      </c>
      <c r="CC103" s="10">
        <v>4.6129999999999999E-3</v>
      </c>
      <c r="CD103" s="10">
        <v>5.2490000000000002E-3</v>
      </c>
      <c r="CE103" s="10">
        <v>1.231E-2</v>
      </c>
      <c r="CF103" s="10">
        <v>2.2096999999999999E-2</v>
      </c>
      <c r="CG103" s="10">
        <v>5.7169999999999999E-3</v>
      </c>
      <c r="CH103" s="10">
        <v>6.4460000000000003E-3</v>
      </c>
      <c r="CI103" s="10">
        <v>1.3703999999999999E-2</v>
      </c>
      <c r="CJ103" s="10">
        <v>1.8518E-2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28"/>
        <v>93</v>
      </c>
      <c r="B104" s="12">
        <f t="shared" si="26"/>
        <v>6.25E-2</v>
      </c>
      <c r="C104" s="12">
        <f t="shared" si="33"/>
        <v>32</v>
      </c>
      <c r="D104" s="19">
        <f t="shared" ref="D104:D110" si="34">D95</f>
        <v>4</v>
      </c>
      <c r="E104" s="10">
        <v>4.0238922170310298E-5</v>
      </c>
      <c r="F104" s="10">
        <v>6.7328970673230504E-4</v>
      </c>
      <c r="G104" s="10">
        <v>1.5598265722438501E-4</v>
      </c>
      <c r="H104" s="10">
        <v>8.3378862481255905E-3</v>
      </c>
      <c r="I104" s="10">
        <v>1.03297360959154E-4</v>
      </c>
      <c r="J104" s="10">
        <v>0.230678425721935</v>
      </c>
      <c r="K104" s="10">
        <v>4.2435910625615997E-2</v>
      </c>
      <c r="L104" s="10">
        <v>363.58933189076799</v>
      </c>
      <c r="M104" s="10">
        <v>4.71732313993556E-5</v>
      </c>
      <c r="N104" s="10">
        <v>3.81774916125011E-7</v>
      </c>
      <c r="O104" s="10">
        <v>9.5328525171467504E-5</v>
      </c>
      <c r="P104" s="10">
        <v>2.8476534905674801E-5</v>
      </c>
      <c r="Q104" s="10">
        <v>3.6439207965699398E-5</v>
      </c>
      <c r="R104" s="10">
        <v>2.7665423106171301E-5</v>
      </c>
      <c r="S104" s="10">
        <v>8.7993856688228802E-5</v>
      </c>
      <c r="T104" s="10">
        <v>7.6038199701145004E-6</v>
      </c>
      <c r="U104" s="10">
        <v>5.8045178383814297E-6</v>
      </c>
      <c r="V104" s="10">
        <v>1.76961603592929E-7</v>
      </c>
      <c r="W104" s="10">
        <v>4.5949631498842798E-5</v>
      </c>
      <c r="X104" s="10">
        <v>7.6631776608770997E-6</v>
      </c>
      <c r="Y104" s="10">
        <v>3.1630920269698501E-6</v>
      </c>
      <c r="Z104" s="10">
        <v>6.9893136167564805E-7</v>
      </c>
      <c r="AA104" s="10">
        <v>2.6571138043163201E-5</v>
      </c>
      <c r="AB104" s="10">
        <v>4.3298989935713897E-6</v>
      </c>
      <c r="AC104" s="10">
        <v>7.5888677830704399E-7</v>
      </c>
      <c r="AD104" s="10">
        <v>1.8294431169962901E-7</v>
      </c>
      <c r="AE104" s="10">
        <v>2.05711443332923E-5</v>
      </c>
      <c r="AF104" s="10">
        <v>1.1077862988706499E-5</v>
      </c>
      <c r="AG104" s="10">
        <v>1.13516390117067E-5</v>
      </c>
      <c r="AH104" s="10">
        <v>1.91116249189912E-4</v>
      </c>
      <c r="AI104" s="10">
        <v>4.2923318496902499E-5</v>
      </c>
      <c r="AJ104" s="10">
        <v>2.4707537061537102E-3</v>
      </c>
      <c r="AK104" s="10">
        <v>2.3614564099844199E-5</v>
      </c>
      <c r="AL104" s="10">
        <v>5.7630890798864499E-2</v>
      </c>
      <c r="AM104" s="10">
        <v>1.06187792796266E-2</v>
      </c>
      <c r="AN104" s="10">
        <v>81.489579156947599</v>
      </c>
      <c r="AO104" s="10">
        <v>2.23329903171506E-5</v>
      </c>
      <c r="AP104" s="10">
        <v>1.16453345468641E-7</v>
      </c>
      <c r="AQ104" s="10">
        <v>4.5248121949574202E-5</v>
      </c>
      <c r="AR104" s="10">
        <v>1.3922089189448001E-5</v>
      </c>
      <c r="AS104" s="10">
        <v>9.50816845330561E-6</v>
      </c>
      <c r="AT104" s="10">
        <v>7.0070809679582004E-6</v>
      </c>
      <c r="AU104" s="10">
        <v>3.4198509522944798E-5</v>
      </c>
      <c r="AV104" s="10">
        <v>3.4516895947436599E-6</v>
      </c>
      <c r="AW104" s="10">
        <v>2.3424387433092998E-6</v>
      </c>
      <c r="AX104" s="10">
        <v>4.3720581361619502E-8</v>
      </c>
      <c r="AY104" s="10">
        <v>1.4853307608589799E-5</v>
      </c>
      <c r="AZ104" s="10">
        <v>3.7530066136155499E-6</v>
      </c>
      <c r="BA104" s="10">
        <v>1.3209040787080199E-6</v>
      </c>
      <c r="BB104" s="10">
        <v>1.8143523094168099E-7</v>
      </c>
      <c r="BC104" s="10">
        <v>9.5107138200527702E-6</v>
      </c>
      <c r="BD104" s="10">
        <v>1.06841081374534E-6</v>
      </c>
      <c r="BE104" s="10">
        <v>2.5790372173309103E-7</v>
      </c>
      <c r="BF104" s="10">
        <v>4.0547223665184199E-8</v>
      </c>
      <c r="BG104" s="10">
        <v>7.8767093498606992E-6</v>
      </c>
      <c r="BH104" s="10">
        <v>2.6539631157868001E-6</v>
      </c>
      <c r="BI104" s="10">
        <v>8.8136999999999993E-2</v>
      </c>
      <c r="BJ104" s="10">
        <v>0.34741499999999997</v>
      </c>
      <c r="BK104" s="10">
        <v>5.8859000000000002E-2</v>
      </c>
      <c r="BL104" s="10">
        <v>0.58177000000000001</v>
      </c>
      <c r="BM104" s="10">
        <v>1.6483000000000001E-2</v>
      </c>
      <c r="BN104" s="10">
        <v>0.108242</v>
      </c>
      <c r="BO104" s="10">
        <v>3.7804999999999998E-2</v>
      </c>
      <c r="BP104" s="10">
        <v>0.100216</v>
      </c>
      <c r="BQ104" s="10">
        <v>2.2447999999999999E-2</v>
      </c>
      <c r="BR104" s="10">
        <v>6.4904000000000003E-2</v>
      </c>
      <c r="BS104" s="10">
        <v>2.7716999999999999E-2</v>
      </c>
      <c r="BT104" s="10">
        <v>5.5405999999999997E-2</v>
      </c>
      <c r="BU104" s="10">
        <v>1.7225000000000001E-2</v>
      </c>
      <c r="BV104" s="10">
        <v>3.1355000000000001E-2</v>
      </c>
      <c r="BW104" s="10">
        <v>2.2721000000000002E-2</v>
      </c>
      <c r="BX104" s="10">
        <v>4.7971E-2</v>
      </c>
      <c r="BY104" s="10">
        <v>1.6929E-2</v>
      </c>
      <c r="BZ104" s="10">
        <v>3.1274000000000003E-2</v>
      </c>
      <c r="CA104" s="10">
        <v>2.2431E-2</v>
      </c>
      <c r="CB104" s="10">
        <v>4.7599000000000002E-2</v>
      </c>
      <c r="CC104" s="10">
        <v>1.7007000000000001E-2</v>
      </c>
      <c r="CD104" s="10">
        <v>3.1181E-2</v>
      </c>
      <c r="CE104" s="10">
        <v>2.4198999999999998E-2</v>
      </c>
      <c r="CF104" s="10">
        <v>6.7545999999999995E-2</v>
      </c>
      <c r="CG104" s="10">
        <v>2.0631E-2</v>
      </c>
      <c r="CH104" s="10">
        <v>3.5796000000000001E-2</v>
      </c>
      <c r="CI104" s="10">
        <v>2.4263E-2</v>
      </c>
      <c r="CJ104" s="10">
        <v>5.2664999999999997E-2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28"/>
        <v>94</v>
      </c>
      <c r="B105" s="12">
        <f t="shared" si="26"/>
        <v>3.125E-2</v>
      </c>
      <c r="C105" s="12">
        <f t="shared" si="33"/>
        <v>32</v>
      </c>
      <c r="D105" s="19">
        <f t="shared" si="34"/>
        <v>5</v>
      </c>
      <c r="E105" s="10">
        <v>5.5929124945563999E-5</v>
      </c>
      <c r="F105" s="10">
        <v>3.1725856302498002E-3</v>
      </c>
      <c r="G105" s="10">
        <v>4.6086540274492598E-4</v>
      </c>
      <c r="H105" s="10">
        <v>12.804861199731199</v>
      </c>
      <c r="I105" s="10">
        <v>6.4796655105103795E-4</v>
      </c>
      <c r="J105" s="10">
        <v>49.063643510321697</v>
      </c>
      <c r="K105" s="10">
        <v>4.2590191989577697E-2</v>
      </c>
      <c r="L105" s="10">
        <v>66569.485422627695</v>
      </c>
      <c r="M105" s="10">
        <v>1.14553903847181E-5</v>
      </c>
      <c r="N105" s="10">
        <v>5.4418073900386298E-6</v>
      </c>
      <c r="O105" s="10">
        <v>2.9290247747137997E-4</v>
      </c>
      <c r="P105" s="10">
        <v>1.6257003503072901E-4</v>
      </c>
      <c r="Q105" s="10">
        <v>5.1689136100208097E-6</v>
      </c>
      <c r="R105" s="10">
        <v>3.90653779198669E-4</v>
      </c>
      <c r="S105" s="10">
        <v>1.09953459142442E-4</v>
      </c>
      <c r="T105" s="10">
        <v>6.0428948706281501E-5</v>
      </c>
      <c r="U105" s="10">
        <v>1.1048306829408699E-6</v>
      </c>
      <c r="V105" s="10">
        <v>1.5757825746476301E-6</v>
      </c>
      <c r="W105" s="10">
        <v>9.8057634105863696E-5</v>
      </c>
      <c r="X105" s="10">
        <v>7.4529279823210004E-6</v>
      </c>
      <c r="Y105" s="10">
        <v>3.9270320684181602E-7</v>
      </c>
      <c r="Z105" s="10">
        <v>4.1158440222677203E-6</v>
      </c>
      <c r="AA105" s="10">
        <v>6.3034220625368703E-5</v>
      </c>
      <c r="AB105" s="10">
        <v>1.2387163794214099E-4</v>
      </c>
      <c r="AC105" s="10">
        <v>3.0000027573251502E-7</v>
      </c>
      <c r="AD105" s="10">
        <v>1.0228806588408201E-6</v>
      </c>
      <c r="AE105" s="10">
        <v>8.7502583792087307E-6</v>
      </c>
      <c r="AF105" s="10">
        <v>1.6423238963847499E-4</v>
      </c>
      <c r="AG105" s="10">
        <v>1.5926334457007499E-5</v>
      </c>
      <c r="AH105" s="10">
        <v>7.6321509334572896E-4</v>
      </c>
      <c r="AI105" s="10">
        <v>1.17867903298638E-4</v>
      </c>
      <c r="AJ105" s="10">
        <v>3.03892417878685</v>
      </c>
      <c r="AK105" s="10">
        <v>1.56865525067101E-4</v>
      </c>
      <c r="AL105" s="10">
        <v>11.6900000860938</v>
      </c>
      <c r="AM105" s="10">
        <v>1.2058201686728E-2</v>
      </c>
      <c r="AN105" s="10">
        <v>18732.9873109738</v>
      </c>
      <c r="AO105" s="10">
        <v>3.3300966289946701E-6</v>
      </c>
      <c r="AP105" s="10">
        <v>1.27435633059267E-6</v>
      </c>
      <c r="AQ105" s="10">
        <v>1.1140310620992E-4</v>
      </c>
      <c r="AR105" s="10">
        <v>4.7705670850724301E-5</v>
      </c>
      <c r="AS105" s="10">
        <v>1.64589811363729E-6</v>
      </c>
      <c r="AT105" s="10">
        <v>9.8952655948108897E-5</v>
      </c>
      <c r="AU105" s="10">
        <v>4.7982704017571998E-5</v>
      </c>
      <c r="AV105" s="10">
        <v>1.4915884704721001E-5</v>
      </c>
      <c r="AW105" s="10">
        <v>2.80928173065282E-7</v>
      </c>
      <c r="AX105" s="10">
        <v>3.68073874016662E-7</v>
      </c>
      <c r="AY105" s="10">
        <v>4.3093148325426901E-5</v>
      </c>
      <c r="AZ105" s="10">
        <v>1.9564147746025801E-6</v>
      </c>
      <c r="BA105" s="10">
        <v>9.3250721395994506E-8</v>
      </c>
      <c r="BB105" s="10">
        <v>9.7382560932354704E-7</v>
      </c>
      <c r="BC105" s="10">
        <v>2.4129520406085801E-5</v>
      </c>
      <c r="BD105" s="10">
        <v>2.9210056832818999E-5</v>
      </c>
      <c r="BE105" s="10">
        <v>7.5862261142190695E-8</v>
      </c>
      <c r="BF105" s="10">
        <v>2.5609060658031899E-7</v>
      </c>
      <c r="BG105" s="10">
        <v>2.4005343644455502E-6</v>
      </c>
      <c r="BH105" s="10">
        <v>4.4869596684790302E-5</v>
      </c>
      <c r="BI105" s="10">
        <v>0.7268</v>
      </c>
      <c r="BJ105" s="10">
        <v>2.0235919999999998</v>
      </c>
      <c r="BK105" s="10">
        <v>6.2476999999999998E-2</v>
      </c>
      <c r="BL105" s="10">
        <v>1.768696</v>
      </c>
      <c r="BM105" s="10">
        <v>0.17203099999999999</v>
      </c>
      <c r="BN105" s="10">
        <v>0.69380600000000003</v>
      </c>
      <c r="BO105" s="10">
        <v>0.1074</v>
      </c>
      <c r="BP105" s="10">
        <v>0.614425</v>
      </c>
      <c r="BQ105" s="10">
        <v>0.15309800000000001</v>
      </c>
      <c r="BR105" s="10">
        <v>0.38095099999999998</v>
      </c>
      <c r="BS105" s="10">
        <v>6.1289999999999997E-2</v>
      </c>
      <c r="BT105" s="10">
        <v>0.219888</v>
      </c>
      <c r="BU105" s="10">
        <v>0.15310399999999999</v>
      </c>
      <c r="BV105" s="10">
        <v>0.38042100000000001</v>
      </c>
      <c r="BW105" s="10">
        <v>4.8899999999999999E-2</v>
      </c>
      <c r="BX105" s="10">
        <v>0.22681499999999999</v>
      </c>
      <c r="BY105" s="10">
        <v>0.18290699999999999</v>
      </c>
      <c r="BZ105" s="10">
        <v>0.40772199999999997</v>
      </c>
      <c r="CA105" s="10">
        <v>4.9002999999999998E-2</v>
      </c>
      <c r="CB105" s="10">
        <v>0.195516</v>
      </c>
      <c r="CC105" s="10">
        <v>0.150753</v>
      </c>
      <c r="CD105" s="10">
        <v>0.38699899999999998</v>
      </c>
      <c r="CE105" s="10">
        <v>5.0025E-2</v>
      </c>
      <c r="CF105" s="10">
        <v>0.20035800000000001</v>
      </c>
      <c r="CG105" s="10">
        <v>0.466028</v>
      </c>
      <c r="CH105" s="10">
        <v>0.71379300000000001</v>
      </c>
      <c r="CI105" s="10">
        <v>5.4281999999999997E-2</v>
      </c>
      <c r="CJ105" s="10">
        <v>0.22303899999999999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28"/>
        <v>95</v>
      </c>
      <c r="B106" s="12">
        <f t="shared" si="26"/>
        <v>1.5625E-2</v>
      </c>
      <c r="C106" s="12">
        <f t="shared" si="33"/>
        <v>32</v>
      </c>
      <c r="D106" s="19">
        <f t="shared" si="34"/>
        <v>6</v>
      </c>
      <c r="E106" s="10">
        <v>2.6461276582656602E-4</v>
      </c>
      <c r="F106" s="10">
        <v>0.191651635154721</v>
      </c>
      <c r="G106" s="10">
        <v>4.1383709273068502E-4</v>
      </c>
      <c r="H106" s="10">
        <v>4208.4566890837696</v>
      </c>
      <c r="I106" s="10">
        <v>8.9822237645531503E-5</v>
      </c>
      <c r="J106" s="10">
        <v>9052.1774526953195</v>
      </c>
      <c r="K106" s="10">
        <v>5.8357249046251197E-2</v>
      </c>
      <c r="L106" s="10">
        <v>16956460.9271851</v>
      </c>
      <c r="M106" s="10">
        <v>4.0187216621134797E-6</v>
      </c>
      <c r="N106" s="10">
        <v>1.28650479291004E-4</v>
      </c>
      <c r="O106" s="10">
        <v>4.7375001794680598E-4</v>
      </c>
      <c r="P106" s="10">
        <v>5.7416023099308199E-3</v>
      </c>
      <c r="Q106" s="10">
        <v>1.3996951770955901E-6</v>
      </c>
      <c r="R106" s="10">
        <v>3.0080573499415798E-3</v>
      </c>
      <c r="S106" s="10">
        <v>2.4566023288397098E-4</v>
      </c>
      <c r="T106" s="10">
        <v>1.4503833151557901E-2</v>
      </c>
      <c r="U106" s="10">
        <v>3.9619630198828299E-7</v>
      </c>
      <c r="V106" s="10">
        <v>1.02668819454976E-5</v>
      </c>
      <c r="W106" s="10">
        <v>4.8864243488821999E-5</v>
      </c>
      <c r="X106" s="10">
        <v>3.2852803218519399E-4</v>
      </c>
      <c r="Y106" s="10">
        <v>1.2027583422558099E-6</v>
      </c>
      <c r="Z106" s="10">
        <v>3.99523551819492E-5</v>
      </c>
      <c r="AA106" s="10">
        <v>6.8991265953499705E-5</v>
      </c>
      <c r="AB106" s="10">
        <v>3.6830303041202098E-3</v>
      </c>
      <c r="AC106" s="10">
        <v>2.6423930421515299E-7</v>
      </c>
      <c r="AD106" s="10">
        <v>1.21005449424949E-5</v>
      </c>
      <c r="AE106" s="10">
        <v>1.9192043187121799E-5</v>
      </c>
      <c r="AF106" s="10">
        <v>7.6584460401587498E-3</v>
      </c>
      <c r="AG106" s="10">
        <v>6.98102855677933E-5</v>
      </c>
      <c r="AH106" s="10">
        <v>3.9579235435686103E-2</v>
      </c>
      <c r="AI106" s="10">
        <v>1.12361963853903E-4</v>
      </c>
      <c r="AJ106" s="10">
        <v>1091.40855878771</v>
      </c>
      <c r="AK106" s="10">
        <v>2.1901935023582499E-5</v>
      </c>
      <c r="AL106" s="10">
        <v>2265.28930488068</v>
      </c>
      <c r="AM106" s="10">
        <v>1.4751134737377899E-2</v>
      </c>
      <c r="AN106" s="10">
        <v>4933271.4531979105</v>
      </c>
      <c r="AO106" s="10">
        <v>6.0029991572187896E-7</v>
      </c>
      <c r="AP106" s="10">
        <v>2.55866258021831E-5</v>
      </c>
      <c r="AQ106" s="10">
        <v>2.0608980160820799E-4</v>
      </c>
      <c r="AR106" s="10">
        <v>1.43500049164217E-3</v>
      </c>
      <c r="AS106" s="10">
        <v>2.5263119549108E-7</v>
      </c>
      <c r="AT106" s="10">
        <v>6.8204706268753796E-4</v>
      </c>
      <c r="AU106" s="10">
        <v>1.02524639807069E-4</v>
      </c>
      <c r="AV106" s="10">
        <v>3.54427021195876E-3</v>
      </c>
      <c r="AW106" s="10">
        <v>8.4979850033741394E-8</v>
      </c>
      <c r="AX106" s="10">
        <v>2.1674885117093498E-6</v>
      </c>
      <c r="AY106" s="10">
        <v>2.20075391096078E-5</v>
      </c>
      <c r="AZ106" s="10">
        <v>9.3588428783553598E-5</v>
      </c>
      <c r="BA106" s="10">
        <v>2.8861043630187898E-7</v>
      </c>
      <c r="BB106" s="10">
        <v>9.6034396652963298E-6</v>
      </c>
      <c r="BC106" s="10">
        <v>3.0802452275322202E-5</v>
      </c>
      <c r="BD106" s="10">
        <v>9.5331901602003805E-4</v>
      </c>
      <c r="BE106" s="10">
        <v>6.5604782271307102E-8</v>
      </c>
      <c r="BF106" s="10">
        <v>2.1264182436439499E-6</v>
      </c>
      <c r="BG106" s="10">
        <v>7.66667813766948E-6</v>
      </c>
      <c r="BH106" s="10">
        <v>1.91545235055814E-3</v>
      </c>
      <c r="BI106" s="10">
        <v>53.361376999999997</v>
      </c>
      <c r="BJ106" s="10">
        <v>64.904668999999998</v>
      </c>
      <c r="BK106" s="10">
        <v>0.20810600000000001</v>
      </c>
      <c r="BL106" s="10">
        <v>7.965192</v>
      </c>
      <c r="BM106" s="10">
        <v>7.4281800000000002</v>
      </c>
      <c r="BN106" s="10">
        <v>11.212361</v>
      </c>
      <c r="BO106" s="10">
        <v>0.258075</v>
      </c>
      <c r="BP106" s="10">
        <v>1.541458</v>
      </c>
      <c r="BQ106" s="10">
        <v>7.2652349999999997</v>
      </c>
      <c r="BR106" s="10">
        <v>11.155595999999999</v>
      </c>
      <c r="BS106" s="10">
        <v>0.16564300000000001</v>
      </c>
      <c r="BT106" s="10">
        <v>0.95953900000000003</v>
      </c>
      <c r="BU106" s="10">
        <v>7.3675829999999998</v>
      </c>
      <c r="BV106" s="10">
        <v>11.246829999999999</v>
      </c>
      <c r="BW106" s="10">
        <v>0.155889</v>
      </c>
      <c r="BX106" s="10">
        <v>0.94419600000000004</v>
      </c>
      <c r="BY106" s="10">
        <v>7.3594910000000002</v>
      </c>
      <c r="BZ106" s="10">
        <v>11.170049000000001</v>
      </c>
      <c r="CA106" s="10">
        <v>0.124057</v>
      </c>
      <c r="CB106" s="10">
        <v>0.99704999999999999</v>
      </c>
      <c r="CC106" s="10">
        <v>7.3978739999999998</v>
      </c>
      <c r="CD106" s="10">
        <v>11.283419</v>
      </c>
      <c r="CE106" s="10">
        <v>0.12854199999999999</v>
      </c>
      <c r="CF106" s="10">
        <v>0.90811200000000003</v>
      </c>
      <c r="CG106" s="10">
        <v>11.409934</v>
      </c>
      <c r="CH106" s="10">
        <v>20.340285000000002</v>
      </c>
      <c r="CI106" s="10">
        <v>0.16641700000000001</v>
      </c>
      <c r="CJ106" s="10">
        <v>1.0115449999999999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28"/>
        <v>96</v>
      </c>
      <c r="B107" s="12">
        <f t="shared" si="26"/>
        <v>7.8125E-3</v>
      </c>
      <c r="C107" s="12">
        <f t="shared" si="33"/>
        <v>32</v>
      </c>
      <c r="D107" s="19">
        <f t="shared" si="34"/>
        <v>7</v>
      </c>
      <c r="E107" s="10">
        <v>1.73075119303068E-3</v>
      </c>
      <c r="F107" s="10">
        <v>174.018490186886</v>
      </c>
      <c r="G107" s="10">
        <v>2.6011882453102998E-4</v>
      </c>
      <c r="H107" s="10">
        <v>3076554.22044193</v>
      </c>
      <c r="I107" s="10">
        <v>7.3714877509534205E-4</v>
      </c>
      <c r="J107" s="10">
        <v>92959171.1982622</v>
      </c>
      <c r="K107" s="10">
        <v>0.12807021353668199</v>
      </c>
      <c r="L107" s="10">
        <v>167442890348.40399</v>
      </c>
      <c r="M107" s="10">
        <v>2.7725306139814199E-6</v>
      </c>
      <c r="N107" s="10">
        <v>3.3861902605059101E-3</v>
      </c>
      <c r="O107" s="10">
        <v>3.65257890919235E-4</v>
      </c>
      <c r="P107" s="10">
        <v>2.3714940964864999</v>
      </c>
      <c r="Q107" s="10">
        <v>5.64595094676434E-7</v>
      </c>
      <c r="R107" s="10">
        <v>5.80741595807623E-2</v>
      </c>
      <c r="S107" s="10">
        <v>3.0751210274271301E-4</v>
      </c>
      <c r="T107" s="10">
        <v>2.9892197829896601</v>
      </c>
      <c r="U107" s="10">
        <v>4.3037451566974002E-6</v>
      </c>
      <c r="V107" s="10">
        <v>2.1269118185083301E-3</v>
      </c>
      <c r="W107" s="10">
        <v>7.1008373404346501E-5</v>
      </c>
      <c r="X107" s="10">
        <v>2.69069087327365E-2</v>
      </c>
      <c r="Y107" s="10">
        <v>7.2274906326441602E-7</v>
      </c>
      <c r="Z107" s="10">
        <v>9.9311989241179809E-4</v>
      </c>
      <c r="AA107" s="10">
        <v>1.36932435053083E-5</v>
      </c>
      <c r="AB107" s="10">
        <v>0.28083794658796002</v>
      </c>
      <c r="AC107" s="10">
        <v>1.29500843826236E-6</v>
      </c>
      <c r="AD107" s="10">
        <v>1.45270792596852E-4</v>
      </c>
      <c r="AE107" s="10">
        <v>1.4186092842205499E-5</v>
      </c>
      <c r="AF107" s="10">
        <v>0.43269773033266801</v>
      </c>
      <c r="AG107" s="10">
        <v>2.6380274221084302E-4</v>
      </c>
      <c r="AH107" s="10">
        <v>29.898118088899299</v>
      </c>
      <c r="AI107" s="10">
        <v>6.45090978571856E-5</v>
      </c>
      <c r="AJ107" s="10">
        <v>716073.30330973805</v>
      </c>
      <c r="AK107" s="10">
        <v>2.1215615603513999E-4</v>
      </c>
      <c r="AL107" s="10">
        <v>26682513.054397002</v>
      </c>
      <c r="AM107" s="10">
        <v>2.87154257887791E-2</v>
      </c>
      <c r="AN107" s="10">
        <v>39521144073.202904</v>
      </c>
      <c r="AO107" s="10">
        <v>5.0107738740991702E-7</v>
      </c>
      <c r="AP107" s="10">
        <v>6.0482566956693805E-4</v>
      </c>
      <c r="AQ107" s="10">
        <v>1.4354461694230601E-4</v>
      </c>
      <c r="AR107" s="10">
        <v>0.62811446633852497</v>
      </c>
      <c r="AS107" s="10">
        <v>1.03732231655084E-7</v>
      </c>
      <c r="AT107" s="10">
        <v>9.3465911913959906E-3</v>
      </c>
      <c r="AU107" s="10">
        <v>1.4023646565185501E-4</v>
      </c>
      <c r="AV107" s="10">
        <v>0.79159176699698597</v>
      </c>
      <c r="AW107" s="10">
        <v>8.5818973054403996E-7</v>
      </c>
      <c r="AX107" s="10">
        <v>4.26089601916161E-4</v>
      </c>
      <c r="AY107" s="10">
        <v>3.0433925059117999E-5</v>
      </c>
      <c r="AZ107" s="10">
        <v>6.6149523580405802E-3</v>
      </c>
      <c r="BA107" s="10">
        <v>1.4567662921736299E-7</v>
      </c>
      <c r="BB107" s="10">
        <v>1.66786907003599E-4</v>
      </c>
      <c r="BC107" s="10">
        <v>3.57386401348904E-6</v>
      </c>
      <c r="BD107" s="10">
        <v>6.3305705573839299E-2</v>
      </c>
      <c r="BE107" s="10">
        <v>2.3641805263261701E-7</v>
      </c>
      <c r="BF107" s="10">
        <v>2.5754447464978202E-5</v>
      </c>
      <c r="BG107" s="10">
        <v>3.54735012587316E-6</v>
      </c>
      <c r="BH107" s="10">
        <v>0.10867761178081101</v>
      </c>
      <c r="BI107" s="10">
        <v>3329.7588799999999</v>
      </c>
      <c r="BJ107" s="10">
        <v>3579.5737819999999</v>
      </c>
      <c r="BK107" s="10">
        <v>0.57610600000000001</v>
      </c>
      <c r="BL107" s="10">
        <v>36.829841000000002</v>
      </c>
      <c r="BM107" s="10">
        <v>288.33283</v>
      </c>
      <c r="BN107" s="10">
        <v>591.08635700000002</v>
      </c>
      <c r="BO107" s="10">
        <v>0.42166799999999999</v>
      </c>
      <c r="BP107" s="10">
        <v>4.9886350000000004</v>
      </c>
      <c r="BQ107" s="10">
        <v>296.75490500000001</v>
      </c>
      <c r="BR107" s="10">
        <v>535.65606100000002</v>
      </c>
      <c r="BS107" s="10">
        <v>0.42927500000000002</v>
      </c>
      <c r="BT107" s="10">
        <v>4.99594</v>
      </c>
      <c r="BU107" s="10">
        <v>248.096442</v>
      </c>
      <c r="BV107" s="10">
        <v>526.55946100000006</v>
      </c>
      <c r="BW107" s="10">
        <v>0.39843299999999998</v>
      </c>
      <c r="BX107" s="10">
        <v>4.4484599999999999</v>
      </c>
      <c r="BY107" s="10">
        <v>283.35866800000002</v>
      </c>
      <c r="BZ107" s="10">
        <v>589.78527299999996</v>
      </c>
      <c r="CA107" s="10">
        <v>0.413827</v>
      </c>
      <c r="CB107" s="10">
        <v>4.4775830000000001</v>
      </c>
      <c r="CC107" s="10">
        <v>299.457629</v>
      </c>
      <c r="CD107" s="10">
        <v>523.72021299999994</v>
      </c>
      <c r="CE107" s="10">
        <v>0.420408</v>
      </c>
      <c r="CF107" s="10">
        <v>4.6168240000000003</v>
      </c>
      <c r="CG107" s="10">
        <v>282.40338200000002</v>
      </c>
      <c r="CH107" s="10">
        <v>594.03202399999998</v>
      </c>
      <c r="CI107" s="10">
        <v>0.40480699999999997</v>
      </c>
      <c r="CJ107" s="10">
        <v>4.7803250000000004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28"/>
        <v>97</v>
      </c>
      <c r="B108" s="12">
        <f t="shared" si="26"/>
        <v>3.90625E-3</v>
      </c>
      <c r="C108" s="12">
        <f t="shared" si="33"/>
        <v>32</v>
      </c>
      <c r="D108" s="19">
        <f t="shared" si="34"/>
        <v>8</v>
      </c>
      <c r="E108" s="10" t="s">
        <v>147</v>
      </c>
      <c r="F108" s="10" t="s">
        <v>147</v>
      </c>
      <c r="G108" s="10">
        <v>6.9202550063316402E-3</v>
      </c>
      <c r="H108" s="10">
        <v>124413568768.172</v>
      </c>
      <c r="I108" s="10" t="s">
        <v>147</v>
      </c>
      <c r="J108" s="10" t="s">
        <v>147</v>
      </c>
      <c r="K108" s="10">
        <v>0.12691826545266999</v>
      </c>
      <c r="L108" s="10">
        <v>4.8414371284226496E+16</v>
      </c>
      <c r="M108" s="10" t="s">
        <v>147</v>
      </c>
      <c r="N108" s="10" t="s">
        <v>147</v>
      </c>
      <c r="O108" s="10">
        <v>3.7944879771156797E-4</v>
      </c>
      <c r="P108" s="10">
        <v>564.21627219137804</v>
      </c>
      <c r="Q108" s="10" t="s">
        <v>147</v>
      </c>
      <c r="R108" s="10" t="s">
        <v>147</v>
      </c>
      <c r="S108" s="10">
        <v>1.09253454985581E-4</v>
      </c>
      <c r="T108" s="10">
        <v>907.49053360299797</v>
      </c>
      <c r="U108" s="10" t="s">
        <v>147</v>
      </c>
      <c r="V108" s="10" t="s">
        <v>147</v>
      </c>
      <c r="W108" s="10">
        <v>7.9555886852045204E-5</v>
      </c>
      <c r="X108" s="10">
        <v>6.9900566705925602</v>
      </c>
      <c r="Y108" s="10" t="s">
        <v>147</v>
      </c>
      <c r="Z108" s="10" t="s">
        <v>147</v>
      </c>
      <c r="AA108" s="10">
        <v>9.0283036175975406E-6</v>
      </c>
      <c r="AB108" s="10">
        <v>15.3705436567001</v>
      </c>
      <c r="AC108" s="10" t="s">
        <v>147</v>
      </c>
      <c r="AD108" s="10" t="s">
        <v>147</v>
      </c>
      <c r="AE108" s="10">
        <v>1.9701413905171001E-5</v>
      </c>
      <c r="AF108" s="10">
        <v>72.794381450429498</v>
      </c>
      <c r="AG108" s="10" t="s">
        <v>147</v>
      </c>
      <c r="AH108" s="10" t="s">
        <v>147</v>
      </c>
      <c r="AI108" s="10">
        <v>6.8552941143821698E-4</v>
      </c>
      <c r="AJ108" s="10">
        <v>11450773065.517099</v>
      </c>
      <c r="AK108" s="10" t="s">
        <v>147</v>
      </c>
      <c r="AL108" s="10" t="s">
        <v>147</v>
      </c>
      <c r="AM108" s="10">
        <v>3.0303855934760201E-2</v>
      </c>
      <c r="AN108" s="10">
        <v>1.16868550681582E+16</v>
      </c>
      <c r="AO108" s="10" t="s">
        <v>147</v>
      </c>
      <c r="AP108" s="10" t="s">
        <v>147</v>
      </c>
      <c r="AQ108" s="10">
        <v>1.2683080767136301E-4</v>
      </c>
      <c r="AR108" s="10">
        <v>146.790920429891</v>
      </c>
      <c r="AS108" s="10" t="s">
        <v>147</v>
      </c>
      <c r="AT108" s="10" t="s">
        <v>147</v>
      </c>
      <c r="AU108" s="10">
        <v>2.5340644606474201E-5</v>
      </c>
      <c r="AV108" s="10">
        <v>207.69848880191901</v>
      </c>
      <c r="AW108" s="10" t="s">
        <v>147</v>
      </c>
      <c r="AX108" s="10" t="s">
        <v>147</v>
      </c>
      <c r="AY108" s="10">
        <v>1.9392125900703901E-5</v>
      </c>
      <c r="AZ108" s="10">
        <v>1.8169186220370599</v>
      </c>
      <c r="BA108" s="10" t="s">
        <v>147</v>
      </c>
      <c r="BB108" s="10" t="s">
        <v>147</v>
      </c>
      <c r="BC108" s="10">
        <v>2.7968638761780401E-6</v>
      </c>
      <c r="BD108" s="10">
        <v>3.5903129471283601</v>
      </c>
      <c r="BE108" s="10" t="s">
        <v>147</v>
      </c>
      <c r="BF108" s="10" t="s">
        <v>147</v>
      </c>
      <c r="BG108" s="10">
        <v>4.8995095270884097E-6</v>
      </c>
      <c r="BH108" s="10">
        <v>18.2826582302006</v>
      </c>
      <c r="BI108" s="10" t="s">
        <v>147</v>
      </c>
      <c r="BJ108" s="10" t="s">
        <v>147</v>
      </c>
      <c r="BK108" s="10">
        <v>2.47634</v>
      </c>
      <c r="BL108" s="10">
        <v>187.19773599999999</v>
      </c>
      <c r="BM108" s="10" t="s">
        <v>147</v>
      </c>
      <c r="BN108" s="10" t="s">
        <v>147</v>
      </c>
      <c r="BO108" s="10">
        <v>1.7100679999999999</v>
      </c>
      <c r="BP108" s="10">
        <v>30.465187</v>
      </c>
      <c r="BQ108" s="10" t="s">
        <v>147</v>
      </c>
      <c r="BR108" s="10" t="s">
        <v>147</v>
      </c>
      <c r="BS108" s="10">
        <v>1.658911</v>
      </c>
      <c r="BT108" s="10">
        <v>30.583914</v>
      </c>
      <c r="BU108" s="10" t="s">
        <v>147</v>
      </c>
      <c r="BV108" s="10" t="s">
        <v>147</v>
      </c>
      <c r="BW108" s="10">
        <v>1.6373169999999999</v>
      </c>
      <c r="BX108" s="10">
        <v>24.094615999999998</v>
      </c>
      <c r="BY108" s="10" t="s">
        <v>147</v>
      </c>
      <c r="BZ108" s="10" t="s">
        <v>147</v>
      </c>
      <c r="CA108" s="10">
        <v>1.60025</v>
      </c>
      <c r="CB108" s="10">
        <v>24.353952</v>
      </c>
      <c r="CC108" s="10" t="s">
        <v>147</v>
      </c>
      <c r="CD108" s="10" t="s">
        <v>147</v>
      </c>
      <c r="CE108" s="10">
        <v>1.576756</v>
      </c>
      <c r="CF108" s="10">
        <v>24.264711999999999</v>
      </c>
      <c r="CG108" s="10" t="s">
        <v>147</v>
      </c>
      <c r="CH108" s="10" t="s">
        <v>147</v>
      </c>
      <c r="CI108" s="10">
        <v>1.7066220000000001</v>
      </c>
      <c r="CJ108" s="10">
        <v>28.673131000000001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28"/>
        <v>98</v>
      </c>
      <c r="B109" s="12">
        <f t="shared" si="26"/>
        <v>1.953125E-3</v>
      </c>
      <c r="C109" s="12">
        <f t="shared" si="33"/>
        <v>32</v>
      </c>
      <c r="D109" s="19">
        <f t="shared" si="34"/>
        <v>9</v>
      </c>
      <c r="E109" s="10" t="s">
        <v>147</v>
      </c>
      <c r="F109" s="10" t="s">
        <v>147</v>
      </c>
      <c r="G109" s="10">
        <v>3.2744747488435602</v>
      </c>
      <c r="H109" s="10">
        <v>3.17471264931561E+16</v>
      </c>
      <c r="I109" s="10" t="s">
        <v>147</v>
      </c>
      <c r="J109" s="10" t="s">
        <v>147</v>
      </c>
      <c r="K109" s="10">
        <v>7.0184219129695996E-2</v>
      </c>
      <c r="L109" s="10">
        <v>6.5457543595374202E+20</v>
      </c>
      <c r="M109" s="10" t="s">
        <v>147</v>
      </c>
      <c r="N109" s="10" t="s">
        <v>147</v>
      </c>
      <c r="O109" s="10">
        <v>1.36602858301194E-4</v>
      </c>
      <c r="P109" s="10">
        <v>135540.81622583501</v>
      </c>
      <c r="Q109" s="10" t="s">
        <v>147</v>
      </c>
      <c r="R109" s="10" t="s">
        <v>147</v>
      </c>
      <c r="S109" s="10">
        <v>3.8694963892416099E-5</v>
      </c>
      <c r="T109" s="10">
        <v>725093.97914861899</v>
      </c>
      <c r="U109" s="10" t="s">
        <v>147</v>
      </c>
      <c r="V109" s="10" t="s">
        <v>147</v>
      </c>
      <c r="W109" s="10">
        <v>7.7048702545212704E-5</v>
      </c>
      <c r="X109" s="10">
        <v>14721.466015993101</v>
      </c>
      <c r="Y109" s="10" t="s">
        <v>147</v>
      </c>
      <c r="Z109" s="10" t="s">
        <v>147</v>
      </c>
      <c r="AA109" s="10">
        <v>4.55826543976912E-6</v>
      </c>
      <c r="AB109" s="10">
        <v>1757.85402971606</v>
      </c>
      <c r="AC109" s="10" t="s">
        <v>147</v>
      </c>
      <c r="AD109" s="10" t="s">
        <v>147</v>
      </c>
      <c r="AE109" s="10">
        <v>3.4135837666004999E-4</v>
      </c>
      <c r="AF109" s="10">
        <v>64705.8509274108</v>
      </c>
      <c r="AG109" s="10" t="s">
        <v>147</v>
      </c>
      <c r="AH109" s="10" t="s">
        <v>147</v>
      </c>
      <c r="AI109" s="10">
        <v>0.25214555779207498</v>
      </c>
      <c r="AJ109" s="10">
        <v>3475009690553020</v>
      </c>
      <c r="AK109" s="10" t="s">
        <v>147</v>
      </c>
      <c r="AL109" s="10" t="s">
        <v>147</v>
      </c>
      <c r="AM109" s="10">
        <v>1.5936571429125201E-2</v>
      </c>
      <c r="AN109" s="10">
        <v>1.66302922762352E+20</v>
      </c>
      <c r="AO109" s="10" t="s">
        <v>147</v>
      </c>
      <c r="AP109" s="10" t="s">
        <v>147</v>
      </c>
      <c r="AQ109" s="10">
        <v>4.2617745073998303E-5</v>
      </c>
      <c r="AR109" s="10">
        <v>33799.540876124498</v>
      </c>
      <c r="AS109" s="10" t="s">
        <v>147</v>
      </c>
      <c r="AT109" s="10" t="s">
        <v>147</v>
      </c>
      <c r="AU109" s="10">
        <v>1.23047711597005E-5</v>
      </c>
      <c r="AV109" s="10">
        <v>213811.96546522999</v>
      </c>
      <c r="AW109" s="10" t="s">
        <v>147</v>
      </c>
      <c r="AX109" s="10" t="s">
        <v>147</v>
      </c>
      <c r="AY109" s="10">
        <v>1.8031849032173401E-5</v>
      </c>
      <c r="AZ109" s="10">
        <v>3543.5861651958398</v>
      </c>
      <c r="BA109" s="10" t="s">
        <v>147</v>
      </c>
      <c r="BB109" s="10" t="s">
        <v>147</v>
      </c>
      <c r="BC109" s="10">
        <v>1.1927335738648699E-6</v>
      </c>
      <c r="BD109" s="10">
        <v>396.91818804141701</v>
      </c>
      <c r="BE109" s="10" t="s">
        <v>147</v>
      </c>
      <c r="BF109" s="10" t="s">
        <v>147</v>
      </c>
      <c r="BG109" s="10">
        <v>1.18908555030401E-4</v>
      </c>
      <c r="BH109" s="10">
        <v>20425.919002742899</v>
      </c>
      <c r="BI109" s="10" t="s">
        <v>147</v>
      </c>
      <c r="BJ109" s="10" t="s">
        <v>147</v>
      </c>
      <c r="BK109" s="10">
        <v>13.787205999999999</v>
      </c>
      <c r="BL109" s="10">
        <v>926.27795100000003</v>
      </c>
      <c r="BM109" s="10" t="s">
        <v>147</v>
      </c>
      <c r="BN109" s="10" t="s">
        <v>147</v>
      </c>
      <c r="BO109" s="10">
        <v>13.949038</v>
      </c>
      <c r="BP109" s="10">
        <v>188.431318</v>
      </c>
      <c r="BQ109" s="10" t="s">
        <v>147</v>
      </c>
      <c r="BR109" s="10" t="s">
        <v>147</v>
      </c>
      <c r="BS109" s="10">
        <v>14.162722</v>
      </c>
      <c r="BT109" s="10">
        <v>185.270477</v>
      </c>
      <c r="BU109" s="10" t="s">
        <v>147</v>
      </c>
      <c r="BV109" s="10" t="s">
        <v>147</v>
      </c>
      <c r="BW109" s="10">
        <v>9.4786710000000003</v>
      </c>
      <c r="BX109" s="10">
        <v>171.40975900000001</v>
      </c>
      <c r="BY109" s="10" t="s">
        <v>147</v>
      </c>
      <c r="BZ109" s="10" t="s">
        <v>147</v>
      </c>
      <c r="CA109" s="10">
        <v>9.8130980000000001</v>
      </c>
      <c r="CB109" s="10">
        <v>172.10842400000001</v>
      </c>
      <c r="CC109" s="10" t="s">
        <v>147</v>
      </c>
      <c r="CD109" s="10" t="s">
        <v>147</v>
      </c>
      <c r="CE109" s="10">
        <v>9.9355569999999993</v>
      </c>
      <c r="CF109" s="10">
        <v>172.83816300000001</v>
      </c>
      <c r="CG109" s="10" t="s">
        <v>147</v>
      </c>
      <c r="CH109" s="10" t="s">
        <v>147</v>
      </c>
      <c r="CI109" s="10">
        <v>11.495683</v>
      </c>
      <c r="CJ109" s="10">
        <v>181.56929500000001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28"/>
        <v>99</v>
      </c>
      <c r="B110" s="81">
        <f t="shared" si="26"/>
        <v>9.765625E-4</v>
      </c>
      <c r="C110" s="12">
        <f t="shared" si="33"/>
        <v>32</v>
      </c>
      <c r="D110" s="19">
        <f t="shared" si="34"/>
        <v>10</v>
      </c>
      <c r="E110" s="10" t="s">
        <v>147</v>
      </c>
      <c r="F110" s="10" t="s">
        <v>147</v>
      </c>
      <c r="G110" s="10">
        <v>4607.1384279008798</v>
      </c>
      <c r="H110" s="10">
        <v>6.5529799808541005E+24</v>
      </c>
      <c r="I110" s="10" t="s">
        <v>147</v>
      </c>
      <c r="J110" s="10" t="s">
        <v>147</v>
      </c>
      <c r="K110" s="10">
        <v>2.6999559832610501E-2</v>
      </c>
      <c r="L110" s="10">
        <v>1.11230677167438E+25</v>
      </c>
      <c r="M110" s="10" t="s">
        <v>147</v>
      </c>
      <c r="N110" s="10" t="s">
        <v>147</v>
      </c>
      <c r="O110" s="10">
        <v>5.9886684438126301E-5</v>
      </c>
      <c r="P110" s="10">
        <v>482293894.48151797</v>
      </c>
      <c r="Q110" s="10" t="s">
        <v>147</v>
      </c>
      <c r="R110" s="10" t="s">
        <v>147</v>
      </c>
      <c r="S110" s="10">
        <v>3.7199788212483002E-5</v>
      </c>
      <c r="T110" s="10">
        <v>551777417.89533103</v>
      </c>
      <c r="U110" s="10" t="s">
        <v>147</v>
      </c>
      <c r="V110" s="10" t="s">
        <v>147</v>
      </c>
      <c r="W110" s="10">
        <v>1.66739350238032E-5</v>
      </c>
      <c r="X110" s="10">
        <v>34449653.695950903</v>
      </c>
      <c r="Y110" s="10" t="s">
        <v>147</v>
      </c>
      <c r="Z110" s="10" t="s">
        <v>147</v>
      </c>
      <c r="AA110" s="10">
        <v>1.4211959731458301E-4</v>
      </c>
      <c r="AB110" s="10">
        <v>5667768.1907960596</v>
      </c>
      <c r="AC110" s="10" t="s">
        <v>147</v>
      </c>
      <c r="AD110" s="10" t="s">
        <v>147</v>
      </c>
      <c r="AE110" s="10">
        <v>4.9080648248578395E-4</v>
      </c>
      <c r="AF110" s="10">
        <v>30902917.125819299</v>
      </c>
      <c r="AG110" s="10" t="s">
        <v>147</v>
      </c>
      <c r="AH110" s="10" t="s">
        <v>147</v>
      </c>
      <c r="AI110" s="10">
        <v>274.15726340141902</v>
      </c>
      <c r="AJ110" s="10">
        <v>3.4539677487240402E+23</v>
      </c>
      <c r="AK110" s="10" t="s">
        <v>147</v>
      </c>
      <c r="AL110" s="10" t="s">
        <v>147</v>
      </c>
      <c r="AM110" s="10">
        <v>5.4559701127778202E-3</v>
      </c>
      <c r="AN110" s="10">
        <v>2.6256046507297903E+24</v>
      </c>
      <c r="AO110" s="10" t="s">
        <v>147</v>
      </c>
      <c r="AP110" s="10" t="s">
        <v>147</v>
      </c>
      <c r="AQ110" s="10">
        <v>1.5265183198733399E-5</v>
      </c>
      <c r="AR110" s="10">
        <v>169013388.07209</v>
      </c>
      <c r="AS110" s="10" t="s">
        <v>147</v>
      </c>
      <c r="AT110" s="10" t="s">
        <v>147</v>
      </c>
      <c r="AU110" s="10">
        <v>1.6100840069318001E-5</v>
      </c>
      <c r="AV110" s="10">
        <v>204224138.68787101</v>
      </c>
      <c r="AW110" s="10" t="s">
        <v>147</v>
      </c>
      <c r="AX110" s="10" t="s">
        <v>147</v>
      </c>
      <c r="AY110" s="10">
        <v>4.4324848611911003E-6</v>
      </c>
      <c r="AZ110" s="10">
        <v>16696609.8063739</v>
      </c>
      <c r="BA110" s="10" t="s">
        <v>147</v>
      </c>
      <c r="BB110" s="10" t="s">
        <v>147</v>
      </c>
      <c r="BC110" s="10">
        <v>6.5552065511555096E-5</v>
      </c>
      <c r="BD110" s="10">
        <v>2621128.5494604502</v>
      </c>
      <c r="BE110" s="10" t="s">
        <v>147</v>
      </c>
      <c r="BF110" s="10" t="s">
        <v>147</v>
      </c>
      <c r="BG110" s="10">
        <v>1.7502739827710101E-4</v>
      </c>
      <c r="BH110" s="10">
        <v>11599967.3030235</v>
      </c>
      <c r="BI110" s="10" t="s">
        <v>147</v>
      </c>
      <c r="BJ110" s="10" t="s">
        <v>147</v>
      </c>
      <c r="BK110" s="10">
        <v>135.81689600000001</v>
      </c>
      <c r="BL110" s="10">
        <v>4450.4250650000004</v>
      </c>
      <c r="BM110" s="10" t="s">
        <v>147</v>
      </c>
      <c r="BN110" s="10" t="s">
        <v>147</v>
      </c>
      <c r="BO110" s="10">
        <v>141.109399</v>
      </c>
      <c r="BP110" s="10">
        <v>1287.9305690000001</v>
      </c>
      <c r="BQ110" s="10" t="s">
        <v>147</v>
      </c>
      <c r="BR110" s="10" t="s">
        <v>147</v>
      </c>
      <c r="BS110" s="10">
        <v>140.78806499999999</v>
      </c>
      <c r="BT110" s="10">
        <v>1217.5159140000001</v>
      </c>
      <c r="BU110" s="10" t="s">
        <v>147</v>
      </c>
      <c r="BV110" s="10" t="s">
        <v>147</v>
      </c>
      <c r="BW110" s="10">
        <v>127.042739</v>
      </c>
      <c r="BX110" s="10">
        <v>1181.2385529999999</v>
      </c>
      <c r="BY110" s="10" t="s">
        <v>147</v>
      </c>
      <c r="BZ110" s="10" t="s">
        <v>147</v>
      </c>
      <c r="CA110" s="10">
        <v>127.00459499999999</v>
      </c>
      <c r="CB110" s="10">
        <v>1185.886782</v>
      </c>
      <c r="CC110" s="10" t="s">
        <v>147</v>
      </c>
      <c r="CD110" s="10" t="s">
        <v>147</v>
      </c>
      <c r="CE110" s="10">
        <v>125.422625</v>
      </c>
      <c r="CF110" s="10">
        <v>1196.0915010000001</v>
      </c>
      <c r="CG110" s="10" t="s">
        <v>147</v>
      </c>
      <c r="CH110" s="10" t="s">
        <v>147</v>
      </c>
      <c r="CI110" s="10">
        <v>135.94231099999999</v>
      </c>
      <c r="CJ110" s="10">
        <v>1262.9609820000001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28"/>
        <v>100</v>
      </c>
      <c r="B111" s="15">
        <f t="shared" si="26"/>
        <v>0.25</v>
      </c>
      <c r="C111" s="15">
        <f>C102*2</f>
        <v>64</v>
      </c>
      <c r="D111" s="22">
        <f>D102</f>
        <v>2</v>
      </c>
      <c r="E111" s="10">
        <v>1.5902072259388301E-4</v>
      </c>
      <c r="F111" s="10">
        <v>1.5902072259388301E-4</v>
      </c>
      <c r="G111" s="10">
        <v>1.3127421087944E-6</v>
      </c>
      <c r="H111" s="10">
        <v>1.3127421087944E-6</v>
      </c>
      <c r="I111" s="10">
        <v>4.7211303135914501E-3</v>
      </c>
      <c r="J111" s="10">
        <v>4.7211303135914501E-3</v>
      </c>
      <c r="K111" s="10">
        <v>7.6519662706212396E-2</v>
      </c>
      <c r="L111" s="10">
        <v>7.6519662706212396E-2</v>
      </c>
      <c r="M111" s="10">
        <v>3.0100982715275401E-6</v>
      </c>
      <c r="N111" s="10">
        <v>3.0100982715275401E-6</v>
      </c>
      <c r="O111" s="10">
        <v>1.68657417232154E-6</v>
      </c>
      <c r="P111" s="10">
        <v>1.68657417232154E-6</v>
      </c>
      <c r="Q111" s="10">
        <v>2.9626198703169899E-6</v>
      </c>
      <c r="R111" s="10">
        <v>2.9626198703169899E-6</v>
      </c>
      <c r="S111" s="10">
        <v>3.38126497512192E-6</v>
      </c>
      <c r="T111" s="10">
        <v>3.38126497512192E-6</v>
      </c>
      <c r="U111" s="10">
        <v>3.1308912875616102E-6</v>
      </c>
      <c r="V111" s="10">
        <v>3.1308912875616102E-6</v>
      </c>
      <c r="W111" s="10">
        <v>1.9324582192226099E-6</v>
      </c>
      <c r="X111" s="10">
        <v>1.9324582192226099E-6</v>
      </c>
      <c r="Y111" s="10">
        <v>2.3704724028128501E-6</v>
      </c>
      <c r="Z111" s="10">
        <v>2.3704724028128501E-6</v>
      </c>
      <c r="AA111" s="10">
        <v>2.1985177842687199E-6</v>
      </c>
      <c r="AB111" s="10">
        <v>2.1985177842687199E-6</v>
      </c>
      <c r="AC111" s="10">
        <v>1.0148996101300201E-6</v>
      </c>
      <c r="AD111" s="10">
        <v>1.0148996101300201E-6</v>
      </c>
      <c r="AE111" s="10">
        <v>1.5653432834383801E-6</v>
      </c>
      <c r="AF111" s="10">
        <v>1.5653432834383801E-6</v>
      </c>
      <c r="AG111" s="10">
        <v>4.9459564656489902E-5</v>
      </c>
      <c r="AH111" s="10">
        <v>4.9459564656489902E-5</v>
      </c>
      <c r="AI111" s="10">
        <v>3.7699526446516299E-7</v>
      </c>
      <c r="AJ111" s="10">
        <v>3.7699526446516299E-7</v>
      </c>
      <c r="AK111" s="10">
        <v>1.22209243146881E-3</v>
      </c>
      <c r="AL111" s="10">
        <v>1.22209243146881E-3</v>
      </c>
      <c r="AM111" s="10">
        <v>2.2074966259741501E-2</v>
      </c>
      <c r="AN111" s="10">
        <v>2.2074966259741501E-2</v>
      </c>
      <c r="AO111" s="10">
        <v>1.52609037865382E-6</v>
      </c>
      <c r="AP111" s="10">
        <v>1.52609037865382E-6</v>
      </c>
      <c r="AQ111" s="10">
        <v>6.6238724500403696E-7</v>
      </c>
      <c r="AR111" s="10">
        <v>6.6238724500403696E-7</v>
      </c>
      <c r="AS111" s="10">
        <v>1.55586364868214E-6</v>
      </c>
      <c r="AT111" s="10">
        <v>1.55586364868214E-6</v>
      </c>
      <c r="AU111" s="10">
        <v>1.00432320318655E-6</v>
      </c>
      <c r="AV111" s="10">
        <v>1.00432320318655E-6</v>
      </c>
      <c r="AW111" s="10">
        <v>1.59545400023259E-6</v>
      </c>
      <c r="AX111" s="10">
        <v>1.59545400023259E-6</v>
      </c>
      <c r="AY111" s="10">
        <v>7.4883012504814497E-7</v>
      </c>
      <c r="AZ111" s="10">
        <v>7.4883012504814497E-7</v>
      </c>
      <c r="BA111" s="10">
        <v>1.1523800139559499E-6</v>
      </c>
      <c r="BB111" s="10">
        <v>1.1523800139559499E-6</v>
      </c>
      <c r="BC111" s="10">
        <v>8.4118515206040003E-7</v>
      </c>
      <c r="BD111" s="10">
        <v>8.4118515206040003E-7</v>
      </c>
      <c r="BE111" s="10">
        <v>4.6284578501817098E-7</v>
      </c>
      <c r="BF111" s="10">
        <v>4.6284578501817098E-7</v>
      </c>
      <c r="BG111" s="10">
        <v>6.0318766681340896E-7</v>
      </c>
      <c r="BH111" s="10">
        <v>6.0318766681340896E-7</v>
      </c>
      <c r="BI111" s="10">
        <v>0.24671599999999999</v>
      </c>
      <c r="BJ111" s="10">
        <v>0.10718900000000001</v>
      </c>
      <c r="BK111" s="10">
        <v>0.18277099999999999</v>
      </c>
      <c r="BL111" s="10">
        <v>0.13317699999999999</v>
      </c>
      <c r="BM111" s="10">
        <v>5.7069000000000002E-2</v>
      </c>
      <c r="BN111" s="10">
        <v>0.147092</v>
      </c>
      <c r="BO111" s="10">
        <v>9.2016000000000001E-2</v>
      </c>
      <c r="BP111" s="10">
        <v>0.14121600000000001</v>
      </c>
      <c r="BQ111" s="10">
        <v>4.7219999999999996E-3</v>
      </c>
      <c r="BR111" s="10">
        <v>2.3965E-2</v>
      </c>
      <c r="BS111" s="10">
        <v>0.143567</v>
      </c>
      <c r="BT111" s="10">
        <v>3.7756999999999999E-2</v>
      </c>
      <c r="BU111" s="10">
        <v>4.1679999999999998E-3</v>
      </c>
      <c r="BV111" s="10">
        <v>2.7290000000000001E-3</v>
      </c>
      <c r="BW111" s="10">
        <v>5.8279999999999998E-3</v>
      </c>
      <c r="BX111" s="10">
        <v>5.5009999999999998E-3</v>
      </c>
      <c r="BY111" s="10">
        <v>3.137E-3</v>
      </c>
      <c r="BZ111" s="10">
        <v>2.5590000000000001E-3</v>
      </c>
      <c r="CA111" s="10">
        <v>5.7099999999999998E-3</v>
      </c>
      <c r="CB111" s="10">
        <v>5.2189999999999997E-3</v>
      </c>
      <c r="CC111" s="10">
        <v>3.124E-3</v>
      </c>
      <c r="CD111" s="10">
        <v>2.6129999999999999E-3</v>
      </c>
      <c r="CE111" s="10">
        <v>5.5979999999999997E-3</v>
      </c>
      <c r="CF111" s="10">
        <v>5.2230000000000002E-3</v>
      </c>
      <c r="CG111" s="10">
        <v>3.1380000000000002E-3</v>
      </c>
      <c r="CH111" s="10">
        <v>2.6410000000000001E-3</v>
      </c>
      <c r="CI111" s="10">
        <v>6.4149999999999997E-3</v>
      </c>
      <c r="CJ111" s="10">
        <v>5.64E-3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28"/>
        <v>101</v>
      </c>
      <c r="B112" s="15">
        <f t="shared" si="26"/>
        <v>0.125</v>
      </c>
      <c r="C112" s="15">
        <f t="shared" ref="C112:C119" si="35">C103*2</f>
        <v>64</v>
      </c>
      <c r="D112" s="22">
        <f>D103</f>
        <v>3</v>
      </c>
      <c r="E112" s="10">
        <v>1.0960582843022599E-4</v>
      </c>
      <c r="F112" s="10">
        <v>1.03721391898493E-3</v>
      </c>
      <c r="G112" s="10">
        <v>4.3625721497564401E-4</v>
      </c>
      <c r="H112" s="10">
        <v>5.4511622916275702E-4</v>
      </c>
      <c r="I112" s="10">
        <v>1.79772367384601E-3</v>
      </c>
      <c r="J112" s="10">
        <v>0.39799406956863898</v>
      </c>
      <c r="K112" s="10">
        <v>9.6821764814354304E-3</v>
      </c>
      <c r="L112" s="10">
        <v>48.260741076610401</v>
      </c>
      <c r="M112" s="10">
        <v>1.7616447854873501E-4</v>
      </c>
      <c r="N112" s="10">
        <v>8.3830947339436096E-6</v>
      </c>
      <c r="O112" s="10">
        <v>2.49160104832669E-5</v>
      </c>
      <c r="P112" s="10">
        <v>3.57798691874578E-6</v>
      </c>
      <c r="Q112" s="10">
        <v>2.1267511695732801E-5</v>
      </c>
      <c r="R112" s="10">
        <v>2.3764351420041399E-6</v>
      </c>
      <c r="S112" s="10">
        <v>2.6195412993423899E-5</v>
      </c>
      <c r="T112" s="10">
        <v>1.0477829345933999E-5</v>
      </c>
      <c r="U112" s="10">
        <v>3.0845870409601501E-4</v>
      </c>
      <c r="V112" s="10">
        <v>5.8935086455935697E-5</v>
      </c>
      <c r="W112" s="10">
        <v>4.5379141764279E-5</v>
      </c>
      <c r="X112" s="10">
        <v>6.6956111011151603E-6</v>
      </c>
      <c r="Y112" s="10">
        <v>2.5238534938409901E-5</v>
      </c>
      <c r="Z112" s="10">
        <v>2.1783089394489299E-6</v>
      </c>
      <c r="AA112" s="10">
        <v>8.6672055103598198E-5</v>
      </c>
      <c r="AB112" s="10">
        <v>1.1661623842584799E-5</v>
      </c>
      <c r="AC112" s="10">
        <v>1.10826178576495E-5</v>
      </c>
      <c r="AD112" s="10">
        <v>8.9035412598192899E-7</v>
      </c>
      <c r="AE112" s="10">
        <v>3.1374150876395397E-5</v>
      </c>
      <c r="AF112" s="10">
        <v>6.1650329596929501E-6</v>
      </c>
      <c r="AG112" s="10">
        <v>2.78615220058088E-5</v>
      </c>
      <c r="AH112" s="10">
        <v>2.9014853349802402E-4</v>
      </c>
      <c r="AI112" s="10">
        <v>1.24392479391661E-4</v>
      </c>
      <c r="AJ112" s="10">
        <v>1.5543904141246799E-4</v>
      </c>
      <c r="AK112" s="10">
        <v>4.3040530936938202E-4</v>
      </c>
      <c r="AL112" s="10">
        <v>9.7944886436490602E-2</v>
      </c>
      <c r="AM112" s="10">
        <v>2.3973139762541902E-3</v>
      </c>
      <c r="AN112" s="10">
        <v>12.7224805249119</v>
      </c>
      <c r="AO112" s="10">
        <v>4.6078689013333701E-5</v>
      </c>
      <c r="AP112" s="10">
        <v>2.2347457170623701E-6</v>
      </c>
      <c r="AQ112" s="10">
        <v>6.0975305474098899E-6</v>
      </c>
      <c r="AR112" s="10">
        <v>1.0848526063660099E-6</v>
      </c>
      <c r="AS112" s="10">
        <v>7.3003132536692898E-6</v>
      </c>
      <c r="AT112" s="10">
        <v>6.9159354403809505E-7</v>
      </c>
      <c r="AU112" s="10">
        <v>6.0245497384488897E-6</v>
      </c>
      <c r="AV112" s="10">
        <v>3.1410788509198299E-6</v>
      </c>
      <c r="AW112" s="10">
        <v>8.9833775815474802E-5</v>
      </c>
      <c r="AX112" s="10">
        <v>1.73138349318365E-5</v>
      </c>
      <c r="AY112" s="10">
        <v>1.17656190596768E-5</v>
      </c>
      <c r="AZ112" s="10">
        <v>1.7650662301956599E-6</v>
      </c>
      <c r="BA112" s="10">
        <v>6.3957427122704504E-6</v>
      </c>
      <c r="BB112" s="10">
        <v>5.5634087972412903E-7</v>
      </c>
      <c r="BC112" s="10">
        <v>2.14579512355041E-5</v>
      </c>
      <c r="BD112" s="10">
        <v>3.19622556872487E-6</v>
      </c>
      <c r="BE112" s="10">
        <v>3.00359382892365E-6</v>
      </c>
      <c r="BF112" s="10">
        <v>2.07904505334826E-7</v>
      </c>
      <c r="BG112" s="10">
        <v>7.5506700153679204E-6</v>
      </c>
      <c r="BH112" s="10">
        <v>1.51674685020007E-6</v>
      </c>
      <c r="BI112" s="10">
        <v>1.1684E-2</v>
      </c>
      <c r="BJ112" s="10">
        <v>6.5804000000000001E-2</v>
      </c>
      <c r="BK112" s="10">
        <v>4.4117999999999997E-2</v>
      </c>
      <c r="BL112" s="10">
        <v>0.15473999999999999</v>
      </c>
      <c r="BM112" s="10">
        <v>5.2893999999999997E-2</v>
      </c>
      <c r="BN112" s="10">
        <v>5.1707999999999997E-2</v>
      </c>
      <c r="BO112" s="10">
        <v>5.2294E-2</v>
      </c>
      <c r="BP112" s="10">
        <v>0.116039</v>
      </c>
      <c r="BQ112" s="10">
        <v>6.8199999999999997E-3</v>
      </c>
      <c r="BR112" s="10">
        <v>5.9509999999999997E-3</v>
      </c>
      <c r="BS112" s="10">
        <v>1.8481999999999998E-2</v>
      </c>
      <c r="BT112" s="10">
        <v>2.2034000000000002E-2</v>
      </c>
      <c r="BU112" s="10">
        <v>6.215E-3</v>
      </c>
      <c r="BV112" s="10">
        <v>5.705E-3</v>
      </c>
      <c r="BW112" s="10">
        <v>1.1788E-2</v>
      </c>
      <c r="BX112" s="10">
        <v>1.4382000000000001E-2</v>
      </c>
      <c r="BY112" s="10">
        <v>6.1320000000000003E-3</v>
      </c>
      <c r="BZ112" s="10">
        <v>5.6160000000000003E-3</v>
      </c>
      <c r="CA112" s="10">
        <v>1.1442000000000001E-2</v>
      </c>
      <c r="CB112" s="10">
        <v>1.4303E-2</v>
      </c>
      <c r="CC112" s="10">
        <v>6.0819999999999997E-3</v>
      </c>
      <c r="CD112" s="10">
        <v>5.6129999999999999E-3</v>
      </c>
      <c r="CE112" s="10">
        <v>1.1339E-2</v>
      </c>
      <c r="CF112" s="10">
        <v>2.0791E-2</v>
      </c>
      <c r="CG112" s="10">
        <v>6.1180000000000002E-3</v>
      </c>
      <c r="CH112" s="10">
        <v>5.5989999999999998E-3</v>
      </c>
      <c r="CI112" s="10">
        <v>1.1341E-2</v>
      </c>
      <c r="CJ112" s="10">
        <v>1.4789999999999999E-2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28"/>
        <v>102</v>
      </c>
      <c r="B113" s="15">
        <f t="shared" si="26"/>
        <v>6.25E-2</v>
      </c>
      <c r="C113" s="15">
        <f t="shared" si="35"/>
        <v>64</v>
      </c>
      <c r="D113" s="22">
        <f t="shared" ref="D113:D119" si="36">D104</f>
        <v>4</v>
      </c>
      <c r="E113" s="10">
        <v>4.5010288065849802E-4</v>
      </c>
      <c r="F113" s="10">
        <v>6.2045951214941804E-3</v>
      </c>
      <c r="G113" s="10">
        <v>5.3501928603028103E-4</v>
      </c>
      <c r="H113" s="10">
        <v>0.238241574084399</v>
      </c>
      <c r="I113" s="10">
        <v>1.3250730716336499E-3</v>
      </c>
      <c r="J113" s="10">
        <v>30.775796300375799</v>
      </c>
      <c r="K113" s="10">
        <v>0.13240766207301399</v>
      </c>
      <c r="L113" s="10">
        <v>146655.40325667601</v>
      </c>
      <c r="M113" s="10">
        <v>6.1478912667833896E-5</v>
      </c>
      <c r="N113" s="10">
        <v>4.9115733334659199E-5</v>
      </c>
      <c r="O113" s="10">
        <v>5.7582453616422702E-5</v>
      </c>
      <c r="P113" s="10">
        <v>6.5091863876709497E-5</v>
      </c>
      <c r="Q113" s="10">
        <v>3.82515889203461E-5</v>
      </c>
      <c r="R113" s="10">
        <v>6.85068410888334E-6</v>
      </c>
      <c r="S113" s="10">
        <v>5.23635844578152E-5</v>
      </c>
      <c r="T113" s="10">
        <v>6.0526640409896997E-5</v>
      </c>
      <c r="U113" s="10">
        <v>2.8073696174857302E-5</v>
      </c>
      <c r="V113" s="10">
        <v>1.1424408715345899E-3</v>
      </c>
      <c r="W113" s="10">
        <v>5.6957322132511499E-5</v>
      </c>
      <c r="X113" s="10">
        <v>5.8451220402488998E-5</v>
      </c>
      <c r="Y113" s="10">
        <v>9.4176347547048101E-6</v>
      </c>
      <c r="Z113" s="10">
        <v>1.5176537120353799E-5</v>
      </c>
      <c r="AA113" s="10">
        <v>8.6951191051731796E-5</v>
      </c>
      <c r="AB113" s="10">
        <v>6.8583694285484498E-4</v>
      </c>
      <c r="AC113" s="10">
        <v>1.39912958418975E-6</v>
      </c>
      <c r="AD113" s="10">
        <v>6.9153163009261203E-6</v>
      </c>
      <c r="AE113" s="10">
        <v>6.21752288085808E-5</v>
      </c>
      <c r="AF113" s="10">
        <v>3.5239947173382202E-4</v>
      </c>
      <c r="AG113" s="10">
        <v>1.1426292160111299E-4</v>
      </c>
      <c r="AH113" s="10">
        <v>1.5973419222242899E-3</v>
      </c>
      <c r="AI113" s="10">
        <v>1.4749660719118901E-4</v>
      </c>
      <c r="AJ113" s="10">
        <v>5.0756285624865498E-2</v>
      </c>
      <c r="AK113" s="10">
        <v>3.4487430386175499E-4</v>
      </c>
      <c r="AL113" s="10">
        <v>7.9805510739978001</v>
      </c>
      <c r="AM113" s="10">
        <v>3.2986145534646898E-2</v>
      </c>
      <c r="AN113" s="10">
        <v>35901.962372746399</v>
      </c>
      <c r="AO113" s="10">
        <v>2.3504583589897701E-5</v>
      </c>
      <c r="AP113" s="10">
        <v>1.3670455365031501E-5</v>
      </c>
      <c r="AQ113" s="10">
        <v>2.1860399946163201E-5</v>
      </c>
      <c r="AR113" s="10">
        <v>1.5184715044951999E-5</v>
      </c>
      <c r="AS113" s="10">
        <v>1.8009043804511901E-5</v>
      </c>
      <c r="AT113" s="10">
        <v>1.8182437594869701E-6</v>
      </c>
      <c r="AU113" s="10">
        <v>1.9492779580879102E-5</v>
      </c>
      <c r="AV113" s="10">
        <v>1.5797196137259599E-5</v>
      </c>
      <c r="AW113" s="10">
        <v>1.4045051181695701E-5</v>
      </c>
      <c r="AX113" s="10">
        <v>2.7416853070851298E-4</v>
      </c>
      <c r="AY113" s="10">
        <v>1.5111897822719001E-5</v>
      </c>
      <c r="AZ113" s="10">
        <v>1.5355737503960101E-5</v>
      </c>
      <c r="BA113" s="10">
        <v>4.48553845759569E-6</v>
      </c>
      <c r="BB113" s="10">
        <v>3.6975982663115102E-6</v>
      </c>
      <c r="BC113" s="10">
        <v>2.35070150660341E-5</v>
      </c>
      <c r="BD113" s="10">
        <v>1.7355131644168799E-4</v>
      </c>
      <c r="BE113" s="10">
        <v>5.7715323978081895E-7</v>
      </c>
      <c r="BF113" s="10">
        <v>1.7398939746445599E-6</v>
      </c>
      <c r="BG113" s="10">
        <v>1.6501098614124601E-5</v>
      </c>
      <c r="BH113" s="10">
        <v>9.3928945928825001E-5</v>
      </c>
      <c r="BI113" s="10">
        <v>0.104156</v>
      </c>
      <c r="BJ113" s="10">
        <v>0.35371999999999998</v>
      </c>
      <c r="BK113" s="10">
        <v>5.3677999999999997E-2</v>
      </c>
      <c r="BL113" s="10">
        <v>0.50012299999999998</v>
      </c>
      <c r="BM113" s="10">
        <v>2.3026999999999999E-2</v>
      </c>
      <c r="BN113" s="10">
        <v>0.109448</v>
      </c>
      <c r="BO113" s="10">
        <v>3.5527999999999997E-2</v>
      </c>
      <c r="BP113" s="10">
        <v>8.5719000000000004E-2</v>
      </c>
      <c r="BQ113" s="10">
        <v>2.384E-2</v>
      </c>
      <c r="BR113" s="10">
        <v>6.3427999999999998E-2</v>
      </c>
      <c r="BS113" s="10">
        <v>3.2086999999999997E-2</v>
      </c>
      <c r="BT113" s="10">
        <v>6.3162999999999997E-2</v>
      </c>
      <c r="BU113" s="10">
        <v>2.2827E-2</v>
      </c>
      <c r="BV113" s="10">
        <v>3.2249E-2</v>
      </c>
      <c r="BW113" s="10">
        <v>2.0632000000000001E-2</v>
      </c>
      <c r="BX113" s="10">
        <v>4.6768999999999998E-2</v>
      </c>
      <c r="BY113" s="10">
        <v>2.3171000000000001E-2</v>
      </c>
      <c r="BZ113" s="10">
        <v>3.2073999999999998E-2</v>
      </c>
      <c r="CA113" s="10">
        <v>2.0698000000000001E-2</v>
      </c>
      <c r="CB113" s="10">
        <v>5.0514000000000003E-2</v>
      </c>
      <c r="CC113" s="10">
        <v>2.2870000000000001E-2</v>
      </c>
      <c r="CD113" s="10">
        <v>3.1791E-2</v>
      </c>
      <c r="CE113" s="10">
        <v>2.1731E-2</v>
      </c>
      <c r="CF113" s="10">
        <v>6.7446999999999993E-2</v>
      </c>
      <c r="CG113" s="10">
        <v>2.2824000000000001E-2</v>
      </c>
      <c r="CH113" s="10">
        <v>3.1877999999999997E-2</v>
      </c>
      <c r="CI113" s="10">
        <v>2.0240999999999999E-2</v>
      </c>
      <c r="CJ113" s="10">
        <v>4.7837999999999999E-2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28"/>
        <v>103</v>
      </c>
      <c r="B114" s="15">
        <f t="shared" si="26"/>
        <v>3.125E-2</v>
      </c>
      <c r="C114" s="15">
        <f t="shared" si="35"/>
        <v>64</v>
      </c>
      <c r="D114" s="22">
        <f t="shared" si="36"/>
        <v>5</v>
      </c>
      <c r="E114" s="10">
        <v>2.4175912827706399E-4</v>
      </c>
      <c r="F114" s="10">
        <v>0.153772240264541</v>
      </c>
      <c r="G114" s="10">
        <v>7.2732727829105703E-4</v>
      </c>
      <c r="H114" s="10">
        <v>198.833968807254</v>
      </c>
      <c r="I114" s="10">
        <v>8.2982388230235001E-5</v>
      </c>
      <c r="J114" s="10">
        <v>828.23628369151902</v>
      </c>
      <c r="K114" s="10">
        <v>0.156906397815024</v>
      </c>
      <c r="L114" s="10">
        <v>248684748.88490701</v>
      </c>
      <c r="M114" s="10">
        <v>1.90244819331387E-5</v>
      </c>
      <c r="N114" s="10">
        <v>2.43620280711276E-3</v>
      </c>
      <c r="O114" s="10">
        <v>5.0660806249380698E-3</v>
      </c>
      <c r="P114" s="10">
        <v>0.34823694552116102</v>
      </c>
      <c r="Q114" s="10">
        <v>7.5022732952678703E-6</v>
      </c>
      <c r="R114" s="10">
        <v>6.0780146948324898E-5</v>
      </c>
      <c r="S114" s="10">
        <v>1.2209283326347601E-4</v>
      </c>
      <c r="T114" s="10">
        <v>1.4271574208866199E-3</v>
      </c>
      <c r="U114" s="10">
        <v>4.88567369538728E-6</v>
      </c>
      <c r="V114" s="10">
        <v>4.3199887270319896E-3</v>
      </c>
      <c r="W114" s="10">
        <v>3.2421909061586301E-4</v>
      </c>
      <c r="X114" s="10">
        <v>1.6215181441214799E-3</v>
      </c>
      <c r="Y114" s="10">
        <v>1.4794742706492099E-6</v>
      </c>
      <c r="Z114" s="10">
        <v>8.5157104099398099E-5</v>
      </c>
      <c r="AA114" s="10">
        <v>4.4771074539262697E-5</v>
      </c>
      <c r="AB114" s="10">
        <v>1.40186734806034E-2</v>
      </c>
      <c r="AC114" s="10">
        <v>7.3836786462777603E-7</v>
      </c>
      <c r="AD114" s="10">
        <v>4.2685099056694002E-5</v>
      </c>
      <c r="AE114" s="10">
        <v>1.4061782834584599E-4</v>
      </c>
      <c r="AF114" s="10">
        <v>1.21224924956271E-2</v>
      </c>
      <c r="AG114" s="10">
        <v>5.88576772411226E-5</v>
      </c>
      <c r="AH114" s="10">
        <v>4.1002343838972999E-2</v>
      </c>
      <c r="AI114" s="10">
        <v>1.91632398867698E-4</v>
      </c>
      <c r="AJ114" s="10">
        <v>51.9201573751564</v>
      </c>
      <c r="AK114" s="10">
        <v>2.1134918407916301E-5</v>
      </c>
      <c r="AL114" s="10">
        <v>195.693793951435</v>
      </c>
      <c r="AM114" s="10">
        <v>3.9884390472139299E-2</v>
      </c>
      <c r="AN114" s="10">
        <v>64521022.5977633</v>
      </c>
      <c r="AO114" s="10">
        <v>6.3655527788652299E-6</v>
      </c>
      <c r="AP114" s="10">
        <v>5.2857420539138605E-4</v>
      </c>
      <c r="AQ114" s="10">
        <v>1.30209020995153E-3</v>
      </c>
      <c r="AR114" s="10">
        <v>8.5138571857313397E-2</v>
      </c>
      <c r="AS114" s="10">
        <v>2.59818407292549E-6</v>
      </c>
      <c r="AT114" s="10">
        <v>1.5898098282988501E-5</v>
      </c>
      <c r="AU114" s="10">
        <v>2.7337511938691701E-5</v>
      </c>
      <c r="AV114" s="10">
        <v>3.7760247770903899E-4</v>
      </c>
      <c r="AW114" s="10">
        <v>1.88288419609834E-6</v>
      </c>
      <c r="AX114" s="10">
        <v>1.1666922001695201E-3</v>
      </c>
      <c r="AY114" s="10">
        <v>9.2639629852907696E-5</v>
      </c>
      <c r="AZ114" s="10">
        <v>4.1267290938029101E-4</v>
      </c>
      <c r="BA114" s="10">
        <v>5.3068936156123303E-7</v>
      </c>
      <c r="BB114" s="10">
        <v>2.02879514877993E-5</v>
      </c>
      <c r="BC114" s="10">
        <v>1.23936580136089E-5</v>
      </c>
      <c r="BD114" s="10">
        <v>3.8807342068399599E-3</v>
      </c>
      <c r="BE114" s="10">
        <v>1.70423352572548E-7</v>
      </c>
      <c r="BF114" s="10">
        <v>1.09320063751844E-5</v>
      </c>
      <c r="BG114" s="10">
        <v>3.7292403773209002E-5</v>
      </c>
      <c r="BH114" s="10">
        <v>2.8192635707485099E-3</v>
      </c>
      <c r="BI114" s="10">
        <v>0.94415700000000002</v>
      </c>
      <c r="BJ114" s="10">
        <v>2.4239739999999999</v>
      </c>
      <c r="BK114" s="10">
        <v>4.2688999999999998E-2</v>
      </c>
      <c r="BL114" s="10">
        <v>1.4950669999999999</v>
      </c>
      <c r="BM114" s="10">
        <v>0.198076</v>
      </c>
      <c r="BN114" s="10">
        <v>0.70950500000000005</v>
      </c>
      <c r="BO114" s="10">
        <v>9.7874000000000003E-2</v>
      </c>
      <c r="BP114" s="10">
        <v>0.51900599999999997</v>
      </c>
      <c r="BQ114" s="10">
        <v>0.17419799999999999</v>
      </c>
      <c r="BR114" s="10">
        <v>0.37568600000000002</v>
      </c>
      <c r="BS114" s="10">
        <v>5.1751999999999999E-2</v>
      </c>
      <c r="BT114" s="10">
        <v>0.208871</v>
      </c>
      <c r="BU114" s="10">
        <v>0.174151</v>
      </c>
      <c r="BV114" s="10">
        <v>0.37678</v>
      </c>
      <c r="BW114" s="10">
        <v>4.6038000000000003E-2</v>
      </c>
      <c r="BX114" s="10">
        <v>0.19751099999999999</v>
      </c>
      <c r="BY114" s="10">
        <v>0.204709</v>
      </c>
      <c r="BZ114" s="10">
        <v>0.37943500000000002</v>
      </c>
      <c r="CA114" s="10">
        <v>4.6107000000000002E-2</v>
      </c>
      <c r="CB114" s="10">
        <v>0.19386400000000001</v>
      </c>
      <c r="CC114" s="10">
        <v>0.17389399999999999</v>
      </c>
      <c r="CD114" s="10">
        <v>0.37459999999999999</v>
      </c>
      <c r="CE114" s="10">
        <v>4.7141000000000002E-2</v>
      </c>
      <c r="CF114" s="10">
        <v>0.19661899999999999</v>
      </c>
      <c r="CG114" s="10">
        <v>0.17426900000000001</v>
      </c>
      <c r="CH114" s="10">
        <v>0.37886500000000001</v>
      </c>
      <c r="CI114" s="10">
        <v>4.5165999999999998E-2</v>
      </c>
      <c r="CJ114" s="10">
        <v>0.19364400000000001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28"/>
        <v>104</v>
      </c>
      <c r="B115" s="15">
        <f t="shared" si="26"/>
        <v>1.5625E-2</v>
      </c>
      <c r="C115" s="15">
        <f t="shared" si="35"/>
        <v>64</v>
      </c>
      <c r="D115" s="22">
        <f t="shared" si="36"/>
        <v>6</v>
      </c>
      <c r="E115" s="10">
        <v>8.69768806778914E-4</v>
      </c>
      <c r="F115" s="10">
        <v>31.963152240787501</v>
      </c>
      <c r="G115" s="10">
        <v>3.0114636554206E-3</v>
      </c>
      <c r="H115" s="10">
        <v>24820.307620527099</v>
      </c>
      <c r="I115" s="10">
        <v>2.0132576878930698E-3</v>
      </c>
      <c r="J115" s="10">
        <v>1266686.7553095799</v>
      </c>
      <c r="K115" s="10">
        <v>7.2139883757524906E-2</v>
      </c>
      <c r="L115" s="10">
        <v>234114699931.99399</v>
      </c>
      <c r="M115" s="10">
        <v>7.4537247565231698E-6</v>
      </c>
      <c r="N115" s="10">
        <v>3.1921059136740502E-2</v>
      </c>
      <c r="O115" s="10">
        <v>5.0284425357220996E-3</v>
      </c>
      <c r="P115" s="10">
        <v>44.876924588128702</v>
      </c>
      <c r="Q115" s="10">
        <v>2.1132738843299099E-6</v>
      </c>
      <c r="R115" s="10">
        <v>3.7521447715782602E-4</v>
      </c>
      <c r="S115" s="10">
        <v>1.5661077347095499E-4</v>
      </c>
      <c r="T115" s="10">
        <v>4.7582047466690799E-2</v>
      </c>
      <c r="U115" s="10">
        <v>7.1258586942235503E-7</v>
      </c>
      <c r="V115" s="10">
        <v>8.0799021401483997E-2</v>
      </c>
      <c r="W115" s="10">
        <v>3.6818648049741199E-4</v>
      </c>
      <c r="X115" s="10">
        <v>8.2489346494312193E-2</v>
      </c>
      <c r="Y115" s="10">
        <v>4.3609932998123203E-7</v>
      </c>
      <c r="Z115" s="10">
        <v>1.12755617103399E-3</v>
      </c>
      <c r="AA115" s="10">
        <v>6.6060229277908902E-5</v>
      </c>
      <c r="AB115" s="10">
        <v>1.0417072919983801</v>
      </c>
      <c r="AC115" s="10">
        <v>3.5689609472200299E-6</v>
      </c>
      <c r="AD115" s="10">
        <v>2.8242481265308198E-3</v>
      </c>
      <c r="AE115" s="10">
        <v>1.6954509465305601E-4</v>
      </c>
      <c r="AF115" s="10">
        <v>2.63233143834178</v>
      </c>
      <c r="AG115" s="10">
        <v>2.0582335289606401E-4</v>
      </c>
      <c r="AH115" s="10">
        <v>7.8373886607515599</v>
      </c>
      <c r="AI115" s="10">
        <v>6.7566286370354298E-4</v>
      </c>
      <c r="AJ115" s="10">
        <v>6607.8675712730101</v>
      </c>
      <c r="AK115" s="10">
        <v>5.4060530781190996E-4</v>
      </c>
      <c r="AL115" s="10">
        <v>336773.56628958299</v>
      </c>
      <c r="AM115" s="10">
        <v>1.9739055462653799E-2</v>
      </c>
      <c r="AN115" s="10">
        <v>55710343407.093399</v>
      </c>
      <c r="AO115" s="10">
        <v>2.4506400650980401E-6</v>
      </c>
      <c r="AP115" s="10">
        <v>8.8425476750975205E-3</v>
      </c>
      <c r="AQ115" s="10">
        <v>1.2879879691156399E-3</v>
      </c>
      <c r="AR115" s="10">
        <v>10.997321865500901</v>
      </c>
      <c r="AS115" s="10">
        <v>6.06092418672438E-7</v>
      </c>
      <c r="AT115" s="10">
        <v>9.4942944335821603E-5</v>
      </c>
      <c r="AU115" s="10">
        <v>4.4368822185442998E-5</v>
      </c>
      <c r="AV115" s="10">
        <v>1.0585576047334601E-2</v>
      </c>
      <c r="AW115" s="10">
        <v>1.7412000231975E-7</v>
      </c>
      <c r="AX115" s="10">
        <v>2.1762517679479301E-2</v>
      </c>
      <c r="AY115" s="10">
        <v>1.0090651602737E-4</v>
      </c>
      <c r="AZ115" s="10">
        <v>2.2360026319658801E-2</v>
      </c>
      <c r="BA115" s="10">
        <v>1.1086296080753E-7</v>
      </c>
      <c r="BB115" s="10">
        <v>2.7695914043171998E-4</v>
      </c>
      <c r="BC115" s="10">
        <v>1.8692559696910698E-5</v>
      </c>
      <c r="BD115" s="10">
        <v>0.29025392020024599</v>
      </c>
      <c r="BE115" s="10">
        <v>9.1331202214444103E-7</v>
      </c>
      <c r="BF115" s="10">
        <v>7.0794311619834602E-4</v>
      </c>
      <c r="BG115" s="10">
        <v>4.6135101274225203E-5</v>
      </c>
      <c r="BH115" s="10">
        <v>0.693114103996336</v>
      </c>
      <c r="BI115" s="10">
        <v>49.879485000000003</v>
      </c>
      <c r="BJ115" s="10">
        <v>67.388938999999993</v>
      </c>
      <c r="BK115" s="10">
        <v>0.14919199999999999</v>
      </c>
      <c r="BL115" s="10">
        <v>6.985061</v>
      </c>
      <c r="BM115" s="10">
        <v>7.6949949999999996</v>
      </c>
      <c r="BN115" s="10">
        <v>12.965328</v>
      </c>
      <c r="BO115" s="10">
        <v>0.23069000000000001</v>
      </c>
      <c r="BP115" s="10">
        <v>1.298438</v>
      </c>
      <c r="BQ115" s="10">
        <v>7.4392040000000001</v>
      </c>
      <c r="BR115" s="10">
        <v>12.086789</v>
      </c>
      <c r="BS115" s="10">
        <v>0.129967</v>
      </c>
      <c r="BT115" s="10">
        <v>0.94059999999999999</v>
      </c>
      <c r="BU115" s="10">
        <v>7.3387120000000001</v>
      </c>
      <c r="BV115" s="10">
        <v>12.501799</v>
      </c>
      <c r="BW115" s="10">
        <v>0.110426</v>
      </c>
      <c r="BX115" s="10">
        <v>0.99129400000000001</v>
      </c>
      <c r="BY115" s="10">
        <v>7.4390510000000001</v>
      </c>
      <c r="BZ115" s="10">
        <v>12.300312</v>
      </c>
      <c r="CA115" s="10">
        <v>0.109509</v>
      </c>
      <c r="CB115" s="10">
        <v>0.90336499999999997</v>
      </c>
      <c r="CC115" s="10">
        <v>7.3642620000000001</v>
      </c>
      <c r="CD115" s="10">
        <v>12.505666</v>
      </c>
      <c r="CE115" s="10">
        <v>0.111828</v>
      </c>
      <c r="CF115" s="10">
        <v>0.98123899999999997</v>
      </c>
      <c r="CG115" s="10">
        <v>7.4343360000000001</v>
      </c>
      <c r="CH115" s="10">
        <v>12.284738000000001</v>
      </c>
      <c r="CI115" s="10">
        <v>0.109975</v>
      </c>
      <c r="CJ115" s="10">
        <v>0.89807300000000001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28"/>
        <v>105</v>
      </c>
      <c r="B116" s="15">
        <f t="shared" si="26"/>
        <v>7.8125E-3</v>
      </c>
      <c r="C116" s="15">
        <f t="shared" si="35"/>
        <v>64</v>
      </c>
      <c r="D116" s="22">
        <f t="shared" si="36"/>
        <v>7</v>
      </c>
      <c r="E116" s="10">
        <v>7.9831770327265495E-4</v>
      </c>
      <c r="F116" s="10">
        <v>26625.987516355399</v>
      </c>
      <c r="G116" s="10">
        <v>2.6714815960442498E-3</v>
      </c>
      <c r="H116" s="10">
        <v>70027581.769752607</v>
      </c>
      <c r="I116" s="10">
        <v>4.1563685807277699E-4</v>
      </c>
      <c r="J116" s="10">
        <v>2040226169.2242601</v>
      </c>
      <c r="K116" s="10">
        <v>0.109180542089497</v>
      </c>
      <c r="L116" s="10">
        <v>9824042601280560</v>
      </c>
      <c r="M116" s="10">
        <v>1.60541339555564E-6</v>
      </c>
      <c r="N116" s="10">
        <v>0.20265974545252</v>
      </c>
      <c r="O116" s="10">
        <v>2.74983085650771E-4</v>
      </c>
      <c r="P116" s="10">
        <v>4946.8499728563302</v>
      </c>
      <c r="Q116" s="10">
        <v>9.8502405831979403E-7</v>
      </c>
      <c r="R116" s="10">
        <v>6.1763042903315597E-3</v>
      </c>
      <c r="S116" s="10">
        <v>1.5452367037394101E-4</v>
      </c>
      <c r="T116" s="10">
        <v>5.1483869284762598</v>
      </c>
      <c r="U116" s="10">
        <v>6.7377606054464002E-6</v>
      </c>
      <c r="V116" s="10">
        <v>25.932123450400699</v>
      </c>
      <c r="W116" s="10">
        <v>9.1818122191566999E-4</v>
      </c>
      <c r="X116" s="10">
        <v>244.08521336437201</v>
      </c>
      <c r="Y116" s="10">
        <v>6.4409707123402903E-7</v>
      </c>
      <c r="Z116" s="10">
        <v>1.66565217808969E-2</v>
      </c>
      <c r="AA116" s="10">
        <v>5.1362685360878402E-5</v>
      </c>
      <c r="AB116" s="10">
        <v>48.122197105879103</v>
      </c>
      <c r="AC116" s="10">
        <v>5.1540146839279501E-6</v>
      </c>
      <c r="AD116" s="10">
        <v>0.13837125756806901</v>
      </c>
      <c r="AE116" s="10">
        <v>1.7812521256299599E-4</v>
      </c>
      <c r="AF116" s="10">
        <v>441.885886833538</v>
      </c>
      <c r="AG116" s="10">
        <v>1.9036838947071E-4</v>
      </c>
      <c r="AH116" s="10">
        <v>5150.3986038111198</v>
      </c>
      <c r="AI116" s="10">
        <v>7.3554063074827199E-4</v>
      </c>
      <c r="AJ116" s="10">
        <v>17808970.880245</v>
      </c>
      <c r="AK116" s="10">
        <v>1.00821619466706E-4</v>
      </c>
      <c r="AL116" s="10">
        <v>533147928.87504101</v>
      </c>
      <c r="AM116" s="10">
        <v>2.9682050925272499E-2</v>
      </c>
      <c r="AN116" s="10">
        <v>2552808666961960</v>
      </c>
      <c r="AO116" s="10">
        <v>2.63430369585143E-7</v>
      </c>
      <c r="AP116" s="10">
        <v>4.7073009841894997E-2</v>
      </c>
      <c r="AQ116" s="10">
        <v>8.8002221566145695E-5</v>
      </c>
      <c r="AR116" s="10">
        <v>1379.06640527164</v>
      </c>
      <c r="AS116" s="10">
        <v>1.9664542210761201E-7</v>
      </c>
      <c r="AT116" s="10">
        <v>1.3547777770610201E-3</v>
      </c>
      <c r="AU116" s="10">
        <v>6.7686466099321698E-5</v>
      </c>
      <c r="AV116" s="10">
        <v>1.2378127796848</v>
      </c>
      <c r="AW116" s="10">
        <v>1.6025603745472E-6</v>
      </c>
      <c r="AX116" s="10">
        <v>6.3935007014398204</v>
      </c>
      <c r="AY116" s="10">
        <v>2.3364321290702899E-4</v>
      </c>
      <c r="AZ116" s="10">
        <v>63.771159176933097</v>
      </c>
      <c r="BA116" s="10">
        <v>1.5948326553483601E-7</v>
      </c>
      <c r="BB116" s="10">
        <v>3.6453059850286599E-3</v>
      </c>
      <c r="BC116" s="10">
        <v>1.5387627713798099E-5</v>
      </c>
      <c r="BD116" s="10">
        <v>11.6813652352162</v>
      </c>
      <c r="BE116" s="10">
        <v>1.2040026390055201E-6</v>
      </c>
      <c r="BF116" s="10">
        <v>3.2047691804729002E-2</v>
      </c>
      <c r="BG116" s="10">
        <v>4.4217020808106798E-5</v>
      </c>
      <c r="BH116" s="10">
        <v>114.889296869643</v>
      </c>
      <c r="BI116" s="10">
        <v>3108.072451</v>
      </c>
      <c r="BJ116" s="10">
        <v>3327.4581149999999</v>
      </c>
      <c r="BK116" s="10">
        <v>0.47725200000000001</v>
      </c>
      <c r="BL116" s="10">
        <v>32.746363000000002</v>
      </c>
      <c r="BM116" s="10">
        <v>246.49653699999999</v>
      </c>
      <c r="BN116" s="10">
        <v>517.32551000000001</v>
      </c>
      <c r="BO116" s="10">
        <v>0.39030100000000001</v>
      </c>
      <c r="BP116" s="10">
        <v>4.2594519999999996</v>
      </c>
      <c r="BQ116" s="10">
        <v>243.940977</v>
      </c>
      <c r="BR116" s="10">
        <v>513.95130700000004</v>
      </c>
      <c r="BS116" s="10">
        <v>0.387627</v>
      </c>
      <c r="BT116" s="10">
        <v>4.5755889999999999</v>
      </c>
      <c r="BU116" s="10">
        <v>244.30722499999999</v>
      </c>
      <c r="BV116" s="10">
        <v>515.22873100000004</v>
      </c>
      <c r="BW116" s="10">
        <v>0.39397900000000002</v>
      </c>
      <c r="BX116" s="10">
        <v>4.4900019999999996</v>
      </c>
      <c r="BY116" s="10">
        <v>244.03101699999999</v>
      </c>
      <c r="BZ116" s="10">
        <v>513.51643999999999</v>
      </c>
      <c r="CA116" s="10">
        <v>0.36811300000000002</v>
      </c>
      <c r="CB116" s="10">
        <v>4.5913690000000003</v>
      </c>
      <c r="CC116" s="10">
        <v>244.08461199999999</v>
      </c>
      <c r="CD116" s="10">
        <v>514.11748</v>
      </c>
      <c r="CE116" s="10">
        <v>0.39216400000000001</v>
      </c>
      <c r="CF116" s="10">
        <v>4.4696420000000003</v>
      </c>
      <c r="CG116" s="10">
        <v>243.64553599999999</v>
      </c>
      <c r="CH116" s="10">
        <v>512.60026300000004</v>
      </c>
      <c r="CI116" s="10">
        <v>0.38828299999999999</v>
      </c>
      <c r="CJ116" s="10">
        <v>4.5686470000000003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28"/>
        <v>106</v>
      </c>
      <c r="B117" s="15">
        <f t="shared" si="26"/>
        <v>3.90625E-3</v>
      </c>
      <c r="C117" s="15">
        <f t="shared" si="35"/>
        <v>64</v>
      </c>
      <c r="D117" s="22">
        <f t="shared" si="36"/>
        <v>8</v>
      </c>
      <c r="E117" s="10" t="s">
        <v>147</v>
      </c>
      <c r="F117" s="10" t="s">
        <v>147</v>
      </c>
      <c r="G117" s="10">
        <v>5.6278868031163203E-3</v>
      </c>
      <c r="H117" s="10">
        <v>47521591865.628601</v>
      </c>
      <c r="I117" s="10" t="s">
        <v>147</v>
      </c>
      <c r="J117" s="10" t="s">
        <v>147</v>
      </c>
      <c r="K117" s="10">
        <v>0.11355404831928299</v>
      </c>
      <c r="L117" s="10">
        <v>9.2234227830161906E+20</v>
      </c>
      <c r="M117" s="10" t="s">
        <v>147</v>
      </c>
      <c r="N117" s="10" t="s">
        <v>147</v>
      </c>
      <c r="O117" s="10">
        <v>5.0124268701567899E-4</v>
      </c>
      <c r="P117" s="10">
        <v>1328643.97422218</v>
      </c>
      <c r="Q117" s="10" t="s">
        <v>147</v>
      </c>
      <c r="R117" s="10" t="s">
        <v>147</v>
      </c>
      <c r="S117" s="10">
        <v>1.36899541221425E-4</v>
      </c>
      <c r="T117" s="10">
        <v>631.54316952187696</v>
      </c>
      <c r="U117" s="10" t="s">
        <v>147</v>
      </c>
      <c r="V117" s="10" t="s">
        <v>147</v>
      </c>
      <c r="W117" s="10">
        <v>8.8072172227216005E-4</v>
      </c>
      <c r="X117" s="10">
        <v>219270.780145647</v>
      </c>
      <c r="Y117" s="10" t="s">
        <v>147</v>
      </c>
      <c r="Z117" s="10" t="s">
        <v>147</v>
      </c>
      <c r="AA117" s="10">
        <v>2.5324777061275201E-4</v>
      </c>
      <c r="AB117" s="10">
        <v>8959.6832442030809</v>
      </c>
      <c r="AC117" s="10" t="s">
        <v>147</v>
      </c>
      <c r="AD117" s="10" t="s">
        <v>147</v>
      </c>
      <c r="AE117" s="10">
        <v>1.0751787861629201E-4</v>
      </c>
      <c r="AF117" s="10">
        <v>31583.162496046501</v>
      </c>
      <c r="AG117" s="10" t="s">
        <v>147</v>
      </c>
      <c r="AH117" s="10" t="s">
        <v>147</v>
      </c>
      <c r="AI117" s="10">
        <v>1.5088636705382101E-3</v>
      </c>
      <c r="AJ117" s="10">
        <v>11610102301.398199</v>
      </c>
      <c r="AK117" s="10" t="s">
        <v>147</v>
      </c>
      <c r="AL117" s="10" t="s">
        <v>147</v>
      </c>
      <c r="AM117" s="10">
        <v>2.9730103594208399E-2</v>
      </c>
      <c r="AN117" s="10">
        <v>2.41060473848179E+20</v>
      </c>
      <c r="AO117" s="10" t="s">
        <v>147</v>
      </c>
      <c r="AP117" s="10" t="s">
        <v>147</v>
      </c>
      <c r="AQ117" s="10">
        <v>1.9525508461699801E-4</v>
      </c>
      <c r="AR117" s="10">
        <v>300762.72048547299</v>
      </c>
      <c r="AS117" s="10" t="s">
        <v>147</v>
      </c>
      <c r="AT117" s="10" t="s">
        <v>147</v>
      </c>
      <c r="AU117" s="10">
        <v>4.0764376838954699E-5</v>
      </c>
      <c r="AV117" s="10">
        <v>146.649570997881</v>
      </c>
      <c r="AW117" s="10" t="s">
        <v>147</v>
      </c>
      <c r="AX117" s="10" t="s">
        <v>147</v>
      </c>
      <c r="AY117" s="10">
        <v>2.3419252556288299E-4</v>
      </c>
      <c r="AZ117" s="10">
        <v>50238.122707866802</v>
      </c>
      <c r="BA117" s="10" t="s">
        <v>147</v>
      </c>
      <c r="BB117" s="10" t="s">
        <v>147</v>
      </c>
      <c r="BC117" s="10">
        <v>5.68991934221047E-5</v>
      </c>
      <c r="BD117" s="10">
        <v>2382.3336180022002</v>
      </c>
      <c r="BE117" s="10" t="s">
        <v>147</v>
      </c>
      <c r="BF117" s="10" t="s">
        <v>147</v>
      </c>
      <c r="BG117" s="10">
        <v>2.5600836857542901E-5</v>
      </c>
      <c r="BH117" s="10">
        <v>8241.0305783616805</v>
      </c>
      <c r="BI117" s="10" t="s">
        <v>147</v>
      </c>
      <c r="BJ117" s="10" t="s">
        <v>147</v>
      </c>
      <c r="BK117" s="10">
        <v>2.144606</v>
      </c>
      <c r="BL117" s="10">
        <v>166.177572</v>
      </c>
      <c r="BM117" s="10" t="s">
        <v>147</v>
      </c>
      <c r="BN117" s="10" t="s">
        <v>147</v>
      </c>
      <c r="BO117" s="10">
        <v>1.563831</v>
      </c>
      <c r="BP117" s="10">
        <v>21.063056</v>
      </c>
      <c r="BQ117" s="10" t="s">
        <v>147</v>
      </c>
      <c r="BR117" s="10" t="s">
        <v>147</v>
      </c>
      <c r="BS117" s="10">
        <v>1.5410170000000001</v>
      </c>
      <c r="BT117" s="10">
        <v>23.896570000000001</v>
      </c>
      <c r="BU117" s="10" t="s">
        <v>147</v>
      </c>
      <c r="BV117" s="10" t="s">
        <v>147</v>
      </c>
      <c r="BW117" s="10">
        <v>1.5685169999999999</v>
      </c>
      <c r="BX117" s="10">
        <v>23.903496000000001</v>
      </c>
      <c r="BY117" s="10" t="s">
        <v>147</v>
      </c>
      <c r="BZ117" s="10" t="s">
        <v>147</v>
      </c>
      <c r="CA117" s="10">
        <v>1.52264</v>
      </c>
      <c r="CB117" s="10">
        <v>24.005666000000002</v>
      </c>
      <c r="CC117" s="10" t="s">
        <v>147</v>
      </c>
      <c r="CD117" s="10" t="s">
        <v>147</v>
      </c>
      <c r="CE117" s="10">
        <v>1.578192</v>
      </c>
      <c r="CF117" s="10">
        <v>24.158194999999999</v>
      </c>
      <c r="CG117" s="10" t="s">
        <v>147</v>
      </c>
      <c r="CH117" s="10" t="s">
        <v>147</v>
      </c>
      <c r="CI117" s="10">
        <v>1.564449</v>
      </c>
      <c r="CJ117" s="10">
        <v>23.984013999999998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28"/>
        <v>107</v>
      </c>
      <c r="B118" s="15">
        <f t="shared" si="26"/>
        <v>1.953125E-3</v>
      </c>
      <c r="C118" s="15">
        <f t="shared" si="35"/>
        <v>64</v>
      </c>
      <c r="D118" s="22">
        <f t="shared" si="36"/>
        <v>9</v>
      </c>
      <c r="E118" s="10" t="s">
        <v>147</v>
      </c>
      <c r="F118" s="10" t="s">
        <v>147</v>
      </c>
      <c r="G118" s="10">
        <v>5.6366324273331402E-3</v>
      </c>
      <c r="H118" s="10">
        <v>764256722615545</v>
      </c>
      <c r="I118" s="10" t="s">
        <v>147</v>
      </c>
      <c r="J118" s="10" t="s">
        <v>147</v>
      </c>
      <c r="K118" s="10">
        <v>0.75605849353429999</v>
      </c>
      <c r="L118" s="10">
        <v>1.9580199599103101E+25</v>
      </c>
      <c r="M118" s="10" t="s">
        <v>147</v>
      </c>
      <c r="N118" s="10" t="s">
        <v>147</v>
      </c>
      <c r="O118" s="10">
        <v>6.2570351113810897E-4</v>
      </c>
      <c r="P118" s="10">
        <v>188020452.01154301</v>
      </c>
      <c r="Q118" s="10" t="s">
        <v>147</v>
      </c>
      <c r="R118" s="10" t="s">
        <v>147</v>
      </c>
      <c r="S118" s="10">
        <v>2.71056039695239E-4</v>
      </c>
      <c r="T118" s="10">
        <v>84232.386563879394</v>
      </c>
      <c r="U118" s="10" t="s">
        <v>147</v>
      </c>
      <c r="V118" s="10" t="s">
        <v>147</v>
      </c>
      <c r="W118" s="10">
        <v>1.6076486325200499E-4</v>
      </c>
      <c r="X118" s="10">
        <v>45546923.620249704</v>
      </c>
      <c r="Y118" s="10" t="s">
        <v>147</v>
      </c>
      <c r="Z118" s="10" t="s">
        <v>147</v>
      </c>
      <c r="AA118" s="10">
        <v>1.04698573204765E-3</v>
      </c>
      <c r="AB118" s="10">
        <v>40093888.872138999</v>
      </c>
      <c r="AC118" s="10" t="s">
        <v>147</v>
      </c>
      <c r="AD118" s="10" t="s">
        <v>147</v>
      </c>
      <c r="AE118" s="10">
        <v>4.8550164010219298E-4</v>
      </c>
      <c r="AF118" s="10">
        <v>16961477.541216299</v>
      </c>
      <c r="AG118" s="10" t="s">
        <v>147</v>
      </c>
      <c r="AH118" s="10" t="s">
        <v>147</v>
      </c>
      <c r="AI118" s="10">
        <v>1.4745431771725299E-3</v>
      </c>
      <c r="AJ118" s="10">
        <v>197887393428766</v>
      </c>
      <c r="AK118" s="10" t="s">
        <v>147</v>
      </c>
      <c r="AL118" s="10" t="s">
        <v>147</v>
      </c>
      <c r="AM118" s="10">
        <v>0.11279392086097401</v>
      </c>
      <c r="AN118" s="10">
        <v>5.0426228206354096E+24</v>
      </c>
      <c r="AO118" s="10" t="s">
        <v>147</v>
      </c>
      <c r="AP118" s="10" t="s">
        <v>147</v>
      </c>
      <c r="AQ118" s="10">
        <v>2.5561279341185998E-4</v>
      </c>
      <c r="AR118" s="10">
        <v>47240925.6896751</v>
      </c>
      <c r="AS118" s="10" t="s">
        <v>147</v>
      </c>
      <c r="AT118" s="10" t="s">
        <v>147</v>
      </c>
      <c r="AU118" s="10">
        <v>9.5518972290113102E-5</v>
      </c>
      <c r="AV118" s="10">
        <v>21239.303665245901</v>
      </c>
      <c r="AW118" s="10" t="s">
        <v>147</v>
      </c>
      <c r="AX118" s="10" t="s">
        <v>147</v>
      </c>
      <c r="AY118" s="10">
        <v>4.1875881247892803E-5</v>
      </c>
      <c r="AZ118" s="10">
        <v>11313364.3967038</v>
      </c>
      <c r="BA118" s="10" t="s">
        <v>147</v>
      </c>
      <c r="BB118" s="10" t="s">
        <v>147</v>
      </c>
      <c r="BC118" s="10">
        <v>2.56684659704018E-4</v>
      </c>
      <c r="BD118" s="10">
        <v>9730052.3896435704</v>
      </c>
      <c r="BE118" s="10" t="s">
        <v>147</v>
      </c>
      <c r="BF118" s="10" t="s">
        <v>147</v>
      </c>
      <c r="BG118" s="10">
        <v>1.31570743071832E-4</v>
      </c>
      <c r="BH118" s="10">
        <v>4593612.12926275</v>
      </c>
      <c r="BI118" s="10" t="s">
        <v>147</v>
      </c>
      <c r="BJ118" s="10" t="s">
        <v>147</v>
      </c>
      <c r="BK118" s="10">
        <v>11.630903</v>
      </c>
      <c r="BL118" s="10">
        <v>805.620452</v>
      </c>
      <c r="BM118" s="10" t="s">
        <v>147</v>
      </c>
      <c r="BN118" s="10" t="s">
        <v>147</v>
      </c>
      <c r="BO118" s="10">
        <v>8.1597159999999995</v>
      </c>
      <c r="BP118" s="10">
        <v>152.86847599999999</v>
      </c>
      <c r="BQ118" s="10" t="s">
        <v>147</v>
      </c>
      <c r="BR118" s="10" t="s">
        <v>147</v>
      </c>
      <c r="BS118" s="10">
        <v>9.5158760000000004</v>
      </c>
      <c r="BT118" s="10">
        <v>169.768843</v>
      </c>
      <c r="BU118" s="10" t="s">
        <v>147</v>
      </c>
      <c r="BV118" s="10" t="s">
        <v>147</v>
      </c>
      <c r="BW118" s="10">
        <v>10.061970000000001</v>
      </c>
      <c r="BX118" s="10">
        <v>171.25548900000001</v>
      </c>
      <c r="BY118" s="10" t="s">
        <v>147</v>
      </c>
      <c r="BZ118" s="10" t="s">
        <v>147</v>
      </c>
      <c r="CA118" s="10">
        <v>9.5370840000000001</v>
      </c>
      <c r="CB118" s="10">
        <v>170.169648</v>
      </c>
      <c r="CC118" s="10" t="s">
        <v>147</v>
      </c>
      <c r="CD118" s="10" t="s">
        <v>147</v>
      </c>
      <c r="CE118" s="10">
        <v>9.6903100000000002</v>
      </c>
      <c r="CF118" s="10">
        <v>169.815665</v>
      </c>
      <c r="CG118" s="10" t="s">
        <v>147</v>
      </c>
      <c r="CH118" s="10" t="s">
        <v>147</v>
      </c>
      <c r="CI118" s="10">
        <v>9.8449190000000009</v>
      </c>
      <c r="CJ118" s="10">
        <v>169.30799099999999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28"/>
        <v>108</v>
      </c>
      <c r="B119" s="84">
        <f t="shared" si="26"/>
        <v>9.765625E-4</v>
      </c>
      <c r="C119" s="15">
        <f t="shared" si="35"/>
        <v>64</v>
      </c>
      <c r="D119" s="22">
        <f t="shared" si="36"/>
        <v>10</v>
      </c>
      <c r="E119" s="10" t="s">
        <v>147</v>
      </c>
      <c r="F119" s="10" t="s">
        <v>147</v>
      </c>
      <c r="G119" s="10">
        <v>4.7583136126873704</v>
      </c>
      <c r="H119" s="10">
        <v>3.8751966431964698E+21</v>
      </c>
      <c r="I119" s="10" t="s">
        <v>147</v>
      </c>
      <c r="J119" s="10" t="s">
        <v>147</v>
      </c>
      <c r="K119" s="10">
        <v>0.76115358047773596</v>
      </c>
      <c r="L119" s="10">
        <v>5.3571567681930902E+30</v>
      </c>
      <c r="M119" s="10" t="s">
        <v>147</v>
      </c>
      <c r="N119" s="10" t="s">
        <v>147</v>
      </c>
      <c r="O119" s="10">
        <v>3.0549541456714702E-4</v>
      </c>
      <c r="P119" s="10">
        <v>68908781546.195007</v>
      </c>
      <c r="Q119" s="10" t="s">
        <v>147</v>
      </c>
      <c r="R119" s="10" t="s">
        <v>147</v>
      </c>
      <c r="S119" s="10">
        <v>9.0282985977019296E-5</v>
      </c>
      <c r="T119" s="10">
        <v>125085174.716774</v>
      </c>
      <c r="U119" s="10" t="s">
        <v>147</v>
      </c>
      <c r="V119" s="10" t="s">
        <v>147</v>
      </c>
      <c r="W119" s="10">
        <v>1.3342628289647601E-4</v>
      </c>
      <c r="X119" s="10">
        <v>27522260199.043098</v>
      </c>
      <c r="Y119" s="10" t="s">
        <v>147</v>
      </c>
      <c r="Z119" s="10" t="s">
        <v>147</v>
      </c>
      <c r="AA119" s="10">
        <v>1.0136476601783099E-3</v>
      </c>
      <c r="AB119" s="10">
        <v>21240206064.441502</v>
      </c>
      <c r="AC119" s="10" t="s">
        <v>147</v>
      </c>
      <c r="AD119" s="10" t="s">
        <v>147</v>
      </c>
      <c r="AE119" s="10">
        <v>7.6917844062407404E-4</v>
      </c>
      <c r="AF119" s="10">
        <v>15970919024.5469</v>
      </c>
      <c r="AG119" s="10" t="s">
        <v>147</v>
      </c>
      <c r="AH119" s="10" t="s">
        <v>147</v>
      </c>
      <c r="AI119" s="10">
        <v>0.47789271393527499</v>
      </c>
      <c r="AJ119" s="10">
        <v>3.3086577301491397E+20</v>
      </c>
      <c r="AK119" s="10" t="s">
        <v>147</v>
      </c>
      <c r="AL119" s="10" t="s">
        <v>147</v>
      </c>
      <c r="AM119" s="10">
        <v>0.112592604874817</v>
      </c>
      <c r="AN119" s="10">
        <v>1.4055087258903801E+30</v>
      </c>
      <c r="AO119" s="10" t="s">
        <v>147</v>
      </c>
      <c r="AP119" s="10" t="s">
        <v>147</v>
      </c>
      <c r="AQ119" s="10">
        <v>8.3635455066620299E-5</v>
      </c>
      <c r="AR119" s="10">
        <v>18558031956.335701</v>
      </c>
      <c r="AS119" s="10" t="s">
        <v>147</v>
      </c>
      <c r="AT119" s="10" t="s">
        <v>147</v>
      </c>
      <c r="AU119" s="10">
        <v>2.2273655807102201E-5</v>
      </c>
      <c r="AV119" s="10">
        <v>36698439.125454597</v>
      </c>
      <c r="AW119" s="10" t="s">
        <v>147</v>
      </c>
      <c r="AX119" s="10" t="s">
        <v>147</v>
      </c>
      <c r="AY119" s="10">
        <v>3.3910597395230403E-5</v>
      </c>
      <c r="AZ119" s="10">
        <v>7605506280.7194996</v>
      </c>
      <c r="BA119" s="10" t="s">
        <v>147</v>
      </c>
      <c r="BB119" s="10" t="s">
        <v>147</v>
      </c>
      <c r="BC119" s="10">
        <v>2.4635097442465701E-4</v>
      </c>
      <c r="BD119" s="10">
        <v>5578137567.67029</v>
      </c>
      <c r="BE119" s="10" t="s">
        <v>147</v>
      </c>
      <c r="BF119" s="10" t="s">
        <v>147</v>
      </c>
      <c r="BG119" s="10">
        <v>2.2945484859143001E-4</v>
      </c>
      <c r="BH119" s="10">
        <v>4686555748.21101</v>
      </c>
      <c r="BI119" s="10" t="s">
        <v>147</v>
      </c>
      <c r="BJ119" s="10" t="s">
        <v>147</v>
      </c>
      <c r="BK119" s="10">
        <v>90.913296000000003</v>
      </c>
      <c r="BL119" s="10">
        <v>4061.5352670000002</v>
      </c>
      <c r="BM119" s="10" t="s">
        <v>147</v>
      </c>
      <c r="BN119" s="10" t="s">
        <v>147</v>
      </c>
      <c r="BO119" s="10">
        <v>99.709363999999994</v>
      </c>
      <c r="BP119" s="10">
        <v>1157.132744</v>
      </c>
      <c r="BQ119" s="10" t="s">
        <v>147</v>
      </c>
      <c r="BR119" s="10" t="s">
        <v>147</v>
      </c>
      <c r="BS119" s="10">
        <v>119.24189200000001</v>
      </c>
      <c r="BT119" s="10">
        <v>1160.133034</v>
      </c>
      <c r="BU119" s="10" t="s">
        <v>147</v>
      </c>
      <c r="BV119" s="10" t="s">
        <v>147</v>
      </c>
      <c r="BW119" s="10">
        <v>120.877123</v>
      </c>
      <c r="BX119" s="10">
        <v>3124.403871</v>
      </c>
      <c r="BY119" s="10" t="s">
        <v>147</v>
      </c>
      <c r="BZ119" s="10" t="s">
        <v>147</v>
      </c>
      <c r="CA119" s="10">
        <v>120.154556</v>
      </c>
      <c r="CB119" s="10">
        <v>1164.1100060000001</v>
      </c>
      <c r="CC119" s="10" t="s">
        <v>147</v>
      </c>
      <c r="CD119" s="10" t="s">
        <v>147</v>
      </c>
      <c r="CE119" s="10">
        <v>119.154325</v>
      </c>
      <c r="CF119" s="10">
        <v>1160.9171470000001</v>
      </c>
      <c r="CG119" s="10" t="s">
        <v>147</v>
      </c>
      <c r="CH119" s="10" t="s">
        <v>147</v>
      </c>
      <c r="CI119" s="10">
        <v>119.31940400000001</v>
      </c>
      <c r="CJ119" s="10">
        <v>1163.795312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6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C477C-DE6B-4C1C-A275-59AFBC697A55}">
  <sheetPr>
    <tabColor rgb="FFFF0000"/>
  </sheetPr>
  <dimension ref="A1:W85"/>
  <sheetViews>
    <sheetView showGridLines="0" topLeftCell="A37" zoomScale="47" zoomScaleNormal="67" workbookViewId="0">
      <selection activeCell="C43" sqref="C43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_xlfn.TEXTAFTER(CELL("filename",Example_4_Adap!A1),"]")&amp;"!"</f>
        <v>Example_4_Adap!</v>
      </c>
    </row>
    <row r="2" spans="1:14" ht="14.65" customHeight="1" thickBot="1" x14ac:dyDescent="0.5">
      <c r="B2" s="99" t="str">
        <f ca="1">_xlfn.TEXTAFTER(CELL("filename",Example_4_Adap!A1),"]")</f>
        <v>Example_4_Adap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SMALL(Example_4_Adap!$E$6:$AF$6,COUNTIF(Example_4_Adap!$E$6:$AF$6,0)+C7)</f>
        <v>6.4327005944164698E-9</v>
      </c>
      <c r="E7" s="1" cm="1">
        <f t="array" aca="1" ref="E7" ca="1">INDEX(Example_4_Adap!$AG$12:$BH$119,Analysis_4_Adap!$K7,MATCH(Analysis_4_Adap!$J7,Example_4_Adap!$AG$11:$BH$11,0))</f>
        <v>2.1263726579603602E-9</v>
      </c>
      <c r="F7" s="1" cm="1">
        <f t="array" aca="1" ref="F7" ca="1">INDEX(Example_4_Adap!$CK$12:$DH$119,Analysis_4_Adap!$K7,MATCH(Analysis_4_Adap!$L7,Example_4_Adap!$CK$11:$DH$11,0))</f>
        <v>502036.27055718802</v>
      </c>
      <c r="G7" s="1" cm="1">
        <f t="array" aca="1" ref="G7" ca="1">INDEX(Example_4_Adap!$BI$12:$CJ$119,$K7,MATCH(Analysis_4_Adap!$J7,Example_4_Adap!$BI$11:$CJ$11,0))</f>
        <v>1406.9300519999999</v>
      </c>
      <c r="H7" s="48" cm="1">
        <f t="array" aca="1" ref="H7" ca="1">INDEX(Example_4_Adap!$D$12:$D$119,K7,1)</f>
        <v>10</v>
      </c>
      <c r="I7" s="52" cm="1">
        <f t="array" aca="1" ref="I7" ca="1">INDEX(Example_4_Adap!$C$12:$C$119,K7,1)</f>
        <v>3</v>
      </c>
      <c r="J7" s="44" t="str">
        <f>INDEX(Example_4_Adap!$E$5:$AF$5,1,MATCH(D7,Example_4_Adap!$E$6:$AF$6,0))</f>
        <v>MuSIK_1E-6_CPLRBF_AD</v>
      </c>
      <c r="K7" s="48">
        <f ca="1">MATCH(D7,INDIRECT($A$1&amp;INDEX(Example_4_Adap!$E$1:$DH$1,1,MATCH(J7,Example_4_Adap!$E$11:$AF$11,0))&amp;ROW(Example_4_Adap!$E$12)&amp;":" &amp; INDEX(Example_4_Adap!$E$1:$DH$1,1,MATCH(J7,Example_4_Adap!$E$11:$AF$11,0))&amp;ROW(Example_4_Adap!$E$119)),0)</f>
        <v>54</v>
      </c>
      <c r="L7" s="25" t="str">
        <f>IF(LEFT(J7,5)="MuSIK",RIGHT(J7,LEN(J7)-2),IF(LEFT(J7,2)="Mu","St"&amp;RIGHT(J7,LEN(J7)-2),J7))</f>
        <v>SIK_1E-6_CPLRBF_AD</v>
      </c>
    </row>
    <row r="8" spans="1:14" ht="15" customHeight="1" x14ac:dyDescent="0.45">
      <c r="C8" s="46">
        <f>C7+1</f>
        <v>2</v>
      </c>
      <c r="D8" s="43">
        <f>SMALL(Example_4_Adap!$E$6:$AF$6,COUNTIF(Example_4_Adap!$E$6:$AF$6,0)+C8)</f>
        <v>6.84289380714631E-9</v>
      </c>
      <c r="E8" s="1" cm="1">
        <f t="array" aca="1" ref="E8" ca="1">INDEX(Example_4_Adap!$AG$12:$BH$119,Analysis_4_Adap!$K8,MATCH(Analysis_4_Adap!$J8,Example_4_Adap!$AG$11:$BH$11,0))</f>
        <v>2.2231794747764999E-9</v>
      </c>
      <c r="F8" s="1" cm="1">
        <f t="array" aca="1" ref="F8" ca="1">INDEX(Example_4_Adap!$CK$12:$DH$119,Analysis_4_Adap!$K8,MATCH(Analysis_4_Adap!$L8,Example_4_Adap!$CK$11:$DH$11,0))</f>
        <v>1476366.45340613</v>
      </c>
      <c r="G8" s="1" cm="1">
        <f t="array" aca="1" ref="G8" ca="1">INDEX(Example_4_Adap!$BI$12:$CJ$119,$K8,MATCH(Analysis_4_Adap!$J8,Example_4_Adap!$BI$11:$CJ$11,0))</f>
        <v>1389.600913</v>
      </c>
      <c r="H8" s="48" cm="1">
        <f t="array" aca="1" ref="H8" ca="1">INDEX(Example_4_Adap!$D$12:$D$119,K8,1)</f>
        <v>10</v>
      </c>
      <c r="I8" s="52" cm="1">
        <f t="array" aca="1" ref="I8" ca="1">INDEX(Example_4_Adap!$C$12:$C$119,K8,1)</f>
        <v>3</v>
      </c>
      <c r="J8" s="44" t="str">
        <f>INDEX(Example_4_Adap!$E$5:$AF$5,1,MATCH(D8,Example_4_Adap!$E$6:$AF$6,0))</f>
        <v>MuSIK_1E-7_CPLRBF_AD</v>
      </c>
      <c r="K8" s="48">
        <f ca="1">MATCH(D8,INDIRECT($A$1&amp;INDEX(Example_4_Adap!$E$1:$DH$1,1,MATCH(J8,Example_4_Adap!$E$11:$AF$11,0))&amp;ROW(Example_4_Adap!$E$12)&amp;":" &amp; INDEX(Example_4_Adap!$E$1:$DH$1,1,MATCH(J8,Example_4_Adap!$E$11:$AF$11,0))&amp;ROW(Example_4_Adap!$E$119)),0)</f>
        <v>54</v>
      </c>
      <c r="L8" s="25" t="str">
        <f t="shared" ref="L8:L34" si="0">IF(LEFT(J8,5)="MuSIK",RIGHT(J8,LEN(J8)-2),IF(LEFT(J8,2)="Mu","St"&amp;RIGHT(J8,LEN(J8)-2),J8))</f>
        <v>SIK_1E-7_CPLRBF_AD</v>
      </c>
    </row>
    <row r="9" spans="1:14" ht="15" customHeight="1" x14ac:dyDescent="0.45">
      <c r="C9" s="46">
        <f t="shared" ref="C9:C34" si="1">C8+1</f>
        <v>3</v>
      </c>
      <c r="D9" s="43">
        <f>SMALL(Example_4_Adap!$E$6:$AF$6,COUNTIF(Example_4_Adap!$E$6:$AF$6,0)+C9)</f>
        <v>6.8486039062065596E-9</v>
      </c>
      <c r="E9" s="1" cm="1">
        <f t="array" aca="1" ref="E9" ca="1">INDEX(Example_4_Adap!$AG$12:$BH$119,Analysis_4_Adap!$K9,MATCH(Analysis_4_Adap!$J9,Example_4_Adap!$AG$11:$BH$11,0))</f>
        <v>1.78224523623651E-9</v>
      </c>
      <c r="F9" s="1" cm="1">
        <f t="array" aca="1" ref="F9" ca="1">INDEX(Example_4_Adap!$CK$12:$DH$119,Analysis_4_Adap!$K9,MATCH(Analysis_4_Adap!$L9,Example_4_Adap!$CK$11:$DH$11,0))</f>
        <v>1.0880627152465799E+19</v>
      </c>
      <c r="G9" s="1" cm="1">
        <f t="array" aca="1" ref="G9" ca="1">INDEX(Example_4_Adap!$BI$12:$CJ$119,$K9,MATCH(Analysis_4_Adap!$J9,Example_4_Adap!$BI$11:$CJ$11,0))</f>
        <v>4329.9094779999996</v>
      </c>
      <c r="H9" s="48" cm="1">
        <f t="array" aca="1" ref="H9" ca="1">INDEX(Example_4_Adap!$D$12:$D$119,K9,1)</f>
        <v>10</v>
      </c>
      <c r="I9" s="52" cm="1">
        <f t="array" aca="1" ref="I9" ca="1">INDEX(Example_4_Adap!$C$12:$C$119,K9,1)</f>
        <v>3</v>
      </c>
      <c r="J9" s="44" t="str">
        <f>INDEX(Example_4_Adap!$E$5:$AF$5,1,MATCH(D9,Example_4_Adap!$E$6:$AF$6,0))</f>
        <v>MuSIK_RBF_AD</v>
      </c>
      <c r="K9" s="48">
        <f ca="1">MATCH(D9,INDIRECT($A$1&amp;INDEX(Example_4_Adap!$E$1:$DH$1,1,MATCH(J9,Example_4_Adap!$E$11:$AF$11,0))&amp;ROW(Example_4_Adap!$E$12)&amp;":" &amp; INDEX(Example_4_Adap!$E$1:$DH$1,1,MATCH(J9,Example_4_Adap!$E$11:$AF$11,0))&amp;ROW(Example_4_Adap!$E$119)),0)</f>
        <v>54</v>
      </c>
      <c r="L9" s="25" t="str">
        <f t="shared" si="0"/>
        <v>SIK_RBF_AD</v>
      </c>
    </row>
    <row r="10" spans="1:14" ht="15" customHeight="1" x14ac:dyDescent="0.45">
      <c r="C10" s="46">
        <f t="shared" si="1"/>
        <v>4</v>
      </c>
      <c r="D10" s="43">
        <f>SMALL(Example_4_Adap!$E$6:$AF$6,COUNTIF(Example_4_Adap!$E$6:$AF$6,0)+C10)</f>
        <v>6.8866166103021004E-9</v>
      </c>
      <c r="E10" s="1" cm="1">
        <f t="array" aca="1" ref="E10" ca="1">INDEX(Example_4_Adap!$AG$12:$BH$119,Analysis_4_Adap!$K10,MATCH(Analysis_4_Adap!$J10,Example_4_Adap!$AG$11:$BH$11,0))</f>
        <v>1.8533665621319701E-9</v>
      </c>
      <c r="F10" s="1" cm="1">
        <f t="array" aca="1" ref="F10" ca="1">INDEX(Example_4_Adap!$CK$12:$DH$119,Analysis_4_Adap!$K10,MATCH(Analysis_4_Adap!$L10,Example_4_Adap!$CK$11:$DH$11,0))</f>
        <v>3044284.8384799301</v>
      </c>
      <c r="G10" s="1" cm="1">
        <f t="array" aca="1" ref="G10" ca="1">INDEX(Example_4_Adap!$BI$12:$CJ$119,$K10,MATCH(Analysis_4_Adap!$J10,Example_4_Adap!$BI$11:$CJ$11,0))</f>
        <v>1388.9104440000001</v>
      </c>
      <c r="H10" s="48" cm="1">
        <f t="array" aca="1" ref="H10" ca="1">INDEX(Example_4_Adap!$D$12:$D$119,K10,1)</f>
        <v>10</v>
      </c>
      <c r="I10" s="52" cm="1">
        <f t="array" aca="1" ref="I10" ca="1">INDEX(Example_4_Adap!$C$12:$C$119,K10,1)</f>
        <v>3</v>
      </c>
      <c r="J10" s="44" t="str">
        <f>INDEX(Example_4_Adap!$E$5:$AF$5,1,MATCH(D10,Example_4_Adap!$E$6:$AF$6,0))</f>
        <v>MuSIK_1E-8_CPLRBF_AD</v>
      </c>
      <c r="K10" s="48">
        <f ca="1">MATCH(D10,INDIRECT($A$1&amp;INDEX(Example_4_Adap!$E$1:$DH$1,1,MATCH(J10,Example_4_Adap!$E$11:$AF$11,0))&amp;ROW(Example_4_Adap!$E$12)&amp;":" &amp; INDEX(Example_4_Adap!$E$1:$DH$1,1,MATCH(J10,Example_4_Adap!$E$11:$AF$11,0))&amp;ROW(Example_4_Adap!$E$119)),0)</f>
        <v>54</v>
      </c>
      <c r="L10" s="25" t="str">
        <f t="shared" si="0"/>
        <v>SIK_1E-8_CPLRBF_AD</v>
      </c>
    </row>
    <row r="11" spans="1:14" ht="15" customHeight="1" x14ac:dyDescent="0.45">
      <c r="C11" s="46">
        <f t="shared" si="1"/>
        <v>5</v>
      </c>
      <c r="D11" s="43">
        <f>SMALL(Example_4_Adap!$E$6:$AF$6,COUNTIF(Example_4_Adap!$E$6:$AF$6,0)+C11)</f>
        <v>7.3537149702929103E-9</v>
      </c>
      <c r="E11" s="1" cm="1">
        <f t="array" aca="1" ref="E11" ca="1">INDEX(Example_4_Adap!$AG$12:$BH$119,Analysis_4_Adap!$K11,MATCH(Analysis_4_Adap!$J11,Example_4_Adap!$AG$11:$BH$11,0))</f>
        <v>2.03448527071723E-9</v>
      </c>
      <c r="F11" s="1" cm="1">
        <f t="array" aca="1" ref="F11" ca="1">INDEX(Example_4_Adap!$CK$12:$DH$119,Analysis_4_Adap!$K11,MATCH(Analysis_4_Adap!$L11,Example_4_Adap!$CK$11:$DH$11,0))</f>
        <v>8188232.3053463204</v>
      </c>
      <c r="G11" s="1" cm="1">
        <f t="array" aca="1" ref="G11" ca="1">INDEX(Example_4_Adap!$BI$12:$CJ$119,$K11,MATCH(Analysis_4_Adap!$J11,Example_4_Adap!$BI$11:$CJ$11,0))</f>
        <v>1430.0134169999999</v>
      </c>
      <c r="H11" s="48" cm="1">
        <f t="array" aca="1" ref="H11" ca="1">INDEX(Example_4_Adap!$D$12:$D$119,K11,1)</f>
        <v>10</v>
      </c>
      <c r="I11" s="52" cm="1">
        <f t="array" aca="1" ref="I11" ca="1">INDEX(Example_4_Adap!$C$12:$C$119,K11,1)</f>
        <v>3</v>
      </c>
      <c r="J11" s="44" t="str">
        <f>INDEX(Example_4_Adap!$E$5:$AF$5,1,MATCH(D11,Example_4_Adap!$E$6:$AF$6,0))</f>
        <v>MuSIK_1E-9_CPLRBF_AD</v>
      </c>
      <c r="K11" s="48">
        <f ca="1">MATCH(D11,INDIRECT($A$1&amp;INDEX(Example_4_Adap!$E$1:$DH$1,1,MATCH(J11,Example_4_Adap!$E$11:$AF$11,0))&amp;ROW(Example_4_Adap!$E$12)&amp;":" &amp; INDEX(Example_4_Adap!$E$1:$DH$1,1,MATCH(J11,Example_4_Adap!$E$11:$AF$11,0))&amp;ROW(Example_4_Adap!$E$119)),0)</f>
        <v>54</v>
      </c>
      <c r="L11" s="25" t="str">
        <f t="shared" si="0"/>
        <v>SIK_1E-9_CPLRBF_AD</v>
      </c>
    </row>
    <row r="12" spans="1:14" ht="15" customHeight="1" x14ac:dyDescent="0.45">
      <c r="C12" s="46">
        <f t="shared" si="1"/>
        <v>6</v>
      </c>
      <c r="D12" s="43">
        <f>SMALL(Example_4_Adap!$E$6:$AF$6,COUNTIF(Example_4_Adap!$E$6:$AF$6,0)+C12)</f>
        <v>8.1052955458460507E-9</v>
      </c>
      <c r="E12" s="1" cm="1">
        <f t="array" aca="1" ref="E12" ca="1">INDEX(Example_4_Adap!$AG$12:$BH$119,Analysis_4_Adap!$K12,MATCH(Analysis_4_Adap!$J12,Example_4_Adap!$AG$11:$BH$11,0))</f>
        <v>2.4010567196693402E-9</v>
      </c>
      <c r="F12" s="1" cm="1">
        <f t="array" aca="1" ref="F12" ca="1">INDEX(Example_4_Adap!$CK$12:$DH$119,Analysis_4_Adap!$K12,MATCH(Analysis_4_Adap!$L12,Example_4_Adap!$CK$11:$DH$11,0))</f>
        <v>1.88943041959581E+16</v>
      </c>
      <c r="G12" s="1" cm="1">
        <f t="array" aca="1" ref="G12" ca="1">INDEX(Example_4_Adap!$BI$12:$CJ$119,$K12,MATCH(Analysis_4_Adap!$J12,Example_4_Adap!$BI$11:$CJ$11,0))</f>
        <v>1443.6045770000001</v>
      </c>
      <c r="H12" s="48" cm="1">
        <f t="array" aca="1" ref="H12" ca="1">INDEX(Example_4_Adap!$D$12:$D$119,K12,1)</f>
        <v>10</v>
      </c>
      <c r="I12" s="52" cm="1">
        <f t="array" aca="1" ref="I12" ca="1">INDEX(Example_4_Adap!$C$12:$C$119,K12,1)</f>
        <v>3</v>
      </c>
      <c r="J12" s="44" t="str">
        <f>INDEX(Example_4_Adap!$E$5:$AF$5,1,MATCH(D12,Example_4_Adap!$E$6:$AF$6,0))</f>
        <v>MuSIK_LRBF_AD</v>
      </c>
      <c r="K12" s="48">
        <f ca="1">MATCH(D12,INDIRECT($A$1&amp;INDEX(Example_4_Adap!$E$1:$DH$1,1,MATCH(J12,Example_4_Adap!$E$11:$AF$11,0))&amp;ROW(Example_4_Adap!$E$12)&amp;":" &amp; INDEX(Example_4_Adap!$E$1:$DH$1,1,MATCH(J12,Example_4_Adap!$E$11:$AF$11,0))&amp;ROW(Example_4_Adap!$E$119)),0)</f>
        <v>54</v>
      </c>
      <c r="L12" s="25" t="str">
        <f t="shared" si="0"/>
        <v>SIK_LRBF_AD</v>
      </c>
    </row>
    <row r="13" spans="1:14" ht="15" customHeight="1" x14ac:dyDescent="0.6">
      <c r="C13" s="46">
        <f t="shared" si="1"/>
        <v>7</v>
      </c>
      <c r="D13" s="43">
        <f>SMALL(Example_4_Adap!$E$6:$AF$6,COUNTIF(Example_4_Adap!$E$6:$AF$6,0)+C13)</f>
        <v>8.7536893289552592E-9</v>
      </c>
      <c r="E13" s="1" cm="1">
        <f t="array" aca="1" ref="E13" ca="1">INDEX(Example_4_Adap!$AG$12:$BH$119,Analysis_4_Adap!$K13,MATCH(Analysis_4_Adap!$J13,Example_4_Adap!$AG$11:$BH$11,0))</f>
        <v>3.61883920180539E-9</v>
      </c>
      <c r="F13" s="1" cm="1">
        <f t="array" aca="1" ref="F13" ca="1">INDEX(Example_4_Adap!$CK$12:$DH$119,Analysis_4_Adap!$K13,MATCH(Analysis_4_Adap!$L13,Example_4_Adap!$CK$11:$DH$11,0))</f>
        <v>20808794.168154899</v>
      </c>
      <c r="G13" s="1" cm="1">
        <f t="array" aca="1" ref="G13" ca="1">INDEX(Example_4_Adap!$BI$12:$CJ$119,$K13,MATCH(Analysis_4_Adap!$J13,Example_4_Adap!$BI$11:$CJ$11,0))</f>
        <v>1436.8693619999999</v>
      </c>
      <c r="H13" s="48" cm="1">
        <f t="array" aca="1" ref="H13" ca="1">INDEX(Example_4_Adap!$D$12:$D$119,K13,1)</f>
        <v>10</v>
      </c>
      <c r="I13" s="52" cm="1">
        <f t="array" aca="1" ref="I13" ca="1">INDEX(Example_4_Adap!$C$12:$C$119,K13,1)</f>
        <v>3</v>
      </c>
      <c r="J13" s="44" t="str">
        <f>INDEX(Example_4_Adap!$E$5:$AF$5,1,MATCH(D13,Example_4_Adap!$E$6:$AF$6,0))</f>
        <v>MuSIK_1E-10_CPLRBF_AD</v>
      </c>
      <c r="K13" s="48">
        <f ca="1">MATCH(D13,INDIRECT($A$1&amp;INDEX(Example_4_Adap!$E$1:$DH$1,1,MATCH(J13,Example_4_Adap!$E$11:$AF$11,0))&amp;ROW(Example_4_Adap!$E$12)&amp;":" &amp; INDEX(Example_4_Adap!$E$1:$DH$1,1,MATCH(J13,Example_4_Adap!$E$11:$AF$11,0))&amp;ROW(Example_4_Adap!$E$119)),0)</f>
        <v>54</v>
      </c>
      <c r="L13" s="25" t="str">
        <f t="shared" si="0"/>
        <v>SIK_1E-10_CPLRBF_AD</v>
      </c>
      <c r="N13" s="47"/>
    </row>
    <row r="14" spans="1:14" ht="15" customHeight="1" x14ac:dyDescent="0.6">
      <c r="C14" s="46">
        <f t="shared" si="1"/>
        <v>8</v>
      </c>
      <c r="D14" s="43">
        <f>SMALL(Example_4_Adap!$E$6:$AF$6,COUNTIF(Example_4_Adap!$E$6:$AF$6,0)+C14)</f>
        <v>2.0214477647329E-8</v>
      </c>
      <c r="E14" s="1" cm="1">
        <f t="array" aca="1" ref="E14" ca="1">INDEX(Example_4_Adap!$AG$12:$BH$119,Analysis_4_Adap!$K14,MATCH(Analysis_4_Adap!$J14,Example_4_Adap!$AG$11:$BH$11,0))</f>
        <v>8.17705840226321E-10</v>
      </c>
      <c r="F14" s="1" cm="1">
        <f t="array" aca="1" ref="F14" ca="1">INDEX(Example_4_Adap!$CK$12:$DH$119,Analysis_4_Adap!$K14,MATCH(Analysis_4_Adap!$L14,Example_4_Adap!$CK$11:$DH$11,0))</f>
        <v>274626.16104341799</v>
      </c>
      <c r="G14" s="1" cm="1">
        <f t="array" aca="1" ref="G14" ca="1">INDEX(Example_4_Adap!$BI$12:$CJ$119,$K14,MATCH(Analysis_4_Adap!$J14,Example_4_Adap!$BI$11:$CJ$11,0))</f>
        <v>612.88657699999999</v>
      </c>
      <c r="H14" s="48" cm="1">
        <f t="array" aca="1" ref="H14" ca="1">INDEX(Example_4_Adap!$D$12:$D$119,K14,1)</f>
        <v>7</v>
      </c>
      <c r="I14" s="52" cm="1">
        <f t="array" aca="1" ref="I14" ca="1">INDEX(Example_4_Adap!$C$12:$C$119,K14,1)</f>
        <v>5</v>
      </c>
      <c r="J14" s="44" t="str">
        <f>INDEX(Example_4_Adap!$E$5:$AF$5,1,MATCH(D14,Example_4_Adap!$E$6:$AF$6,0))</f>
        <v>Mu_1E-6_CPLRBF_AD</v>
      </c>
      <c r="K14" s="48">
        <f ca="1">MATCH(D14,INDIRECT($A$1&amp;INDEX(Example_4_Adap!$E$1:$DH$1,1,MATCH(J14,Example_4_Adap!$E$11:$AF$11,0))&amp;ROW(Example_4_Adap!$E$12)&amp;":" &amp; INDEX(Example_4_Adap!$E$1:$DH$1,1,MATCH(J14,Example_4_Adap!$E$11:$AF$11,0))&amp;ROW(Example_4_Adap!$E$119)),0)</f>
        <v>69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SMALL(Example_4_Adap!$E$6:$AF$6,COUNTIF(Example_4_Adap!$E$6:$AF$6,0)+C15)</f>
        <v>3.6209142795229401E-8</v>
      </c>
      <c r="E15" s="1" cm="1">
        <f t="array" aca="1" ref="E15" ca="1">INDEX(Example_4_Adap!$AG$12:$BH$119,Analysis_4_Adap!$K15,MATCH(Analysis_4_Adap!$J15,Example_4_Adap!$AG$11:$BH$11,0))</f>
        <v>9.2482910338846494E-9</v>
      </c>
      <c r="F15" s="1" cm="1">
        <f t="array" aca="1" ref="F15" ca="1">INDEX(Example_4_Adap!$CK$12:$DH$119,Analysis_4_Adap!$K15,MATCH(Analysis_4_Adap!$L15,Example_4_Adap!$CK$11:$DH$11,0))</f>
        <v>247585.194372617</v>
      </c>
      <c r="G15" s="1" cm="1">
        <f t="array" aca="1" ref="G15" ca="1">INDEX(Example_4_Adap!$BI$12:$CJ$119,$K15,MATCH(Analysis_4_Adap!$J15,Example_4_Adap!$BI$11:$CJ$11,0))</f>
        <v>3.2676999999999998E-2</v>
      </c>
      <c r="H15" s="48" cm="1">
        <f t="array" aca="1" ref="H15" ca="1">INDEX(Example_4_Adap!$D$12:$D$119,K15,1)</f>
        <v>4</v>
      </c>
      <c r="I15" s="52" cm="1">
        <f t="array" aca="1" ref="I15" ca="1">INDEX(Example_4_Adap!$C$12:$C$119,K15,1)</f>
        <v>16</v>
      </c>
      <c r="J15" s="44" t="str">
        <f>INDEX(Example_4_Adap!$E$5:$AF$5,1,MATCH(D15,Example_4_Adap!$E$6:$AF$6,0))</f>
        <v>Mu_1E-8_CPLRBF_AD</v>
      </c>
      <c r="K15" s="48">
        <f ca="1">MATCH(D15,INDIRECT($A$1&amp;INDEX(Example_4_Adap!$E$1:$DH$1,1,MATCH(J15,Example_4_Adap!$E$11:$AF$11,0))&amp;ROW(Example_4_Adap!$E$12)&amp;":" &amp; INDEX(Example_4_Adap!$E$1:$DH$1,1,MATCH(J15,Example_4_Adap!$E$11:$AF$11,0))&amp;ROW(Example_4_Adap!$E$119)),0)</f>
        <v>84</v>
      </c>
      <c r="L15" s="25" t="str">
        <f t="shared" si="0"/>
        <v>St_1E-8_CPLRBF_AD</v>
      </c>
      <c r="N15" s="47"/>
    </row>
    <row r="16" spans="1:14" ht="15" customHeight="1" x14ac:dyDescent="0.6">
      <c r="C16" s="46">
        <f t="shared" si="1"/>
        <v>10</v>
      </c>
      <c r="D16" s="43">
        <f>SMALL(Example_4_Adap!$E$6:$AF$6,COUNTIF(Example_4_Adap!$E$6:$AF$6,0)+C16)</f>
        <v>3.7743368430653799E-8</v>
      </c>
      <c r="E16" s="1" cm="1">
        <f t="array" aca="1" ref="E16" ca="1">INDEX(Example_4_Adap!$AG$12:$BH$119,Analysis_4_Adap!$K16,MATCH(Analysis_4_Adap!$J16,Example_4_Adap!$AG$11:$BH$11,0))</f>
        <v>9.2273739214874794E-9</v>
      </c>
      <c r="F16" s="1" cm="1">
        <f t="array" aca="1" ref="F16" ca="1">INDEX(Example_4_Adap!$CK$12:$DH$119,Analysis_4_Adap!$K16,MATCH(Analysis_4_Adap!$L16,Example_4_Adap!$CK$11:$DH$11,0))</f>
        <v>782942.16692059999</v>
      </c>
      <c r="G16" s="1" cm="1">
        <f t="array" aca="1" ref="G16" ca="1">INDEX(Example_4_Adap!$BI$12:$CJ$119,$K16,MATCH(Analysis_4_Adap!$J16,Example_4_Adap!$BI$11:$CJ$11,0))</f>
        <v>3.2733999999999999E-2</v>
      </c>
      <c r="H16" s="48" cm="1">
        <f t="array" aca="1" ref="H16" ca="1">INDEX(Example_4_Adap!$D$12:$D$119,K16,1)</f>
        <v>4</v>
      </c>
      <c r="I16" s="52" cm="1">
        <f t="array" aca="1" ref="I16" ca="1">INDEX(Example_4_Adap!$C$12:$C$119,K16,1)</f>
        <v>16</v>
      </c>
      <c r="J16" s="44" t="str">
        <f>INDEX(Example_4_Adap!$E$5:$AF$5,1,MATCH(D16,Example_4_Adap!$E$6:$AF$6,0))</f>
        <v>Mu_1E-9_CPLRBF_AD</v>
      </c>
      <c r="K16" s="48">
        <f ca="1">MATCH(D16,INDIRECT($A$1&amp;INDEX(Example_4_Adap!$E$1:$DH$1,1,MATCH(J16,Example_4_Adap!$E$11:$AF$11,0))&amp;ROW(Example_4_Adap!$E$12)&amp;":" &amp; INDEX(Example_4_Adap!$E$1:$DH$1,1,MATCH(J16,Example_4_Adap!$E$11:$AF$11,0))&amp;ROW(Example_4_Adap!$E$119)),0)</f>
        <v>84</v>
      </c>
      <c r="L16" s="25" t="str">
        <f t="shared" si="0"/>
        <v>St_1E-9_CPLRBF_AD</v>
      </c>
      <c r="N16" s="47"/>
    </row>
    <row r="17" spans="3:14" ht="15" customHeight="1" x14ac:dyDescent="0.6">
      <c r="C17" s="46">
        <f t="shared" si="1"/>
        <v>11</v>
      </c>
      <c r="D17" s="43">
        <f>SMALL(Example_4_Adap!$E$6:$AF$6,COUNTIF(Example_4_Adap!$E$6:$AF$6,0)+C17)</f>
        <v>6.3254381288402302E-8</v>
      </c>
      <c r="E17" s="1" cm="1">
        <f t="array" aca="1" ref="E17" ca="1">INDEX(Example_4_Adap!$AG$12:$BH$119,Analysis_4_Adap!$K17,MATCH(Analysis_4_Adap!$J17,Example_4_Adap!$AG$11:$BH$11,0))</f>
        <v>1.1990888321318E-8</v>
      </c>
      <c r="F17" s="1" cm="1">
        <f t="array" aca="1" ref="F17" ca="1">INDEX(Example_4_Adap!$CK$12:$DH$119,Analysis_4_Adap!$K17,MATCH(Analysis_4_Adap!$L17,Example_4_Adap!$CK$11:$DH$11,0))</f>
        <v>204164.47177391601</v>
      </c>
      <c r="G17" s="1" cm="1">
        <f t="array" aca="1" ref="G17" ca="1">INDEX(Example_4_Adap!$BI$12:$CJ$119,$K17,MATCH(Analysis_4_Adap!$J17,Example_4_Adap!$BI$11:$CJ$11,0))</f>
        <v>0.66752100000000003</v>
      </c>
      <c r="H17" s="48" cm="1">
        <f t="array" aca="1" ref="H17" ca="1">INDEX(Example_4_Adap!$D$12:$D$119,K17,1)</f>
        <v>5</v>
      </c>
      <c r="I17" s="52" cm="1">
        <f t="array" aca="1" ref="I17" ca="1">INDEX(Example_4_Adap!$C$12:$C$119,K17,1)</f>
        <v>8</v>
      </c>
      <c r="J17" s="44" t="str">
        <f>INDEX(Example_4_Adap!$E$5:$AF$5,1,MATCH(D17,Example_4_Adap!$E$6:$AF$6,0))</f>
        <v>Mu_1E-7_CPLRBF_AD</v>
      </c>
      <c r="K17" s="48">
        <f ca="1">MATCH(D17,INDIRECT($A$1&amp;INDEX(Example_4_Adap!$E$1:$DH$1,1,MATCH(J17,Example_4_Adap!$E$11:$AF$11,0))&amp;ROW(Example_4_Adap!$E$12)&amp;":" &amp; INDEX(Example_4_Adap!$E$1:$DH$1,1,MATCH(J17,Example_4_Adap!$E$11:$AF$11,0))&amp;ROW(Example_4_Adap!$E$119)),0)</f>
        <v>76</v>
      </c>
      <c r="L17" s="25" t="str">
        <f t="shared" si="0"/>
        <v>St_1E-7_CPLRBF_AD</v>
      </c>
      <c r="N17" s="47"/>
    </row>
    <row r="18" spans="3:14" ht="15" customHeight="1" x14ac:dyDescent="0.6">
      <c r="C18" s="46">
        <f t="shared" si="1"/>
        <v>12</v>
      </c>
      <c r="D18" s="43">
        <f>SMALL(Example_4_Adap!$E$6:$AF$6,COUNTIF(Example_4_Adap!$E$6:$AF$6,0)+C18)</f>
        <v>1.8294431169962901E-7</v>
      </c>
      <c r="E18" s="1" cm="1">
        <f t="array" aca="1" ref="E18" ca="1">INDEX(Example_4_Adap!$AG$12:$BH$119,Analysis_4_Adap!$K18,MATCH(Analysis_4_Adap!$J18,Example_4_Adap!$AG$11:$BH$11,0))</f>
        <v>4.0547223665184199E-8</v>
      </c>
      <c r="F18" s="1" cm="1">
        <f t="array" aca="1" ref="F18" ca="1">INDEX(Example_4_Adap!$CK$12:$DH$119,Analysis_4_Adap!$K18,MATCH(Analysis_4_Adap!$L18,Example_4_Adap!$CK$11:$DH$11,0))</f>
        <v>1554148.4931792601</v>
      </c>
      <c r="G18" s="1" cm="1">
        <f t="array" aca="1" ref="G18" ca="1">INDEX(Example_4_Adap!$BI$12:$CJ$119,$K18,MATCH(Analysis_4_Adap!$J18,Example_4_Adap!$BI$11:$CJ$11,0))</f>
        <v>3.5796000000000001E-2</v>
      </c>
      <c r="H18" s="48" cm="1">
        <f t="array" aca="1" ref="H18" ca="1">INDEX(Example_4_Adap!$D$12:$D$119,K18,1)</f>
        <v>4</v>
      </c>
      <c r="I18" s="52" cm="1">
        <f t="array" aca="1" ref="I18" ca="1">INDEX(Example_4_Adap!$C$12:$C$119,K18,1)</f>
        <v>32</v>
      </c>
      <c r="J18" s="44" t="str">
        <f>INDEX(Example_4_Adap!$E$5:$AF$5,1,MATCH(D18,Example_4_Adap!$E$6:$AF$6,0))</f>
        <v>Mu_1E-10_CPLRBF_AD</v>
      </c>
      <c r="K18" s="48">
        <f ca="1">MATCH(D18,INDIRECT($A$1&amp;INDEX(Example_4_Adap!$E$1:$DH$1,1,MATCH(J18,Example_4_Adap!$E$11:$AF$11,0))&amp;ROW(Example_4_Adap!$E$12)&amp;":" &amp; INDEX(Example_4_Adap!$E$1:$DH$1,1,MATCH(J18,Example_4_Adap!$E$11:$AF$11,0))&amp;ROW(Example_4_Adap!$E$119)),0)</f>
        <v>93</v>
      </c>
      <c r="L18" s="25" t="str">
        <f t="shared" si="0"/>
        <v>St_1E-10_CPLRBF_AD</v>
      </c>
      <c r="N18" s="47"/>
    </row>
    <row r="19" spans="3:14" ht="16.5" x14ac:dyDescent="0.6">
      <c r="C19" s="46">
        <f t="shared" si="1"/>
        <v>13</v>
      </c>
      <c r="D19" s="43">
        <f>SMALL(Example_4_Adap!$E$6:$AF$6,COUNTIF(Example_4_Adap!$E$6:$AF$6,0)+C19)</f>
        <v>2.6423930421515299E-7</v>
      </c>
      <c r="E19" s="1" cm="1">
        <f t="array" aca="1" ref="E19" ca="1">INDEX(Example_4_Adap!$AG$12:$BH$119,Analysis_4_Adap!$K19,MATCH(Analysis_4_Adap!$J19,Example_4_Adap!$AG$11:$BH$11,0))</f>
        <v>6.5604782271307102E-8</v>
      </c>
      <c r="F19" s="1" cm="1">
        <f t="array" aca="1" ref="F19" ca="1">INDEX(Example_4_Adap!$CK$12:$DH$119,Analysis_4_Adap!$K19,MATCH(Analysis_4_Adap!$L19,Example_4_Adap!$CK$11:$DH$11,0))</f>
        <v>11493641.058955699</v>
      </c>
      <c r="G19" s="1" cm="1">
        <f t="array" aca="1" ref="G19" ca="1">INDEX(Example_4_Adap!$BI$12:$CJ$119,$K19,MATCH(Analysis_4_Adap!$J19,Example_4_Adap!$BI$11:$CJ$11,0))</f>
        <v>11.409934</v>
      </c>
      <c r="H19" s="48" cm="1">
        <f t="array" aca="1" ref="H19" ca="1">INDEX(Example_4_Adap!$D$12:$D$119,K19,1)</f>
        <v>6</v>
      </c>
      <c r="I19" s="52" cm="1">
        <f t="array" aca="1" ref="I19" ca="1">INDEX(Example_4_Adap!$C$12:$C$119,K19,1)</f>
        <v>32</v>
      </c>
      <c r="J19" s="44" t="str">
        <f>INDEX(Example_4_Adap!$E$5:$AF$5,1,MATCH(D19,Example_4_Adap!$E$6:$AF$6,0))</f>
        <v>St_1E-10_CPLRBF_AD</v>
      </c>
      <c r="K19" s="48">
        <f ca="1">MATCH(D19,INDIRECT($A$1&amp;INDEX(Example_4_Adap!$E$1:$DH$1,1,MATCH(J19,Example_4_Adap!$E$11:$AF$11,0))&amp;ROW(Example_4_Adap!$E$12)&amp;":" &amp; INDEX(Example_4_Adap!$E$1:$DH$1,1,MATCH(J19,Example_4_Adap!$E$11:$AF$11,0))&amp;ROW(Example_4_Adap!$E$119)),0)</f>
        <v>95</v>
      </c>
      <c r="L19" s="25" t="str">
        <f t="shared" si="0"/>
        <v>St_1E-10_CPLRBF_AD</v>
      </c>
      <c r="N19" s="47"/>
    </row>
    <row r="20" spans="3:14" ht="15" customHeight="1" x14ac:dyDescent="0.45">
      <c r="C20" s="46">
        <f t="shared" si="1"/>
        <v>14</v>
      </c>
      <c r="D20" s="43">
        <f>SMALL(Example_4_Adap!$E$6:$AF$6,COUNTIF(Example_4_Adap!$E$6:$AF$6,0)+C20)</f>
        <v>2.7385571899074497E-7</v>
      </c>
      <c r="E20" s="1" cm="1">
        <f t="array" aca="1" ref="E20" ca="1">INDEX(Example_4_Adap!$AG$12:$BH$119,Analysis_4_Adap!$K20,MATCH(Analysis_4_Adap!$J20,Example_4_Adap!$AG$11:$BH$11,0))</f>
        <v>7.0975703609532103E-8</v>
      </c>
      <c r="F20" s="1" cm="1">
        <f t="array" aca="1" ref="F20" ca="1">INDEX(Example_4_Adap!$CK$12:$DH$119,Analysis_4_Adap!$K20,MATCH(Analysis_4_Adap!$L20,Example_4_Adap!$CK$11:$DH$11,0))</f>
        <v>2695404.1028199</v>
      </c>
      <c r="G20" s="1" cm="1">
        <f t="array" aca="1" ref="G20" ca="1">INDEX(Example_4_Adap!$BI$12:$CJ$119,$K20,MATCH(Analysis_4_Adap!$J20,Example_4_Adap!$BI$11:$CJ$11,0))</f>
        <v>257.96163300000001</v>
      </c>
      <c r="H20" s="48" cm="1">
        <f t="array" aca="1" ref="H20" ca="1">INDEX(Example_4_Adap!$D$12:$D$119,K20,1)</f>
        <v>7</v>
      </c>
      <c r="I20" s="52" cm="1">
        <f t="array" aca="1" ref="I20" ca="1">INDEX(Example_4_Adap!$C$12:$C$119,K20,1)</f>
        <v>16</v>
      </c>
      <c r="J20" s="44" t="str">
        <f>INDEX(Example_4_Adap!$E$5:$AF$5,1,MATCH(D20,Example_4_Adap!$E$6:$AF$6,0))</f>
        <v>St_1E-8_CPLRBF_AD</v>
      </c>
      <c r="K20" s="48">
        <f ca="1">MATCH(D20,INDIRECT($A$1&amp;INDEX(Example_4_Adap!$E$1:$DH$1,1,MATCH(J20,Example_4_Adap!$E$11:$AF$11,0))&amp;ROW(Example_4_Adap!$E$12)&amp;":" &amp; INDEX(Example_4_Adap!$E$1:$DH$1,1,MATCH(J20,Example_4_Adap!$E$11:$AF$11,0))&amp;ROW(Example_4_Adap!$E$119)),0)</f>
        <v>87</v>
      </c>
      <c r="L20" s="25" t="str">
        <f t="shared" si="0"/>
        <v>St_1E-8_CPLRBF_AD</v>
      </c>
    </row>
    <row r="21" spans="3:14" ht="15" customHeight="1" x14ac:dyDescent="0.45">
      <c r="C21" s="46">
        <f t="shared" si="1"/>
        <v>15</v>
      </c>
      <c r="D21" s="43">
        <f>SMALL(Example_4_Adap!$E$6:$AF$6,COUNTIF(Example_4_Adap!$E$6:$AF$6,0)+C21)</f>
        <v>3.4140762217305099E-7</v>
      </c>
      <c r="E21" s="1" cm="1">
        <f t="array" aca="1" ref="E21" ca="1">INDEX(Example_4_Adap!$AG$12:$BH$119,Analysis_4_Adap!$K21,MATCH(Analysis_4_Adap!$J21,Example_4_Adap!$AG$11:$BH$11,0))</f>
        <v>5.7365972806364602E-8</v>
      </c>
      <c r="F21" s="1" cm="1">
        <f t="array" aca="1" ref="F21" ca="1">INDEX(Example_4_Adap!$CK$12:$DH$119,Analysis_4_Adap!$K21,MATCH(Analysis_4_Adap!$L21,Example_4_Adap!$CK$11:$DH$11,0))</f>
        <v>8533021.4265179206</v>
      </c>
      <c r="G21" s="1" cm="1">
        <f t="array" aca="1" ref="G21" ca="1">INDEX(Example_4_Adap!$BI$12:$CJ$119,$K21,MATCH(Analysis_4_Adap!$J21,Example_4_Adap!$BI$11:$CJ$11,0))</f>
        <v>251.80184600000001</v>
      </c>
      <c r="H21" s="48" cm="1">
        <f t="array" aca="1" ref="H21" ca="1">INDEX(Example_4_Adap!$D$12:$D$119,K21,1)</f>
        <v>7</v>
      </c>
      <c r="I21" s="52" cm="1">
        <f t="array" aca="1" ref="I21" ca="1">INDEX(Example_4_Adap!$C$12:$C$119,K21,1)</f>
        <v>16</v>
      </c>
      <c r="J21" s="44" t="str">
        <f>INDEX(Example_4_Adap!$E$5:$AF$5,1,MATCH(D21,Example_4_Adap!$E$6:$AF$6,0))</f>
        <v>St_1E-9_CPLRBF_AD</v>
      </c>
      <c r="K21" s="48">
        <f ca="1">MATCH(D21,INDIRECT($A$1&amp;INDEX(Example_4_Adap!$E$1:$DH$1,1,MATCH(J21,Example_4_Adap!$E$11:$AF$11,0))&amp;ROW(Example_4_Adap!$E$12)&amp;":" &amp; INDEX(Example_4_Adap!$E$1:$DH$1,1,MATCH(J21,Example_4_Adap!$E$11:$AF$11,0))&amp;ROW(Example_4_Adap!$E$119)),0)</f>
        <v>87</v>
      </c>
      <c r="L21" s="25" t="str">
        <f t="shared" si="0"/>
        <v>St_1E-9_CPLRBF_AD</v>
      </c>
    </row>
    <row r="22" spans="3:14" ht="15" customHeight="1" x14ac:dyDescent="0.45">
      <c r="C22" s="46">
        <f t="shared" si="1"/>
        <v>16</v>
      </c>
      <c r="D22" s="43">
        <f>SMALL(Example_4_Adap!$E$6:$AF$6,COUNTIF(Example_4_Adap!$E$6:$AF$6,0)+C22)</f>
        <v>3.9974223575711702E-7</v>
      </c>
      <c r="E22" s="1" cm="1">
        <f t="array" aca="1" ref="E22" ca="1">INDEX(Example_4_Adap!$AG$12:$BH$119,Analysis_4_Adap!$K22,MATCH(Analysis_4_Adap!$J22,Example_4_Adap!$AG$11:$BH$11,0))</f>
        <v>1.5727888671545699E-7</v>
      </c>
      <c r="F22" s="1" cm="1">
        <f t="array" aca="1" ref="F22" ca="1">INDEX(Example_4_Adap!$CK$12:$DH$119,Analysis_4_Adap!$K22,MATCH(Analysis_4_Adap!$L22,Example_4_Adap!$CK$11:$DH$11,0))</f>
        <v>852262.679765946</v>
      </c>
      <c r="G22" s="1" cm="1">
        <f t="array" aca="1" ref="G22" ca="1">INDEX(Example_4_Adap!$BI$12:$CJ$119,$K22,MATCH(Analysis_4_Adap!$J22,Example_4_Adap!$BI$11:$CJ$11,0))</f>
        <v>255.874</v>
      </c>
      <c r="H22" s="48" cm="1">
        <f t="array" aca="1" ref="H22" ca="1">INDEX(Example_4_Adap!$D$12:$D$119,K22,1)</f>
        <v>7</v>
      </c>
      <c r="I22" s="52" cm="1">
        <f t="array" aca="1" ref="I22" ca="1">INDEX(Example_4_Adap!$C$12:$C$119,K22,1)</f>
        <v>16</v>
      </c>
      <c r="J22" s="44" t="str">
        <f>INDEX(Example_4_Adap!$E$5:$AF$5,1,MATCH(D22,Example_4_Adap!$E$6:$AF$6,0))</f>
        <v>St_1E-7_CPLRBF_AD</v>
      </c>
      <c r="K22" s="48">
        <f ca="1">MATCH(D22,INDIRECT($A$1&amp;INDEX(Example_4_Adap!$E$1:$DH$1,1,MATCH(J22,Example_4_Adap!$E$11:$AF$11,0))&amp;ROW(Example_4_Adap!$E$12)&amp;":" &amp; INDEX(Example_4_Adap!$E$1:$DH$1,1,MATCH(J22,Example_4_Adap!$E$11:$AF$11,0))&amp;ROW(Example_4_Adap!$E$119)),0)</f>
        <v>87</v>
      </c>
      <c r="L22" s="25" t="str">
        <f t="shared" si="0"/>
        <v>St_1E-7_CPLRBF_AD</v>
      </c>
    </row>
    <row r="23" spans="3:14" ht="15" customHeight="1" x14ac:dyDescent="0.45">
      <c r="C23" s="46">
        <f t="shared" si="1"/>
        <v>17</v>
      </c>
      <c r="D23" s="43">
        <f>SMALL(Example_4_Adap!$E$6:$AF$6,COUNTIF(Example_4_Adap!$E$6:$AF$6,0)+C23)</f>
        <v>8.5086418311064502E-7</v>
      </c>
      <c r="E23" s="1" cm="1">
        <f t="array" aca="1" ref="E23" ca="1">INDEX(Example_4_Adap!$AG$12:$BH$119,Analysis_4_Adap!$K23,MATCH(Analysis_4_Adap!$J23,Example_4_Adap!$AG$11:$BH$11,0))</f>
        <v>3.53318882217443E-7</v>
      </c>
      <c r="F23" s="1" cm="1">
        <f t="array" aca="1" ref="F23" ca="1">INDEX(Example_4_Adap!$CK$12:$DH$119,Analysis_4_Adap!$K23,MATCH(Analysis_4_Adap!$L23,Example_4_Adap!$CK$11:$DH$11,0))</f>
        <v>4.3488515999179398E+17</v>
      </c>
      <c r="G23" s="1" cm="1">
        <f t="array" aca="1" ref="G23" ca="1">INDEX(Example_4_Adap!$BI$12:$CJ$119,$K23,MATCH(Analysis_4_Adap!$J23,Example_4_Adap!$BI$11:$CJ$11,0))</f>
        <v>809.76409200000001</v>
      </c>
      <c r="H23" s="48" cm="1">
        <f t="array" aca="1" ref="H23" ca="1">INDEX(Example_4_Adap!$D$12:$D$119,K23,1)</f>
        <v>7</v>
      </c>
      <c r="I23" s="52" cm="1">
        <f t="array" aca="1" ref="I23" ca="1">INDEX(Example_4_Adap!$C$12:$C$119,K23,1)</f>
        <v>3</v>
      </c>
      <c r="J23" s="44" t="str">
        <f>INDEX(Example_4_Adap!$E$5:$AF$5,1,MATCH(D23,Example_4_Adap!$E$6:$AF$6,0))</f>
        <v>Mu_LRBF_AD</v>
      </c>
      <c r="K23" s="48">
        <f ca="1">MATCH(D23,INDIRECT($A$1&amp;INDEX(Example_4_Adap!$E$1:$DH$1,1,MATCH(J23,Example_4_Adap!$E$11:$AF$11,0))&amp;ROW(Example_4_Adap!$E$12)&amp;":" &amp; INDEX(Example_4_Adap!$E$1:$DH$1,1,MATCH(J23,Example_4_Adap!$E$11:$AF$11,0))&amp;ROW(Example_4_Adap!$E$119)),0)</f>
        <v>51</v>
      </c>
      <c r="L23" s="25" t="str">
        <f t="shared" si="0"/>
        <v>St_LRBF_AD</v>
      </c>
    </row>
    <row r="24" spans="3:14" ht="15" customHeight="1" x14ac:dyDescent="0.6">
      <c r="C24" s="46">
        <f t="shared" si="1"/>
        <v>18</v>
      </c>
      <c r="D24" s="43">
        <f>SMALL(Example_4_Adap!$E$6:$AF$6,COUNTIF(Example_4_Adap!$E$6:$AF$6,0)+C24)</f>
        <v>8.6396589082937702E-7</v>
      </c>
      <c r="E24" s="1" cm="1">
        <f t="array" aca="1" ref="E24" ca="1">INDEX(Example_4_Adap!$AG$12:$BH$119,Analysis_4_Adap!$K24,MATCH(Analysis_4_Adap!$J24,Example_4_Adap!$AG$11:$BH$11,0))</f>
        <v>3.5384255151982702E-7</v>
      </c>
      <c r="F24" s="1" cm="1">
        <f t="array" aca="1" ref="F24" ca="1">INDEX(Example_4_Adap!$CK$12:$DH$119,Analysis_4_Adap!$K24,MATCH(Analysis_4_Adap!$L24,Example_4_Adap!$CK$11:$DH$11,0))</f>
        <v>2.7639023621062001E+18</v>
      </c>
      <c r="G24" s="1" cm="1">
        <f t="array" aca="1" ref="G24" ca="1">INDEX(Example_4_Adap!$BI$12:$CJ$119,$K24,MATCH(Analysis_4_Adap!$J24,Example_4_Adap!$BI$11:$CJ$11,0))</f>
        <v>3470.6228019999999</v>
      </c>
      <c r="H24" s="48" cm="1">
        <f t="array" aca="1" ref="H24" ca="1">INDEX(Example_4_Adap!$D$12:$D$119,K24,1)</f>
        <v>7</v>
      </c>
      <c r="I24" s="52" cm="1">
        <f t="array" aca="1" ref="I24" ca="1">INDEX(Example_4_Adap!$C$12:$C$119,K24,1)</f>
        <v>3</v>
      </c>
      <c r="J24" s="44" t="str">
        <f>INDEX(Example_4_Adap!$E$5:$AF$5,1,MATCH(D24,Example_4_Adap!$E$6:$AF$6,0))</f>
        <v>Mu_RBF_AD</v>
      </c>
      <c r="K24" s="48">
        <f ca="1">MATCH(D24,INDIRECT($A$1&amp;INDEX(Example_4_Adap!$E$1:$DH$1,1,MATCH(J24,Example_4_Adap!$E$11:$AF$11,0))&amp;ROW(Example_4_Adap!$E$12)&amp;":" &amp; INDEX(Example_4_Adap!$E$1:$DH$1,1,MATCH(J24,Example_4_Adap!$E$11:$AF$11,0))&amp;ROW(Example_4_Adap!$E$119)),0)</f>
        <v>51</v>
      </c>
      <c r="L24" s="25" t="str">
        <f t="shared" si="0"/>
        <v>St_RBF_AD</v>
      </c>
      <c r="N24" s="47"/>
    </row>
    <row r="25" spans="3:14" ht="15" customHeight="1" x14ac:dyDescent="0.6">
      <c r="C25" s="46">
        <f t="shared" si="1"/>
        <v>19</v>
      </c>
      <c r="D25" s="43">
        <f>SMALL(Example_4_Adap!$E$6:$AF$6,COUNTIF(Example_4_Adap!$E$6:$AF$6,0)+C25)</f>
        <v>1.1453835364605399E-6</v>
      </c>
      <c r="E25" s="1" cm="1">
        <f t="array" aca="1" ref="E25" ca="1">INDEX(Example_4_Adap!$AG$12:$BH$119,Analysis_4_Adap!$K25,MATCH(Analysis_4_Adap!$J25,Example_4_Adap!$AG$11:$BH$11,0))</f>
        <v>4.0632824414200401E-7</v>
      </c>
      <c r="F25" s="1" cm="1">
        <f t="array" aca="1" ref="F25" ca="1">INDEX(Example_4_Adap!$CK$12:$DH$119,Analysis_4_Adap!$K25,MATCH(Analysis_4_Adap!$L25,Example_4_Adap!$CK$11:$DH$11,0))</f>
        <v>269506.04005044303</v>
      </c>
      <c r="G25" s="1" cm="1">
        <f t="array" aca="1" ref="G25" ca="1">INDEX(Example_4_Adap!$BI$12:$CJ$119,$K25,MATCH(Analysis_4_Adap!$J25,Example_4_Adap!$BI$11:$CJ$11,0))</f>
        <v>253.85948200000001</v>
      </c>
      <c r="H25" s="48" cm="1">
        <f t="array" aca="1" ref="H25" ca="1">INDEX(Example_4_Adap!$D$12:$D$119,K25,1)</f>
        <v>7</v>
      </c>
      <c r="I25" s="52" cm="1">
        <f t="array" aca="1" ref="I25" ca="1">INDEX(Example_4_Adap!$C$12:$C$119,K25,1)</f>
        <v>16</v>
      </c>
      <c r="J25" s="44" t="str">
        <f>INDEX(Example_4_Adap!$E$5:$AF$5,1,MATCH(D25,Example_4_Adap!$E$6:$AF$6,0))</f>
        <v>St_1E-6_CPLRBF_AD</v>
      </c>
      <c r="K25" s="48">
        <f ca="1">MATCH(D25,INDIRECT($A$1&amp;INDEX(Example_4_Adap!$E$1:$DH$1,1,MATCH(J25,Example_4_Adap!$E$11:$AF$11,0))&amp;ROW(Example_4_Adap!$E$12)&amp;":" &amp; INDEX(Example_4_Adap!$E$1:$DH$1,1,MATCH(J25,Example_4_Adap!$E$11:$AF$11,0))&amp;ROW(Example_4_Adap!$E$119)),0)</f>
        <v>87</v>
      </c>
      <c r="L25" s="25" t="str">
        <f t="shared" si="0"/>
        <v>St_1E-6_CPLRBF_AD</v>
      </c>
      <c r="N25" s="47"/>
    </row>
    <row r="26" spans="3:14" ht="15" customHeight="1" x14ac:dyDescent="0.6">
      <c r="C26" s="46">
        <f t="shared" si="1"/>
        <v>20</v>
      </c>
      <c r="D26" s="43">
        <f>SMALL(Example_4_Adap!$E$6:$AF$6,COUNTIF(Example_4_Adap!$E$6:$AF$6,0)+C26)</f>
        <v>1.3127421087944E-6</v>
      </c>
      <c r="E26" s="1" cm="1">
        <f t="array" aca="1" ref="E26" ca="1">INDEX(Example_4_Adap!$AG$12:$BH$119,Analysis_4_Adap!$K26,MATCH(Analysis_4_Adap!$J26,Example_4_Adap!$AG$11:$BH$11,0))</f>
        <v>3.7699526446516299E-7</v>
      </c>
      <c r="F26" s="1" cm="1">
        <f t="array" aca="1" ref="F26" ca="1">INDEX(Example_4_Adap!$CK$12:$DH$119,Analysis_4_Adap!$K26,MATCH(Analysis_4_Adap!$L26,Example_4_Adap!$CK$11:$DH$11,0))</f>
        <v>4.7411058772644403E+17</v>
      </c>
      <c r="G26" s="1" cm="1">
        <f t="array" aca="1" ref="G26" ca="1">INDEX(Example_4_Adap!$BI$12:$CJ$119,$K26,MATCH(Analysis_4_Adap!$J26,Example_4_Adap!$BI$11:$CJ$11,0))</f>
        <v>0.18277099999999999</v>
      </c>
      <c r="H26" s="48" cm="1">
        <f t="array" aca="1" ref="H26" ca="1">INDEX(Example_4_Adap!$D$12:$D$119,K26,1)</f>
        <v>2</v>
      </c>
      <c r="I26" s="52" cm="1">
        <f t="array" aca="1" ref="I26" ca="1">INDEX(Example_4_Adap!$C$12:$C$119,K26,1)</f>
        <v>64</v>
      </c>
      <c r="J26" s="44" t="str">
        <f>INDEX(Example_4_Adap!$E$5:$AF$5,1,MATCH(D26,Example_4_Adap!$E$6:$AF$6,0))</f>
        <v>SIK_RBF_AD</v>
      </c>
      <c r="K26" s="48">
        <f ca="1">MATCH(D26,INDIRECT($A$1&amp;INDEX(Example_4_Adap!$E$1:$DH$1,1,MATCH(J26,Example_4_Adap!$E$11:$AF$11,0))&amp;ROW(Example_4_Adap!$E$12)&amp;":" &amp; INDEX(Example_4_Adap!$E$1:$DH$1,1,MATCH(J26,Example_4_Adap!$E$11:$AF$11,0))&amp;ROW(Example_4_Adap!$E$119)),0)</f>
        <v>100</v>
      </c>
      <c r="L26" s="25" t="str">
        <f t="shared" si="0"/>
        <v>SIK_RBF_AD</v>
      </c>
      <c r="N26" s="47"/>
    </row>
    <row r="27" spans="3:14" ht="15" customHeight="1" x14ac:dyDescent="0.6">
      <c r="C27" s="46">
        <f t="shared" si="1"/>
        <v>21</v>
      </c>
      <c r="D27" s="43">
        <f>SMALL(Example_4_Adap!$E$6:$AF$6,COUNTIF(Example_4_Adap!$E$6:$AF$6,0)+C27)</f>
        <v>1.5653432834383801E-6</v>
      </c>
      <c r="E27" s="1" cm="1">
        <f t="array" aca="1" ref="E27" ca="1">INDEX(Example_4_Adap!$AG$12:$BH$119,Analysis_4_Adap!$K27,MATCH(Analysis_4_Adap!$J27,Example_4_Adap!$AG$11:$BH$11,0))</f>
        <v>6.0318766681340896E-7</v>
      </c>
      <c r="F27" s="1" cm="1">
        <f t="array" aca="1" ref="F27" ca="1">INDEX(Example_4_Adap!$CK$12:$DH$119,Analysis_4_Adap!$K27,MATCH(Analysis_4_Adap!$L27,Example_4_Adap!$CK$11:$DH$11,0))</f>
        <v>38216.0589516541</v>
      </c>
      <c r="G27" s="1" cm="1">
        <f t="array" aca="1" ref="G27" ca="1">INDEX(Example_4_Adap!$BI$12:$CJ$119,$K27,MATCH(Analysis_4_Adap!$J27,Example_4_Adap!$BI$11:$CJ$11,0))</f>
        <v>6.4149999999999997E-3</v>
      </c>
      <c r="H27" s="48" cm="1">
        <f t="array" aca="1" ref="H27" ca="1">INDEX(Example_4_Adap!$D$12:$D$119,K27,1)</f>
        <v>2</v>
      </c>
      <c r="I27" s="52" cm="1">
        <f t="array" aca="1" ref="I27" ca="1">INDEX(Example_4_Adap!$C$12:$C$119,K27,1)</f>
        <v>64</v>
      </c>
      <c r="J27" s="44" t="str">
        <f>INDEX(Example_4_Adap!$E$5:$AF$5,1,MATCH(D27,Example_4_Adap!$E$6:$AF$6,0))</f>
        <v>SIK_1E-10_CPLRBF_AD</v>
      </c>
      <c r="K27" s="48">
        <f ca="1">MATCH(D27,INDIRECT($A$1&amp;INDEX(Example_4_Adap!$E$1:$DH$1,1,MATCH(J27,Example_4_Adap!$E$11:$AF$11,0))&amp;ROW(Example_4_Adap!$E$12)&amp;":" &amp; INDEX(Example_4_Adap!$E$1:$DH$1,1,MATCH(J27,Example_4_Adap!$E$11:$AF$11,0))&amp;ROW(Example_4_Adap!$E$119)),0)</f>
        <v>100</v>
      </c>
      <c r="L27" s="25" t="str">
        <f t="shared" si="0"/>
        <v>SIK_1E-10_CPLRBF_AD</v>
      </c>
      <c r="N27" s="47"/>
    </row>
    <row r="28" spans="3:14" ht="15" customHeight="1" x14ac:dyDescent="0.6">
      <c r="C28" s="46">
        <f t="shared" si="1"/>
        <v>22</v>
      </c>
      <c r="D28" s="43">
        <f>SMALL(Example_4_Adap!$E$6:$AF$6,COUNTIF(Example_4_Adap!$E$6:$AF$6,0)+C28)</f>
        <v>1.68657417232154E-6</v>
      </c>
      <c r="E28" s="1" cm="1">
        <f t="array" aca="1" ref="E28" ca="1">INDEX(Example_4_Adap!$AG$12:$BH$119,Analysis_4_Adap!$K28,MATCH(Analysis_4_Adap!$J28,Example_4_Adap!$AG$11:$BH$11,0))</f>
        <v>6.6238724500403696E-7</v>
      </c>
      <c r="F28" s="1" cm="1">
        <f t="array" aca="1" ref="F28" ca="1">INDEX(Example_4_Adap!$CK$12:$DH$119,Analysis_4_Adap!$K28,MATCH(Analysis_4_Adap!$L28,Example_4_Adap!$CK$11:$DH$11,0))</f>
        <v>382.16189298840101</v>
      </c>
      <c r="G28" s="1" cm="1">
        <f t="array" aca="1" ref="G28" ca="1">INDEX(Example_4_Adap!$BI$12:$CJ$119,$K28,MATCH(Analysis_4_Adap!$J28,Example_4_Adap!$BI$11:$CJ$11,0))</f>
        <v>0.143567</v>
      </c>
      <c r="H28" s="48" cm="1">
        <f t="array" aca="1" ref="H28" ca="1">INDEX(Example_4_Adap!$D$12:$D$119,K28,1)</f>
        <v>2</v>
      </c>
      <c r="I28" s="52" cm="1">
        <f t="array" aca="1" ref="I28" ca="1">INDEX(Example_4_Adap!$C$12:$C$119,K28,1)</f>
        <v>64</v>
      </c>
      <c r="J28" s="44" t="str">
        <f>INDEX(Example_4_Adap!$E$5:$AF$5,1,MATCH(D28,Example_4_Adap!$E$6:$AF$6,0))</f>
        <v>SIK_1E-6_CPLRBF_AD</v>
      </c>
      <c r="K28" s="48">
        <f ca="1">MATCH(D28,INDIRECT($A$1&amp;INDEX(Example_4_Adap!$E$1:$DH$1,1,MATCH(J28,Example_4_Adap!$E$11:$AF$11,0))&amp;ROW(Example_4_Adap!$E$12)&amp;":" &amp; INDEX(Example_4_Adap!$E$1:$DH$1,1,MATCH(J28,Example_4_Adap!$E$11:$AF$11,0))&amp;ROW(Example_4_Adap!$E$119)),0)</f>
        <v>100</v>
      </c>
      <c r="L28" s="25" t="str">
        <f t="shared" si="0"/>
        <v>SIK_1E-6_CPLRBF_AD</v>
      </c>
      <c r="N28" s="47"/>
    </row>
    <row r="29" spans="3:14" ht="15" customHeight="1" x14ac:dyDescent="0.6">
      <c r="C29" s="46">
        <f t="shared" si="1"/>
        <v>23</v>
      </c>
      <c r="D29" s="43">
        <f>SMALL(Example_4_Adap!$E$6:$AF$6,COUNTIF(Example_4_Adap!$E$6:$AF$6,0)+C29)</f>
        <v>1.9324582192226099E-6</v>
      </c>
      <c r="E29" s="1" cm="1">
        <f t="array" aca="1" ref="E29" ca="1">INDEX(Example_4_Adap!$AG$12:$BH$119,Analysis_4_Adap!$K29,MATCH(Analysis_4_Adap!$J29,Example_4_Adap!$AG$11:$BH$11,0))</f>
        <v>7.4883012504814497E-7</v>
      </c>
      <c r="F29" s="1" cm="1">
        <f t="array" aca="1" ref="F29" ca="1">INDEX(Example_4_Adap!$CK$12:$DH$119,Analysis_4_Adap!$K29,MATCH(Analysis_4_Adap!$L29,Example_4_Adap!$CK$11:$DH$11,0))</f>
        <v>3821.6059776229199</v>
      </c>
      <c r="G29" s="1" cm="1">
        <f t="array" aca="1" ref="G29" ca="1">INDEX(Example_4_Adap!$BI$12:$CJ$119,$K29,MATCH(Analysis_4_Adap!$J29,Example_4_Adap!$BI$11:$CJ$11,0))</f>
        <v>5.7099999999999998E-3</v>
      </c>
      <c r="H29" s="48" cm="1">
        <f t="array" aca="1" ref="H29" ca="1">INDEX(Example_4_Adap!$D$12:$D$119,K29,1)</f>
        <v>2</v>
      </c>
      <c r="I29" s="52" cm="1">
        <f t="array" aca="1" ref="I29" ca="1">INDEX(Example_4_Adap!$C$12:$C$119,K29,1)</f>
        <v>64</v>
      </c>
      <c r="J29" s="44" t="str">
        <f>INDEX(Example_4_Adap!$E$5:$AF$5,1,MATCH(D29,Example_4_Adap!$E$6:$AF$6,0))</f>
        <v>SIK_1E-8_CPLRBF_AD</v>
      </c>
      <c r="K29" s="48">
        <f ca="1">MATCH(D29,INDIRECT($A$1&amp;INDEX(Example_4_Adap!$E$1:$DH$1,1,MATCH(J29,Example_4_Adap!$E$11:$AF$11,0))&amp;ROW(Example_4_Adap!$E$12)&amp;":" &amp; INDEX(Example_4_Adap!$E$1:$DH$1,1,MATCH(J29,Example_4_Adap!$E$11:$AF$11,0))&amp;ROW(Example_4_Adap!$E$119)),0)</f>
        <v>100</v>
      </c>
      <c r="L29" s="25" t="str">
        <f t="shared" si="0"/>
        <v>SIK_1E-8_CPLRBF_AD</v>
      </c>
      <c r="N29" s="47"/>
    </row>
    <row r="30" spans="3:14" ht="16.5" x14ac:dyDescent="0.6">
      <c r="C30" s="46">
        <f t="shared" si="1"/>
        <v>24</v>
      </c>
      <c r="D30" s="43">
        <f>SMALL(Example_4_Adap!$E$6:$AF$6,COUNTIF(Example_4_Adap!$E$6:$AF$6,0)+C30)</f>
        <v>2.1985177842687199E-6</v>
      </c>
      <c r="E30" s="1" cm="1">
        <f t="array" aca="1" ref="E30" ca="1">INDEX(Example_4_Adap!$AG$12:$BH$119,Analysis_4_Adap!$K30,MATCH(Analysis_4_Adap!$J30,Example_4_Adap!$AG$11:$BH$11,0))</f>
        <v>8.4118515206040003E-7</v>
      </c>
      <c r="F30" s="1" cm="1">
        <f t="array" aca="1" ref="F30" ca="1">INDEX(Example_4_Adap!$CK$12:$DH$119,Analysis_4_Adap!$K30,MATCH(Analysis_4_Adap!$L30,Example_4_Adap!$CK$11:$DH$11,0))</f>
        <v>12084.9788513163</v>
      </c>
      <c r="G30" s="1" cm="1">
        <f t="array" aca="1" ref="G30" ca="1">INDEX(Example_4_Adap!$BI$12:$CJ$119,$K30,MATCH(Analysis_4_Adap!$J30,Example_4_Adap!$BI$11:$CJ$11,0))</f>
        <v>5.5979999999999997E-3</v>
      </c>
      <c r="H30" s="48" cm="1">
        <f t="array" aca="1" ref="H30" ca="1">INDEX(Example_4_Adap!$D$12:$D$119,K30,1)</f>
        <v>2</v>
      </c>
      <c r="I30" s="52" cm="1">
        <f t="array" aca="1" ref="I30" ca="1">INDEX(Example_4_Adap!$C$12:$C$119,K30,1)</f>
        <v>64</v>
      </c>
      <c r="J30" s="44" t="str">
        <f>INDEX(Example_4_Adap!$E$5:$AF$5,1,MATCH(D30,Example_4_Adap!$E$6:$AF$6,0))</f>
        <v>SIK_1E-9_CPLRBF_AD</v>
      </c>
      <c r="K30" s="48">
        <f ca="1">MATCH(D30,INDIRECT($A$1&amp;INDEX(Example_4_Adap!$E$1:$DH$1,1,MATCH(J30,Example_4_Adap!$E$11:$AF$11,0))&amp;ROW(Example_4_Adap!$E$12)&amp;":" &amp; INDEX(Example_4_Adap!$E$1:$DH$1,1,MATCH(J30,Example_4_Adap!$E$11:$AF$11,0))&amp;ROW(Example_4_Adap!$E$119)),0)</f>
        <v>100</v>
      </c>
      <c r="L30" s="25" t="str">
        <f t="shared" si="0"/>
        <v>SIK_1E-9_CPLRBF_AD</v>
      </c>
      <c r="N30" s="47"/>
    </row>
    <row r="31" spans="3:14" ht="15" customHeight="1" x14ac:dyDescent="0.6">
      <c r="C31" s="46">
        <f t="shared" si="1"/>
        <v>25</v>
      </c>
      <c r="D31" s="43">
        <f>SMALL(Example_4_Adap!$E$6:$AF$6,COUNTIF(Example_4_Adap!$E$6:$AF$6,0)+C31)</f>
        <v>3.38126497512192E-6</v>
      </c>
      <c r="E31" s="1" cm="1">
        <f t="array" aca="1" ref="E31" ca="1">INDEX(Example_4_Adap!$AG$12:$BH$119,Analysis_4_Adap!$K31,MATCH(Analysis_4_Adap!$J31,Example_4_Adap!$AG$11:$BH$11,0))</f>
        <v>1.00432320318655E-6</v>
      </c>
      <c r="F31" s="1" cm="1">
        <f t="array" aca="1" ref="F31" ca="1">INDEX(Example_4_Adap!$CK$12:$DH$119,Analysis_4_Adap!$K31,MATCH(Analysis_4_Adap!$L31,Example_4_Adap!$CK$11:$DH$11,0))</f>
        <v>1208.4982931551101</v>
      </c>
      <c r="G31" s="1" cm="1">
        <f t="array" aca="1" ref="G31" ca="1">INDEX(Example_4_Adap!$BI$12:$CJ$119,$K31,MATCH(Analysis_4_Adap!$J31,Example_4_Adap!$BI$11:$CJ$11,0))</f>
        <v>5.8279999999999998E-3</v>
      </c>
      <c r="H31" s="48" cm="1">
        <f t="array" aca="1" ref="H31" ca="1">INDEX(Example_4_Adap!$D$12:$D$119,K31,1)</f>
        <v>2</v>
      </c>
      <c r="I31" s="52" cm="1">
        <f t="array" aca="1" ref="I31" ca="1">INDEX(Example_4_Adap!$C$12:$C$119,K31,1)</f>
        <v>64</v>
      </c>
      <c r="J31" s="44" t="str">
        <f>INDEX(Example_4_Adap!$E$5:$AF$5,1,MATCH(D31,Example_4_Adap!$E$6:$AF$6,0))</f>
        <v>SIK_1E-7_CPLRBF_AD</v>
      </c>
      <c r="K31" s="48">
        <f ca="1">MATCH(D31,INDIRECT($A$1&amp;INDEX(Example_4_Adap!$E$1:$DH$1,1,MATCH(J31,Example_4_Adap!$E$11:$AF$11,0))&amp;ROW(Example_4_Adap!$E$12)&amp;":" &amp; INDEX(Example_4_Adap!$E$1:$DH$1,1,MATCH(J31,Example_4_Adap!$E$11:$AF$11,0))&amp;ROW(Example_4_Adap!$E$119)),0)</f>
        <v>100</v>
      </c>
      <c r="L31" s="25" t="str">
        <f t="shared" si="0"/>
        <v>SIK_1E-7_CPLRBF_AD</v>
      </c>
      <c r="N31" s="47"/>
    </row>
    <row r="32" spans="3:14" ht="15" customHeight="1" x14ac:dyDescent="0.6">
      <c r="C32" s="46">
        <f t="shared" si="1"/>
        <v>26</v>
      </c>
      <c r="D32" s="43">
        <f>SMALL(Example_4_Adap!$E$6:$AF$6,COUNTIF(Example_4_Adap!$E$6:$AF$6,0)+C32)</f>
        <v>5.4813682601739799E-6</v>
      </c>
      <c r="E32" s="1" cm="1">
        <f t="array" aca="1" ref="E32" ca="1">INDEX(Example_4_Adap!$AG$12:$BH$119,Analysis_4_Adap!$K32,MATCH(Analysis_4_Adap!$J32,Example_4_Adap!$AG$11:$BH$11,0))</f>
        <v>1.1491039175523401E-6</v>
      </c>
      <c r="F32" s="1" cm="1">
        <f t="array" aca="1" ref="F32" ca="1">INDEX(Example_4_Adap!$CK$12:$DH$119,Analysis_4_Adap!$K32,MATCH(Analysis_4_Adap!$L32,Example_4_Adap!$CK$11:$DH$11,0))</f>
        <v>3.85075639057659E+20</v>
      </c>
      <c r="G32" s="1" cm="1">
        <f t="array" aca="1" ref="G32" ca="1">INDEX(Example_4_Adap!$BI$12:$CJ$119,$K32,MATCH(Analysis_4_Adap!$J32,Example_4_Adap!$BI$11:$CJ$11,0))</f>
        <v>0.10782899999999999</v>
      </c>
      <c r="H32" s="48" cm="1">
        <f t="array" aca="1" ref="H32" ca="1">INDEX(Example_4_Adap!$D$12:$D$119,K32,1)</f>
        <v>4</v>
      </c>
      <c r="I32" s="52" cm="1">
        <f t="array" aca="1" ref="I32" ca="1">INDEX(Example_4_Adap!$C$12:$C$119,K32,1)</f>
        <v>8</v>
      </c>
      <c r="J32" s="44" t="str">
        <f>INDEX(Example_4_Adap!$E$5:$AF$5,1,MATCH(D32,Example_4_Adap!$E$6:$AF$6,0))</f>
        <v>St_RBF_AD</v>
      </c>
      <c r="K32" s="48">
        <f ca="1">MATCH(D32,INDIRECT($A$1&amp;INDEX(Example_4_Adap!$E$1:$DH$1,1,MATCH(J32,Example_4_Adap!$E$11:$AF$11,0))&amp;ROW(Example_4_Adap!$E$12)&amp;":" &amp; INDEX(Example_4_Adap!$E$1:$DH$1,1,MATCH(J32,Example_4_Adap!$E$11:$AF$11,0))&amp;ROW(Example_4_Adap!$E$119)),0)</f>
        <v>75</v>
      </c>
      <c r="L32" s="25" t="str">
        <f t="shared" si="0"/>
        <v>St_RBF_AD</v>
      </c>
      <c r="N32" s="47"/>
    </row>
    <row r="33" spans="2:22" ht="16.5" x14ac:dyDescent="0.6">
      <c r="C33" s="46">
        <f t="shared" si="1"/>
        <v>27</v>
      </c>
      <c r="D33" s="43">
        <f>SMALL(Example_4_Adap!$E$6:$AF$6,COUNTIF(Example_4_Adap!$E$6:$AF$6,0)+C33)</f>
        <v>4.1866915790223001E-5</v>
      </c>
      <c r="E33" s="1" cm="1">
        <f t="array" aca="1" ref="E33" ca="1">INDEX(Example_4_Adap!$AG$12:$BH$119,Analysis_4_Adap!$K33,MATCH(Analysis_4_Adap!$J33,Example_4_Adap!$AG$11:$BH$11,0))</f>
        <v>8.8141251252839598E-6</v>
      </c>
      <c r="F33" s="1" cm="1">
        <f t="array" aca="1" ref="F33" ca="1">INDEX(Example_4_Adap!$CK$12:$DH$119,Analysis_4_Adap!$K33,MATCH(Analysis_4_Adap!$L33,Example_4_Adap!$CK$11:$DH$11,0))</f>
        <v>8.7566561753220596E+19</v>
      </c>
      <c r="G33" s="1" cm="1">
        <f t="array" aca="1" ref="G33" ca="1">INDEX(Example_4_Adap!$BI$12:$CJ$119,$K33,MATCH(Analysis_4_Adap!$J33,Example_4_Adap!$BI$11:$CJ$11,0))</f>
        <v>0.38546399999999997</v>
      </c>
      <c r="H33" s="48" cm="1">
        <f t="array" aca="1" ref="H33" ca="1">INDEX(Example_4_Adap!$D$12:$D$119,K33,1)</f>
        <v>5</v>
      </c>
      <c r="I33" s="52" cm="1">
        <f t="array" aca="1" ref="I33" ca="1">INDEX(Example_4_Adap!$C$12:$C$119,K33,1)</f>
        <v>8</v>
      </c>
      <c r="J33" s="44" t="str">
        <f>INDEX(Example_4_Adap!$E$5:$AF$5,1,MATCH(D33,Example_4_Adap!$E$6:$AF$6,0))</f>
        <v>St_LRBF_AD</v>
      </c>
      <c r="K33" s="48">
        <f ca="1">MATCH(D33,INDIRECT($A$1&amp;INDEX(Example_4_Adap!$E$1:$DH$1,1,MATCH(J33,Example_4_Adap!$E$11:$AF$11,0))&amp;ROW(Example_4_Adap!$E$12)&amp;":" &amp; INDEX(Example_4_Adap!$E$1:$DH$1,1,MATCH(J33,Example_4_Adap!$E$11:$AF$11,0))&amp;ROW(Example_4_Adap!$E$119)),0)</f>
        <v>76</v>
      </c>
      <c r="L33" s="25" t="str">
        <f t="shared" si="0"/>
        <v>St_LRBF_AD</v>
      </c>
      <c r="N33" s="47"/>
    </row>
    <row r="34" spans="2:22" x14ac:dyDescent="0.45">
      <c r="C34" s="46">
        <f t="shared" si="1"/>
        <v>28</v>
      </c>
      <c r="D34" s="43">
        <f>SMALL(Example_4_Adap!$E$6:$AF$6,COUNTIF(Example_4_Adap!$E$6:$AF$6,0)+C34)</f>
        <v>3.52220839533679E-4</v>
      </c>
      <c r="E34" s="1" cm="1">
        <f t="array" aca="1" ref="E34" ca="1">INDEX(Example_4_Adap!$AG$12:$BH$119,Analysis_4_Adap!$K34,MATCH(Analysis_4_Adap!$J34,Example_4_Adap!$AG$11:$BH$11,0))</f>
        <v>8.8801672539409206E-5</v>
      </c>
      <c r="F34" s="1" cm="1">
        <f t="array" aca="1" ref="F34" ca="1">INDEX(Example_4_Adap!$CK$12:$DH$119,Analysis_4_Adap!$K34,MATCH(Analysis_4_Adap!$L34,Example_4_Adap!$CK$11:$DH$11,0))</f>
        <v>88124336320041.906</v>
      </c>
      <c r="G34" s="1" cm="1">
        <f t="array" aca="1" ref="G34" ca="1">INDEX(Example_4_Adap!$BI$12:$CJ$119,$K34,MATCH(Analysis_4_Adap!$J34,Example_4_Adap!$BI$11:$CJ$11,0))</f>
        <v>2.1871969999999998</v>
      </c>
      <c r="H34" s="48" cm="1">
        <f t="array" aca="1" ref="H34" ca="1">INDEX(Example_4_Adap!$D$12:$D$119,K34,1)</f>
        <v>2</v>
      </c>
      <c r="I34" s="52" cm="1">
        <f t="array" aca="1" ref="I34" ca="1">INDEX(Example_4_Adap!$C$12:$C$119,K34,1)</f>
        <v>16</v>
      </c>
      <c r="J34" s="44" t="str">
        <f>INDEX(Example_4_Adap!$E$5:$AF$5,1,MATCH(D34,Example_4_Adap!$E$6:$AF$6,0))</f>
        <v>SIK_LRBF_AD</v>
      </c>
      <c r="K34" s="48">
        <f ca="1">MATCH(D34,INDIRECT($A$1&amp;INDEX(Example_4_Adap!$E$1:$DH$1,1,MATCH(J34,Example_4_Adap!$E$11:$AF$11,0))&amp;ROW(Example_4_Adap!$E$12)&amp;":" &amp; INDEX(Example_4_Adap!$E$1:$DH$1,1,MATCH(J34,Example_4_Adap!$E$11:$AF$11,0))&amp;ROW(Example_4_Adap!$E$119)),0)</f>
        <v>82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97</v>
      </c>
      <c r="P40" t="str">
        <f t="shared" ref="P40:U40" si="2">E40</f>
        <v>St_RBF_AD</v>
      </c>
      <c r="Q40" t="str">
        <f t="shared" si="2"/>
        <v>Mu_RBF_AD</v>
      </c>
      <c r="R40" t="str">
        <f t="shared" si="2"/>
        <v>St_LRBF_AD</v>
      </c>
      <c r="S40" t="str">
        <f t="shared" si="2"/>
        <v>Mu_LRBF_AD</v>
      </c>
      <c r="T40" t="str">
        <f t="shared" si="2"/>
        <v>St_1E-9_CPLRBF_AD</v>
      </c>
      <c r="U40" t="str">
        <f t="shared" si="2"/>
        <v>Mu_1E-9_CPLRBF_AD</v>
      </c>
    </row>
    <row r="41" spans="2:22" x14ac:dyDescent="0.45">
      <c r="C41" s="53">
        <v>5</v>
      </c>
      <c r="D41" s="48">
        <v>2</v>
      </c>
      <c r="E41" s="1" cm="1">
        <f t="array" ref="E41">INDEX(Example_4_Adap!$E$12:$AF$119,MATCH(Analysis_4_Adap!$C41,Example_4_Adap!$C$12:$C$119)+Analysis_4_Adap!$D41-1-COUNT($C$41:$C$49),MATCH(Analysis_4_Adap!E$40,Example_4_Adap!$E$11:$AF$11,0))</f>
        <v>3.8041444014314E-3</v>
      </c>
      <c r="F41" s="1" cm="1">
        <f t="array" ref="F41">INDEX(Example_4_Adap!$E$12:$AF$119,MATCH(Analysis_4_Adap!$C41,Example_4_Adap!$C$12:$C$119)+Analysis_4_Adap!$D41-1-COUNT($C$41:$C$49),MATCH(Analysis_4_Adap!F$40,Example_4_Adap!$E$11:$AF$11,0))</f>
        <v>3.8041444014314E-3</v>
      </c>
      <c r="G41" s="1" cm="1">
        <f t="array" ref="G41">INDEX(Example_4_Adap!$E$12:$AF$119,MATCH(Analysis_4_Adap!$C41,Example_4_Adap!$C$12:$C$119)+Analysis_4_Adap!$D41-1-COUNT($C$41:$C$49),MATCH(Analysis_4_Adap!G$40,Example_4_Adap!$E$11:$AF$11,0))</f>
        <v>3.8041434634297198E-3</v>
      </c>
      <c r="H41" s="1" cm="1">
        <f t="array" ref="H41">INDEX(Example_4_Adap!$E$12:$AF$119,MATCH(Analysis_4_Adap!$C41,Example_4_Adap!$C$12:$C$119)+Analysis_4_Adap!$D41-1-COUNT($C$41:$C$49),MATCH(Analysis_4_Adap!H$40,Example_4_Adap!$E$11:$AF$11,0))</f>
        <v>3.8041434634297198E-3</v>
      </c>
      <c r="I41" s="1" cm="1">
        <f t="array" ref="I41">INDEX(Example_4_Adap!$E$12:$AF$119,MATCH(Analysis_4_Adap!$C41,Example_4_Adap!$C$12:$C$119)+Analysis_4_Adap!$D41-1-COUNT($C$41:$C$49),MATCH(Analysis_4_Adap!I$40,Example_4_Adap!$E$11:$AF$11,0))</f>
        <v>3.80711570562964E-3</v>
      </c>
      <c r="J41" s="1" cm="1">
        <f t="array" ref="J41">INDEX(Example_4_Adap!$E$12:$AF$119,MATCH(Analysis_4_Adap!$C41,Example_4_Adap!$C$12:$C$119)+Analysis_4_Adap!$D41-1-COUNT($C$41:$C$49),MATCH(Analysis_4_Adap!J$40,Example_4_Adap!$E$11:$AF$11,0))</f>
        <v>3.80711570562964E-3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5</v>
      </c>
      <c r="D42" s="48">
        <v>3</v>
      </c>
      <c r="E42" s="1" cm="1">
        <f t="array" ref="E42">INDEX(Example_4_Adap!$E$12:$AF$119,MATCH(Analysis_4_Adap!$C42,Example_4_Adap!$C$12:$C$119)+Analysis_4_Adap!$D42-1-COUNT($C$41:$C$49),MATCH(Analysis_4_Adap!E$40,Example_4_Adap!$E$11:$AF$11,0))</f>
        <v>4.2573512826926701E-4</v>
      </c>
      <c r="F42" s="1" cm="1">
        <f t="array" ref="F42">INDEX(Example_4_Adap!$E$12:$AF$119,MATCH(Analysis_4_Adap!$C42,Example_4_Adap!$C$12:$C$119)+Analysis_4_Adap!$D42-1-COUNT($C$41:$C$49),MATCH(Analysis_4_Adap!F$40,Example_4_Adap!$E$11:$AF$11,0))</f>
        <v>1.0479677951469301E-4</v>
      </c>
      <c r="G42" s="1" cm="1">
        <f t="array" ref="G42">INDEX(Example_4_Adap!$E$12:$AF$119,MATCH(Analysis_4_Adap!$C42,Example_4_Adap!$C$12:$C$119)+Analysis_4_Adap!$D42-1-COUNT($C$41:$C$49),MATCH(Analysis_4_Adap!G$40,Example_4_Adap!$E$11:$AF$11,0))</f>
        <v>4.3603623766586003E-4</v>
      </c>
      <c r="H42" s="1" cm="1">
        <f t="array" ref="H42">INDEX(Example_4_Adap!$E$12:$AF$119,MATCH(Analysis_4_Adap!$C42,Example_4_Adap!$C$12:$C$119)+Analysis_4_Adap!$D42-1-COUNT($C$41:$C$49),MATCH(Analysis_4_Adap!H$40,Example_4_Adap!$E$11:$AF$11,0))</f>
        <v>3.16475088941282E-4</v>
      </c>
      <c r="I42" s="1" cm="1">
        <f t="array" ref="I42">INDEX(Example_4_Adap!$E$12:$AF$119,MATCH(Analysis_4_Adap!$C42,Example_4_Adap!$C$12:$C$119)+Analysis_4_Adap!$D42-1-COUNT($C$41:$C$49),MATCH(Analysis_4_Adap!I$40,Example_4_Adap!$E$11:$AF$11,0))</f>
        <v>4.0265551481954997E-4</v>
      </c>
      <c r="J42" s="1" cm="1">
        <f t="array" ref="J42">INDEX(Example_4_Adap!$E$12:$AF$119,MATCH(Analysis_4_Adap!$C42,Example_4_Adap!$C$12:$C$119)+Analysis_4_Adap!$D42-1-COUNT($C$41:$C$49),MATCH(Analysis_4_Adap!J$40,Example_4_Adap!$E$11:$AF$11,0))</f>
        <v>1.01690424789247E-4</v>
      </c>
      <c r="P42" s="57">
        <f t="shared" ref="P42:U49" si="3">LOG(E41/E42)/LOG(2)</f>
        <v>3.1595439706276065</v>
      </c>
      <c r="Q42" s="57">
        <f t="shared" si="3"/>
        <v>5.1819057229208205</v>
      </c>
      <c r="R42" s="57">
        <f t="shared" si="3"/>
        <v>3.1250517115742276</v>
      </c>
      <c r="S42" s="57">
        <f t="shared" si="3"/>
        <v>3.5874078059735921</v>
      </c>
      <c r="T42" s="57">
        <f t="shared" si="3"/>
        <v>3.241080418895006</v>
      </c>
      <c r="U42" s="57">
        <f t="shared" si="3"/>
        <v>5.2264426709009877</v>
      </c>
    </row>
    <row r="43" spans="2:22" x14ac:dyDescent="0.45">
      <c r="C43" s="48">
        <f t="shared" ref="C43:C49" si="4">C42</f>
        <v>5</v>
      </c>
      <c r="D43" s="48">
        <v>4</v>
      </c>
      <c r="E43" s="1" cm="1">
        <f t="array" ref="E43">INDEX(Example_4_Adap!$E$12:$AF$119,MATCH(Analysis_4_Adap!$C43,Example_4_Adap!$C$12:$C$119)+Analysis_4_Adap!$D43-1-COUNT($C$41:$C$49),MATCH(Analysis_4_Adap!E$40,Example_4_Adap!$E$11:$AF$11,0))</f>
        <v>6.7120221780125902E-5</v>
      </c>
      <c r="F43" s="1" cm="1">
        <f t="array" ref="F43">INDEX(Example_4_Adap!$E$12:$AF$119,MATCH(Analysis_4_Adap!$C43,Example_4_Adap!$C$12:$C$119)+Analysis_4_Adap!$D43-1-COUNT($C$41:$C$49),MATCH(Analysis_4_Adap!F$40,Example_4_Adap!$E$11:$AF$11,0))</f>
        <v>1.29609944590214E-5</v>
      </c>
      <c r="G43" s="1" cm="1">
        <f t="array" ref="G43">INDEX(Example_4_Adap!$E$12:$AF$119,MATCH(Analysis_4_Adap!$C43,Example_4_Adap!$C$12:$C$119)+Analysis_4_Adap!$D43-1-COUNT($C$41:$C$49),MATCH(Analysis_4_Adap!G$40,Example_4_Adap!$E$11:$AF$11,0))</f>
        <v>4.3799425033719296E-3</v>
      </c>
      <c r="H43" s="1" cm="1">
        <f t="array" ref="H43">INDEX(Example_4_Adap!$E$12:$AF$119,MATCH(Analysis_4_Adap!$C43,Example_4_Adap!$C$12:$C$119)+Analysis_4_Adap!$D43-1-COUNT($C$41:$C$49),MATCH(Analysis_4_Adap!H$40,Example_4_Adap!$E$11:$AF$11,0))</f>
        <v>2.1499384443006701E-2</v>
      </c>
      <c r="I43" s="1" cm="1">
        <f t="array" ref="I43">INDEX(Example_4_Adap!$E$12:$AF$119,MATCH(Analysis_4_Adap!$C43,Example_4_Adap!$C$12:$C$119)+Analysis_4_Adap!$D43-1-COUNT($C$41:$C$49),MATCH(Analysis_4_Adap!I$40,Example_4_Adap!$E$11:$AF$11,0))</f>
        <v>7.9494870166563203E-5</v>
      </c>
      <c r="J43" s="1" cm="1">
        <f t="array" ref="J43">INDEX(Example_4_Adap!$E$12:$AF$119,MATCH(Analysis_4_Adap!$C43,Example_4_Adap!$C$12:$C$119)+Analysis_4_Adap!$D43-1-COUNT($C$41:$C$49),MATCH(Analysis_4_Adap!J$40,Example_4_Adap!$E$11:$AF$11,0))</f>
        <v>2.2915064965545201E-6</v>
      </c>
      <c r="P43" s="57">
        <f t="shared" si="3"/>
        <v>2.6651367468428928</v>
      </c>
      <c r="Q43" s="57">
        <f t="shared" si="3"/>
        <v>3.0153460610994944</v>
      </c>
      <c r="R43" s="57">
        <f t="shared" si="3"/>
        <v>-3.3283919881615782</v>
      </c>
      <c r="S43" s="57">
        <f t="shared" si="3"/>
        <v>-6.0860596001848313</v>
      </c>
      <c r="T43" s="57">
        <f t="shared" si="3"/>
        <v>2.3406124219914339</v>
      </c>
      <c r="U43" s="57">
        <f t="shared" si="3"/>
        <v>5.4717436547851852</v>
      </c>
    </row>
    <row r="44" spans="2:22" x14ac:dyDescent="0.45">
      <c r="C44" s="48">
        <f t="shared" si="4"/>
        <v>5</v>
      </c>
      <c r="D44" s="48">
        <v>5</v>
      </c>
      <c r="E44" s="1" cm="1">
        <f t="array" ref="E44">INDEX(Example_4_Adap!$E$12:$AF$119,MATCH(Analysis_4_Adap!$C44,Example_4_Adap!$C$12:$C$119)+Analysis_4_Adap!$D44-1-COUNT($C$41:$C$49),MATCH(Analysis_4_Adap!E$40,Example_4_Adap!$E$11:$AF$11,0))</f>
        <v>2.4502789387339501E-3</v>
      </c>
      <c r="F44" s="1" cm="1">
        <f t="array" ref="F44">INDEX(Example_4_Adap!$E$12:$AF$119,MATCH(Analysis_4_Adap!$C44,Example_4_Adap!$C$12:$C$119)+Analysis_4_Adap!$D44-1-COUNT($C$41:$C$49),MATCH(Analysis_4_Adap!F$40,Example_4_Adap!$E$11:$AF$11,0))</f>
        <v>1.6119313123112999E-3</v>
      </c>
      <c r="G44" s="1" cm="1">
        <f t="array" ref="G44">INDEX(Example_4_Adap!$E$12:$AF$119,MATCH(Analysis_4_Adap!$C44,Example_4_Adap!$C$12:$C$119)+Analysis_4_Adap!$D44-1-COUNT($C$41:$C$49),MATCH(Analysis_4_Adap!G$40,Example_4_Adap!$E$11:$AF$11,0))</f>
        <v>3.8383064898459599E-3</v>
      </c>
      <c r="H44" s="1" cm="1">
        <f t="array" ref="H44">INDEX(Example_4_Adap!$E$12:$AF$119,MATCH(Analysis_4_Adap!$C44,Example_4_Adap!$C$12:$C$119)+Analysis_4_Adap!$D44-1-COUNT($C$41:$C$49),MATCH(Analysis_4_Adap!H$40,Example_4_Adap!$E$11:$AF$11,0))</f>
        <v>37.4028993980669</v>
      </c>
      <c r="I44" s="1" cm="1">
        <f t="array" ref="I44">INDEX(Example_4_Adap!$E$12:$AF$119,MATCH(Analysis_4_Adap!$C44,Example_4_Adap!$C$12:$C$119)+Analysis_4_Adap!$D44-1-COUNT($C$41:$C$49),MATCH(Analysis_4_Adap!I$40,Example_4_Adap!$E$11:$AF$11,0))</f>
        <v>5.60399881797125E-5</v>
      </c>
      <c r="J44" s="1" cm="1">
        <f t="array" ref="J44">INDEX(Example_4_Adap!$E$12:$AF$119,MATCH(Analysis_4_Adap!$C44,Example_4_Adap!$C$12:$C$119)+Analysis_4_Adap!$D44-1-COUNT($C$41:$C$49),MATCH(Analysis_4_Adap!J$40,Example_4_Adap!$E$11:$AF$11,0))</f>
        <v>5.4208402180400103E-6</v>
      </c>
      <c r="P44" s="57">
        <f t="shared" si="3"/>
        <v>-5.1900547013836098</v>
      </c>
      <c r="Q44" s="57">
        <f t="shared" si="3"/>
        <v>-6.9584700425444401</v>
      </c>
      <c r="R44" s="57">
        <f t="shared" si="3"/>
        <v>0.19044201558798349</v>
      </c>
      <c r="S44" s="57">
        <f t="shared" si="3"/>
        <v>-10.764639039888671</v>
      </c>
      <c r="T44" s="57">
        <f t="shared" si="3"/>
        <v>0.50440511428800261</v>
      </c>
      <c r="U44" s="57">
        <f t="shared" si="3"/>
        <v>-1.2422201075543309</v>
      </c>
    </row>
    <row r="45" spans="2:22" x14ac:dyDescent="0.45">
      <c r="C45" s="48">
        <f t="shared" si="4"/>
        <v>5</v>
      </c>
      <c r="D45" s="48">
        <v>6</v>
      </c>
      <c r="E45" s="1" cm="1">
        <f t="array" ref="E45">INDEX(Example_4_Adap!$E$12:$AF$119,MATCH(Analysis_4_Adap!$C45,Example_4_Adap!$C$12:$C$119)+Analysis_4_Adap!$D45-1-COUNT($C$41:$C$49),MATCH(Analysis_4_Adap!E$40,Example_4_Adap!$E$11:$AF$11,0))</f>
        <v>3.5212053538204599E-2</v>
      </c>
      <c r="F45" s="1" cm="1">
        <f t="array" ref="F45">INDEX(Example_4_Adap!$E$12:$AF$119,MATCH(Analysis_4_Adap!$C45,Example_4_Adap!$C$12:$C$119)+Analysis_4_Adap!$D45-1-COUNT($C$41:$C$49),MATCH(Analysis_4_Adap!F$40,Example_4_Adap!$E$11:$AF$11,0))</f>
        <v>0.827957353117315</v>
      </c>
      <c r="G45" s="1" cm="1">
        <f t="array" ref="G45">INDEX(Example_4_Adap!$E$12:$AF$119,MATCH(Analysis_4_Adap!$C45,Example_4_Adap!$C$12:$C$119)+Analysis_4_Adap!$D45-1-COUNT($C$41:$C$49),MATCH(Analysis_4_Adap!G$40,Example_4_Adap!$E$11:$AF$11,0))</f>
        <v>3.41467167464815E-3</v>
      </c>
      <c r="H45" s="1" cm="1">
        <f t="array" ref="H45">INDEX(Example_4_Adap!$E$12:$AF$119,MATCH(Analysis_4_Adap!$C45,Example_4_Adap!$C$12:$C$119)+Analysis_4_Adap!$D45-1-COUNT($C$41:$C$49),MATCH(Analysis_4_Adap!H$40,Example_4_Adap!$E$11:$AF$11,0))</f>
        <v>50378.606034914403</v>
      </c>
      <c r="I45" s="1" cm="1">
        <f t="array" ref="I45">INDEX(Example_4_Adap!$E$12:$AF$119,MATCH(Analysis_4_Adap!$C45,Example_4_Adap!$C$12:$C$119)+Analysis_4_Adap!$D45-1-COUNT($C$41:$C$49),MATCH(Analysis_4_Adap!I$40,Example_4_Adap!$E$11:$AF$11,0))</f>
        <v>1.5736344523231699E-4</v>
      </c>
      <c r="J45" s="1" cm="1">
        <f t="array" ref="J45">INDEX(Example_4_Adap!$E$12:$AF$119,MATCH(Analysis_4_Adap!$C45,Example_4_Adap!$C$12:$C$119)+Analysis_4_Adap!$D45-1-COUNT($C$41:$C$49),MATCH(Analysis_4_Adap!J$40,Example_4_Adap!$E$11:$AF$11,0))</f>
        <v>5.3677683178321402E-6</v>
      </c>
      <c r="P45" s="57">
        <f t="shared" si="3"/>
        <v>-3.8450514669589717</v>
      </c>
      <c r="Q45" s="57">
        <f t="shared" si="3"/>
        <v>-9.0046223792930284</v>
      </c>
      <c r="R45" s="57">
        <f t="shared" si="3"/>
        <v>0.16872304765265767</v>
      </c>
      <c r="S45" s="57">
        <f t="shared" si="3"/>
        <v>-10.395445378941895</v>
      </c>
      <c r="T45" s="57">
        <f t="shared" si="3"/>
        <v>-1.4895718920999796</v>
      </c>
      <c r="U45" s="57">
        <f t="shared" si="3"/>
        <v>1.4194079729129901E-2</v>
      </c>
    </row>
    <row r="46" spans="2:22" x14ac:dyDescent="0.45">
      <c r="C46" s="48">
        <f t="shared" si="4"/>
        <v>5</v>
      </c>
      <c r="D46" s="48">
        <v>7</v>
      </c>
      <c r="E46" s="1" cm="1">
        <f t="array" ref="E46">INDEX(Example_4_Adap!$E$12:$AF$119,MATCH(Analysis_4_Adap!$C46,Example_4_Adap!$C$12:$C$119)+Analysis_4_Adap!$D46-1-COUNT($C$41:$C$49),MATCH(Analysis_4_Adap!E$40,Example_4_Adap!$E$11:$AF$11,0))</f>
        <v>0.18204412822261201</v>
      </c>
      <c r="F46" s="1" cm="1">
        <f t="array" ref="F46">INDEX(Example_4_Adap!$E$12:$AF$119,MATCH(Analysis_4_Adap!$C46,Example_4_Adap!$C$12:$C$119)+Analysis_4_Adap!$D46-1-COUNT($C$41:$C$49),MATCH(Analysis_4_Adap!F$40,Example_4_Adap!$E$11:$AF$11,0))</f>
        <v>187.533378930249</v>
      </c>
      <c r="G46" s="1" cm="1">
        <f t="array" ref="G46">INDEX(Example_4_Adap!$E$12:$AF$119,MATCH(Analysis_4_Adap!$C46,Example_4_Adap!$C$12:$C$119)+Analysis_4_Adap!$D46-1-COUNT($C$41:$C$49),MATCH(Analysis_4_Adap!G$40,Example_4_Adap!$E$11:$AF$11,0))</f>
        <v>1.0554991437176</v>
      </c>
      <c r="H46" s="1" cm="1">
        <f t="array" ref="H46">INDEX(Example_4_Adap!$E$12:$AF$119,MATCH(Analysis_4_Adap!$C46,Example_4_Adap!$C$12:$C$119)+Analysis_4_Adap!$D46-1-COUNT($C$41:$C$49),MATCH(Analysis_4_Adap!H$40,Example_4_Adap!$E$11:$AF$11,0))</f>
        <v>19296577652.670898</v>
      </c>
      <c r="I46" s="1" cm="1">
        <f t="array" ref="I46">INDEX(Example_4_Adap!$E$12:$AF$119,MATCH(Analysis_4_Adap!$C46,Example_4_Adap!$C$12:$C$119)+Analysis_4_Adap!$D46-1-COUNT($C$41:$C$49),MATCH(Analysis_4_Adap!I$40,Example_4_Adap!$E$11:$AF$11,0))</f>
        <v>5.9895685983235602E-4</v>
      </c>
      <c r="J46" s="1" cm="1">
        <f t="array" ref="J46">INDEX(Example_4_Adap!$E$12:$AF$119,MATCH(Analysis_4_Adap!$C46,Example_4_Adap!$C$12:$C$119)+Analysis_4_Adap!$D46-1-COUNT($C$41:$C$49),MATCH(Analysis_4_Adap!J$40,Example_4_Adap!$E$11:$AF$11,0))</f>
        <v>1.9420604773223698E-5</v>
      </c>
      <c r="P46" s="57">
        <f t="shared" si="3"/>
        <v>-2.3701469362841716</v>
      </c>
      <c r="Q46" s="57">
        <f t="shared" si="3"/>
        <v>-7.8233752288620639</v>
      </c>
      <c r="R46" s="57">
        <f t="shared" si="3"/>
        <v>-8.2719628248668933</v>
      </c>
      <c r="S46" s="57">
        <f t="shared" si="3"/>
        <v>-18.547102366550419</v>
      </c>
      <c r="T46" s="57">
        <f t="shared" si="3"/>
        <v>-1.9283516472439541</v>
      </c>
      <c r="U46" s="57">
        <f t="shared" si="3"/>
        <v>-1.8551938193580131</v>
      </c>
    </row>
    <row r="47" spans="2:22" x14ac:dyDescent="0.45">
      <c r="C47" s="48">
        <f t="shared" si="4"/>
        <v>5</v>
      </c>
      <c r="D47" s="48">
        <v>8</v>
      </c>
      <c r="E47" s="1" t="str" cm="1">
        <f t="array" ref="E47">INDEX(Example_4_Adap!$E$12:$AF$119,MATCH(Analysis_4_Adap!$C47,Example_4_Adap!$C$12:$C$119)+Analysis_4_Adap!$D47-1-COUNT($C$41:$C$49),MATCH(Analysis_4_Adap!E$40,Example_4_Adap!$E$11:$AF$11,0))</f>
        <v>NaN</v>
      </c>
      <c r="F47" s="1" t="str" cm="1">
        <f t="array" ref="F47">INDEX(Example_4_Adap!$E$12:$AF$119,MATCH(Analysis_4_Adap!$C47,Example_4_Adap!$C$12:$C$119)+Analysis_4_Adap!$D47-1-COUNT($C$41:$C$49),MATCH(Analysis_4_Adap!F$40,Example_4_Adap!$E$11:$AF$11,0))</f>
        <v>NaN</v>
      </c>
      <c r="G47" s="1" t="str" cm="1">
        <f t="array" ref="G47">INDEX(Example_4_Adap!$E$12:$AF$119,MATCH(Analysis_4_Adap!$C47,Example_4_Adap!$C$12:$C$119)+Analysis_4_Adap!$D47-1-COUNT($C$41:$C$49),MATCH(Analysis_4_Adap!G$40,Example_4_Adap!$E$11:$AF$11,0))</f>
        <v>NaN</v>
      </c>
      <c r="H47" s="1" t="str" cm="1">
        <f t="array" ref="H47">INDEX(Example_4_Adap!$E$12:$AF$119,MATCH(Analysis_4_Adap!$C47,Example_4_Adap!$C$12:$C$119)+Analysis_4_Adap!$D47-1-COUNT($C$41:$C$49),MATCH(Analysis_4_Adap!H$40,Example_4_Adap!$E$11:$AF$11,0))</f>
        <v>NaN</v>
      </c>
      <c r="I47" s="1" t="str" cm="1">
        <f t="array" ref="I47">INDEX(Example_4_Adap!$E$12:$AF$119,MATCH(Analysis_4_Adap!$C47,Example_4_Adap!$C$12:$C$119)+Analysis_4_Adap!$D47-1-COUNT($C$41:$C$49),MATCH(Analysis_4_Adap!I$40,Example_4_Adap!$E$11:$AF$11,0))</f>
        <v>NaN</v>
      </c>
      <c r="J47" s="1" t="str" cm="1">
        <f t="array" ref="J47">INDEX(Example_4_Adap!$E$12:$AF$119,MATCH(Analysis_4_Adap!$C47,Example_4_Adap!$C$12:$C$119)+Analysis_4_Adap!$D47-1-COUNT($C$41:$C$49),MATCH(Analysis_4_Adap!J$40,Example_4_Adap!$E$11:$AF$11,0))</f>
        <v>NaN</v>
      </c>
      <c r="P47" s="57" t="e">
        <f>LOG(E46/E47)/LOG(2)</f>
        <v>#VALUE!</v>
      </c>
      <c r="Q47" s="57" t="e">
        <f t="shared" si="3"/>
        <v>#VALUE!</v>
      </c>
      <c r="R47" s="57" t="e">
        <f t="shared" si="3"/>
        <v>#VALUE!</v>
      </c>
      <c r="S47" s="57" t="e">
        <f t="shared" si="3"/>
        <v>#VALUE!</v>
      </c>
      <c r="T47" s="57" t="e">
        <f t="shared" si="3"/>
        <v>#VALUE!</v>
      </c>
      <c r="U47" s="57" t="e">
        <f t="shared" si="3"/>
        <v>#VALUE!</v>
      </c>
    </row>
    <row r="48" spans="2:22" x14ac:dyDescent="0.45">
      <c r="C48" s="48">
        <f t="shared" si="4"/>
        <v>5</v>
      </c>
      <c r="D48" s="48">
        <v>9</v>
      </c>
      <c r="E48" s="1" t="str" cm="1">
        <f t="array" ref="E48">INDEX(Example_4_Adap!$E$12:$AF$119,MATCH(Analysis_4_Adap!$C48,Example_4_Adap!$C$12:$C$119)+Analysis_4_Adap!$D48-1-COUNT($C$41:$C$49),MATCH(Analysis_4_Adap!E$40,Example_4_Adap!$E$11:$AF$11,0))</f>
        <v>NaN</v>
      </c>
      <c r="F48" s="1" t="str" cm="1">
        <f t="array" ref="F48">INDEX(Example_4_Adap!$E$12:$AF$119,MATCH(Analysis_4_Adap!$C48,Example_4_Adap!$C$12:$C$119)+Analysis_4_Adap!$D48-1-COUNT($C$41:$C$49),MATCH(Analysis_4_Adap!F$40,Example_4_Adap!$E$11:$AF$11,0))</f>
        <v>NaN</v>
      </c>
      <c r="G48" s="1" t="str" cm="1">
        <f t="array" ref="G48">INDEX(Example_4_Adap!$E$12:$AF$119,MATCH(Analysis_4_Adap!$C48,Example_4_Adap!$C$12:$C$119)+Analysis_4_Adap!$D48-1-COUNT($C$41:$C$49),MATCH(Analysis_4_Adap!G$40,Example_4_Adap!$E$11:$AF$11,0))</f>
        <v>NaN</v>
      </c>
      <c r="H48" s="1" t="str" cm="1">
        <f t="array" ref="H48">INDEX(Example_4_Adap!$E$12:$AF$119,MATCH(Analysis_4_Adap!$C48,Example_4_Adap!$C$12:$C$119)+Analysis_4_Adap!$D48-1-COUNT($C$41:$C$49),MATCH(Analysis_4_Adap!H$40,Example_4_Adap!$E$11:$AF$11,0))</f>
        <v>NaN</v>
      </c>
      <c r="I48" s="1" t="str" cm="1">
        <f t="array" ref="I48">INDEX(Example_4_Adap!$E$12:$AF$119,MATCH(Analysis_4_Adap!$C48,Example_4_Adap!$C$12:$C$119)+Analysis_4_Adap!$D48-1-COUNT($C$41:$C$49),MATCH(Analysis_4_Adap!I$40,Example_4_Adap!$E$11:$AF$11,0))</f>
        <v>NaN</v>
      </c>
      <c r="J48" s="1" t="str" cm="1">
        <f t="array" ref="J48">INDEX(Example_4_Adap!$E$12:$AF$119,MATCH(Analysis_4_Adap!$C48,Example_4_Adap!$C$12:$C$119)+Analysis_4_Adap!$D48-1-COUNT($C$41:$C$49),MATCH(Analysis_4_Adap!J$40,Example_4_Adap!$E$11:$AF$11,0))</f>
        <v>NaN</v>
      </c>
      <c r="P48" s="57" t="e">
        <f>LOG(E47/E48)/LOG(2)</f>
        <v>#VALUE!</v>
      </c>
      <c r="Q48" s="57" t="e">
        <f t="shared" si="3"/>
        <v>#VALUE!</v>
      </c>
      <c r="R48" s="57" t="e">
        <f t="shared" si="3"/>
        <v>#VALUE!</v>
      </c>
      <c r="S48" s="57" t="e">
        <f t="shared" si="3"/>
        <v>#VALUE!</v>
      </c>
      <c r="T48" s="57" t="e">
        <f t="shared" si="3"/>
        <v>#VALUE!</v>
      </c>
      <c r="U48" s="57" t="e">
        <f t="shared" si="3"/>
        <v>#VALUE!</v>
      </c>
    </row>
    <row r="49" spans="3:22" x14ac:dyDescent="0.45">
      <c r="C49" s="48">
        <f t="shared" si="4"/>
        <v>5</v>
      </c>
      <c r="D49" s="48">
        <v>10</v>
      </c>
      <c r="E49" s="1" t="str" cm="1">
        <f t="array" ref="E49">INDEX(Example_4_Adap!$E$12:$AF$119,MATCH(Analysis_4_Adap!$C49,Example_4_Adap!$C$12:$C$119)+Analysis_4_Adap!$D49-1-COUNT($C$41:$C$49),MATCH(Analysis_4_Adap!E$40,Example_4_Adap!$E$11:$AF$11,0))</f>
        <v>NaN</v>
      </c>
      <c r="F49" s="1" t="str" cm="1">
        <f t="array" ref="F49">INDEX(Example_4_Adap!$E$12:$AF$119,MATCH(Analysis_4_Adap!$C49,Example_4_Adap!$C$12:$C$119)+Analysis_4_Adap!$D49-1-COUNT($C$41:$C$49),MATCH(Analysis_4_Adap!F$40,Example_4_Adap!$E$11:$AF$11,0))</f>
        <v>NaN</v>
      </c>
      <c r="G49" s="1" t="str" cm="1">
        <f t="array" ref="G49">INDEX(Example_4_Adap!$E$12:$AF$119,MATCH(Analysis_4_Adap!$C49,Example_4_Adap!$C$12:$C$119)+Analysis_4_Adap!$D49-1-COUNT($C$41:$C$49),MATCH(Analysis_4_Adap!G$40,Example_4_Adap!$E$11:$AF$11,0))</f>
        <v>NaN</v>
      </c>
      <c r="H49" s="1" t="str" cm="1">
        <f t="array" ref="H49">INDEX(Example_4_Adap!$E$12:$AF$119,MATCH(Analysis_4_Adap!$C49,Example_4_Adap!$C$12:$C$119)+Analysis_4_Adap!$D49-1-COUNT($C$41:$C$49),MATCH(Analysis_4_Adap!H$40,Example_4_Adap!$E$11:$AF$11,0))</f>
        <v>NaN</v>
      </c>
      <c r="I49" s="1" t="str" cm="1">
        <f t="array" ref="I49">INDEX(Example_4_Adap!$E$12:$AF$119,MATCH(Analysis_4_Adap!$C49,Example_4_Adap!$C$12:$C$119)+Analysis_4_Adap!$D49-1-COUNT($C$41:$C$49),MATCH(Analysis_4_Adap!I$40,Example_4_Adap!$E$11:$AF$11,0))</f>
        <v>NaN</v>
      </c>
      <c r="J49" s="1" t="str" cm="1">
        <f t="array" ref="J49">INDEX(Example_4_Adap!$E$12:$AF$119,MATCH(Analysis_4_Adap!$C49,Example_4_Adap!$C$12:$C$119)+Analysis_4_Adap!$D49-1-COUNT($C$41:$C$49),MATCH(Analysis_4_Adap!J$40,Example_4_Adap!$E$11:$AF$11,0))</f>
        <v>NaN</v>
      </c>
      <c r="P49" s="57" t="e">
        <f>LOG(E48/E49)/LOG(2)</f>
        <v>#VALUE!</v>
      </c>
      <c r="Q49" s="57" t="e">
        <f t="shared" si="3"/>
        <v>#VALUE!</v>
      </c>
      <c r="R49" s="57" t="e">
        <f t="shared" si="3"/>
        <v>#VALUE!</v>
      </c>
      <c r="S49" s="57" t="e">
        <f t="shared" si="3"/>
        <v>#VALUE!</v>
      </c>
      <c r="T49" s="57" t="e">
        <f t="shared" si="3"/>
        <v>#VALUE!</v>
      </c>
      <c r="U49" s="57" t="e">
        <f t="shared" si="3"/>
        <v>#VALUE!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INDEX(Example_4_Adap!$E$12:$AF$119,MATCH(Analysis_4_Adap!$C53,Example_4_Adap!$C$12:$C$119)+Analysis_4_Adap!$D53-1-COUNT($C$53:$C$61),MATCH(Analysis_4_Adap!E$52,Example_4_Adap!$E$11:$AF$11,0))</f>
        <v>1.5902072259388301E-4</v>
      </c>
      <c r="F53" s="1" cm="1">
        <f t="array" ref="F53">INDEX(Example_4_Adap!$E$12:$AF$119,MATCH(Analysis_4_Adap!$C53,Example_4_Adap!$C$12:$C$119)+Analysis_4_Adap!$D53-1-COUNT($C$53:$C$61),MATCH(Analysis_4_Adap!F$52,Example_4_Adap!$E$11:$AF$11,0))</f>
        <v>1.5902072259388301E-4</v>
      </c>
      <c r="G53" s="1" cm="1">
        <f t="array" ref="G53">INDEX(Example_4_Adap!$E$12:$AF$119,MATCH(Analysis_4_Adap!$C53,Example_4_Adap!$C$12:$C$119)+Analysis_4_Adap!$D53-1-COUNT($C$53:$C$61),MATCH(Analysis_4_Adap!G$52,Example_4_Adap!$E$11:$AF$11,0))</f>
        <v>4.7211303135914501E-3</v>
      </c>
      <c r="H53" s="1" cm="1">
        <f t="array" ref="H53">INDEX(Example_4_Adap!$E$12:$AF$119,MATCH(Analysis_4_Adap!$C53,Example_4_Adap!$C$12:$C$119)+Analysis_4_Adap!$D53-1-COUNT($C$53:$C$61),MATCH(Analysis_4_Adap!H$52,Example_4_Adap!$E$11:$AF$11,0))</f>
        <v>4.7211303135914501E-3</v>
      </c>
      <c r="I53" s="1" cm="1">
        <f t="array" ref="I53">INDEX(Example_4_Adap!$E$12:$AF$119,MATCH(Analysis_4_Adap!$C53,Example_4_Adap!$C$12:$C$119)+Analysis_4_Adap!$D53-1-COUNT($C$53:$C$61),MATCH(Analysis_4_Adap!I$52,Example_4_Adap!$E$11:$AF$11,0))</f>
        <v>3.1308912875616102E-6</v>
      </c>
      <c r="J53" s="1" cm="1">
        <f t="array" ref="J53">INDEX(Example_4_Adap!$E$12:$AF$119,MATCH(Analysis_4_Adap!$C53,Example_4_Adap!$C$12:$C$119)+Analysis_4_Adap!$D53-1-COUNT($C$53:$C$61),MATCH(Analysis_4_Adap!J$52,Example_4_Adap!$E$11:$AF$11,0))</f>
        <v>3.1308912875616102E-6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INDEX(Example_4_Adap!$E$12:$AF$119,MATCH(Analysis_4_Adap!$C54,Example_4_Adap!$C$12:$C$119)+Analysis_4_Adap!$D54-1-COUNT($C$53:$C$61),MATCH(Analysis_4_Adap!E$52,Example_4_Adap!$E$11:$AF$11,0))</f>
        <v>1.0960582843022599E-4</v>
      </c>
      <c r="F54" s="1" cm="1">
        <f t="array" ref="F54">INDEX(Example_4_Adap!$E$12:$AF$119,MATCH(Analysis_4_Adap!$C54,Example_4_Adap!$C$12:$C$119)+Analysis_4_Adap!$D54-1-COUNT($C$53:$C$61),MATCH(Analysis_4_Adap!F$52,Example_4_Adap!$E$11:$AF$11,0))</f>
        <v>1.03721391898493E-3</v>
      </c>
      <c r="G54" s="1" cm="1">
        <f t="array" ref="G54">INDEX(Example_4_Adap!$E$12:$AF$119,MATCH(Analysis_4_Adap!$C54,Example_4_Adap!$C$12:$C$119)+Analysis_4_Adap!$D54-1-COUNT($C$53:$C$61),MATCH(Analysis_4_Adap!G$52,Example_4_Adap!$E$11:$AF$11,0))</f>
        <v>1.79772367384601E-3</v>
      </c>
      <c r="H54" s="1" cm="1">
        <f t="array" ref="H54">INDEX(Example_4_Adap!$E$12:$AF$119,MATCH(Analysis_4_Adap!$C54,Example_4_Adap!$C$12:$C$119)+Analysis_4_Adap!$D54-1-COUNT($C$53:$C$61),MATCH(Analysis_4_Adap!H$52,Example_4_Adap!$E$11:$AF$11,0))</f>
        <v>0.39799406956863898</v>
      </c>
      <c r="I54" s="1" cm="1">
        <f t="array" ref="I54">INDEX(Example_4_Adap!$E$12:$AF$119,MATCH(Analysis_4_Adap!$C54,Example_4_Adap!$C$12:$C$119)+Analysis_4_Adap!$D54-1-COUNT($C$53:$C$61),MATCH(Analysis_4_Adap!I$52,Example_4_Adap!$E$11:$AF$11,0))</f>
        <v>3.0845870409601501E-4</v>
      </c>
      <c r="J54" s="1" cm="1">
        <f t="array" ref="J54">INDEX(Example_4_Adap!$E$12:$AF$119,MATCH(Analysis_4_Adap!$C54,Example_4_Adap!$C$12:$C$119)+Analysis_4_Adap!$D54-1-COUNT($C$53:$C$61),MATCH(Analysis_4_Adap!J$52,Example_4_Adap!$E$11:$AF$11,0))</f>
        <v>5.8935086455935697E-5</v>
      </c>
      <c r="P54" s="57">
        <f t="shared" ref="P54:U61" si="6">LOG(E53/E54)/LOG(2)</f>
        <v>0.53689026333276679</v>
      </c>
      <c r="Q54" s="57">
        <f t="shared" si="6"/>
        <v>-2.7054267858696717</v>
      </c>
      <c r="R54" s="57">
        <f t="shared" si="6"/>
        <v>1.3929610222459112</v>
      </c>
      <c r="S54" s="57">
        <f t="shared" si="6"/>
        <v>-6.3974708183376334</v>
      </c>
      <c r="T54" s="57">
        <f t="shared" si="6"/>
        <v>-6.6223601312876008</v>
      </c>
      <c r="U54" s="57">
        <f t="shared" si="6"/>
        <v>-4.2344814644579021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INDEX(Example_4_Adap!$E$12:$AF$119,MATCH(Analysis_4_Adap!$C55,Example_4_Adap!$C$12:$C$119)+Analysis_4_Adap!$D55-1-COUNT($C$53:$C$61),MATCH(Analysis_4_Adap!E$52,Example_4_Adap!$E$11:$AF$11,0))</f>
        <v>4.5010288065849802E-4</v>
      </c>
      <c r="F55" s="1" cm="1">
        <f t="array" ref="F55">INDEX(Example_4_Adap!$E$12:$AF$119,MATCH(Analysis_4_Adap!$C55,Example_4_Adap!$C$12:$C$119)+Analysis_4_Adap!$D55-1-COUNT($C$53:$C$61),MATCH(Analysis_4_Adap!F$52,Example_4_Adap!$E$11:$AF$11,0))</f>
        <v>6.2045951214941804E-3</v>
      </c>
      <c r="G55" s="1" cm="1">
        <f t="array" ref="G55">INDEX(Example_4_Adap!$E$12:$AF$119,MATCH(Analysis_4_Adap!$C55,Example_4_Adap!$C$12:$C$119)+Analysis_4_Adap!$D55-1-COUNT($C$53:$C$61),MATCH(Analysis_4_Adap!G$52,Example_4_Adap!$E$11:$AF$11,0))</f>
        <v>1.3250730716336499E-3</v>
      </c>
      <c r="H55" s="1" cm="1">
        <f t="array" ref="H55">INDEX(Example_4_Adap!$E$12:$AF$119,MATCH(Analysis_4_Adap!$C55,Example_4_Adap!$C$12:$C$119)+Analysis_4_Adap!$D55-1-COUNT($C$53:$C$61),MATCH(Analysis_4_Adap!H$52,Example_4_Adap!$E$11:$AF$11,0))</f>
        <v>30.775796300375799</v>
      </c>
      <c r="I55" s="1" cm="1">
        <f t="array" ref="I55">INDEX(Example_4_Adap!$E$12:$AF$119,MATCH(Analysis_4_Adap!$C55,Example_4_Adap!$C$12:$C$119)+Analysis_4_Adap!$D55-1-COUNT($C$53:$C$61),MATCH(Analysis_4_Adap!I$52,Example_4_Adap!$E$11:$AF$11,0))</f>
        <v>2.8073696174857302E-5</v>
      </c>
      <c r="J55" s="1" cm="1">
        <f t="array" ref="J55">INDEX(Example_4_Adap!$E$12:$AF$119,MATCH(Analysis_4_Adap!$C55,Example_4_Adap!$C$12:$C$119)+Analysis_4_Adap!$D55-1-COUNT($C$53:$C$61),MATCH(Analysis_4_Adap!J$52,Example_4_Adap!$E$11:$AF$11,0))</f>
        <v>1.1424408715345899E-3</v>
      </c>
      <c r="P55" s="57">
        <f t="shared" si="6"/>
        <v>-2.0379302805076938</v>
      </c>
      <c r="Q55" s="57">
        <f t="shared" si="6"/>
        <v>-2.5806235990995212</v>
      </c>
      <c r="R55" s="57">
        <f t="shared" si="6"/>
        <v>0.44009936299596608</v>
      </c>
      <c r="S55" s="57">
        <f t="shared" si="6"/>
        <v>-6.2729054419928163</v>
      </c>
      <c r="T55" s="57">
        <f t="shared" si="6"/>
        <v>3.4577864305631705</v>
      </c>
      <c r="U55" s="57">
        <f t="shared" si="6"/>
        <v>-4.2768489035843942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INDEX(Example_4_Adap!$E$12:$AF$119,MATCH(Analysis_4_Adap!$C56,Example_4_Adap!$C$12:$C$119)+Analysis_4_Adap!$D56-1-COUNT($C$53:$C$61),MATCH(Analysis_4_Adap!E$52,Example_4_Adap!$E$11:$AF$11,0))</f>
        <v>2.4175912827706399E-4</v>
      </c>
      <c r="F56" s="1" cm="1">
        <f t="array" ref="F56">INDEX(Example_4_Adap!$E$12:$AF$119,MATCH(Analysis_4_Adap!$C56,Example_4_Adap!$C$12:$C$119)+Analysis_4_Adap!$D56-1-COUNT($C$53:$C$61),MATCH(Analysis_4_Adap!F$52,Example_4_Adap!$E$11:$AF$11,0))</f>
        <v>0.153772240264541</v>
      </c>
      <c r="G56" s="1" cm="1">
        <f t="array" ref="G56">INDEX(Example_4_Adap!$E$12:$AF$119,MATCH(Analysis_4_Adap!$C56,Example_4_Adap!$C$12:$C$119)+Analysis_4_Adap!$D56-1-COUNT($C$53:$C$61),MATCH(Analysis_4_Adap!G$52,Example_4_Adap!$E$11:$AF$11,0))</f>
        <v>8.2982388230235001E-5</v>
      </c>
      <c r="H56" s="1" cm="1">
        <f t="array" ref="H56">INDEX(Example_4_Adap!$E$12:$AF$119,MATCH(Analysis_4_Adap!$C56,Example_4_Adap!$C$12:$C$119)+Analysis_4_Adap!$D56-1-COUNT($C$53:$C$61),MATCH(Analysis_4_Adap!H$52,Example_4_Adap!$E$11:$AF$11,0))</f>
        <v>828.23628369151902</v>
      </c>
      <c r="I56" s="1" cm="1">
        <f t="array" ref="I56">INDEX(Example_4_Adap!$E$12:$AF$119,MATCH(Analysis_4_Adap!$C56,Example_4_Adap!$C$12:$C$119)+Analysis_4_Adap!$D56-1-COUNT($C$53:$C$61),MATCH(Analysis_4_Adap!I$52,Example_4_Adap!$E$11:$AF$11,0))</f>
        <v>4.88567369538728E-6</v>
      </c>
      <c r="J56" s="1" cm="1">
        <f t="array" ref="J56">INDEX(Example_4_Adap!$E$12:$AF$119,MATCH(Analysis_4_Adap!$C56,Example_4_Adap!$C$12:$C$119)+Analysis_4_Adap!$D56-1-COUNT($C$53:$C$61),MATCH(Analysis_4_Adap!J$52,Example_4_Adap!$E$11:$AF$11,0))</f>
        <v>4.3199887270319896E-3</v>
      </c>
      <c r="P56" s="57">
        <f t="shared" si="6"/>
        <v>0.89668443437411272</v>
      </c>
      <c r="Q56" s="57">
        <f t="shared" si="6"/>
        <v>-4.6313142031324519</v>
      </c>
      <c r="R56" s="57">
        <f t="shared" si="6"/>
        <v>3.9971229310639953</v>
      </c>
      <c r="S56" s="57">
        <f t="shared" si="6"/>
        <v>-4.7501743152829805</v>
      </c>
      <c r="T56" s="57">
        <f t="shared" si="6"/>
        <v>2.5225896040258329</v>
      </c>
      <c r="U56" s="57">
        <f t="shared" si="6"/>
        <v>-1.9189080489775097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INDEX(Example_4_Adap!$E$12:$AF$119,MATCH(Analysis_4_Adap!$C57,Example_4_Adap!$C$12:$C$119)+Analysis_4_Adap!$D57-1-COUNT($C$53:$C$61),MATCH(Analysis_4_Adap!E$52,Example_4_Adap!$E$11:$AF$11,0))</f>
        <v>8.69768806778914E-4</v>
      </c>
      <c r="F57" s="1" cm="1">
        <f t="array" ref="F57">INDEX(Example_4_Adap!$E$12:$AF$119,MATCH(Analysis_4_Adap!$C57,Example_4_Adap!$C$12:$C$119)+Analysis_4_Adap!$D57-1-COUNT($C$53:$C$61),MATCH(Analysis_4_Adap!F$52,Example_4_Adap!$E$11:$AF$11,0))</f>
        <v>31.963152240787501</v>
      </c>
      <c r="G57" s="1" cm="1">
        <f t="array" ref="G57">INDEX(Example_4_Adap!$E$12:$AF$119,MATCH(Analysis_4_Adap!$C57,Example_4_Adap!$C$12:$C$119)+Analysis_4_Adap!$D57-1-COUNT($C$53:$C$61),MATCH(Analysis_4_Adap!G$52,Example_4_Adap!$E$11:$AF$11,0))</f>
        <v>2.0132576878930698E-3</v>
      </c>
      <c r="H57" s="1" cm="1">
        <f t="array" ref="H57">INDEX(Example_4_Adap!$E$12:$AF$119,MATCH(Analysis_4_Adap!$C57,Example_4_Adap!$C$12:$C$119)+Analysis_4_Adap!$D57-1-COUNT($C$53:$C$61),MATCH(Analysis_4_Adap!H$52,Example_4_Adap!$E$11:$AF$11,0))</f>
        <v>1266686.7553095799</v>
      </c>
      <c r="I57" s="1" cm="1">
        <f t="array" ref="I57">INDEX(Example_4_Adap!$E$12:$AF$119,MATCH(Analysis_4_Adap!$C57,Example_4_Adap!$C$12:$C$119)+Analysis_4_Adap!$D57-1-COUNT($C$53:$C$61),MATCH(Analysis_4_Adap!I$52,Example_4_Adap!$E$11:$AF$11,0))</f>
        <v>7.1258586942235503E-7</v>
      </c>
      <c r="J57" s="1" cm="1">
        <f t="array" ref="J57">INDEX(Example_4_Adap!$E$12:$AF$119,MATCH(Analysis_4_Adap!$C57,Example_4_Adap!$C$12:$C$119)+Analysis_4_Adap!$D57-1-COUNT($C$53:$C$61),MATCH(Analysis_4_Adap!J$52,Example_4_Adap!$E$11:$AF$11,0))</f>
        <v>8.0799021401483997E-2</v>
      </c>
      <c r="P57" s="57">
        <f t="shared" si="6"/>
        <v>-1.8470616055651297</v>
      </c>
      <c r="Q57" s="57">
        <f t="shared" si="6"/>
        <v>-7.6994708009426542</v>
      </c>
      <c r="R57" s="57">
        <f t="shared" si="6"/>
        <v>-4.6005828537834255</v>
      </c>
      <c r="S57" s="57">
        <f t="shared" si="6"/>
        <v>-10.57872977133235</v>
      </c>
      <c r="T57" s="57">
        <f t="shared" si="6"/>
        <v>2.7774217318109091</v>
      </c>
      <c r="U57" s="57">
        <f t="shared" si="6"/>
        <v>-4.2252383670532323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INDEX(Example_4_Adap!$E$12:$AF$119,MATCH(Analysis_4_Adap!$C58,Example_4_Adap!$C$12:$C$119)+Analysis_4_Adap!$D58-1-COUNT($C$53:$C$61),MATCH(Analysis_4_Adap!E$52,Example_4_Adap!$E$11:$AF$11,0))</f>
        <v>7.9831770327265495E-4</v>
      </c>
      <c r="F58" s="1" cm="1">
        <f t="array" ref="F58">INDEX(Example_4_Adap!$E$12:$AF$119,MATCH(Analysis_4_Adap!$C58,Example_4_Adap!$C$12:$C$119)+Analysis_4_Adap!$D58-1-COUNT($C$53:$C$61),MATCH(Analysis_4_Adap!F$52,Example_4_Adap!$E$11:$AF$11,0))</f>
        <v>26625.987516355399</v>
      </c>
      <c r="G58" s="1" cm="1">
        <f t="array" ref="G58">INDEX(Example_4_Adap!$E$12:$AF$119,MATCH(Analysis_4_Adap!$C58,Example_4_Adap!$C$12:$C$119)+Analysis_4_Adap!$D58-1-COUNT($C$53:$C$61),MATCH(Analysis_4_Adap!G$52,Example_4_Adap!$E$11:$AF$11,0))</f>
        <v>4.1563685807277699E-4</v>
      </c>
      <c r="H58" s="1" cm="1">
        <f t="array" ref="H58">INDEX(Example_4_Adap!$E$12:$AF$119,MATCH(Analysis_4_Adap!$C58,Example_4_Adap!$C$12:$C$119)+Analysis_4_Adap!$D58-1-COUNT($C$53:$C$61),MATCH(Analysis_4_Adap!H$52,Example_4_Adap!$E$11:$AF$11,0))</f>
        <v>2040226169.2242601</v>
      </c>
      <c r="I58" s="1" cm="1">
        <f t="array" ref="I58">INDEX(Example_4_Adap!$E$12:$AF$119,MATCH(Analysis_4_Adap!$C58,Example_4_Adap!$C$12:$C$119)+Analysis_4_Adap!$D58-1-COUNT($C$53:$C$61),MATCH(Analysis_4_Adap!I$52,Example_4_Adap!$E$11:$AF$11,0))</f>
        <v>6.7377606054464002E-6</v>
      </c>
      <c r="J58" s="1" cm="1">
        <f t="array" ref="J58">INDEX(Example_4_Adap!$E$12:$AF$119,MATCH(Analysis_4_Adap!$C58,Example_4_Adap!$C$12:$C$119)+Analysis_4_Adap!$D58-1-COUNT($C$53:$C$61),MATCH(Analysis_4_Adap!J$52,Example_4_Adap!$E$11:$AF$11,0))</f>
        <v>25.932123450400699</v>
      </c>
      <c r="P58" s="57">
        <f t="shared" si="6"/>
        <v>0.12366896495013611</v>
      </c>
      <c r="Q58" s="57">
        <f t="shared" si="6"/>
        <v>-9.7022096228680805</v>
      </c>
      <c r="R58" s="57">
        <f t="shared" si="6"/>
        <v>2.2761363414005364</v>
      </c>
      <c r="S58" s="57">
        <f t="shared" si="6"/>
        <v>-10.65345357763842</v>
      </c>
      <c r="T58" s="57">
        <f t="shared" si="6"/>
        <v>-3.2411333897793813</v>
      </c>
      <c r="U58" s="57">
        <f t="shared" si="6"/>
        <v>-8.3261868108276751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INDEX(Example_4_Adap!$E$12:$AF$119,MATCH(Analysis_4_Adap!$C59,Example_4_Adap!$C$12:$C$119)+Analysis_4_Adap!$D59-1-COUNT($C$53:$C$61),MATCH(Analysis_4_Adap!E$52,Example_4_Adap!$E$11:$AF$11,0))</f>
        <v>NaN</v>
      </c>
      <c r="F59" s="1" t="str" cm="1">
        <f t="array" ref="F59">INDEX(Example_4_Adap!$E$12:$AF$119,MATCH(Analysis_4_Adap!$C59,Example_4_Adap!$C$12:$C$119)+Analysis_4_Adap!$D59-1-COUNT($C$53:$C$61),MATCH(Analysis_4_Adap!F$52,Example_4_Adap!$E$11:$AF$11,0))</f>
        <v>NaN</v>
      </c>
      <c r="G59" s="1" t="str" cm="1">
        <f t="array" ref="G59">INDEX(Example_4_Adap!$E$12:$AF$119,MATCH(Analysis_4_Adap!$C59,Example_4_Adap!$C$12:$C$119)+Analysis_4_Adap!$D59-1-COUNT($C$53:$C$61),MATCH(Analysis_4_Adap!G$52,Example_4_Adap!$E$11:$AF$11,0))</f>
        <v>NaN</v>
      </c>
      <c r="H59" s="1" t="str" cm="1">
        <f t="array" ref="H59">INDEX(Example_4_Adap!$E$12:$AF$119,MATCH(Analysis_4_Adap!$C59,Example_4_Adap!$C$12:$C$119)+Analysis_4_Adap!$D59-1-COUNT($C$53:$C$61),MATCH(Analysis_4_Adap!H$52,Example_4_Adap!$E$11:$AF$11,0))</f>
        <v>NaN</v>
      </c>
      <c r="I59" s="1" t="str" cm="1">
        <f t="array" ref="I59">INDEX(Example_4_Adap!$E$12:$AF$119,MATCH(Analysis_4_Adap!$C59,Example_4_Adap!$C$12:$C$119)+Analysis_4_Adap!$D59-1-COUNT($C$53:$C$61),MATCH(Analysis_4_Adap!I$52,Example_4_Adap!$E$11:$AF$11,0))</f>
        <v>NaN</v>
      </c>
      <c r="J59" s="1" t="str" cm="1">
        <f t="array" ref="J59">INDEX(Example_4_Adap!$E$12:$AF$119,MATCH(Analysis_4_Adap!$C59,Example_4_Adap!$C$12:$C$119)+Analysis_4_Adap!$D59-1-COUNT($C$53:$C$61),MATCH(Analysis_4_Adap!J$52,Example_4_Adap!$E$11:$AF$11,0))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INDEX(Example_4_Adap!$E$12:$AF$119,MATCH(Analysis_4_Adap!$C60,Example_4_Adap!$C$12:$C$119)+Analysis_4_Adap!$D60-1-COUNT($C$53:$C$61),MATCH(Analysis_4_Adap!E$52,Example_4_Adap!$E$11:$AF$11,0))</f>
        <v>NaN</v>
      </c>
      <c r="F60" s="1" t="str" cm="1">
        <f t="array" ref="F60">INDEX(Example_4_Adap!$E$12:$AF$119,MATCH(Analysis_4_Adap!$C60,Example_4_Adap!$C$12:$C$119)+Analysis_4_Adap!$D60-1-COUNT($C$53:$C$61),MATCH(Analysis_4_Adap!F$52,Example_4_Adap!$E$11:$AF$11,0))</f>
        <v>NaN</v>
      </c>
      <c r="G60" s="1" t="str" cm="1">
        <f t="array" ref="G60">INDEX(Example_4_Adap!$E$12:$AF$119,MATCH(Analysis_4_Adap!$C60,Example_4_Adap!$C$12:$C$119)+Analysis_4_Adap!$D60-1-COUNT($C$53:$C$61),MATCH(Analysis_4_Adap!G$52,Example_4_Adap!$E$11:$AF$11,0))</f>
        <v>NaN</v>
      </c>
      <c r="H60" s="1" t="str" cm="1">
        <f t="array" ref="H60">INDEX(Example_4_Adap!$E$12:$AF$119,MATCH(Analysis_4_Adap!$C60,Example_4_Adap!$C$12:$C$119)+Analysis_4_Adap!$D60-1-COUNT($C$53:$C$61),MATCH(Analysis_4_Adap!H$52,Example_4_Adap!$E$11:$AF$11,0))</f>
        <v>NaN</v>
      </c>
      <c r="I60" s="1" t="str" cm="1">
        <f t="array" ref="I60">INDEX(Example_4_Adap!$E$12:$AF$119,MATCH(Analysis_4_Adap!$C60,Example_4_Adap!$C$12:$C$119)+Analysis_4_Adap!$D60-1-COUNT($C$53:$C$61),MATCH(Analysis_4_Adap!I$52,Example_4_Adap!$E$11:$AF$11,0))</f>
        <v>NaN</v>
      </c>
      <c r="J60" s="1" t="str" cm="1">
        <f t="array" ref="J60">INDEX(Example_4_Adap!$E$12:$AF$119,MATCH(Analysis_4_Adap!$C60,Example_4_Adap!$C$12:$C$119)+Analysis_4_Adap!$D60-1-COUNT($C$53:$C$61),MATCH(Analysis_4_Adap!J$52,Example_4_Adap!$E$11:$AF$11,0))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INDEX(Example_4_Adap!$E$12:$AF$119,MATCH(Analysis_4_Adap!$C61,Example_4_Adap!$C$12:$C$119)+Analysis_4_Adap!$D61-1-COUNT($C$53:$C$61),MATCH(Analysis_4_Adap!E$52,Example_4_Adap!$E$11:$AF$11,0))</f>
        <v>NaN</v>
      </c>
      <c r="F61" s="1" t="str" cm="1">
        <f t="array" ref="F61">INDEX(Example_4_Adap!$E$12:$AF$119,MATCH(Analysis_4_Adap!$C61,Example_4_Adap!$C$12:$C$119)+Analysis_4_Adap!$D61-1-COUNT($C$53:$C$61),MATCH(Analysis_4_Adap!F$52,Example_4_Adap!$E$11:$AF$11,0))</f>
        <v>NaN</v>
      </c>
      <c r="G61" s="1" t="str" cm="1">
        <f t="array" ref="G61">INDEX(Example_4_Adap!$E$12:$AF$119,MATCH(Analysis_4_Adap!$C61,Example_4_Adap!$C$12:$C$119)+Analysis_4_Adap!$D61-1-COUNT($C$53:$C$61),MATCH(Analysis_4_Adap!G$52,Example_4_Adap!$E$11:$AF$11,0))</f>
        <v>NaN</v>
      </c>
      <c r="H61" s="1" t="str" cm="1">
        <f t="array" ref="H61">INDEX(Example_4_Adap!$E$12:$AF$119,MATCH(Analysis_4_Adap!$C61,Example_4_Adap!$C$12:$C$119)+Analysis_4_Adap!$D61-1-COUNT($C$53:$C$61),MATCH(Analysis_4_Adap!H$52,Example_4_Adap!$E$11:$AF$11,0))</f>
        <v>NaN</v>
      </c>
      <c r="I61" s="1" t="str" cm="1">
        <f t="array" ref="I61">INDEX(Example_4_Adap!$E$12:$AF$119,MATCH(Analysis_4_Adap!$C61,Example_4_Adap!$C$12:$C$119)+Analysis_4_Adap!$D61-1-COUNT($C$53:$C$61),MATCH(Analysis_4_Adap!I$52,Example_4_Adap!$E$11:$AF$11,0))</f>
        <v>NaN</v>
      </c>
      <c r="J61" s="1" t="str" cm="1">
        <f t="array" ref="J61">INDEX(Example_4_Adap!$E$12:$AF$119,MATCH(Analysis_4_Adap!$C61,Example_4_Adap!$C$12:$C$119)+Analysis_4_Adap!$D61-1-COUNT($C$53:$C$61),MATCH(Analysis_4_Adap!J$52,Example_4_Adap!$E$11:$AF$11,0))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MuSIK_1E-6_CPLRBF_AD</v>
      </c>
      <c r="S64" t="str">
        <f t="shared" si="8"/>
        <v>MuSIK_1E-7_CPLRBF_AD</v>
      </c>
      <c r="T64" t="str">
        <f t="shared" si="8"/>
        <v>MuSIK_1E-8_CPLRBF_AD</v>
      </c>
      <c r="U64" t="str">
        <f t="shared" si="8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INDEX(Example_4_Adap!$E$12:$AF$119,MATCH(Analysis_4_Adap!$C65,Example_4_Adap!$C$12:$C$119)+Analysis_4_Adap!$D65-1-COUNT($C$65:$C$73),MATCH(Analysis_4_Adap!E$64,Example_4_Adap!$E$11:$AF$11,0))</f>
        <v>2.3070207901380299E-2</v>
      </c>
      <c r="F65" s="1" cm="1">
        <f t="array" ref="F65">INDEX(Example_4_Adap!$E$12:$AF$119,MATCH(Analysis_4_Adap!$C65,Example_4_Adap!$C$12:$C$119)+Analysis_4_Adap!$D65-1-COUNT($C$65:$C$73),MATCH(Analysis_4_Adap!F$64,Example_4_Adap!$E$11:$AF$11,0))</f>
        <v>2.30702079009877E-2</v>
      </c>
      <c r="G65" s="1" cm="1">
        <f t="array" ref="G65">INDEX(Example_4_Adap!$E$12:$AF$119,MATCH(Analysis_4_Adap!$C65,Example_4_Adap!$C$12:$C$119)+Analysis_4_Adap!$D65-1-COUNT($C$65:$C$73),MATCH(Analysis_4_Adap!G$64,Example_4_Adap!$E$11:$AF$11,0))</f>
        <v>2.3067160752892901E-2</v>
      </c>
      <c r="H65" s="1" cm="1">
        <f t="array" ref="H65">INDEX(Example_4_Adap!$E$12:$AF$119,MATCH(Analysis_4_Adap!$C65,Example_4_Adap!$C$12:$C$119)+Analysis_4_Adap!$D65-1-COUNT($C$65:$C$73),MATCH(Analysis_4_Adap!H$64,Example_4_Adap!$E$11:$AF$11,0))</f>
        <v>2.3069902959679901E-2</v>
      </c>
      <c r="I65" s="1" cm="1">
        <f t="array" ref="I65">INDEX(Example_4_Adap!$E$12:$AF$119,MATCH(Analysis_4_Adap!$C65,Example_4_Adap!$C$12:$C$119)+Analysis_4_Adap!$D65-1-COUNT($C$65:$C$73),MATCH(Analysis_4_Adap!I$64,Example_4_Adap!$E$11:$AF$11,0))</f>
        <v>2.3070177405188901E-2</v>
      </c>
      <c r="J65" s="1" cm="1">
        <f t="array" ref="J65">INDEX(Example_4_Adap!$E$12:$AF$119,MATCH(Analysis_4_Adap!$C65,Example_4_Adap!$C$12:$C$119)+Analysis_4_Adap!$D65-1-COUNT($C$65:$C$73),MATCH(Analysis_4_Adap!J$64,Example_4_Adap!$E$11:$AF$11,0))</f>
        <v>2.3070207596705802E-2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INDEX(Example_4_Adap!$E$12:$AF$119,MATCH(Analysis_4_Adap!$C66,Example_4_Adap!$C$12:$C$119)+Analysis_4_Adap!$D66-1-COUNT($C$65:$C$73),MATCH(Analysis_4_Adap!E$64,Example_4_Adap!$E$11:$AF$11,0))</f>
        <v>7.6930612130672298E-3</v>
      </c>
      <c r="F66" s="1" cm="1">
        <f t="array" ref="F66">INDEX(Example_4_Adap!$E$12:$AF$119,MATCH(Analysis_4_Adap!$C66,Example_4_Adap!$C$12:$C$119)+Analysis_4_Adap!$D66-1-COUNT($C$65:$C$73),MATCH(Analysis_4_Adap!F$64,Example_4_Adap!$E$11:$AF$11,0))</f>
        <v>7.69306121203517E-3</v>
      </c>
      <c r="G66" s="1" cm="1">
        <f t="array" ref="G66">INDEX(Example_4_Adap!$E$12:$AF$119,MATCH(Analysis_4_Adap!$C66,Example_4_Adap!$C$12:$C$119)+Analysis_4_Adap!$D66-1-COUNT($C$65:$C$73),MATCH(Analysis_4_Adap!G$64,Example_4_Adap!$E$11:$AF$11,0))</f>
        <v>7.6859280581027499E-3</v>
      </c>
      <c r="H66" s="1" cm="1">
        <f t="array" ref="H66">INDEX(Example_4_Adap!$E$12:$AF$119,MATCH(Analysis_4_Adap!$C66,Example_4_Adap!$C$12:$C$119)+Analysis_4_Adap!$D66-1-COUNT($C$65:$C$73),MATCH(Analysis_4_Adap!H$64,Example_4_Adap!$E$11:$AF$11,0))</f>
        <v>7.6923403936626196E-3</v>
      </c>
      <c r="I66" s="1" cm="1">
        <f t="array" ref="I66">INDEX(Example_4_Adap!$E$12:$AF$119,MATCH(Analysis_4_Adap!$C66,Example_4_Adap!$C$12:$C$119)+Analysis_4_Adap!$D66-1-COUNT($C$65:$C$73),MATCH(Analysis_4_Adap!I$64,Example_4_Adap!$E$11:$AF$11,0))</f>
        <v>7.6929890539116901E-3</v>
      </c>
      <c r="J66" s="1" cm="1">
        <f t="array" ref="J66">INDEX(Example_4_Adap!$E$12:$AF$119,MATCH(Analysis_4_Adap!$C66,Example_4_Adap!$C$12:$C$119)+Analysis_4_Adap!$D66-1-COUNT($C$65:$C$73),MATCH(Analysis_4_Adap!J$64,Example_4_Adap!$E$11:$AF$11,0))</f>
        <v>7.6930604903697698E-3</v>
      </c>
      <c r="P66" s="57">
        <f t="shared" ref="P66:U73" si="9">LOG(E65/E66)/LOG(2)</f>
        <v>1.5844013122775282</v>
      </c>
      <c r="Q66" s="57">
        <f t="shared" si="9"/>
        <v>1.5844013124465213</v>
      </c>
      <c r="R66" s="57">
        <f t="shared" si="9"/>
        <v>1.5855490615780752</v>
      </c>
      <c r="S66" s="57">
        <f t="shared" si="9"/>
        <v>1.5845174256547843</v>
      </c>
      <c r="T66" s="57">
        <f t="shared" si="9"/>
        <v>1.5844129374106279</v>
      </c>
      <c r="U66" s="57">
        <f t="shared" si="9"/>
        <v>1.5844014287536095</v>
      </c>
    </row>
    <row r="67" spans="3:22" x14ac:dyDescent="0.45">
      <c r="C67" s="48">
        <f t="shared" ref="C67:C73" si="10">C66</f>
        <v>3</v>
      </c>
      <c r="D67" s="48">
        <v>4</v>
      </c>
      <c r="E67" s="1" cm="1">
        <f t="array" ref="E67">INDEX(Example_4_Adap!$E$12:$AF$119,MATCH(Analysis_4_Adap!$C67,Example_4_Adap!$C$12:$C$119)+Analysis_4_Adap!$D67-1-COUNT($C$65:$C$73),MATCH(Analysis_4_Adap!E$64,Example_4_Adap!$E$11:$AF$11,0))</f>
        <v>1.1194536439567101E-3</v>
      </c>
      <c r="F67" s="1" cm="1">
        <f t="array" ref="F67">INDEX(Example_4_Adap!$E$12:$AF$119,MATCH(Analysis_4_Adap!$C67,Example_4_Adap!$C$12:$C$119)+Analysis_4_Adap!$D67-1-COUNT($C$65:$C$73),MATCH(Analysis_4_Adap!F$64,Example_4_Adap!$E$11:$AF$11,0))</f>
        <v>1.1194536440082301E-3</v>
      </c>
      <c r="G67" s="1" cm="1">
        <f t="array" ref="G67">INDEX(Example_4_Adap!$E$12:$AF$119,MATCH(Analysis_4_Adap!$C67,Example_4_Adap!$C$12:$C$119)+Analysis_4_Adap!$D67-1-COUNT($C$65:$C$73),MATCH(Analysis_4_Adap!G$64,Example_4_Adap!$E$11:$AF$11,0))</f>
        <v>1.1058540562864901E-3</v>
      </c>
      <c r="H67" s="1" cm="1">
        <f t="array" ref="H67">INDEX(Example_4_Adap!$E$12:$AF$119,MATCH(Analysis_4_Adap!$C67,Example_4_Adap!$C$12:$C$119)+Analysis_4_Adap!$D67-1-COUNT($C$65:$C$73),MATCH(Analysis_4_Adap!H$64,Example_4_Adap!$E$11:$AF$11,0))</f>
        <v>1.1180453885475401E-3</v>
      </c>
      <c r="I67" s="1" cm="1">
        <f t="array" ref="I67">INDEX(Example_4_Adap!$E$12:$AF$119,MATCH(Analysis_4_Adap!$C67,Example_4_Adap!$C$12:$C$119)+Analysis_4_Adap!$D67-1-COUNT($C$65:$C$73),MATCH(Analysis_4_Adap!I$64,Example_4_Adap!$E$11:$AF$11,0))</f>
        <v>1.11931228262341E-3</v>
      </c>
      <c r="J67" s="1" cm="1">
        <f t="array" ref="J67">INDEX(Example_4_Adap!$E$12:$AF$119,MATCH(Analysis_4_Adap!$C67,Example_4_Adap!$C$12:$C$119)+Analysis_4_Adap!$D67-1-COUNT($C$65:$C$73),MATCH(Analysis_4_Adap!J$64,Example_4_Adap!$E$11:$AF$11,0))</f>
        <v>1.11945222826959E-3</v>
      </c>
      <c r="P67" s="57">
        <f t="shared" si="9"/>
        <v>2.7807629996869165</v>
      </c>
      <c r="Q67" s="57">
        <f t="shared" si="9"/>
        <v>2.7807629994269765</v>
      </c>
      <c r="R67" s="57">
        <f t="shared" si="9"/>
        <v>2.7970584722841889</v>
      </c>
      <c r="S67" s="57">
        <f t="shared" si="9"/>
        <v>2.7824438472670896</v>
      </c>
      <c r="T67" s="57">
        <f t="shared" si="9"/>
        <v>2.7809316582891426</v>
      </c>
      <c r="U67" s="57">
        <f t="shared" si="9"/>
        <v>2.7807646886248847</v>
      </c>
    </row>
    <row r="68" spans="3:22" x14ac:dyDescent="0.45">
      <c r="C68" s="48">
        <f t="shared" si="10"/>
        <v>3</v>
      </c>
      <c r="D68" s="48">
        <v>5</v>
      </c>
      <c r="E68" s="1" cm="1">
        <f t="array" ref="E68">INDEX(Example_4_Adap!$E$12:$AF$119,MATCH(Analysis_4_Adap!$C68,Example_4_Adap!$C$12:$C$119)+Analysis_4_Adap!$D68-1-COUNT($C$65:$C$73),MATCH(Analysis_4_Adap!E$64,Example_4_Adap!$E$11:$AF$11,0))</f>
        <v>1.4888078019437099E-4</v>
      </c>
      <c r="F68" s="1" cm="1">
        <f t="array" ref="F68">INDEX(Example_4_Adap!$E$12:$AF$119,MATCH(Analysis_4_Adap!$C68,Example_4_Adap!$C$12:$C$119)+Analysis_4_Adap!$D68-1-COUNT($C$65:$C$73),MATCH(Analysis_4_Adap!F$64,Example_4_Adap!$E$11:$AF$11,0))</f>
        <v>1.48880782128824E-4</v>
      </c>
      <c r="G68" s="1" cm="1">
        <f t="array" ref="G68">INDEX(Example_4_Adap!$E$12:$AF$119,MATCH(Analysis_4_Adap!$C68,Example_4_Adap!$C$12:$C$119)+Analysis_4_Adap!$D68-1-COUNT($C$65:$C$73),MATCH(Analysis_4_Adap!G$64,Example_4_Adap!$E$11:$AF$11,0))</f>
        <v>1.4172848196691799E-4</v>
      </c>
      <c r="H68" s="1" cm="1">
        <f t="array" ref="H68">INDEX(Example_4_Adap!$E$12:$AF$119,MATCH(Analysis_4_Adap!$C68,Example_4_Adap!$C$12:$C$119)+Analysis_4_Adap!$D68-1-COUNT($C$65:$C$73),MATCH(Analysis_4_Adap!H$64,Example_4_Adap!$E$11:$AF$11,0))</f>
        <v>1.4765931476068401E-4</v>
      </c>
      <c r="I68" s="1" cm="1">
        <f t="array" ref="I68">INDEX(Example_4_Adap!$E$12:$AF$119,MATCH(Analysis_4_Adap!$C68,Example_4_Adap!$C$12:$C$119)+Analysis_4_Adap!$D68-1-COUNT($C$65:$C$73),MATCH(Analysis_4_Adap!I$64,Example_4_Adap!$E$11:$AF$11,0))</f>
        <v>1.4872824847556E-4</v>
      </c>
      <c r="J68" s="1" cm="1">
        <f t="array" ref="J68">INDEX(Example_4_Adap!$E$12:$AF$119,MATCH(Analysis_4_Adap!$C68,Example_4_Adap!$C$12:$C$119)+Analysis_4_Adap!$D68-1-COUNT($C$65:$C$73),MATCH(Analysis_4_Adap!J$64,Example_4_Adap!$E$11:$AF$11,0))</f>
        <v>1.48879194323825E-4</v>
      </c>
      <c r="P68" s="57">
        <f t="shared" si="9"/>
        <v>2.9105653621748231</v>
      </c>
      <c r="Q68" s="57">
        <f t="shared" si="9"/>
        <v>2.9105653434958465</v>
      </c>
      <c r="R68" s="57">
        <f t="shared" si="9"/>
        <v>2.9639593816022529</v>
      </c>
      <c r="S68" s="57">
        <f t="shared" si="9"/>
        <v>2.9206344838291693</v>
      </c>
      <c r="T68" s="57">
        <f t="shared" si="9"/>
        <v>2.911862002660762</v>
      </c>
      <c r="U68" s="57">
        <f t="shared" si="9"/>
        <v>2.9105789053044666</v>
      </c>
    </row>
    <row r="69" spans="3:22" x14ac:dyDescent="0.45">
      <c r="C69" s="48">
        <f t="shared" si="10"/>
        <v>3</v>
      </c>
      <c r="D69" s="48">
        <v>6</v>
      </c>
      <c r="E69" s="1" cm="1">
        <f t="array" ref="E69">INDEX(Example_4_Adap!$E$12:$AF$119,MATCH(Analysis_4_Adap!$C69,Example_4_Adap!$C$12:$C$119)+Analysis_4_Adap!$D69-1-COUNT($C$65:$C$73),MATCH(Analysis_4_Adap!E$64,Example_4_Adap!$E$11:$AF$11,0))</f>
        <v>2.1004239473487699E-5</v>
      </c>
      <c r="F69" s="1" cm="1">
        <f t="array" ref="F69">INDEX(Example_4_Adap!$E$12:$AF$119,MATCH(Analysis_4_Adap!$C69,Example_4_Adap!$C$12:$C$119)+Analysis_4_Adap!$D69-1-COUNT($C$65:$C$73),MATCH(Analysis_4_Adap!F$64,Example_4_Adap!$E$11:$AF$11,0))</f>
        <v>2.10042314865433E-5</v>
      </c>
      <c r="G69" s="1" cm="1">
        <f t="array" ref="G69">INDEX(Example_4_Adap!$E$12:$AF$119,MATCH(Analysis_4_Adap!$C69,Example_4_Adap!$C$12:$C$119)+Analysis_4_Adap!$D69-1-COUNT($C$65:$C$73),MATCH(Analysis_4_Adap!G$64,Example_4_Adap!$E$11:$AF$11,0))</f>
        <v>1.9123681467725399E-5</v>
      </c>
      <c r="H69" s="1" cm="1">
        <f t="array" ref="H69">INDEX(Example_4_Adap!$E$12:$AF$119,MATCH(Analysis_4_Adap!$C69,Example_4_Adap!$C$12:$C$119)+Analysis_4_Adap!$D69-1-COUNT($C$65:$C$73),MATCH(Analysis_4_Adap!H$64,Example_4_Adap!$E$11:$AF$11,0))</f>
        <v>2.0391929400620499E-5</v>
      </c>
      <c r="I69" s="1" cm="1">
        <f t="array" ref="I69">INDEX(Example_4_Adap!$E$12:$AF$119,MATCH(Analysis_4_Adap!$C69,Example_4_Adap!$C$12:$C$119)+Analysis_4_Adap!$D69-1-COUNT($C$65:$C$73),MATCH(Analysis_4_Adap!I$64,Example_4_Adap!$E$11:$AF$11,0))</f>
        <v>2.09075295583006E-5</v>
      </c>
      <c r="J69" s="1" cm="1">
        <f t="array" ref="J69">INDEX(Example_4_Adap!$E$12:$AF$119,MATCH(Analysis_4_Adap!$C69,Example_4_Adap!$C$12:$C$119)+Analysis_4_Adap!$D69-1-COUNT($C$65:$C$73),MATCH(Analysis_4_Adap!J$64,Example_4_Adap!$E$11:$AF$11,0))</f>
        <v>2.1003040477918199E-5</v>
      </c>
      <c r="P69" s="57">
        <f t="shared" si="9"/>
        <v>2.8254050663874146</v>
      </c>
      <c r="Q69" s="57">
        <f t="shared" si="9"/>
        <v>2.8254056337233369</v>
      </c>
      <c r="R69" s="57">
        <f t="shared" si="9"/>
        <v>2.8896975275758523</v>
      </c>
      <c r="S69" s="57">
        <f t="shared" si="9"/>
        <v>2.8562021797569108</v>
      </c>
      <c r="T69" s="57">
        <f t="shared" si="9"/>
        <v>2.8305841818105693</v>
      </c>
      <c r="U69" s="57">
        <f t="shared" si="9"/>
        <v>2.825472055228393</v>
      </c>
    </row>
    <row r="70" spans="3:22" x14ac:dyDescent="0.45">
      <c r="C70" s="48">
        <f t="shared" si="10"/>
        <v>3</v>
      </c>
      <c r="D70" s="48">
        <v>7</v>
      </c>
      <c r="E70" s="1" cm="1">
        <f t="array" ref="E70">INDEX(Example_4_Adap!$E$12:$AF$119,MATCH(Analysis_4_Adap!$C70,Example_4_Adap!$C$12:$C$119)+Analysis_4_Adap!$D70-1-COUNT($C$65:$C$73),MATCH(Analysis_4_Adap!E$64,Example_4_Adap!$E$11:$AF$11,0))</f>
        <v>2.9149037872322502E-6</v>
      </c>
      <c r="F70" s="1" cm="1">
        <f t="array" ref="F70">INDEX(Example_4_Adap!$E$12:$AF$119,MATCH(Analysis_4_Adap!$C70,Example_4_Adap!$C$12:$C$119)+Analysis_4_Adap!$D70-1-COUNT($C$65:$C$73),MATCH(Analysis_4_Adap!F$64,Example_4_Adap!$E$11:$AF$11,0))</f>
        <v>2.9148846341087198E-6</v>
      </c>
      <c r="G70" s="1" cm="1">
        <f t="array" ref="G70">INDEX(Example_4_Adap!$E$12:$AF$119,MATCH(Analysis_4_Adap!$C70,Example_4_Adap!$C$12:$C$119)+Analysis_4_Adap!$D70-1-COUNT($C$65:$C$73),MATCH(Analysis_4_Adap!G$64,Example_4_Adap!$E$11:$AF$11,0))</f>
        <v>2.60566399434836E-6</v>
      </c>
      <c r="H70" s="1" cm="1">
        <f t="array" ref="H70">INDEX(Example_4_Adap!$E$12:$AF$119,MATCH(Analysis_4_Adap!$C70,Example_4_Adap!$C$12:$C$119)+Analysis_4_Adap!$D70-1-COUNT($C$65:$C$73),MATCH(Analysis_4_Adap!H$64,Example_4_Adap!$E$11:$AF$11,0))</f>
        <v>2.8088227859157702E-6</v>
      </c>
      <c r="I70" s="1" cm="1">
        <f t="array" ref="I70">INDEX(Example_4_Adap!$E$12:$AF$119,MATCH(Analysis_4_Adap!$C70,Example_4_Adap!$C$12:$C$119)+Analysis_4_Adap!$D70-1-COUNT($C$65:$C$73),MATCH(Analysis_4_Adap!I$64,Example_4_Adap!$E$11:$AF$11,0))</f>
        <v>2.8990862559474802E-6</v>
      </c>
      <c r="J70" s="1" cm="1">
        <f t="array" ref="J70">INDEX(Example_4_Adap!$E$12:$AF$119,MATCH(Analysis_4_Adap!$C70,Example_4_Adap!$C$12:$C$119)+Analysis_4_Adap!$D70-1-COUNT($C$65:$C$73),MATCH(Analysis_4_Adap!J$64,Example_4_Adap!$E$11:$AF$11,0))</f>
        <v>2.9145772102445699E-6</v>
      </c>
      <c r="P70" s="57">
        <f t="shared" si="9"/>
        <v>2.8491603793014311</v>
      </c>
      <c r="Q70" s="57">
        <f t="shared" si="9"/>
        <v>2.8491693103401028</v>
      </c>
      <c r="R70" s="57">
        <f t="shared" si="9"/>
        <v>2.875637318284463</v>
      </c>
      <c r="S70" s="57">
        <f t="shared" si="9"/>
        <v>2.8599607736764767</v>
      </c>
      <c r="T70" s="57">
        <f t="shared" si="9"/>
        <v>2.8503524392250745</v>
      </c>
      <c r="U70" s="57">
        <f t="shared" si="9"/>
        <v>2.849239667099956</v>
      </c>
    </row>
    <row r="71" spans="3:22" x14ac:dyDescent="0.45">
      <c r="C71" s="48">
        <f t="shared" si="10"/>
        <v>3</v>
      </c>
      <c r="D71" s="48">
        <v>8</v>
      </c>
      <c r="E71" s="1" cm="1">
        <f t="array" ref="E71">INDEX(Example_4_Adap!$E$12:$AF$119,MATCH(Analysis_4_Adap!$C71,Example_4_Adap!$C$12:$C$119)+Analysis_4_Adap!$D71-1-COUNT($C$65:$C$73),MATCH(Analysis_4_Adap!E$64,Example_4_Adap!$E$11:$AF$11,0))</f>
        <v>3.87763968934252E-7</v>
      </c>
      <c r="F71" s="1" cm="1">
        <f t="array" ref="F71">INDEX(Example_4_Adap!$E$12:$AF$119,MATCH(Analysis_4_Adap!$C71,Example_4_Adap!$C$12:$C$119)+Analysis_4_Adap!$D71-1-COUNT($C$65:$C$73),MATCH(Analysis_4_Adap!F$64,Example_4_Adap!$E$11:$AF$11,0))</f>
        <v>3.8778180755372199E-7</v>
      </c>
      <c r="G71" s="1" cm="1">
        <f t="array" ref="G71">INDEX(Example_4_Adap!$E$12:$AF$119,MATCH(Analysis_4_Adap!$C71,Example_4_Adap!$C$12:$C$119)+Analysis_4_Adap!$D71-1-COUNT($C$65:$C$73),MATCH(Analysis_4_Adap!G$64,Example_4_Adap!$E$11:$AF$11,0))</f>
        <v>3.5647767049340499E-7</v>
      </c>
      <c r="H71" s="1" cm="1">
        <f t="array" ref="H71">INDEX(Example_4_Adap!$E$12:$AF$119,MATCH(Analysis_4_Adap!$C71,Example_4_Adap!$C$12:$C$119)+Analysis_4_Adap!$D71-1-COUNT($C$65:$C$73),MATCH(Analysis_4_Adap!H$64,Example_4_Adap!$E$11:$AF$11,0))</f>
        <v>3.77794641348572E-7</v>
      </c>
      <c r="I71" s="1" cm="1">
        <f t="array" ref="I71">INDEX(Example_4_Adap!$E$12:$AF$119,MATCH(Analysis_4_Adap!$C71,Example_4_Adap!$C$12:$C$119)+Analysis_4_Adap!$D71-1-COUNT($C$65:$C$73),MATCH(Analysis_4_Adap!I$64,Example_4_Adap!$E$11:$AF$11,0))</f>
        <v>3.86264230378686E-7</v>
      </c>
      <c r="J71" s="1" cm="1">
        <f t="array" ref="J71">INDEX(Example_4_Adap!$E$12:$AF$119,MATCH(Analysis_4_Adap!$C71,Example_4_Adap!$C$12:$C$119)+Analysis_4_Adap!$D71-1-COUNT($C$65:$C$73),MATCH(Analysis_4_Adap!J$64,Example_4_Adap!$E$11:$AF$11,0))</f>
        <v>3.87680501923171E-7</v>
      </c>
      <c r="P71" s="57">
        <f t="shared" si="9"/>
        <v>2.9101976054884244</v>
      </c>
      <c r="Q71" s="57">
        <f t="shared" si="9"/>
        <v>2.9101217579190242</v>
      </c>
      <c r="R71" s="57">
        <f t="shared" si="9"/>
        <v>2.8697674422259487</v>
      </c>
      <c r="S71" s="57">
        <f t="shared" si="9"/>
        <v>2.8942914611529105</v>
      </c>
      <c r="T71" s="57">
        <f t="shared" si="9"/>
        <v>2.9079382687572068</v>
      </c>
      <c r="U71" s="57">
        <f t="shared" si="9"/>
        <v>2.9103465378261206</v>
      </c>
    </row>
    <row r="72" spans="3:22" x14ac:dyDescent="0.45">
      <c r="C72" s="48">
        <f t="shared" si="10"/>
        <v>3</v>
      </c>
      <c r="D72" s="48">
        <v>9</v>
      </c>
      <c r="E72" s="1" cm="1">
        <f t="array" ref="E72">INDEX(Example_4_Adap!$E$12:$AF$119,MATCH(Analysis_4_Adap!$C72,Example_4_Adap!$C$12:$C$119)+Analysis_4_Adap!$D72-1-COUNT($C$65:$C$73),MATCH(Analysis_4_Adap!E$64,Example_4_Adap!$E$11:$AF$11,0))</f>
        <v>5.1850641114015201E-8</v>
      </c>
      <c r="F72" s="1" cm="1">
        <f t="array" ref="F72">INDEX(Example_4_Adap!$E$12:$AF$119,MATCH(Analysis_4_Adap!$C72,Example_4_Adap!$C$12:$C$119)+Analysis_4_Adap!$D72-1-COUNT($C$65:$C$73),MATCH(Analysis_4_Adap!F$64,Example_4_Adap!$E$11:$AF$11,0))</f>
        <v>5.1971839720721398E-8</v>
      </c>
      <c r="G72" s="1" cm="1">
        <f t="array" ref="G72">INDEX(Example_4_Adap!$E$12:$AF$119,MATCH(Analysis_4_Adap!$C72,Example_4_Adap!$C$12:$C$119)+Analysis_4_Adap!$D72-1-COUNT($C$65:$C$73),MATCH(Analysis_4_Adap!G$64,Example_4_Adap!$E$11:$AF$11,0))</f>
        <v>4.8286938447716901E-8</v>
      </c>
      <c r="H72" s="1" cm="1">
        <f t="array" ref="H72">INDEX(Example_4_Adap!$E$12:$AF$119,MATCH(Analysis_4_Adap!$C72,Example_4_Adap!$C$12:$C$119)+Analysis_4_Adap!$D72-1-COUNT($C$65:$C$73),MATCH(Analysis_4_Adap!H$64,Example_4_Adap!$E$11:$AF$11,0))</f>
        <v>5.08204802684986E-8</v>
      </c>
      <c r="I72" s="1" cm="1">
        <f t="array" ref="I72">INDEX(Example_4_Adap!$E$12:$AF$119,MATCH(Analysis_4_Adap!$C72,Example_4_Adap!$C$12:$C$119)+Analysis_4_Adap!$D72-1-COUNT($C$65:$C$73),MATCH(Analysis_4_Adap!I$64,Example_4_Adap!$E$11:$AF$11,0))</f>
        <v>5.1742441886659702E-8</v>
      </c>
      <c r="J72" s="1" cm="1">
        <f t="array" ref="J72">INDEX(Example_4_Adap!$E$12:$AF$119,MATCH(Analysis_4_Adap!$C72,Example_4_Adap!$C$12:$C$119)+Analysis_4_Adap!$D72-1-COUNT($C$65:$C$73),MATCH(Analysis_4_Adap!J$64,Example_4_Adap!$E$11:$AF$11,0))</f>
        <v>5.1899272435207402E-8</v>
      </c>
      <c r="P72" s="57">
        <f t="shared" si="9"/>
        <v>2.9027450216564374</v>
      </c>
      <c r="Q72" s="57">
        <f t="shared" si="9"/>
        <v>2.8994430881097322</v>
      </c>
      <c r="R72" s="57">
        <f t="shared" si="9"/>
        <v>2.8841068102473817</v>
      </c>
      <c r="S72" s="57">
        <f t="shared" si="9"/>
        <v>2.8941203241770728</v>
      </c>
      <c r="T72" s="57">
        <f t="shared" si="9"/>
        <v>2.9001680383868602</v>
      </c>
      <c r="U72" s="57">
        <f t="shared" si="9"/>
        <v>2.9010819587306149</v>
      </c>
    </row>
    <row r="73" spans="3:22" x14ac:dyDescent="0.45">
      <c r="C73" s="48">
        <f t="shared" si="10"/>
        <v>3</v>
      </c>
      <c r="D73" s="48">
        <v>10</v>
      </c>
      <c r="E73" s="1" cm="1">
        <f t="array" ref="E73">INDEX(Example_4_Adap!$E$12:$AF$119,MATCH(Analysis_4_Adap!$C73,Example_4_Adap!$C$12:$C$119)+Analysis_4_Adap!$D73-1-COUNT($C$65:$C$73),MATCH(Analysis_4_Adap!E$64,Example_4_Adap!$E$11:$AF$11,0))</f>
        <v>6.8486039062065596E-9</v>
      </c>
      <c r="F73" s="1" cm="1">
        <f t="array" ref="F73">INDEX(Example_4_Adap!$E$12:$AF$119,MATCH(Analysis_4_Adap!$C73,Example_4_Adap!$C$12:$C$119)+Analysis_4_Adap!$D73-1-COUNT($C$65:$C$73),MATCH(Analysis_4_Adap!F$64,Example_4_Adap!$E$11:$AF$11,0))</f>
        <v>8.1052955458460507E-9</v>
      </c>
      <c r="G73" s="1" cm="1">
        <f t="array" ref="G73">INDEX(Example_4_Adap!$E$12:$AF$119,MATCH(Analysis_4_Adap!$C73,Example_4_Adap!$C$12:$C$119)+Analysis_4_Adap!$D73-1-COUNT($C$65:$C$73),MATCH(Analysis_4_Adap!G$64,Example_4_Adap!$E$11:$AF$11,0))</f>
        <v>6.4327005944164698E-9</v>
      </c>
      <c r="H73" s="1" cm="1">
        <f t="array" ref="H73">INDEX(Example_4_Adap!$E$12:$AF$119,MATCH(Analysis_4_Adap!$C73,Example_4_Adap!$C$12:$C$119)+Analysis_4_Adap!$D73-1-COUNT($C$65:$C$73),MATCH(Analysis_4_Adap!H$64,Example_4_Adap!$E$11:$AF$11,0))</f>
        <v>6.84289380714631E-9</v>
      </c>
      <c r="I73" s="1" cm="1">
        <f t="array" ref="I73">INDEX(Example_4_Adap!$E$12:$AF$119,MATCH(Analysis_4_Adap!$C73,Example_4_Adap!$C$12:$C$119)+Analysis_4_Adap!$D73-1-COUNT($C$65:$C$73),MATCH(Analysis_4_Adap!I$64,Example_4_Adap!$E$11:$AF$11,0))</f>
        <v>6.8866166103021004E-9</v>
      </c>
      <c r="J73" s="1" cm="1">
        <f t="array" ref="J73">INDEX(Example_4_Adap!$E$12:$AF$119,MATCH(Analysis_4_Adap!$C73,Example_4_Adap!$C$12:$C$119)+Analysis_4_Adap!$D73-1-COUNT($C$65:$C$73),MATCH(Analysis_4_Adap!J$64,Example_4_Adap!$E$11:$AF$11,0))</f>
        <v>8.7536893289552592E-9</v>
      </c>
      <c r="P73" s="57">
        <f t="shared" si="9"/>
        <v>2.9204799990065928</v>
      </c>
      <c r="Q73" s="57">
        <f t="shared" si="9"/>
        <v>2.6807934317859456</v>
      </c>
      <c r="R73" s="57">
        <f t="shared" si="9"/>
        <v>2.9081365486320307</v>
      </c>
      <c r="S73" s="57">
        <f t="shared" si="9"/>
        <v>2.8927315454504003</v>
      </c>
      <c r="T73" s="57">
        <f t="shared" si="9"/>
        <v>2.9094808738092186</v>
      </c>
      <c r="U73" s="57">
        <f t="shared" si="9"/>
        <v>2.567751225570984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MuSIK_1E-6_CPLRBF_AD</v>
      </c>
      <c r="S76" t="str">
        <f t="shared" si="11"/>
        <v>MuSIK_1E-7_CPLRBF_AD</v>
      </c>
      <c r="T76" t="str">
        <f t="shared" si="11"/>
        <v>MuSIK_1E-8_CPLRBF_AD</v>
      </c>
      <c r="U76" t="str">
        <f t="shared" si="11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INDEX(Example_4_Adap!$AG$12:$BH$119,MATCH(Analysis_4_Adap!$C77,Example_4_Adap!$C$12:$C$119)+Analysis_4_Adap!$D77-1-COUNT($C$77:$C$85),MATCH(Analysis_4_Adap!E$76,Example_4_Adap!$AG$11:$BH$11,0))</f>
        <v>1.13739126803353E-2</v>
      </c>
      <c r="F77" s="1" cm="1">
        <f t="array" ref="F77">INDEX(Example_4_Adap!$AG$12:$BH$119,MATCH(Analysis_4_Adap!$C77,Example_4_Adap!$C$12:$C$119)+Analysis_4_Adap!$D77-1-COUNT($C$77:$C$85),MATCH(Analysis_4_Adap!F$76,Example_4_Adap!$AG$11:$BH$11,0))</f>
        <v>1.13739126803895E-2</v>
      </c>
      <c r="G77" s="1" cm="1">
        <f t="array" ref="G77">INDEX(Example_4_Adap!$AG$12:$BH$119,MATCH(Analysis_4_Adap!$C77,Example_4_Adap!$C$12:$C$119)+Analysis_4_Adap!$D77-1-COUNT($C$77:$C$85),MATCH(Analysis_4_Adap!G$76,Example_4_Adap!$AG$11:$BH$11,0))</f>
        <v>1.13719395012013E-2</v>
      </c>
      <c r="H77" s="1" cm="1">
        <f t="array" ref="H77">INDEX(Example_4_Adap!$AG$12:$BH$119,MATCH(Analysis_4_Adap!$C77,Example_4_Adap!$C$12:$C$119)+Analysis_4_Adap!$D77-1-COUNT($C$77:$C$85),MATCH(Analysis_4_Adap!H$76,Example_4_Adap!$AG$11:$BH$11,0))</f>
        <v>1.13737151186643E-2</v>
      </c>
      <c r="I77" s="1" cm="1">
        <f t="array" ref="I77">INDEX(Example_4_Adap!$AG$12:$BH$119,MATCH(Analysis_4_Adap!$C77,Example_4_Adap!$C$12:$C$119)+Analysis_4_Adap!$D77-1-COUNT($C$77:$C$85),MATCH(Analysis_4_Adap!I$76,Example_4_Adap!$AG$11:$BH$11,0))</f>
        <v>1.13738929216786E-2</v>
      </c>
      <c r="J77" s="1" cm="1">
        <f t="array" ref="J77">INDEX(Example_4_Adap!$AG$12:$BH$119,MATCH(Analysis_4_Adap!$C77,Example_4_Adap!$C$12:$C$119)+Analysis_4_Adap!$D77-1-COUNT($C$77:$C$85),MATCH(Analysis_4_Adap!J$76,Example_4_Adap!$AG$11:$BH$11,0))</f>
        <v>1.13739124827625E-2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INDEX(Example_4_Adap!$AG$12:$BH$119,MATCH(Analysis_4_Adap!$C78,Example_4_Adap!$C$12:$C$119)+Analysis_4_Adap!$D78-1-COUNT($C$77:$C$85),MATCH(Analysis_4_Adap!E$76,Example_4_Adap!$AG$11:$BH$11,0))</f>
        <v>3.4498025314828101E-3</v>
      </c>
      <c r="F78" s="1" cm="1">
        <f t="array" ref="F78">INDEX(Example_4_Adap!$AG$12:$BH$119,MATCH(Analysis_4_Adap!$C78,Example_4_Adap!$C$12:$C$119)+Analysis_4_Adap!$D78-1-COUNT($C$77:$C$85),MATCH(Analysis_4_Adap!F$76,Example_4_Adap!$AG$11:$BH$11,0))</f>
        <v>3.4498025314917101E-3</v>
      </c>
      <c r="G78" s="1" cm="1">
        <f t="array" ref="G78">INDEX(Example_4_Adap!$AG$12:$BH$119,MATCH(Analysis_4_Adap!$C78,Example_4_Adap!$C$12:$C$119)+Analysis_4_Adap!$D78-1-COUNT($C$77:$C$85),MATCH(Analysis_4_Adap!G$76,Example_4_Adap!$AG$11:$BH$11,0))</f>
        <v>3.4480265743854301E-3</v>
      </c>
      <c r="H78" s="1" cm="1">
        <f t="array" ref="H78">INDEX(Example_4_Adap!$AG$12:$BH$119,MATCH(Analysis_4_Adap!$C78,Example_4_Adap!$C$12:$C$119)+Analysis_4_Adap!$D78-1-COUNT($C$77:$C$85),MATCH(Analysis_4_Adap!H$76,Example_4_Adap!$AG$11:$BH$11,0))</f>
        <v>3.4496230005283202E-3</v>
      </c>
      <c r="I78" s="1" cm="1">
        <f t="array" ref="I78">INDEX(Example_4_Adap!$AG$12:$BH$119,MATCH(Analysis_4_Adap!$C78,Example_4_Adap!$C$12:$C$119)+Analysis_4_Adap!$D78-1-COUNT($C$77:$C$85),MATCH(Analysis_4_Adap!I$76,Example_4_Adap!$AG$11:$BH$11,0))</f>
        <v>3.4497845585324798E-3</v>
      </c>
      <c r="J78" s="1" cm="1">
        <f t="array" ref="J78">INDEX(Example_4_Adap!$AG$12:$BH$119,MATCH(Analysis_4_Adap!$C78,Example_4_Adap!$C$12:$C$119)+Analysis_4_Adap!$D78-1-COUNT($C$77:$C$85),MATCH(Analysis_4_Adap!J$76,Example_4_Adap!$AG$11:$BH$11,0))</f>
        <v>3.4498023516473298E-3</v>
      </c>
      <c r="P78" s="57">
        <f t="shared" ref="P78:U85" si="12">LOG(E77/E78)/LOG(2)</f>
        <v>1.7211429448629452</v>
      </c>
      <c r="Q78" s="57">
        <f t="shared" si="12"/>
        <v>1.7211429448660975</v>
      </c>
      <c r="R78" s="57">
        <f t="shared" si="12"/>
        <v>1.7216355303814452</v>
      </c>
      <c r="S78" s="57">
        <f t="shared" si="12"/>
        <v>1.7211929665920402</v>
      </c>
      <c r="T78" s="57">
        <f t="shared" si="12"/>
        <v>1.7211479548671071</v>
      </c>
      <c r="U78" s="57">
        <f t="shared" si="12"/>
        <v>1.7211429950088797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INDEX(Example_4_Adap!$AG$12:$BH$119,MATCH(Analysis_4_Adap!$C79,Example_4_Adap!$C$12:$C$119)+Analysis_4_Adap!$D79-1-COUNT($C$77:$C$85),MATCH(Analysis_4_Adap!E$76,Example_4_Adap!$AG$11:$BH$11,0))</f>
        <v>4.5544473752481899E-4</v>
      </c>
      <c r="F79" s="1" cm="1">
        <f t="array" ref="F79">INDEX(Example_4_Adap!$AG$12:$BH$119,MATCH(Analysis_4_Adap!$C79,Example_4_Adap!$C$12:$C$119)+Analysis_4_Adap!$D79-1-COUNT($C$77:$C$85),MATCH(Analysis_4_Adap!F$76,Example_4_Adap!$AG$11:$BH$11,0))</f>
        <v>4.5544473733678901E-4</v>
      </c>
      <c r="G79" s="1" cm="1">
        <f t="array" ref="G79">INDEX(Example_4_Adap!$AG$12:$BH$119,MATCH(Analysis_4_Adap!$C79,Example_4_Adap!$C$12:$C$119)+Analysis_4_Adap!$D79-1-COUNT($C$77:$C$85),MATCH(Analysis_4_Adap!G$76,Example_4_Adap!$AG$11:$BH$11,0))</f>
        <v>4.5391716560670502E-4</v>
      </c>
      <c r="H79" s="1" cm="1">
        <f t="array" ref="H79">INDEX(Example_4_Adap!$AG$12:$BH$119,MATCH(Analysis_4_Adap!$C79,Example_4_Adap!$C$12:$C$119)+Analysis_4_Adap!$D79-1-COUNT($C$77:$C$85),MATCH(Analysis_4_Adap!H$76,Example_4_Adap!$AG$11:$BH$11,0))</f>
        <v>4.5528099638393902E-4</v>
      </c>
      <c r="I79" s="1" cm="1">
        <f t="array" ref="I79">INDEX(Example_4_Adap!$AG$12:$BH$119,MATCH(Analysis_4_Adap!$C79,Example_4_Adap!$C$12:$C$119)+Analysis_4_Adap!$D79-1-COUNT($C$77:$C$85),MATCH(Analysis_4_Adap!I$76,Example_4_Adap!$AG$11:$BH$11,0))</f>
        <v>4.5542823904381102E-4</v>
      </c>
      <c r="J79" s="1" cm="1">
        <f t="array" ref="J79">INDEX(Example_4_Adap!$AG$12:$BH$119,MATCH(Analysis_4_Adap!$C79,Example_4_Adap!$C$12:$C$119)+Analysis_4_Adap!$D79-1-COUNT($C$77:$C$85),MATCH(Analysis_4_Adap!J$76,Example_4_Adap!$AG$11:$BH$11,0))</f>
        <v>4.5544457192820998E-4</v>
      </c>
      <c r="P79" s="57">
        <f t="shared" si="12"/>
        <v>2.9211658667185403</v>
      </c>
      <c r="Q79" s="57">
        <f t="shared" si="12"/>
        <v>2.9211658673178773</v>
      </c>
      <c r="R79" s="57">
        <f t="shared" si="12"/>
        <v>2.9252699412562619</v>
      </c>
      <c r="S79" s="57">
        <f t="shared" si="12"/>
        <v>2.92160955543208</v>
      </c>
      <c r="T79" s="57">
        <f t="shared" si="12"/>
        <v>2.9212106130354867</v>
      </c>
      <c r="U79" s="57">
        <f t="shared" si="12"/>
        <v>2.9211663160661856</v>
      </c>
    </row>
    <row r="80" spans="3:22" x14ac:dyDescent="0.45">
      <c r="C80" s="48">
        <f t="shared" ref="C80:C85" si="13">C79</f>
        <v>3</v>
      </c>
      <c r="D80" s="48">
        <v>5</v>
      </c>
      <c r="E80" s="1" cm="1">
        <f t="array" ref="E80">INDEX(Example_4_Adap!$AG$12:$BH$119,MATCH(Analysis_4_Adap!$C80,Example_4_Adap!$C$12:$C$119)+Analysis_4_Adap!$D80-1-COUNT($C$77:$C$85),MATCH(Analysis_4_Adap!E$76,Example_4_Adap!$AG$11:$BH$11,0))</f>
        <v>5.5182566428079999E-5</v>
      </c>
      <c r="F80" s="1" cm="1">
        <f t="array" ref="F80">INDEX(Example_4_Adap!$AG$12:$BH$119,MATCH(Analysis_4_Adap!$C80,Example_4_Adap!$C$12:$C$119)+Analysis_4_Adap!$D80-1-COUNT($C$77:$C$85),MATCH(Analysis_4_Adap!F$76,Example_4_Adap!$AG$11:$BH$11,0))</f>
        <v>5.5182565313069198E-5</v>
      </c>
      <c r="G80" s="1" cm="1">
        <f t="array" ref="G80">INDEX(Example_4_Adap!$AG$12:$BH$119,MATCH(Analysis_4_Adap!$C80,Example_4_Adap!$C$12:$C$119)+Analysis_4_Adap!$D80-1-COUNT($C$77:$C$85),MATCH(Analysis_4_Adap!G$76,Example_4_Adap!$AG$11:$BH$11,0))</f>
        <v>5.41844859601584E-5</v>
      </c>
      <c r="H80" s="1" cm="1">
        <f t="array" ref="H80">INDEX(Example_4_Adap!$AG$12:$BH$119,MATCH(Analysis_4_Adap!$C80,Example_4_Adap!$C$12:$C$119)+Analysis_4_Adap!$D80-1-COUNT($C$77:$C$85),MATCH(Analysis_4_Adap!H$76,Example_4_Adap!$AG$11:$BH$11,0))</f>
        <v>5.5061328040104202E-5</v>
      </c>
      <c r="I80" s="1" cm="1">
        <f t="array" ref="I80">INDEX(Example_4_Adap!$AG$12:$BH$119,MATCH(Analysis_4_Adap!$C80,Example_4_Adap!$C$12:$C$119)+Analysis_4_Adap!$D80-1-COUNT($C$77:$C$85),MATCH(Analysis_4_Adap!I$76,Example_4_Adap!$AG$11:$BH$11,0))</f>
        <v>5.5173876334822798E-5</v>
      </c>
      <c r="J80" s="1" cm="1">
        <f t="array" ref="J80">INDEX(Example_4_Adap!$AG$12:$BH$119,MATCH(Analysis_4_Adap!$C80,Example_4_Adap!$C$12:$C$119)+Analysis_4_Adap!$D80-1-COUNT($C$77:$C$85),MATCH(Analysis_4_Adap!J$76,Example_4_Adap!$AG$11:$BH$11,0))</f>
        <v>5.5182490012038901E-5</v>
      </c>
      <c r="P80" s="57">
        <f t="shared" si="12"/>
        <v>3.0449915516436361</v>
      </c>
      <c r="Q80" s="57">
        <f t="shared" si="12"/>
        <v>3.044991580198904</v>
      </c>
      <c r="R80" s="57">
        <f t="shared" si="12"/>
        <v>3.0664773021107647</v>
      </c>
      <c r="S80" s="57">
        <f t="shared" si="12"/>
        <v>3.0476459296844971</v>
      </c>
      <c r="T80" s="57">
        <f t="shared" si="12"/>
        <v>3.0451665010916775</v>
      </c>
      <c r="U80" s="57">
        <f t="shared" si="12"/>
        <v>3.0449930249146004</v>
      </c>
    </row>
    <row r="81" spans="3:21" x14ac:dyDescent="0.45">
      <c r="C81" s="48">
        <f t="shared" si="13"/>
        <v>3</v>
      </c>
      <c r="D81" s="48">
        <v>6</v>
      </c>
      <c r="E81" s="1" cm="1">
        <f t="array" ref="E81">INDEX(Example_4_Adap!$AG$12:$BH$119,MATCH(Analysis_4_Adap!$C81,Example_4_Adap!$C$12:$C$119)+Analysis_4_Adap!$D81-1-COUNT($C$77:$C$85),MATCH(Analysis_4_Adap!E$76,Example_4_Adap!$AG$11:$BH$11,0))</f>
        <v>6.7348880153137697E-6</v>
      </c>
      <c r="F81" s="1" cm="1">
        <f t="array" ref="F81">INDEX(Example_4_Adap!$AG$12:$BH$119,MATCH(Analysis_4_Adap!$C81,Example_4_Adap!$C$12:$C$119)+Analysis_4_Adap!$D81-1-COUNT($C$77:$C$85),MATCH(Analysis_4_Adap!F$76,Example_4_Adap!$AG$11:$BH$11,0))</f>
        <v>6.73488520618072E-6</v>
      </c>
      <c r="G81" s="1" cm="1">
        <f t="array" ref="G81">INDEX(Example_4_Adap!$AG$12:$BH$119,MATCH(Analysis_4_Adap!$C81,Example_4_Adap!$C$12:$C$119)+Analysis_4_Adap!$D81-1-COUNT($C$77:$C$85),MATCH(Analysis_4_Adap!G$76,Example_4_Adap!$AG$11:$BH$11,0))</f>
        <v>6.4674057971620296E-6</v>
      </c>
      <c r="H81" s="1" cm="1">
        <f t="array" ref="H81">INDEX(Example_4_Adap!$AG$12:$BH$119,MATCH(Analysis_4_Adap!$C81,Example_4_Adap!$C$12:$C$119)+Analysis_4_Adap!$D81-1-COUNT($C$77:$C$85),MATCH(Analysis_4_Adap!H$76,Example_4_Adap!$AG$11:$BH$11,0))</f>
        <v>6.6533880651234202E-6</v>
      </c>
      <c r="I81" s="1" cm="1">
        <f t="array" ref="I81">INDEX(Example_4_Adap!$AG$12:$BH$119,MATCH(Analysis_4_Adap!$C81,Example_4_Adap!$C$12:$C$119)+Analysis_4_Adap!$D81-1-COUNT($C$77:$C$85),MATCH(Analysis_4_Adap!I$76,Example_4_Adap!$AG$11:$BH$11,0))</f>
        <v>6.72716000608158E-6</v>
      </c>
      <c r="J81" s="1" cm="1">
        <f t="array" ref="J81">INDEX(Example_4_Adap!$AG$12:$BH$119,MATCH(Analysis_4_Adap!$C81,Example_4_Adap!$C$12:$C$119)+Analysis_4_Adap!$D81-1-COUNT($C$77:$C$85),MATCH(Analysis_4_Adap!J$76,Example_4_Adap!$AG$11:$BH$11,0))</f>
        <v>6.7348851506481896E-6</v>
      </c>
      <c r="P81" s="57">
        <f t="shared" si="12"/>
        <v>3.0344866925254323</v>
      </c>
      <c r="Q81" s="57">
        <f t="shared" si="12"/>
        <v>3.0344872651251875</v>
      </c>
      <c r="R81" s="57">
        <f t="shared" si="12"/>
        <v>3.0666207997233865</v>
      </c>
      <c r="S81" s="57">
        <f t="shared" si="12"/>
        <v>3.048878319298904</v>
      </c>
      <c r="T81" s="57">
        <f t="shared" si="12"/>
        <v>3.0359158647173445</v>
      </c>
      <c r="U81" s="57">
        <f t="shared" si="12"/>
        <v>3.0344853083466559</v>
      </c>
    </row>
    <row r="82" spans="3:21" x14ac:dyDescent="0.45">
      <c r="C82" s="48">
        <f t="shared" si="13"/>
        <v>3</v>
      </c>
      <c r="D82" s="48">
        <v>7</v>
      </c>
      <c r="E82" s="1" cm="1">
        <f t="array" ref="E82">INDEX(Example_4_Adap!$AG$12:$BH$119,MATCH(Analysis_4_Adap!$C82,Example_4_Adap!$C$12:$C$119)+Analysis_4_Adap!$D82-1-COUNT($C$77:$C$85),MATCH(Analysis_4_Adap!E$76,Example_4_Adap!$AG$11:$BH$11,0))</f>
        <v>8.4677383437358498E-7</v>
      </c>
      <c r="F82" s="1" cm="1">
        <f t="array" ref="F82">INDEX(Example_4_Adap!$AG$12:$BH$119,MATCH(Analysis_4_Adap!$C82,Example_4_Adap!$C$12:$C$119)+Analysis_4_Adap!$D82-1-COUNT($C$77:$C$85),MATCH(Analysis_4_Adap!F$76,Example_4_Adap!$AG$11:$BH$11,0))</f>
        <v>8.4677956892515404E-7</v>
      </c>
      <c r="G82" s="1" cm="1">
        <f t="array" ref="G82">INDEX(Example_4_Adap!$AG$12:$BH$119,MATCH(Analysis_4_Adap!$C82,Example_4_Adap!$C$12:$C$119)+Analysis_4_Adap!$D82-1-COUNT($C$77:$C$85),MATCH(Analysis_4_Adap!G$76,Example_4_Adap!$AG$11:$BH$11,0))</f>
        <v>8.01891856041436E-7</v>
      </c>
      <c r="H82" s="1" cm="1">
        <f t="array" ref="H82">INDEX(Example_4_Adap!$AG$12:$BH$119,MATCH(Analysis_4_Adap!$C82,Example_4_Adap!$C$12:$C$119)+Analysis_4_Adap!$D82-1-COUNT($C$77:$C$85),MATCH(Analysis_4_Adap!H$76,Example_4_Adap!$AG$11:$BH$11,0))</f>
        <v>8.3540796022738096E-7</v>
      </c>
      <c r="I82" s="1" cm="1">
        <f t="array" ref="I82">INDEX(Example_4_Adap!$AG$12:$BH$119,MATCH(Analysis_4_Adap!$C82,Example_4_Adap!$C$12:$C$119)+Analysis_4_Adap!$D82-1-COUNT($C$77:$C$85),MATCH(Analysis_4_Adap!I$76,Example_4_Adap!$AG$11:$BH$11,0))</f>
        <v>8.4491120081296097E-7</v>
      </c>
      <c r="J82" s="1" cm="1">
        <f t="array" ref="J82">INDEX(Example_4_Adap!$AG$12:$BH$119,MATCH(Analysis_4_Adap!$C82,Example_4_Adap!$C$12:$C$119)+Analysis_4_Adap!$D82-1-COUNT($C$77:$C$85),MATCH(Analysis_4_Adap!J$76,Example_4_Adap!$AG$11:$BH$11,0))</f>
        <v>8.4680207040005501E-7</v>
      </c>
      <c r="P82" s="57">
        <f t="shared" si="12"/>
        <v>2.9916053620697354</v>
      </c>
      <c r="Q82" s="57">
        <f t="shared" si="12"/>
        <v>2.9915949900820387</v>
      </c>
      <c r="R82" s="57">
        <f t="shared" si="12"/>
        <v>3.011707543500719</v>
      </c>
      <c r="S82" s="57">
        <f t="shared" si="12"/>
        <v>2.9935363872485858</v>
      </c>
      <c r="T82" s="57">
        <f t="shared" si="12"/>
        <v>2.9931259443038898</v>
      </c>
      <c r="U82" s="57">
        <f t="shared" si="12"/>
        <v>2.9915566419579074</v>
      </c>
    </row>
    <row r="83" spans="3:21" x14ac:dyDescent="0.45">
      <c r="C83" s="48">
        <f t="shared" si="13"/>
        <v>3</v>
      </c>
      <c r="D83" s="48">
        <v>8</v>
      </c>
      <c r="E83" s="1" cm="1">
        <f t="array" ref="E83">INDEX(Example_4_Adap!$AG$12:$BH$119,MATCH(Analysis_4_Adap!$C83,Example_4_Adap!$C$12:$C$119)+Analysis_4_Adap!$D83-1-COUNT($C$77:$C$85),MATCH(Analysis_4_Adap!E$76,Example_4_Adap!$AG$11:$BH$11,0))</f>
        <v>1.07762192968463E-7</v>
      </c>
      <c r="F83" s="1" cm="1">
        <f t="array" ref="F83">INDEX(Example_4_Adap!$AG$12:$BH$119,MATCH(Analysis_4_Adap!$C83,Example_4_Adap!$C$12:$C$119)+Analysis_4_Adap!$D83-1-COUNT($C$77:$C$85),MATCH(Analysis_4_Adap!F$76,Example_4_Adap!$AG$11:$BH$11,0))</f>
        <v>1.07739880281277E-7</v>
      </c>
      <c r="G83" s="1" cm="1">
        <f t="array" ref="G83">INDEX(Example_4_Adap!$AG$12:$BH$119,MATCH(Analysis_4_Adap!$C83,Example_4_Adap!$C$12:$C$119)+Analysis_4_Adap!$D83-1-COUNT($C$77:$C$85),MATCH(Analysis_4_Adap!G$76,Example_4_Adap!$AG$11:$BH$11,0))</f>
        <v>1.04002810061737E-7</v>
      </c>
      <c r="H83" s="1" cm="1">
        <f t="array" ref="H83">INDEX(Example_4_Adap!$AG$12:$BH$119,MATCH(Analysis_4_Adap!$C83,Example_4_Adap!$C$12:$C$119)+Analysis_4_Adap!$D83-1-COUNT($C$77:$C$85),MATCH(Analysis_4_Adap!H$76,Example_4_Adap!$AG$11:$BH$11,0))</f>
        <v>1.06949006312092E-7</v>
      </c>
      <c r="I83" s="1" cm="1">
        <f t="array" ref="I83">INDEX(Example_4_Adap!$AG$12:$BH$119,MATCH(Analysis_4_Adap!$C83,Example_4_Adap!$C$12:$C$119)+Analysis_4_Adap!$D83-1-COUNT($C$77:$C$85),MATCH(Analysis_4_Adap!I$76,Example_4_Adap!$AG$11:$BH$11,0))</f>
        <v>1.07655387211167E-7</v>
      </c>
      <c r="J83" s="1" cm="1">
        <f t="array" ref="J83">INDEX(Example_4_Adap!$AG$12:$BH$119,MATCH(Analysis_4_Adap!$C83,Example_4_Adap!$C$12:$C$119)+Analysis_4_Adap!$D83-1-COUNT($C$77:$C$85),MATCH(Analysis_4_Adap!J$76,Example_4_Adap!$AG$11:$BH$11,0))</f>
        <v>1.07789522711801E-7</v>
      </c>
      <c r="P83" s="57">
        <f t="shared" si="12"/>
        <v>2.9741255750603464</v>
      </c>
      <c r="Q83" s="57">
        <f t="shared" si="12"/>
        <v>2.9744340932656423</v>
      </c>
      <c r="R83" s="57">
        <f t="shared" si="12"/>
        <v>2.9467851772584899</v>
      </c>
      <c r="S83" s="57">
        <f t="shared" si="12"/>
        <v>2.9655578122069777</v>
      </c>
      <c r="T83" s="57">
        <f t="shared" si="12"/>
        <v>2.972379208198487</v>
      </c>
      <c r="U83" s="57">
        <f t="shared" si="12"/>
        <v>2.9738078437010276</v>
      </c>
    </row>
    <row r="84" spans="3:21" x14ac:dyDescent="0.45">
      <c r="C84" s="48">
        <f t="shared" si="13"/>
        <v>3</v>
      </c>
      <c r="D84" s="48">
        <v>9</v>
      </c>
      <c r="E84" s="1" cm="1">
        <f t="array" ref="E84">INDEX(Example_4_Adap!$AG$12:$BH$119,MATCH(Analysis_4_Adap!$C84,Example_4_Adap!$C$12:$C$119)+Analysis_4_Adap!$D84-1-COUNT($C$77:$C$85),MATCH(Analysis_4_Adap!E$76,Example_4_Adap!$AG$11:$BH$11,0))</f>
        <v>1.3780913456440201E-8</v>
      </c>
      <c r="F84" s="1" cm="1">
        <f t="array" ref="F84">INDEX(Example_4_Adap!$AG$12:$BH$119,MATCH(Analysis_4_Adap!$C84,Example_4_Adap!$C$12:$C$119)+Analysis_4_Adap!$D84-1-COUNT($C$77:$C$85),MATCH(Analysis_4_Adap!F$76,Example_4_Adap!$AG$11:$BH$11,0))</f>
        <v>1.4026426614897301E-8</v>
      </c>
      <c r="G84" s="1" cm="1">
        <f t="array" ref="G84">INDEX(Example_4_Adap!$AG$12:$BH$119,MATCH(Analysis_4_Adap!$C84,Example_4_Adap!$C$12:$C$119)+Analysis_4_Adap!$D84-1-COUNT($C$77:$C$85),MATCH(Analysis_4_Adap!G$76,Example_4_Adap!$AG$11:$BH$11,0))</f>
        <v>1.3328387466974801E-8</v>
      </c>
      <c r="H84" s="1" cm="1">
        <f t="array" ref="H84">INDEX(Example_4_Adap!$AG$12:$BH$119,MATCH(Analysis_4_Adap!$C84,Example_4_Adap!$C$12:$C$119)+Analysis_4_Adap!$D84-1-COUNT($C$77:$C$85),MATCH(Analysis_4_Adap!H$76,Example_4_Adap!$AG$11:$BH$11,0))</f>
        <v>1.3773767153196E-8</v>
      </c>
      <c r="I84" s="1" cm="1">
        <f t="array" ref="I84">INDEX(Example_4_Adap!$AG$12:$BH$119,MATCH(Analysis_4_Adap!$C84,Example_4_Adap!$C$12:$C$119)+Analysis_4_Adap!$D84-1-COUNT($C$77:$C$85),MATCH(Analysis_4_Adap!I$76,Example_4_Adap!$AG$11:$BH$11,0))</f>
        <v>1.36822308220677E-8</v>
      </c>
      <c r="J84" s="1" cm="1">
        <f t="array" ref="J84">INDEX(Example_4_Adap!$AG$12:$BH$119,MATCH(Analysis_4_Adap!$C84,Example_4_Adap!$C$12:$C$119)+Analysis_4_Adap!$D84-1-COUNT($C$77:$C$85),MATCH(Analysis_4_Adap!J$76,Example_4_Adap!$AG$11:$BH$11,0))</f>
        <v>1.36321641959455E-8</v>
      </c>
      <c r="P84" s="57">
        <f t="shared" si="12"/>
        <v>2.9671076909898089</v>
      </c>
      <c r="Q84" s="57">
        <f t="shared" si="12"/>
        <v>2.9413329486027275</v>
      </c>
      <c r="R84" s="57">
        <f t="shared" si="12"/>
        <v>2.9640483573594678</v>
      </c>
      <c r="S84" s="57">
        <f t="shared" si="12"/>
        <v>2.9569279795841155</v>
      </c>
      <c r="T84" s="57">
        <f t="shared" si="12"/>
        <v>2.9760451365716092</v>
      </c>
      <c r="U84" s="57">
        <f t="shared" si="12"/>
        <v>2.9831304301973582</v>
      </c>
    </row>
    <row r="85" spans="3:21" x14ac:dyDescent="0.45">
      <c r="C85" s="48">
        <f t="shared" si="13"/>
        <v>3</v>
      </c>
      <c r="D85" s="48">
        <v>10</v>
      </c>
      <c r="E85" s="1" cm="1">
        <f t="array" ref="E85">INDEX(Example_4_Adap!$AG$12:$BH$119,MATCH(Analysis_4_Adap!$C85,Example_4_Adap!$C$12:$C$119)+Analysis_4_Adap!$D85-1-COUNT($C$77:$C$85),MATCH(Analysis_4_Adap!E$76,Example_4_Adap!$AG$11:$BH$11,0))</f>
        <v>1.78224523623651E-9</v>
      </c>
      <c r="F85" s="1" cm="1">
        <f t="array" ref="F85">INDEX(Example_4_Adap!$AG$12:$BH$119,MATCH(Analysis_4_Adap!$C85,Example_4_Adap!$C$12:$C$119)+Analysis_4_Adap!$D85-1-COUNT($C$77:$C$85),MATCH(Analysis_4_Adap!F$76,Example_4_Adap!$AG$11:$BH$11,0))</f>
        <v>2.4010567196693402E-9</v>
      </c>
      <c r="G85" s="1" cm="1">
        <f t="array" ref="G85">INDEX(Example_4_Adap!$AG$12:$BH$119,MATCH(Analysis_4_Adap!$C85,Example_4_Adap!$C$12:$C$119)+Analysis_4_Adap!$D85-1-COUNT($C$77:$C$85),MATCH(Analysis_4_Adap!G$76,Example_4_Adap!$AG$11:$BH$11,0))</f>
        <v>2.1263726579603602E-9</v>
      </c>
      <c r="H85" s="1" cm="1">
        <f t="array" ref="H85">INDEX(Example_4_Adap!$AG$12:$BH$119,MATCH(Analysis_4_Adap!$C85,Example_4_Adap!$C$12:$C$119)+Analysis_4_Adap!$D85-1-COUNT($C$77:$C$85),MATCH(Analysis_4_Adap!H$76,Example_4_Adap!$AG$11:$BH$11,0))</f>
        <v>2.2231794747764999E-9</v>
      </c>
      <c r="I85" s="1" cm="1">
        <f t="array" ref="I85">INDEX(Example_4_Adap!$AG$12:$BH$119,MATCH(Analysis_4_Adap!$C85,Example_4_Adap!$C$12:$C$119)+Analysis_4_Adap!$D85-1-COUNT($C$77:$C$85),MATCH(Analysis_4_Adap!I$76,Example_4_Adap!$AG$11:$BH$11,0))</f>
        <v>1.8533665621319701E-9</v>
      </c>
      <c r="J85" s="1" cm="1">
        <f t="array" ref="J85">INDEX(Example_4_Adap!$AG$12:$BH$119,MATCH(Analysis_4_Adap!$C85,Example_4_Adap!$C$12:$C$119)+Analysis_4_Adap!$D85-1-COUNT($C$77:$C$85),MATCH(Analysis_4_Adap!J$76,Example_4_Adap!$AG$11:$BH$11,0))</f>
        <v>3.61883920180539E-9</v>
      </c>
      <c r="P85" s="57">
        <f t="shared" si="12"/>
        <v>2.9509037491621455</v>
      </c>
      <c r="Q85" s="57">
        <f t="shared" si="12"/>
        <v>2.5464061239050637</v>
      </c>
      <c r="R85" s="57">
        <f t="shared" si="12"/>
        <v>2.6480358827219668</v>
      </c>
      <c r="S85" s="57">
        <f t="shared" si="12"/>
        <v>2.6312268681301676</v>
      </c>
      <c r="T85" s="57">
        <f t="shared" si="12"/>
        <v>2.8840833204165075</v>
      </c>
      <c r="U85" s="57">
        <f t="shared" si="12"/>
        <v>1.9134157076187022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A85BA18F-3378-437B-91DC-B4C46FE0C00A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6AE6CC-10BA-46AA-BE7E-C69450CF13DF}">
  <sheetPr>
    <tabColor theme="4" tint="0.79998168889431442"/>
  </sheetPr>
  <dimension ref="A1:DH119"/>
  <sheetViews>
    <sheetView showGridLines="0" topLeftCell="A101" zoomScale="78" zoomScaleNormal="40" workbookViewId="0">
      <selection activeCell="A13" sqref="A13:A119"/>
    </sheetView>
  </sheetViews>
  <sheetFormatPr defaultRowHeight="14.25" outlineLevelCol="1" x14ac:dyDescent="0.45"/>
  <cols>
    <col min="1" max="1" width="4.1992187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5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BP6" si="4">MIN(E12:E119)</f>
        <v>5.0852559330127897E-6</v>
      </c>
      <c r="F6" s="6">
        <f t="shared" si="4"/>
        <v>7.0447171163223701E-7</v>
      </c>
      <c r="G6" s="6">
        <f t="shared" si="4"/>
        <v>7.9776498600914194E-5</v>
      </c>
      <c r="H6" s="6">
        <f t="shared" si="4"/>
        <v>5.3374278330409197E-9</v>
      </c>
      <c r="I6" s="6">
        <f t="shared" si="4"/>
        <v>1.03819321144094E-3</v>
      </c>
      <c r="J6" s="6">
        <f t="shared" si="4"/>
        <v>7.04151737362935E-7</v>
      </c>
      <c r="K6" s="6">
        <f t="shared" si="4"/>
        <v>1.4402145673790799E-3</v>
      </c>
      <c r="L6" s="6">
        <f t="shared" si="4"/>
        <v>5.3799311672264602E-9</v>
      </c>
      <c r="M6" s="6">
        <f t="shared" si="4"/>
        <v>1.01183398948379E-6</v>
      </c>
      <c r="N6" s="6">
        <f t="shared" si="4"/>
        <v>5.4853964037704399E-8</v>
      </c>
      <c r="O6" s="6">
        <f t="shared" si="4"/>
        <v>7.6686267569181496E-5</v>
      </c>
      <c r="P6" s="6">
        <f t="shared" si="4"/>
        <v>5.0214374880397397E-9</v>
      </c>
      <c r="Q6" s="6">
        <f t="shared" si="4"/>
        <v>3.9901709563139303E-6</v>
      </c>
      <c r="R6" s="6">
        <f t="shared" si="4"/>
        <v>2.0113633536489301E-7</v>
      </c>
      <c r="S6" s="6">
        <f t="shared" si="4"/>
        <v>4.6742730097637499E-5</v>
      </c>
      <c r="T6" s="6">
        <f t="shared" si="4"/>
        <v>5.2221134083651999E-9</v>
      </c>
      <c r="U6" s="6">
        <f t="shared" si="4"/>
        <v>9.3250660455623802E-6</v>
      </c>
      <c r="V6" s="6">
        <f t="shared" si="4"/>
        <v>4.6219080251930201E-7</v>
      </c>
      <c r="W6" s="6">
        <f t="shared" si="4"/>
        <v>5.2927553759518597E-5</v>
      </c>
      <c r="X6" s="6">
        <f t="shared" si="4"/>
        <v>5.2975792641518596E-9</v>
      </c>
      <c r="Y6" s="6">
        <f t="shared" si="4"/>
        <v>2.22738191508753E-5</v>
      </c>
      <c r="Z6" s="6">
        <f t="shared" si="4"/>
        <v>7.0451030032003803E-7</v>
      </c>
      <c r="AA6" s="6">
        <f t="shared" si="4"/>
        <v>7.9197348085369198E-5</v>
      </c>
      <c r="AB6" s="6">
        <f t="shared" si="4"/>
        <v>6.4954661649352399E-9</v>
      </c>
      <c r="AC6" s="6">
        <f t="shared" si="4"/>
        <v>2.55696572248887E-5</v>
      </c>
      <c r="AD6" s="6">
        <f t="shared" si="4"/>
        <v>7.04695478859208E-7</v>
      </c>
      <c r="AE6" s="6">
        <f t="shared" si="4"/>
        <v>1.31838877982737E-4</v>
      </c>
      <c r="AF6" s="6">
        <f t="shared" si="4"/>
        <v>5.2715209974962801E-9</v>
      </c>
      <c r="AG6" s="6">
        <f t="shared" si="4"/>
        <v>1.0721549696870099E-6</v>
      </c>
      <c r="AH6" s="6">
        <f t="shared" si="4"/>
        <v>2.24189520222976E-7</v>
      </c>
      <c r="AI6" s="6">
        <f t="shared" si="4"/>
        <v>1.90336389339782E-5</v>
      </c>
      <c r="AJ6" s="6">
        <f t="shared" si="4"/>
        <v>1.0322755599577701E-9</v>
      </c>
      <c r="AK6" s="6">
        <f t="shared" si="4"/>
        <v>2.4896880942535201E-4</v>
      </c>
      <c r="AL6" s="6">
        <f t="shared" si="4"/>
        <v>2.2324168885461301E-7</v>
      </c>
      <c r="AM6" s="6">
        <f t="shared" si="4"/>
        <v>3.7157730869365202E-4</v>
      </c>
      <c r="AN6" s="6">
        <f t="shared" si="4"/>
        <v>9.7410841694545904E-10</v>
      </c>
      <c r="AO6" s="6">
        <f t="shared" si="4"/>
        <v>2.05240274558784E-7</v>
      </c>
      <c r="AP6" s="6">
        <f t="shared" si="4"/>
        <v>1.4739021424912199E-9</v>
      </c>
      <c r="AQ6" s="6">
        <f t="shared" si="4"/>
        <v>1.8223928346375299E-5</v>
      </c>
      <c r="AR6" s="6">
        <f t="shared" si="4"/>
        <v>1.19335626959632E-9</v>
      </c>
      <c r="AS6" s="6">
        <f t="shared" si="4"/>
        <v>3.9978501567912802E-7</v>
      </c>
      <c r="AT6" s="6">
        <f t="shared" si="4"/>
        <v>5.9693567533505099E-9</v>
      </c>
      <c r="AU6" s="6">
        <f t="shared" si="4"/>
        <v>1.29650151393854E-5</v>
      </c>
      <c r="AV6" s="6">
        <f t="shared" si="4"/>
        <v>1.1399489306722699E-9</v>
      </c>
      <c r="AW6" s="6">
        <f t="shared" si="4"/>
        <v>1.67516533125667E-6</v>
      </c>
      <c r="AX6" s="6">
        <f t="shared" si="4"/>
        <v>6.3631141866620999E-8</v>
      </c>
      <c r="AY6" s="6">
        <f t="shared" si="4"/>
        <v>1.7322849471461602E-5</v>
      </c>
      <c r="AZ6" s="6">
        <f t="shared" si="4"/>
        <v>1.037956624738E-9</v>
      </c>
      <c r="BA6" s="6">
        <f t="shared" si="4"/>
        <v>7.5206567373287004E-6</v>
      </c>
      <c r="BB6" s="6">
        <f t="shared" si="4"/>
        <v>2.2430164282065699E-7</v>
      </c>
      <c r="BC6" s="6">
        <f t="shared" si="4"/>
        <v>2.0117432526059999E-5</v>
      </c>
      <c r="BD6" s="6">
        <f t="shared" si="4"/>
        <v>1.434425239918E-9</v>
      </c>
      <c r="BE6" s="6">
        <f t="shared" si="4"/>
        <v>6.9176867091438497E-6</v>
      </c>
      <c r="BF6" s="6">
        <f t="shared" si="4"/>
        <v>2.2433634478207101E-7</v>
      </c>
      <c r="BG6" s="6">
        <f t="shared" si="4"/>
        <v>3.4714464680130603E-5</v>
      </c>
      <c r="BH6" s="6">
        <f t="shared" si="4"/>
        <v>1.42231583274576E-9</v>
      </c>
      <c r="BI6" s="6">
        <f t="shared" si="4"/>
        <v>1.2404999999999999E-2</v>
      </c>
      <c r="BJ6" s="6">
        <f t="shared" si="4"/>
        <v>3.7249999999999998E-2</v>
      </c>
      <c r="BK6" s="6">
        <f t="shared" si="4"/>
        <v>3.9648000000000003E-2</v>
      </c>
      <c r="BL6" s="6">
        <f t="shared" si="4"/>
        <v>0.11019900000000001</v>
      </c>
      <c r="BM6" s="6">
        <f t="shared" si="4"/>
        <v>8.0510000000000009E-3</v>
      </c>
      <c r="BN6" s="6">
        <f t="shared" si="4"/>
        <v>4.9491E-2</v>
      </c>
      <c r="BO6" s="6">
        <f t="shared" si="4"/>
        <v>2.0906999999999999E-2</v>
      </c>
      <c r="BP6" s="6">
        <f t="shared" si="4"/>
        <v>9.4750000000000001E-2</v>
      </c>
      <c r="BQ6" s="6">
        <f t="shared" ref="BQ6:DH6" si="5">MIN(BQ12:BQ119)</f>
        <v>3.6809999999999998E-3</v>
      </c>
      <c r="BR6" s="6">
        <f t="shared" si="5"/>
        <v>5.6119999999999998E-3</v>
      </c>
      <c r="BS6" s="6">
        <f t="shared" si="5"/>
        <v>8.8780000000000005E-3</v>
      </c>
      <c r="BT6" s="6">
        <f t="shared" si="5"/>
        <v>6.4939999999999998E-3</v>
      </c>
      <c r="BU6" s="6">
        <f t="shared" si="5"/>
        <v>3.705E-3</v>
      </c>
      <c r="BV6" s="6">
        <f t="shared" si="5"/>
        <v>2.7690000000000002E-3</v>
      </c>
      <c r="BW6" s="6">
        <f t="shared" si="5"/>
        <v>6.0740000000000004E-3</v>
      </c>
      <c r="BX6" s="6">
        <f t="shared" si="5"/>
        <v>5.4999999999999997E-3</v>
      </c>
      <c r="BY6" s="6">
        <f t="shared" si="5"/>
        <v>2.4870000000000001E-3</v>
      </c>
      <c r="BZ6" s="6">
        <f t="shared" si="5"/>
        <v>2.134E-3</v>
      </c>
      <c r="CA6" s="6">
        <f t="shared" si="5"/>
        <v>5.4159999999999998E-3</v>
      </c>
      <c r="CB6" s="6">
        <f t="shared" si="5"/>
        <v>5.195E-3</v>
      </c>
      <c r="CC6" s="6">
        <f t="shared" si="5"/>
        <v>3.0300000000000001E-3</v>
      </c>
      <c r="CD6" s="6">
        <f t="shared" si="5"/>
        <v>2.2269999999999998E-3</v>
      </c>
      <c r="CE6" s="6">
        <f t="shared" si="5"/>
        <v>5.7460000000000002E-3</v>
      </c>
      <c r="CF6" s="6">
        <f t="shared" si="5"/>
        <v>5.1320000000000003E-3</v>
      </c>
      <c r="CG6" s="6">
        <f t="shared" si="5"/>
        <v>2.5969999999999999E-3</v>
      </c>
      <c r="CH6" s="6">
        <f t="shared" si="5"/>
        <v>2.31E-3</v>
      </c>
      <c r="CI6" s="6">
        <f t="shared" si="5"/>
        <v>5.7200000000000003E-3</v>
      </c>
      <c r="CJ6" s="6">
        <f t="shared" si="5"/>
        <v>5.0629999999999998E-3</v>
      </c>
      <c r="CK6" s="6">
        <f t="shared" si="5"/>
        <v>265.92670600708198</v>
      </c>
      <c r="CL6" s="6">
        <f t="shared" si="5"/>
        <v>189.65132312993899</v>
      </c>
      <c r="CM6" s="6">
        <f t="shared" si="5"/>
        <v>1</v>
      </c>
      <c r="CN6" s="6">
        <f t="shared" si="5"/>
        <v>1</v>
      </c>
      <c r="CO6" s="6">
        <f t="shared" si="5"/>
        <v>1</v>
      </c>
      <c r="CP6" s="6">
        <f t="shared" si="5"/>
        <v>1</v>
      </c>
      <c r="CQ6" s="6">
        <f t="shared" si="5"/>
        <v>1</v>
      </c>
      <c r="CR6" s="6">
        <f t="shared" si="5"/>
        <v>1</v>
      </c>
      <c r="CS6" s="6">
        <f t="shared" si="5"/>
        <v>1</v>
      </c>
      <c r="CT6" s="6">
        <f t="shared" si="5"/>
        <v>1</v>
      </c>
      <c r="CU6" s="6">
        <f t="shared" si="5"/>
        <v>1</v>
      </c>
      <c r="CV6" s="6">
        <f t="shared" si="5"/>
        <v>1</v>
      </c>
      <c r="CW6" s="6">
        <f t="shared" si="5"/>
        <v>1</v>
      </c>
      <c r="CX6" s="6">
        <f t="shared" si="5"/>
        <v>1</v>
      </c>
      <c r="CY6" s="6">
        <f t="shared" si="5"/>
        <v>1</v>
      </c>
      <c r="CZ6" s="6">
        <f t="shared" si="5"/>
        <v>1</v>
      </c>
      <c r="DA6" s="6">
        <f t="shared" si="5"/>
        <v>1</v>
      </c>
      <c r="DB6" s="6">
        <f t="shared" si="5"/>
        <v>1</v>
      </c>
      <c r="DC6" s="6">
        <f t="shared" si="5"/>
        <v>1</v>
      </c>
      <c r="DD6" s="6">
        <f t="shared" si="5"/>
        <v>1</v>
      </c>
      <c r="DE6" s="6">
        <f t="shared" si="5"/>
        <v>1</v>
      </c>
      <c r="DF6" s="6">
        <f t="shared" si="5"/>
        <v>1</v>
      </c>
      <c r="DG6" s="6">
        <f t="shared" si="5"/>
        <v>1</v>
      </c>
      <c r="DH6" s="6">
        <f t="shared" si="5"/>
        <v>1</v>
      </c>
    </row>
    <row r="7" spans="1:112" s="4" customFormat="1" ht="33.6" customHeight="1" x14ac:dyDescent="0.45">
      <c r="D7" s="35" t="s">
        <v>12</v>
      </c>
      <c r="E7" s="6">
        <f t="shared" ref="E7:BP7" si="6">MAX(E12:E119)</f>
        <v>61.036902395691399</v>
      </c>
      <c r="F7" s="6">
        <f t="shared" si="6"/>
        <v>1007942630.99915</v>
      </c>
      <c r="G7" s="6">
        <f t="shared" si="6"/>
        <v>4638.4157869423698</v>
      </c>
      <c r="H7" s="6">
        <f t="shared" si="6"/>
        <v>2.2780273932559802E+29</v>
      </c>
      <c r="I7" s="6">
        <f t="shared" si="6"/>
        <v>56362.851414281598</v>
      </c>
      <c r="J7" s="6">
        <f t="shared" si="6"/>
        <v>1.62813596524098E+16</v>
      </c>
      <c r="K7" s="6">
        <f t="shared" si="6"/>
        <v>424815.17160866898</v>
      </c>
      <c r="L7" s="6">
        <f t="shared" si="6"/>
        <v>5.2537651984235102E+32</v>
      </c>
      <c r="M7" s="6">
        <f t="shared" si="6"/>
        <v>2.6543065616950301</v>
      </c>
      <c r="N7" s="6">
        <f t="shared" si="6"/>
        <v>893.13901043616204</v>
      </c>
      <c r="O7" s="6">
        <f t="shared" si="6"/>
        <v>5.9127512767115498</v>
      </c>
      <c r="P7" s="6">
        <f t="shared" si="6"/>
        <v>69903659595494.797</v>
      </c>
      <c r="Q7" s="6">
        <f t="shared" si="6"/>
        <v>2.6543065616950301</v>
      </c>
      <c r="R7" s="6">
        <f t="shared" si="6"/>
        <v>59.944984675362498</v>
      </c>
      <c r="S7" s="6">
        <f t="shared" si="6"/>
        <v>5.9127512767115498</v>
      </c>
      <c r="T7" s="6">
        <f t="shared" si="6"/>
        <v>1959550732178.55</v>
      </c>
      <c r="U7" s="6">
        <f t="shared" si="6"/>
        <v>2.6543065616950301</v>
      </c>
      <c r="V7" s="6">
        <f t="shared" si="6"/>
        <v>168888.29071573101</v>
      </c>
      <c r="W7" s="6">
        <f t="shared" si="6"/>
        <v>5.9127512767115498</v>
      </c>
      <c r="X7" s="6">
        <f t="shared" si="6"/>
        <v>111378918609426</v>
      </c>
      <c r="Y7" s="6">
        <f t="shared" si="6"/>
        <v>2.6543065616950301</v>
      </c>
      <c r="Z7" s="6">
        <f t="shared" si="6"/>
        <v>289.22483900415199</v>
      </c>
      <c r="AA7" s="6">
        <f t="shared" si="6"/>
        <v>5.9127512767115498</v>
      </c>
      <c r="AB7" s="6">
        <f t="shared" si="6"/>
        <v>163143313050994</v>
      </c>
      <c r="AC7" s="6">
        <f t="shared" si="6"/>
        <v>2.6543065616950301</v>
      </c>
      <c r="AD7" s="6">
        <f t="shared" si="6"/>
        <v>843.21734343019796</v>
      </c>
      <c r="AE7" s="6">
        <f t="shared" si="6"/>
        <v>5.9127512767115498</v>
      </c>
      <c r="AF7" s="6">
        <f t="shared" si="6"/>
        <v>54574640439077</v>
      </c>
      <c r="AG7" s="6">
        <f t="shared" si="6"/>
        <v>14.746621606487</v>
      </c>
      <c r="AH7" s="6">
        <f t="shared" si="6"/>
        <v>220606270.21541101</v>
      </c>
      <c r="AI7" s="6">
        <f t="shared" si="6"/>
        <v>313.65538710809</v>
      </c>
      <c r="AJ7" s="6">
        <f t="shared" si="6"/>
        <v>1.1640012783241601E+28</v>
      </c>
      <c r="AK7" s="6">
        <f t="shared" si="6"/>
        <v>15175.9168328263</v>
      </c>
      <c r="AL7" s="6">
        <f t="shared" si="6"/>
        <v>3651997916620000</v>
      </c>
      <c r="AM7" s="6">
        <f t="shared" si="6"/>
        <v>110382.048505365</v>
      </c>
      <c r="AN7" s="6">
        <f t="shared" si="6"/>
        <v>1.37838286282596E+32</v>
      </c>
      <c r="AO7" s="6">
        <f t="shared" si="6"/>
        <v>1.35616257245772</v>
      </c>
      <c r="AP7" s="6">
        <f t="shared" si="6"/>
        <v>212.40776794914001</v>
      </c>
      <c r="AQ7" s="6">
        <f t="shared" si="6"/>
        <v>2.2794229564147499</v>
      </c>
      <c r="AR7" s="6">
        <f t="shared" si="6"/>
        <v>19206452149273.5</v>
      </c>
      <c r="AS7" s="6">
        <f t="shared" si="6"/>
        <v>1.35616257245772</v>
      </c>
      <c r="AT7" s="6">
        <f t="shared" si="6"/>
        <v>14.3873662627085</v>
      </c>
      <c r="AU7" s="6">
        <f t="shared" si="6"/>
        <v>2.27942296419821</v>
      </c>
      <c r="AV7" s="6">
        <f t="shared" si="6"/>
        <v>575294276949.90601</v>
      </c>
      <c r="AW7" s="6">
        <f t="shared" si="6"/>
        <v>1.35616257245772</v>
      </c>
      <c r="AX7" s="6">
        <f t="shared" si="6"/>
        <v>41633.273723459599</v>
      </c>
      <c r="AY7" s="6">
        <f t="shared" si="6"/>
        <v>2.2794229649766198</v>
      </c>
      <c r="AZ7" s="6">
        <f t="shared" si="6"/>
        <v>30823063370307</v>
      </c>
      <c r="BA7" s="6">
        <f t="shared" si="6"/>
        <v>1.35616257245772</v>
      </c>
      <c r="BB7" s="6">
        <f t="shared" si="6"/>
        <v>61.228196521406097</v>
      </c>
      <c r="BC7" s="6">
        <f t="shared" si="6"/>
        <v>2.27942296505445</v>
      </c>
      <c r="BD7" s="6">
        <f t="shared" si="6"/>
        <v>42856657231674.102</v>
      </c>
      <c r="BE7" s="6">
        <f t="shared" si="6"/>
        <v>1.35616257245772</v>
      </c>
      <c r="BF7" s="6">
        <f t="shared" si="6"/>
        <v>195.41488507885001</v>
      </c>
      <c r="BG7" s="6">
        <f t="shared" si="6"/>
        <v>2.2794229650622402</v>
      </c>
      <c r="BH7" s="6">
        <f t="shared" si="6"/>
        <v>15663562170083.1</v>
      </c>
      <c r="BI7" s="6">
        <f t="shared" si="6"/>
        <v>7702.0712789999998</v>
      </c>
      <c r="BJ7" s="6">
        <f t="shared" si="6"/>
        <v>7759.724408</v>
      </c>
      <c r="BK7" s="6">
        <f t="shared" si="6"/>
        <v>966.57191799999998</v>
      </c>
      <c r="BL7" s="6">
        <f t="shared" si="6"/>
        <v>4651.6284159999996</v>
      </c>
      <c r="BM7" s="6">
        <f t="shared" si="6"/>
        <v>399.27484700000002</v>
      </c>
      <c r="BN7" s="6">
        <f t="shared" si="6"/>
        <v>763.17761800000005</v>
      </c>
      <c r="BO7" s="6">
        <f t="shared" si="6"/>
        <v>160.83125999999999</v>
      </c>
      <c r="BP7" s="6">
        <f t="shared" si="6"/>
        <v>1490.8388010000001</v>
      </c>
      <c r="BQ7" s="6">
        <f t="shared" ref="BQ7:DH7" si="7">MAX(BQ12:BQ119)</f>
        <v>345.33337799999998</v>
      </c>
      <c r="BR7" s="6">
        <f t="shared" si="7"/>
        <v>690.92629199999999</v>
      </c>
      <c r="BS7" s="6">
        <f t="shared" si="7"/>
        <v>184.97764799999999</v>
      </c>
      <c r="BT7" s="6">
        <f t="shared" si="7"/>
        <v>1418.895041</v>
      </c>
      <c r="BU7" s="6">
        <f t="shared" si="7"/>
        <v>345.49304000000001</v>
      </c>
      <c r="BV7" s="6">
        <f t="shared" si="7"/>
        <v>732.76761199999999</v>
      </c>
      <c r="BW7" s="6">
        <f t="shared" si="7"/>
        <v>163.588573</v>
      </c>
      <c r="BX7" s="6">
        <f t="shared" si="7"/>
        <v>1410.7106180000001</v>
      </c>
      <c r="BY7" s="6">
        <f t="shared" si="7"/>
        <v>367.457855</v>
      </c>
      <c r="BZ7" s="6">
        <f t="shared" si="7"/>
        <v>761.40534700000001</v>
      </c>
      <c r="CA7" s="6">
        <f t="shared" si="7"/>
        <v>173.83888400000001</v>
      </c>
      <c r="CB7" s="6">
        <f t="shared" si="7"/>
        <v>1508.498834</v>
      </c>
      <c r="CC7" s="6">
        <f t="shared" si="7"/>
        <v>388.45715300000001</v>
      </c>
      <c r="CD7" s="6">
        <f t="shared" si="7"/>
        <v>735.147018</v>
      </c>
      <c r="CE7" s="6">
        <f t="shared" si="7"/>
        <v>181.91155599999999</v>
      </c>
      <c r="CF7" s="6">
        <f t="shared" si="7"/>
        <v>1567.4731079999999</v>
      </c>
      <c r="CG7" s="6">
        <f t="shared" si="7"/>
        <v>342.76775900000001</v>
      </c>
      <c r="CH7" s="6">
        <f t="shared" si="7"/>
        <v>657.47169199999996</v>
      </c>
      <c r="CI7" s="6">
        <f t="shared" si="7"/>
        <v>179.84495000000001</v>
      </c>
      <c r="CJ7" s="6">
        <f t="shared" si="7"/>
        <v>1567.5369659999999</v>
      </c>
      <c r="CK7" s="6">
        <f t="shared" si="7"/>
        <v>2.3507436437423701E+23</v>
      </c>
      <c r="CL7" s="6">
        <f t="shared" si="7"/>
        <v>4.9499273770536599E+24</v>
      </c>
      <c r="CM7" s="6">
        <f t="shared" si="7"/>
        <v>1.77185811206731E+22</v>
      </c>
      <c r="CN7" s="6">
        <f t="shared" si="7"/>
        <v>5.9200423943336205E+21</v>
      </c>
      <c r="CO7" s="6">
        <f t="shared" si="7"/>
        <v>75627630293.560898</v>
      </c>
      <c r="CP7" s="6">
        <f t="shared" si="7"/>
        <v>1896707484178.27</v>
      </c>
      <c r="CQ7" s="6">
        <f t="shared" si="7"/>
        <v>275004.64996428997</v>
      </c>
      <c r="CR7" s="6">
        <f t="shared" si="7"/>
        <v>1377117.3842569101</v>
      </c>
      <c r="CS7" s="6">
        <f t="shared" si="7"/>
        <v>756287178359.79102</v>
      </c>
      <c r="CT7" s="6">
        <f t="shared" si="7"/>
        <v>18995878126189.199</v>
      </c>
      <c r="CU7" s="6">
        <f t="shared" si="7"/>
        <v>869644.57797696302</v>
      </c>
      <c r="CV7" s="6">
        <f t="shared" si="7"/>
        <v>4355168.13078757</v>
      </c>
      <c r="CW7" s="6">
        <f t="shared" si="7"/>
        <v>7634632788783.0098</v>
      </c>
      <c r="CX7" s="6">
        <f t="shared" si="7"/>
        <v>192169587727644</v>
      </c>
      <c r="CY7" s="6">
        <f t="shared" si="7"/>
        <v>2750145.3135684198</v>
      </c>
      <c r="CZ7" s="6">
        <f t="shared" si="7"/>
        <v>13785577.4436538</v>
      </c>
      <c r="DA7" s="6">
        <f t="shared" si="7"/>
        <v>86316264821589.5</v>
      </c>
      <c r="DB7" s="6">
        <f t="shared" si="7"/>
        <v>3947399937307450</v>
      </c>
      <c r="DC7" s="6">
        <f t="shared" si="7"/>
        <v>8714548.9838556796</v>
      </c>
      <c r="DD7" s="6">
        <f t="shared" si="7"/>
        <v>3947399937307450</v>
      </c>
      <c r="DE7" s="6">
        <f t="shared" si="7"/>
        <v>6677354341747690</v>
      </c>
      <c r="DF7" s="6">
        <f t="shared" si="7"/>
        <v>5.4977149530696704E+18</v>
      </c>
      <c r="DG7" s="6">
        <f t="shared" si="7"/>
        <v>2976988383448690</v>
      </c>
      <c r="DH7" s="6">
        <f t="shared" si="7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8">F8+1</f>
        <v>3</v>
      </c>
      <c r="H8">
        <f t="shared" si="8"/>
        <v>4</v>
      </c>
      <c r="I8">
        <f t="shared" si="8"/>
        <v>5</v>
      </c>
      <c r="J8">
        <f t="shared" si="8"/>
        <v>6</v>
      </c>
      <c r="K8">
        <f t="shared" si="8"/>
        <v>7</v>
      </c>
      <c r="L8">
        <f t="shared" si="8"/>
        <v>8</v>
      </c>
      <c r="M8">
        <f t="shared" si="8"/>
        <v>9</v>
      </c>
      <c r="N8">
        <f t="shared" si="8"/>
        <v>10</v>
      </c>
      <c r="O8">
        <f t="shared" si="8"/>
        <v>11</v>
      </c>
      <c r="P8">
        <f t="shared" si="8"/>
        <v>12</v>
      </c>
      <c r="Q8">
        <f t="shared" si="8"/>
        <v>13</v>
      </c>
      <c r="R8">
        <f t="shared" si="8"/>
        <v>14</v>
      </c>
      <c r="S8">
        <f t="shared" si="8"/>
        <v>15</v>
      </c>
      <c r="T8">
        <f t="shared" si="8"/>
        <v>16</v>
      </c>
      <c r="U8">
        <f t="shared" si="8"/>
        <v>17</v>
      </c>
      <c r="V8">
        <f t="shared" si="8"/>
        <v>18</v>
      </c>
      <c r="W8">
        <f t="shared" ref="W8:AL9" si="9">V8+1</f>
        <v>19</v>
      </c>
      <c r="X8">
        <f t="shared" si="9"/>
        <v>20</v>
      </c>
      <c r="Y8">
        <f t="shared" si="9"/>
        <v>21</v>
      </c>
      <c r="Z8">
        <f t="shared" si="9"/>
        <v>22</v>
      </c>
      <c r="AA8">
        <f t="shared" si="9"/>
        <v>23</v>
      </c>
      <c r="AB8">
        <f t="shared" si="9"/>
        <v>24</v>
      </c>
      <c r="AC8">
        <f t="shared" si="9"/>
        <v>25</v>
      </c>
      <c r="AD8">
        <f t="shared" si="9"/>
        <v>26</v>
      </c>
      <c r="AE8">
        <f t="shared" si="9"/>
        <v>27</v>
      </c>
      <c r="AF8">
        <f t="shared" si="9"/>
        <v>28</v>
      </c>
      <c r="AG8">
        <f t="shared" si="9"/>
        <v>29</v>
      </c>
      <c r="AH8">
        <f t="shared" si="9"/>
        <v>30</v>
      </c>
      <c r="AI8">
        <f t="shared" si="9"/>
        <v>31</v>
      </c>
      <c r="AJ8">
        <f t="shared" si="9"/>
        <v>32</v>
      </c>
      <c r="AK8">
        <f t="shared" si="9"/>
        <v>33</v>
      </c>
      <c r="AL8">
        <f t="shared" si="9"/>
        <v>34</v>
      </c>
      <c r="AM8">
        <f t="shared" ref="AM8:BB9" si="10">AL8+1</f>
        <v>35</v>
      </c>
      <c r="AN8">
        <f t="shared" si="10"/>
        <v>36</v>
      </c>
      <c r="AO8">
        <f t="shared" si="10"/>
        <v>37</v>
      </c>
      <c r="AP8">
        <f t="shared" si="10"/>
        <v>38</v>
      </c>
      <c r="AQ8">
        <f t="shared" si="10"/>
        <v>39</v>
      </c>
      <c r="AR8">
        <f t="shared" si="10"/>
        <v>40</v>
      </c>
      <c r="AS8">
        <f t="shared" si="10"/>
        <v>41</v>
      </c>
      <c r="AT8">
        <f t="shared" si="10"/>
        <v>42</v>
      </c>
      <c r="AU8">
        <f t="shared" si="10"/>
        <v>43</v>
      </c>
      <c r="AV8">
        <f t="shared" si="10"/>
        <v>44</v>
      </c>
      <c r="AW8">
        <f t="shared" si="10"/>
        <v>45</v>
      </c>
      <c r="AX8">
        <f t="shared" si="10"/>
        <v>46</v>
      </c>
      <c r="AY8">
        <f t="shared" si="10"/>
        <v>47</v>
      </c>
      <c r="AZ8">
        <f t="shared" si="10"/>
        <v>48</v>
      </c>
      <c r="BA8">
        <f t="shared" si="10"/>
        <v>49</v>
      </c>
      <c r="BB8">
        <f t="shared" si="10"/>
        <v>50</v>
      </c>
      <c r="BC8">
        <f t="shared" ref="BC8:BR9" si="11">BB8+1</f>
        <v>51</v>
      </c>
      <c r="BD8">
        <f t="shared" si="11"/>
        <v>52</v>
      </c>
      <c r="BE8">
        <f t="shared" si="11"/>
        <v>53</v>
      </c>
      <c r="BF8">
        <f t="shared" si="11"/>
        <v>54</v>
      </c>
      <c r="BG8">
        <f t="shared" si="11"/>
        <v>55</v>
      </c>
      <c r="BH8">
        <f t="shared" si="11"/>
        <v>56</v>
      </c>
      <c r="BI8">
        <f t="shared" si="11"/>
        <v>57</v>
      </c>
      <c r="BJ8">
        <f t="shared" si="11"/>
        <v>58</v>
      </c>
      <c r="BK8">
        <f t="shared" si="11"/>
        <v>59</v>
      </c>
      <c r="BL8">
        <f t="shared" si="11"/>
        <v>60</v>
      </c>
      <c r="BM8">
        <f t="shared" si="11"/>
        <v>61</v>
      </c>
      <c r="BN8">
        <f t="shared" si="11"/>
        <v>62</v>
      </c>
      <c r="BO8">
        <f t="shared" si="11"/>
        <v>63</v>
      </c>
      <c r="BP8">
        <f t="shared" si="11"/>
        <v>64</v>
      </c>
      <c r="BQ8">
        <f t="shared" si="11"/>
        <v>65</v>
      </c>
      <c r="BR8">
        <f t="shared" si="11"/>
        <v>66</v>
      </c>
      <c r="BS8">
        <f t="shared" ref="BS8:CH9" si="12">BR8+1</f>
        <v>67</v>
      </c>
      <c r="BT8">
        <f t="shared" si="12"/>
        <v>68</v>
      </c>
      <c r="BU8">
        <f t="shared" si="12"/>
        <v>69</v>
      </c>
      <c r="BV8">
        <f t="shared" si="12"/>
        <v>70</v>
      </c>
      <c r="BW8">
        <f t="shared" si="12"/>
        <v>71</v>
      </c>
      <c r="BX8">
        <f t="shared" si="12"/>
        <v>72</v>
      </c>
      <c r="BY8">
        <f t="shared" si="12"/>
        <v>73</v>
      </c>
      <c r="BZ8">
        <f t="shared" si="12"/>
        <v>74</v>
      </c>
      <c r="CA8">
        <f t="shared" si="12"/>
        <v>75</v>
      </c>
      <c r="CB8">
        <f t="shared" si="12"/>
        <v>76</v>
      </c>
      <c r="CC8">
        <f t="shared" si="12"/>
        <v>77</v>
      </c>
      <c r="CD8">
        <f t="shared" si="12"/>
        <v>78</v>
      </c>
      <c r="CE8">
        <f t="shared" si="12"/>
        <v>79</v>
      </c>
      <c r="CF8">
        <f t="shared" si="12"/>
        <v>80</v>
      </c>
      <c r="CG8">
        <f t="shared" si="12"/>
        <v>81</v>
      </c>
      <c r="CH8">
        <f t="shared" si="12"/>
        <v>82</v>
      </c>
      <c r="CI8">
        <f t="shared" ref="CI8:CX9" si="13">CH8+1</f>
        <v>83</v>
      </c>
      <c r="CJ8">
        <f t="shared" si="13"/>
        <v>84</v>
      </c>
      <c r="CK8">
        <f t="shared" si="13"/>
        <v>85</v>
      </c>
      <c r="CL8">
        <f t="shared" si="13"/>
        <v>86</v>
      </c>
      <c r="CM8">
        <f t="shared" si="13"/>
        <v>87</v>
      </c>
      <c r="CN8">
        <f t="shared" si="13"/>
        <v>88</v>
      </c>
      <c r="CO8">
        <f t="shared" si="13"/>
        <v>89</v>
      </c>
      <c r="CP8">
        <f t="shared" si="13"/>
        <v>90</v>
      </c>
      <c r="CQ8">
        <f t="shared" si="13"/>
        <v>91</v>
      </c>
      <c r="CR8">
        <f t="shared" si="13"/>
        <v>92</v>
      </c>
      <c r="CS8">
        <f t="shared" si="13"/>
        <v>93</v>
      </c>
      <c r="CT8">
        <f t="shared" si="13"/>
        <v>94</v>
      </c>
      <c r="CU8">
        <f t="shared" si="13"/>
        <v>95</v>
      </c>
      <c r="CV8">
        <f t="shared" si="13"/>
        <v>96</v>
      </c>
      <c r="CW8">
        <f t="shared" si="13"/>
        <v>97</v>
      </c>
      <c r="CX8">
        <f t="shared" si="13"/>
        <v>98</v>
      </c>
      <c r="CY8">
        <f t="shared" ref="CY8:DH8" si="14">CX8+1</f>
        <v>99</v>
      </c>
      <c r="CZ8">
        <f t="shared" si="14"/>
        <v>100</v>
      </c>
      <c r="DA8">
        <f t="shared" si="14"/>
        <v>101</v>
      </c>
      <c r="DB8">
        <f t="shared" si="14"/>
        <v>102</v>
      </c>
      <c r="DC8">
        <f t="shared" si="14"/>
        <v>103</v>
      </c>
      <c r="DD8">
        <f t="shared" si="14"/>
        <v>104</v>
      </c>
      <c r="DE8">
        <f t="shared" si="14"/>
        <v>105</v>
      </c>
      <c r="DF8">
        <f t="shared" si="14"/>
        <v>106</v>
      </c>
      <c r="DG8">
        <f t="shared" si="14"/>
        <v>107</v>
      </c>
      <c r="DH8">
        <f t="shared" si="14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5">C9+1</f>
        <v>3</v>
      </c>
      <c r="E9">
        <f t="shared" si="15"/>
        <v>4</v>
      </c>
      <c r="F9">
        <f t="shared" si="15"/>
        <v>5</v>
      </c>
      <c r="G9">
        <f t="shared" si="15"/>
        <v>6</v>
      </c>
      <c r="H9">
        <f t="shared" si="15"/>
        <v>7</v>
      </c>
      <c r="I9">
        <f t="shared" si="15"/>
        <v>8</v>
      </c>
      <c r="J9">
        <f t="shared" si="15"/>
        <v>9</v>
      </c>
      <c r="K9">
        <f t="shared" si="15"/>
        <v>10</v>
      </c>
      <c r="L9">
        <f t="shared" si="15"/>
        <v>11</v>
      </c>
      <c r="M9">
        <f t="shared" si="15"/>
        <v>12</v>
      </c>
      <c r="N9">
        <f t="shared" si="15"/>
        <v>13</v>
      </c>
      <c r="O9">
        <f t="shared" si="15"/>
        <v>14</v>
      </c>
      <c r="P9">
        <f t="shared" si="15"/>
        <v>15</v>
      </c>
      <c r="Q9">
        <f t="shared" si="15"/>
        <v>16</v>
      </c>
      <c r="R9">
        <f t="shared" si="15"/>
        <v>17</v>
      </c>
      <c r="S9">
        <f t="shared" si="15"/>
        <v>18</v>
      </c>
      <c r="T9">
        <f t="shared" si="15"/>
        <v>19</v>
      </c>
      <c r="U9">
        <f t="shared" si="15"/>
        <v>20</v>
      </c>
      <c r="V9">
        <f t="shared" si="15"/>
        <v>21</v>
      </c>
      <c r="W9">
        <f t="shared" si="15"/>
        <v>22</v>
      </c>
      <c r="X9">
        <f t="shared" si="15"/>
        <v>23</v>
      </c>
      <c r="Y9">
        <f t="shared" si="15"/>
        <v>24</v>
      </c>
      <c r="Z9">
        <f t="shared" si="15"/>
        <v>25</v>
      </c>
      <c r="AA9">
        <f t="shared" si="15"/>
        <v>26</v>
      </c>
      <c r="AB9">
        <f t="shared" si="15"/>
        <v>27</v>
      </c>
      <c r="AC9">
        <f t="shared" si="15"/>
        <v>28</v>
      </c>
      <c r="AD9">
        <f t="shared" si="15"/>
        <v>29</v>
      </c>
      <c r="AE9">
        <f t="shared" si="15"/>
        <v>30</v>
      </c>
      <c r="AF9">
        <f t="shared" si="15"/>
        <v>31</v>
      </c>
      <c r="AG9" t="e">
        <f>#REF!+1</f>
        <v>#REF!</v>
      </c>
      <c r="AH9" t="e">
        <f t="shared" si="9"/>
        <v>#REF!</v>
      </c>
      <c r="AI9" t="e">
        <f t="shared" si="9"/>
        <v>#REF!</v>
      </c>
      <c r="AJ9" t="e">
        <f t="shared" si="9"/>
        <v>#REF!</v>
      </c>
      <c r="AK9" t="e">
        <f t="shared" si="9"/>
        <v>#REF!</v>
      </c>
      <c r="AL9" t="e">
        <f t="shared" si="9"/>
        <v>#REF!</v>
      </c>
      <c r="AM9" t="e">
        <f t="shared" si="10"/>
        <v>#REF!</v>
      </c>
      <c r="AN9" t="e">
        <f t="shared" si="10"/>
        <v>#REF!</v>
      </c>
      <c r="AO9" t="e">
        <f t="shared" si="10"/>
        <v>#REF!</v>
      </c>
      <c r="AP9" t="e">
        <f t="shared" si="10"/>
        <v>#REF!</v>
      </c>
      <c r="AQ9" t="e">
        <f t="shared" si="10"/>
        <v>#REF!</v>
      </c>
      <c r="AR9" t="e">
        <f t="shared" si="10"/>
        <v>#REF!</v>
      </c>
      <c r="AS9" t="e">
        <f t="shared" si="10"/>
        <v>#REF!</v>
      </c>
      <c r="AT9" t="e">
        <f t="shared" si="10"/>
        <v>#REF!</v>
      </c>
      <c r="AU9" t="e">
        <f t="shared" si="10"/>
        <v>#REF!</v>
      </c>
      <c r="AV9" t="e">
        <f t="shared" si="10"/>
        <v>#REF!</v>
      </c>
      <c r="AW9" t="e">
        <f t="shared" si="10"/>
        <v>#REF!</v>
      </c>
      <c r="AX9" t="e">
        <f t="shared" si="10"/>
        <v>#REF!</v>
      </c>
      <c r="AY9" t="e">
        <f t="shared" si="10"/>
        <v>#REF!</v>
      </c>
      <c r="AZ9" t="e">
        <f t="shared" si="10"/>
        <v>#REF!</v>
      </c>
      <c r="BA9" t="e">
        <f t="shared" si="10"/>
        <v>#REF!</v>
      </c>
      <c r="BB9" t="e">
        <f t="shared" si="10"/>
        <v>#REF!</v>
      </c>
      <c r="BC9" t="e">
        <f t="shared" si="11"/>
        <v>#REF!</v>
      </c>
      <c r="BD9" t="e">
        <f t="shared" si="11"/>
        <v>#REF!</v>
      </c>
      <c r="BE9" t="e">
        <f t="shared" si="11"/>
        <v>#REF!</v>
      </c>
      <c r="BF9" t="e">
        <f t="shared" si="1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1"/>
        <v>#REF!</v>
      </c>
      <c r="BL9" t="e">
        <f t="shared" si="11"/>
        <v>#REF!</v>
      </c>
      <c r="BM9" t="e">
        <f t="shared" si="11"/>
        <v>#REF!</v>
      </c>
      <c r="BN9" t="e">
        <f t="shared" si="11"/>
        <v>#REF!</v>
      </c>
      <c r="BO9" t="e">
        <f t="shared" si="11"/>
        <v>#REF!</v>
      </c>
      <c r="BP9" t="e">
        <f t="shared" si="11"/>
        <v>#REF!</v>
      </c>
      <c r="BQ9" t="e">
        <f t="shared" si="11"/>
        <v>#REF!</v>
      </c>
      <c r="BR9" t="e">
        <f t="shared" si="11"/>
        <v>#REF!</v>
      </c>
      <c r="BS9" t="e">
        <f t="shared" si="12"/>
        <v>#REF!</v>
      </c>
      <c r="BT9" t="e">
        <f t="shared" si="12"/>
        <v>#REF!</v>
      </c>
      <c r="BU9" t="e">
        <f t="shared" si="12"/>
        <v>#REF!</v>
      </c>
      <c r="BV9" t="e">
        <f t="shared" si="12"/>
        <v>#REF!</v>
      </c>
      <c r="BW9" t="e">
        <f t="shared" si="12"/>
        <v>#REF!</v>
      </c>
      <c r="BX9" t="e">
        <f t="shared" si="12"/>
        <v>#REF!</v>
      </c>
      <c r="BY9" t="e">
        <f t="shared" si="12"/>
        <v>#REF!</v>
      </c>
      <c r="BZ9" t="e">
        <f t="shared" si="12"/>
        <v>#REF!</v>
      </c>
      <c r="CA9" t="e">
        <f t="shared" si="12"/>
        <v>#REF!</v>
      </c>
      <c r="CB9" t="e">
        <f t="shared" si="12"/>
        <v>#REF!</v>
      </c>
      <c r="CC9" t="e">
        <f t="shared" si="12"/>
        <v>#REF!</v>
      </c>
      <c r="CD9" t="e">
        <f t="shared" si="12"/>
        <v>#REF!</v>
      </c>
      <c r="CE9" t="e">
        <f t="shared" si="12"/>
        <v>#REF!</v>
      </c>
      <c r="CF9" t="e">
        <f t="shared" si="12"/>
        <v>#REF!</v>
      </c>
      <c r="CG9" t="e">
        <f t="shared" si="12"/>
        <v>#REF!</v>
      </c>
      <c r="CH9" t="e">
        <f t="shared" si="12"/>
        <v>#REF!</v>
      </c>
      <c r="CI9" t="e">
        <f t="shared" si="13"/>
        <v>#REF!</v>
      </c>
      <c r="CJ9" t="e">
        <f t="shared" si="1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6">E5</f>
        <v>St_RBF_AD</v>
      </c>
      <c r="F11" s="31" t="str">
        <f t="shared" si="16"/>
        <v>Mu_RBF_AD</v>
      </c>
      <c r="G11" s="31" t="str">
        <f t="shared" si="16"/>
        <v>SIK_RBF_AD</v>
      </c>
      <c r="H11" s="31" t="str">
        <f t="shared" si="16"/>
        <v>MuSIK_RBF_AD</v>
      </c>
      <c r="I11" s="32" t="str">
        <f t="shared" si="16"/>
        <v>St_LRBF_AD</v>
      </c>
      <c r="J11" s="32" t="str">
        <f t="shared" si="16"/>
        <v>Mu_LRBF_AD</v>
      </c>
      <c r="K11" s="32" t="str">
        <f t="shared" si="16"/>
        <v>SIK_LRBF_AD</v>
      </c>
      <c r="L11" s="32" t="str">
        <f t="shared" si="16"/>
        <v>MuSIK_LRBF_AD</v>
      </c>
      <c r="M11" s="29" t="str">
        <f t="shared" si="16"/>
        <v>St_1E-6_CPLRBF_AD</v>
      </c>
      <c r="N11" s="29" t="str">
        <f t="shared" si="16"/>
        <v>Mu_1E-6_CPLRBF_AD</v>
      </c>
      <c r="O11" s="29" t="str">
        <f t="shared" si="16"/>
        <v>SIK_1E-6_CPLRBF_AD</v>
      </c>
      <c r="P11" s="29" t="str">
        <f t="shared" si="16"/>
        <v>MuSIK_1E-6_CPLRBF_AD</v>
      </c>
      <c r="Q11" s="30" t="str">
        <f t="shared" si="16"/>
        <v>St_1E-7_CPLRBF_AD</v>
      </c>
      <c r="R11" s="30" t="str">
        <f t="shared" si="16"/>
        <v>Mu_1E-7_CPLRBF_AD</v>
      </c>
      <c r="S11" s="30" t="str">
        <f t="shared" si="16"/>
        <v>SIK_1E-7_CPLRBF_AD</v>
      </c>
      <c r="T11" s="30" t="str">
        <f t="shared" si="16"/>
        <v>MuSIK_1E-7_CPLRBF_AD</v>
      </c>
      <c r="U11" s="29" t="str">
        <f t="shared" si="16"/>
        <v>St_1E-8_CPLRBF_AD</v>
      </c>
      <c r="V11" s="29" t="str">
        <f t="shared" si="16"/>
        <v>Mu_1E-8_CPLRBF_AD</v>
      </c>
      <c r="W11" s="29" t="str">
        <f t="shared" si="16"/>
        <v>SIK_1E-8_CPLRBF_AD</v>
      </c>
      <c r="X11" s="29" t="str">
        <f t="shared" si="16"/>
        <v>MuSIK_1E-8_CPLRBF_AD</v>
      </c>
      <c r="Y11" s="30" t="str">
        <f t="shared" si="16"/>
        <v>St_1E-9_CPLRBF_AD</v>
      </c>
      <c r="Z11" s="30" t="str">
        <f t="shared" si="16"/>
        <v>Mu_1E-9_CPLRBF_AD</v>
      </c>
      <c r="AA11" s="30" t="str">
        <f t="shared" si="16"/>
        <v>SIK_1E-9_CPLRBF_AD</v>
      </c>
      <c r="AB11" s="30" t="str">
        <f t="shared" si="16"/>
        <v>MuSIK_1E-9_CPLRBF_AD</v>
      </c>
      <c r="AC11" s="29" t="str">
        <f t="shared" si="16"/>
        <v>St_1E-10_CPLRBF_AD</v>
      </c>
      <c r="AD11" s="29" t="str">
        <f t="shared" si="16"/>
        <v>Mu_1E-10_CPLRBF_AD</v>
      </c>
      <c r="AE11" s="29" t="str">
        <f t="shared" si="16"/>
        <v>SIK_1E-10_CPLRBF_AD</v>
      </c>
      <c r="AF11" s="29" t="str">
        <f t="shared" si="16"/>
        <v>MuSIK_1E-10_CPLRBF_AD</v>
      </c>
      <c r="AG11" s="31" t="str">
        <f t="shared" si="16"/>
        <v>St_RBF_AD</v>
      </c>
      <c r="AH11" s="31" t="str">
        <f t="shared" si="16"/>
        <v>Mu_RBF_AD</v>
      </c>
      <c r="AI11" s="31" t="str">
        <f t="shared" si="16"/>
        <v>SIK_RBF_AD</v>
      </c>
      <c r="AJ11" s="31" t="str">
        <f t="shared" si="16"/>
        <v>MuSIK_RBF_AD</v>
      </c>
      <c r="AK11" s="32" t="str">
        <f t="shared" si="16"/>
        <v>St_LRBF_AD</v>
      </c>
      <c r="AL11" s="32" t="str">
        <f t="shared" si="16"/>
        <v>Mu_LRBF_AD</v>
      </c>
      <c r="AM11" s="32" t="str">
        <f t="shared" si="16"/>
        <v>SIK_LRBF_AD</v>
      </c>
      <c r="AN11" s="32" t="str">
        <f t="shared" si="16"/>
        <v>MuSIK_LRBF_AD</v>
      </c>
      <c r="AO11" s="29" t="str">
        <f t="shared" si="16"/>
        <v>St_1E-6_CPLRBF_AD</v>
      </c>
      <c r="AP11" s="29" t="str">
        <f t="shared" si="16"/>
        <v>Mu_1E-6_CPLRBF_AD</v>
      </c>
      <c r="AQ11" s="29" t="str">
        <f t="shared" si="16"/>
        <v>SIK_1E-6_CPLRBF_AD</v>
      </c>
      <c r="AR11" s="29" t="str">
        <f t="shared" si="16"/>
        <v>MuSIK_1E-6_CPLRBF_AD</v>
      </c>
      <c r="AS11" s="30" t="str">
        <f t="shared" si="16"/>
        <v>St_1E-7_CPLRBF_AD</v>
      </c>
      <c r="AT11" s="30" t="str">
        <f t="shared" si="16"/>
        <v>Mu_1E-7_CPLRBF_AD</v>
      </c>
      <c r="AU11" s="30" t="str">
        <f t="shared" si="16"/>
        <v>SIK_1E-7_CPLRBF_AD</v>
      </c>
      <c r="AV11" s="30" t="str">
        <f t="shared" si="16"/>
        <v>MuSIK_1E-7_CPLRBF_AD</v>
      </c>
      <c r="AW11" s="29" t="str">
        <f t="shared" si="16"/>
        <v>St_1E-8_CPLRBF_AD</v>
      </c>
      <c r="AX11" s="29" t="str">
        <f t="shared" si="16"/>
        <v>Mu_1E-8_CPLRBF_AD</v>
      </c>
      <c r="AY11" s="29" t="str">
        <f t="shared" si="16"/>
        <v>SIK_1E-8_CPLRBF_AD</v>
      </c>
      <c r="AZ11" s="29" t="str">
        <f t="shared" si="16"/>
        <v>MuSIK_1E-8_CPLRBF_AD</v>
      </c>
      <c r="BA11" s="30" t="str">
        <f t="shared" si="16"/>
        <v>St_1E-9_CPLRBF_AD</v>
      </c>
      <c r="BB11" s="30" t="str">
        <f t="shared" si="16"/>
        <v>Mu_1E-9_CPLRBF_AD</v>
      </c>
      <c r="BC11" s="30" t="str">
        <f t="shared" si="16"/>
        <v>SIK_1E-9_CPLRBF_AD</v>
      </c>
      <c r="BD11" s="30" t="str">
        <f t="shared" si="16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7">BJ5</f>
        <v>Mu_RBF_AD</v>
      </c>
      <c r="BK11" s="31" t="str">
        <f t="shared" si="17"/>
        <v>SIK_RBF_AD</v>
      </c>
      <c r="BL11" s="31" t="str">
        <f t="shared" si="17"/>
        <v>MuSIK_RBF_AD</v>
      </c>
      <c r="BM11" s="32" t="str">
        <f t="shared" si="17"/>
        <v>St_LRBF_AD</v>
      </c>
      <c r="BN11" s="32" t="str">
        <f t="shared" si="17"/>
        <v>Mu_LRBF_AD</v>
      </c>
      <c r="BO11" s="32" t="str">
        <f t="shared" si="17"/>
        <v>SIK_LRBF_AD</v>
      </c>
      <c r="BP11" s="32" t="str">
        <f t="shared" si="17"/>
        <v>MuSIK_LRBF_AD</v>
      </c>
      <c r="BQ11" s="29" t="str">
        <f t="shared" si="17"/>
        <v>St_1E-6_CPLRBF_AD</v>
      </c>
      <c r="BR11" s="29" t="str">
        <f t="shared" si="17"/>
        <v>Mu_1E-6_CPLRBF_AD</v>
      </c>
      <c r="BS11" s="29" t="str">
        <f t="shared" si="17"/>
        <v>SIK_1E-6_CPLRBF_AD</v>
      </c>
      <c r="BT11" s="29" t="str">
        <f t="shared" si="17"/>
        <v>MuSIK_1E-6_CPLRBF_AD</v>
      </c>
      <c r="BU11" s="30" t="str">
        <f t="shared" si="17"/>
        <v>St_1E-7_CPLRBF_AD</v>
      </c>
      <c r="BV11" s="30" t="str">
        <f t="shared" si="17"/>
        <v>Mu_1E-7_CPLRBF_AD</v>
      </c>
      <c r="BW11" s="30" t="str">
        <f t="shared" si="17"/>
        <v>SIK_1E-7_CPLRBF_AD</v>
      </c>
      <c r="BX11" s="30" t="str">
        <f t="shared" si="17"/>
        <v>MuSIK_1E-7_CPLRBF_AD</v>
      </c>
      <c r="BY11" s="29" t="str">
        <f t="shared" si="17"/>
        <v>St_1E-8_CPLRBF_AD</v>
      </c>
      <c r="BZ11" s="29" t="str">
        <f t="shared" si="17"/>
        <v>Mu_1E-8_CPLRBF_AD</v>
      </c>
      <c r="CA11" s="29" t="str">
        <f t="shared" si="17"/>
        <v>SIK_1E-8_CPLRBF_AD</v>
      </c>
      <c r="CB11" s="29" t="str">
        <f t="shared" si="17"/>
        <v>MuSIK_1E-8_CPLRBF_AD</v>
      </c>
      <c r="CC11" s="30" t="str">
        <f t="shared" si="17"/>
        <v>St_1E-9_CPLRBF_AD</v>
      </c>
      <c r="CD11" s="30" t="str">
        <f t="shared" si="17"/>
        <v>Mu_1E-9_CPLRBF_AD</v>
      </c>
      <c r="CE11" s="30" t="str">
        <f t="shared" si="17"/>
        <v>SIK_1E-9_CPLRBF_AD</v>
      </c>
      <c r="CF11" s="30" t="str">
        <f t="shared" si="17"/>
        <v>MuSIK_1E-9_CPLRBF_AD</v>
      </c>
      <c r="CG11" s="29" t="str">
        <f t="shared" si="17"/>
        <v>St_1E-10_CPLRBF_AD</v>
      </c>
      <c r="CH11" s="29" t="str">
        <f t="shared" si="17"/>
        <v>Mu_1E-10_CPLRBF_AD</v>
      </c>
      <c r="CI11" s="29" t="str">
        <f t="shared" si="17"/>
        <v>SIK_1E-10_CPLRBF_AD</v>
      </c>
      <c r="CJ11" s="29" t="str">
        <f t="shared" si="17"/>
        <v>MuSIK_1E-10_CPLRBF_AD</v>
      </c>
      <c r="CK11" s="31" t="str">
        <f t="shared" si="17"/>
        <v>St_RBF_AD</v>
      </c>
      <c r="CL11" s="31" t="str">
        <f t="shared" si="17"/>
        <v>SIK_RBF_AD</v>
      </c>
      <c r="CM11" s="32" t="str">
        <f t="shared" si="17"/>
        <v>St_LRBF_AD</v>
      </c>
      <c r="CN11" s="32" t="str">
        <f t="shared" si="17"/>
        <v>SIK_LRBF_AD</v>
      </c>
      <c r="CO11" s="29" t="str">
        <f t="shared" si="17"/>
        <v>St_1E-6_PLRBF_AD</v>
      </c>
      <c r="CP11" s="29" t="str">
        <f t="shared" si="17"/>
        <v>SIK_1E-6_PLRBF_AD</v>
      </c>
      <c r="CQ11" s="41" t="str">
        <f t="shared" si="17"/>
        <v>St_1E-6_CPLRBF_AD</v>
      </c>
      <c r="CR11" s="41" t="str">
        <f t="shared" si="17"/>
        <v>SIK_1E-6_CPLRBF_AD</v>
      </c>
      <c r="CS11" s="30" t="str">
        <f t="shared" si="17"/>
        <v>St_1E-7_PLRBF_AD</v>
      </c>
      <c r="CT11" s="30" t="str">
        <f t="shared" si="17"/>
        <v>SIK_1E-7_PLRBF_AD</v>
      </c>
      <c r="CU11" s="40" t="str">
        <f t="shared" si="17"/>
        <v>St_1E-7_CPLRBF_AD</v>
      </c>
      <c r="CV11" s="40" t="str">
        <f t="shared" si="17"/>
        <v>SIK_1E-7_CPLRBF_AD</v>
      </c>
      <c r="CW11" s="29" t="str">
        <f t="shared" si="17"/>
        <v>St_1E-8_PLRBF_AD</v>
      </c>
      <c r="CX11" s="29" t="str">
        <f t="shared" si="17"/>
        <v>SIK_1E-8_PLRBF_AD</v>
      </c>
      <c r="CY11" s="41" t="str">
        <f t="shared" si="17"/>
        <v>St_1E-8_CPLRBF_AD</v>
      </c>
      <c r="CZ11" s="41" t="str">
        <f t="shared" si="17"/>
        <v>SIK_1E-8_CPLRBF_AD</v>
      </c>
      <c r="DA11" s="30" t="str">
        <f t="shared" si="17"/>
        <v>St_1E-9_PLRBF_AD</v>
      </c>
      <c r="DB11" s="30" t="str">
        <f t="shared" si="17"/>
        <v>SIK_1E-9_PLRBF_AD</v>
      </c>
      <c r="DC11" s="40" t="str">
        <f t="shared" si="17"/>
        <v>St_1E-9_CPLRBF_AD</v>
      </c>
      <c r="DD11" s="40" t="str">
        <f t="shared" si="17"/>
        <v>SIK_1E-9_CPLRBF_AD</v>
      </c>
      <c r="DE11" s="29" t="str">
        <f t="shared" si="17"/>
        <v>St_1E-10_PLRBF_AD</v>
      </c>
      <c r="DF11" s="29" t="str">
        <f t="shared" si="17"/>
        <v>SIK_1E-10_PLRBF_AD</v>
      </c>
      <c r="DG11" s="41" t="str">
        <f t="shared" si="17"/>
        <v>St_1E-10_CPLRBF_AD</v>
      </c>
      <c r="DH11" s="41" t="str">
        <f t="shared" si="17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2.5090118112382598</v>
      </c>
      <c r="F12" s="10">
        <v>2.5090118112382598</v>
      </c>
      <c r="G12" s="10">
        <v>3.02607194160846</v>
      </c>
      <c r="H12" s="10">
        <v>3.02607194160846</v>
      </c>
      <c r="I12" s="10">
        <v>2.5090118112382598</v>
      </c>
      <c r="J12" s="10">
        <v>2.5090118112382598</v>
      </c>
      <c r="K12" s="10">
        <v>3.02607194160846</v>
      </c>
      <c r="L12" s="10">
        <v>3.02607194160846</v>
      </c>
      <c r="M12" s="10">
        <v>2.5090118112382598</v>
      </c>
      <c r="N12" s="10">
        <v>2.5090118112382598</v>
      </c>
      <c r="O12" s="10">
        <v>3.02607194160846</v>
      </c>
      <c r="P12" s="10">
        <v>3.02607194160846</v>
      </c>
      <c r="Q12" s="10">
        <v>2.5090118112382598</v>
      </c>
      <c r="R12" s="10">
        <v>2.5090118112382598</v>
      </c>
      <c r="S12" s="10">
        <v>3.02607194160846</v>
      </c>
      <c r="T12" s="10">
        <v>3.02607194160846</v>
      </c>
      <c r="U12" s="10">
        <v>2.5090118112382598</v>
      </c>
      <c r="V12" s="10">
        <v>2.5090118112382598</v>
      </c>
      <c r="W12" s="10">
        <v>3.02607194160846</v>
      </c>
      <c r="X12" s="10">
        <v>3.02607194160846</v>
      </c>
      <c r="Y12" s="10">
        <v>2.5090118112382598</v>
      </c>
      <c r="Z12" s="10">
        <v>2.5090118112382598</v>
      </c>
      <c r="AA12" s="10">
        <v>3.02607194160846</v>
      </c>
      <c r="AB12" s="10">
        <v>3.02607194160846</v>
      </c>
      <c r="AC12" s="10">
        <v>2.5090118112382598</v>
      </c>
      <c r="AD12" s="10">
        <v>2.5090118112382598</v>
      </c>
      <c r="AE12" s="10">
        <v>3.02607194160846</v>
      </c>
      <c r="AF12" s="10">
        <v>3.02607194160846</v>
      </c>
      <c r="AG12" s="10">
        <v>1.33255254482856</v>
      </c>
      <c r="AH12" s="10">
        <v>1.33255254482856</v>
      </c>
      <c r="AI12" s="10">
        <v>1.3331255127892001</v>
      </c>
      <c r="AJ12" s="10">
        <v>1.3331255127892001</v>
      </c>
      <c r="AK12" s="10">
        <v>1.33255254482856</v>
      </c>
      <c r="AL12" s="10">
        <v>1.33255254482856</v>
      </c>
      <c r="AM12" s="10">
        <v>1.3331255127892001</v>
      </c>
      <c r="AN12" s="10">
        <v>1.3331255127892001</v>
      </c>
      <c r="AO12" s="10">
        <v>1.33255254482856</v>
      </c>
      <c r="AP12" s="10">
        <v>1.33255254482856</v>
      </c>
      <c r="AQ12" s="10">
        <v>1.3331255127892001</v>
      </c>
      <c r="AR12" s="10">
        <v>1.3331255127892001</v>
      </c>
      <c r="AS12" s="10">
        <v>1.33255254482856</v>
      </c>
      <c r="AT12" s="10">
        <v>1.33255254482856</v>
      </c>
      <c r="AU12" s="10">
        <v>1.3331255127892001</v>
      </c>
      <c r="AV12" s="10">
        <v>1.3331255127892001</v>
      </c>
      <c r="AW12" s="10">
        <v>1.33255254482856</v>
      </c>
      <c r="AX12" s="10">
        <v>1.33255254482856</v>
      </c>
      <c r="AY12" s="10">
        <v>1.3331255127892001</v>
      </c>
      <c r="AZ12" s="10">
        <v>1.3331255127892001</v>
      </c>
      <c r="BA12" s="10">
        <v>1.33255254482856</v>
      </c>
      <c r="BB12" s="10">
        <v>1.33255254482856</v>
      </c>
      <c r="BC12" s="10">
        <v>1.3331255127892001</v>
      </c>
      <c r="BD12" s="10">
        <v>1.3331255127892001</v>
      </c>
      <c r="BE12" s="10">
        <v>1.33255254482856</v>
      </c>
      <c r="BF12" s="10">
        <v>1.33255254482856</v>
      </c>
      <c r="BG12" s="10">
        <v>1.3331255127892001</v>
      </c>
      <c r="BH12" s="10">
        <v>1.3331255127892001</v>
      </c>
      <c r="BI12" s="10">
        <v>5.1052650000000002</v>
      </c>
      <c r="BJ12" s="10">
        <v>0.77573099999999995</v>
      </c>
      <c r="BK12" s="10">
        <v>55.495106999999997</v>
      </c>
      <c r="BL12" s="10">
        <v>4.1758499999999996</v>
      </c>
      <c r="BM12" s="10">
        <v>2.435683</v>
      </c>
      <c r="BN12" s="10">
        <v>0.84855700000000001</v>
      </c>
      <c r="BO12" s="10">
        <v>8.2253589999999992</v>
      </c>
      <c r="BP12" s="10">
        <v>3.291509</v>
      </c>
      <c r="BQ12" s="10">
        <v>3.8797999999999999E-2</v>
      </c>
      <c r="BR12" s="10">
        <v>5.5468000000000003E-2</v>
      </c>
      <c r="BS12" s="10">
        <v>3.2883999999999997E-2</v>
      </c>
      <c r="BT12" s="10">
        <v>1.5455999999999999E-2</v>
      </c>
      <c r="BU12" s="10">
        <v>0.69870699999999997</v>
      </c>
      <c r="BV12" s="10">
        <v>0.162129</v>
      </c>
      <c r="BW12" s="10">
        <v>3.9961999999999998E-2</v>
      </c>
      <c r="BX12" s="10">
        <v>2.2100999999999999E-2</v>
      </c>
      <c r="BY12" s="10">
        <v>2.699E-3</v>
      </c>
      <c r="BZ12" s="10">
        <v>2.134E-3</v>
      </c>
      <c r="CA12" s="10">
        <v>7.5110000000000003E-3</v>
      </c>
      <c r="CB12" s="10">
        <v>6.561E-3</v>
      </c>
      <c r="CC12" s="10">
        <v>2.4482E-2</v>
      </c>
      <c r="CD12" s="10">
        <v>2.2269999999999998E-3</v>
      </c>
      <c r="CE12" s="10">
        <v>8.1939999999999999E-3</v>
      </c>
      <c r="CF12" s="10">
        <v>7.1729999999999997E-3</v>
      </c>
      <c r="CG12" s="10">
        <v>3.2269999999999998E-3</v>
      </c>
      <c r="CH12" s="10">
        <v>2.4160000000000002E-3</v>
      </c>
      <c r="CI12" s="10">
        <v>7.9869999999999993E-3</v>
      </c>
      <c r="CJ12" s="10">
        <v>7.1170000000000001E-3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76" si="18">2^(-D13)</f>
        <v>0.125</v>
      </c>
      <c r="C13" s="16">
        <v>0.125</v>
      </c>
      <c r="D13" s="17">
        <v>3</v>
      </c>
      <c r="E13" s="10">
        <v>2.6020194859350099</v>
      </c>
      <c r="F13" s="10">
        <v>2.5088481767654098</v>
      </c>
      <c r="G13" s="10">
        <v>3.81751011473686</v>
      </c>
      <c r="H13" s="10">
        <v>3.0260719416022401</v>
      </c>
      <c r="I13" s="10">
        <v>2.6020194859350099</v>
      </c>
      <c r="J13" s="10">
        <v>2.5088481767654098</v>
      </c>
      <c r="K13" s="10">
        <v>3.81751011473686</v>
      </c>
      <c r="L13" s="10">
        <v>3.0260719416022401</v>
      </c>
      <c r="M13" s="10">
        <v>2.6020194859350099</v>
      </c>
      <c r="N13" s="10">
        <v>2.5088481767654098</v>
      </c>
      <c r="O13" s="10">
        <v>3.81751011473686</v>
      </c>
      <c r="P13" s="10">
        <v>3.0260719416022401</v>
      </c>
      <c r="Q13" s="10">
        <v>2.6020194859350099</v>
      </c>
      <c r="R13" s="10">
        <v>2.5088481767654098</v>
      </c>
      <c r="S13" s="10">
        <v>3.81751011473686</v>
      </c>
      <c r="T13" s="10">
        <v>3.0260719416022401</v>
      </c>
      <c r="U13" s="10">
        <v>2.6020194859350099</v>
      </c>
      <c r="V13" s="10">
        <v>2.5088481767654098</v>
      </c>
      <c r="W13" s="10">
        <v>3.81751011473686</v>
      </c>
      <c r="X13" s="10">
        <v>3.0260719416022401</v>
      </c>
      <c r="Y13" s="10">
        <v>2.6020194859350099</v>
      </c>
      <c r="Z13" s="10">
        <v>2.5088481767654098</v>
      </c>
      <c r="AA13" s="10">
        <v>3.81751011473686</v>
      </c>
      <c r="AB13" s="10">
        <v>3.0260719416022401</v>
      </c>
      <c r="AC13" s="10">
        <v>2.6020194859350099</v>
      </c>
      <c r="AD13" s="10">
        <v>2.5088481767654098</v>
      </c>
      <c r="AE13" s="10">
        <v>3.81751011473686</v>
      </c>
      <c r="AF13" s="10">
        <v>3.0260719416022401</v>
      </c>
      <c r="AG13" s="10">
        <v>1.3441052367086299</v>
      </c>
      <c r="AH13" s="10">
        <v>1.3254711425690699</v>
      </c>
      <c r="AI13" s="10">
        <v>1.3483602886927599</v>
      </c>
      <c r="AJ13" s="10">
        <v>1.30449775399644</v>
      </c>
      <c r="AK13" s="10">
        <v>1.3441052367086299</v>
      </c>
      <c r="AL13" s="10">
        <v>1.3254711425690699</v>
      </c>
      <c r="AM13" s="10">
        <v>1.3483602886927599</v>
      </c>
      <c r="AN13" s="10">
        <v>1.30449775399644</v>
      </c>
      <c r="AO13" s="10">
        <v>1.3441052367086299</v>
      </c>
      <c r="AP13" s="10">
        <v>1.3254711425690699</v>
      </c>
      <c r="AQ13" s="10">
        <v>1.3483602886927699</v>
      </c>
      <c r="AR13" s="10">
        <v>1.30449775399643</v>
      </c>
      <c r="AS13" s="10">
        <v>1.3441052367086299</v>
      </c>
      <c r="AT13" s="10">
        <v>1.3254711425690699</v>
      </c>
      <c r="AU13" s="10">
        <v>1.3483602886927599</v>
      </c>
      <c r="AV13" s="10">
        <v>1.30449775399644</v>
      </c>
      <c r="AW13" s="10">
        <v>1.3441052367086299</v>
      </c>
      <c r="AX13" s="10">
        <v>1.3254711425690699</v>
      </c>
      <c r="AY13" s="10">
        <v>1.3483602886927599</v>
      </c>
      <c r="AZ13" s="10">
        <v>1.30449775399644</v>
      </c>
      <c r="BA13" s="10">
        <v>1.3441052367086299</v>
      </c>
      <c r="BB13" s="10">
        <v>1.3254711425690699</v>
      </c>
      <c r="BC13" s="10">
        <v>1.3483602886927599</v>
      </c>
      <c r="BD13" s="10">
        <v>1.30449775399644</v>
      </c>
      <c r="BE13" s="10">
        <v>1.3441052367086299</v>
      </c>
      <c r="BF13" s="10">
        <v>1.3254711425690699</v>
      </c>
      <c r="BG13" s="10">
        <v>1.3483602886927599</v>
      </c>
      <c r="BH13" s="10">
        <v>1.30449775399644</v>
      </c>
      <c r="BI13" s="10">
        <v>1.0938889999999999</v>
      </c>
      <c r="BJ13" s="10">
        <v>8.0904000000000004E-2</v>
      </c>
      <c r="BK13" s="10">
        <v>5.7776909999999999</v>
      </c>
      <c r="BL13" s="10">
        <v>0.14368700000000001</v>
      </c>
      <c r="BM13" s="10">
        <v>1.423152</v>
      </c>
      <c r="BN13" s="10">
        <v>0.106572</v>
      </c>
      <c r="BO13" s="10">
        <v>0.13225000000000001</v>
      </c>
      <c r="BP13" s="10">
        <v>0.36432399999999998</v>
      </c>
      <c r="BQ13" s="10">
        <v>7.7510000000000001E-3</v>
      </c>
      <c r="BR13" s="10">
        <v>8.0280000000000004E-3</v>
      </c>
      <c r="BS13" s="10">
        <v>1.6469000000000001E-2</v>
      </c>
      <c r="BT13" s="10">
        <v>1.9734999999999999E-2</v>
      </c>
      <c r="BU13" s="10">
        <v>0.10013900000000001</v>
      </c>
      <c r="BV13" s="10">
        <v>2.5618999999999999E-2</v>
      </c>
      <c r="BW13" s="10">
        <v>1.4841999999999999E-2</v>
      </c>
      <c r="BX13" s="10">
        <v>1.8175E-2</v>
      </c>
      <c r="BY13" s="10">
        <v>4.261E-3</v>
      </c>
      <c r="BZ13" s="10">
        <v>4.9969999999999997E-3</v>
      </c>
      <c r="CA13" s="10">
        <v>1.4234E-2</v>
      </c>
      <c r="CB13" s="10">
        <v>1.7812999999999999E-2</v>
      </c>
      <c r="CC13" s="10">
        <v>9.6780000000000005E-2</v>
      </c>
      <c r="CD13" s="10">
        <v>5.7600000000000004E-3</v>
      </c>
      <c r="CE13" s="10">
        <v>1.5143999999999999E-2</v>
      </c>
      <c r="CF13" s="10">
        <v>4.5342E-2</v>
      </c>
      <c r="CG13" s="10">
        <v>6.7609999999999996E-3</v>
      </c>
      <c r="CH13" s="10">
        <v>5.7210000000000004E-3</v>
      </c>
      <c r="CI13" s="10">
        <v>1.5166000000000001E-2</v>
      </c>
      <c r="CJ13" s="10">
        <v>1.9005000000000001E-2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19">A13+1</f>
        <v>3</v>
      </c>
      <c r="B14" s="16">
        <f t="shared" si="18"/>
        <v>6.25E-2</v>
      </c>
      <c r="C14" s="16">
        <v>0.125</v>
      </c>
      <c r="D14" s="17">
        <v>4</v>
      </c>
      <c r="E14" s="10">
        <v>2.6531736995719699</v>
      </c>
      <c r="F14" s="10">
        <v>2.4822286925947399</v>
      </c>
      <c r="G14" s="10">
        <v>4.5157644447512499</v>
      </c>
      <c r="H14" s="10">
        <v>3.0155158196456902</v>
      </c>
      <c r="I14" s="10">
        <v>2.6531736995719699</v>
      </c>
      <c r="J14" s="10">
        <v>2.4822286925947399</v>
      </c>
      <c r="K14" s="10">
        <v>4.5157644447512499</v>
      </c>
      <c r="L14" s="10">
        <v>3.0155158196456902</v>
      </c>
      <c r="M14" s="10">
        <v>2.6531736995719699</v>
      </c>
      <c r="N14" s="10">
        <v>2.4822286925947399</v>
      </c>
      <c r="O14" s="10">
        <v>4.5157644447512499</v>
      </c>
      <c r="P14" s="10">
        <v>3.0155158196456902</v>
      </c>
      <c r="Q14" s="10">
        <v>2.6531736995719699</v>
      </c>
      <c r="R14" s="10">
        <v>2.4822286925947399</v>
      </c>
      <c r="S14" s="10">
        <v>4.5157644447512499</v>
      </c>
      <c r="T14" s="10">
        <v>3.0155158196456902</v>
      </c>
      <c r="U14" s="10">
        <v>2.6531736995719699</v>
      </c>
      <c r="V14" s="10">
        <v>2.4822286925947399</v>
      </c>
      <c r="W14" s="10">
        <v>4.5157644447512499</v>
      </c>
      <c r="X14" s="10">
        <v>3.0155158196456902</v>
      </c>
      <c r="Y14" s="10">
        <v>2.6531736995719699</v>
      </c>
      <c r="Z14" s="10">
        <v>2.4822286925947399</v>
      </c>
      <c r="AA14" s="10">
        <v>4.5157644447512499</v>
      </c>
      <c r="AB14" s="10">
        <v>3.0155158196456902</v>
      </c>
      <c r="AC14" s="10">
        <v>2.6531736995719699</v>
      </c>
      <c r="AD14" s="10">
        <v>2.4822286925947399</v>
      </c>
      <c r="AE14" s="10">
        <v>4.5157644447512499</v>
      </c>
      <c r="AF14" s="10">
        <v>3.0155158196456902</v>
      </c>
      <c r="AG14" s="10">
        <v>1.34992554363824</v>
      </c>
      <c r="AH14" s="10">
        <v>1.32199755972947</v>
      </c>
      <c r="AI14" s="10">
        <v>1.3579587690552399</v>
      </c>
      <c r="AJ14" s="10">
        <v>1.2744687832785799</v>
      </c>
      <c r="AK14" s="10">
        <v>1.34992554363824</v>
      </c>
      <c r="AL14" s="10">
        <v>1.32199755972947</v>
      </c>
      <c r="AM14" s="10">
        <v>1.3579587690552399</v>
      </c>
      <c r="AN14" s="10">
        <v>1.2744687832785799</v>
      </c>
      <c r="AO14" s="10">
        <v>1.34992554363824</v>
      </c>
      <c r="AP14" s="10">
        <v>1.32199755972947</v>
      </c>
      <c r="AQ14" s="10">
        <v>1.3579587690552399</v>
      </c>
      <c r="AR14" s="10">
        <v>1.2744687832785799</v>
      </c>
      <c r="AS14" s="10">
        <v>1.34992554363824</v>
      </c>
      <c r="AT14" s="10">
        <v>1.32199755972947</v>
      </c>
      <c r="AU14" s="10">
        <v>1.3579587690552399</v>
      </c>
      <c r="AV14" s="10">
        <v>1.2744687832785799</v>
      </c>
      <c r="AW14" s="10">
        <v>1.34992554363824</v>
      </c>
      <c r="AX14" s="10">
        <v>1.32199755972947</v>
      </c>
      <c r="AY14" s="10">
        <v>1.3579587690552399</v>
      </c>
      <c r="AZ14" s="10">
        <v>1.2744687832785799</v>
      </c>
      <c r="BA14" s="10">
        <v>1.34992554363824</v>
      </c>
      <c r="BB14" s="10">
        <v>1.32199755972947</v>
      </c>
      <c r="BC14" s="10">
        <v>1.3579587690552399</v>
      </c>
      <c r="BD14" s="10">
        <v>1.2744687832785799</v>
      </c>
      <c r="BE14" s="10">
        <v>1.34992554363824</v>
      </c>
      <c r="BF14" s="10">
        <v>1.32199755972947</v>
      </c>
      <c r="BG14" s="10">
        <v>1.3579587690552399</v>
      </c>
      <c r="BH14" s="10">
        <v>1.2744687832785799</v>
      </c>
      <c r="BI14" s="10">
        <v>3.2166359999999998</v>
      </c>
      <c r="BJ14" s="10">
        <v>0.32414300000000001</v>
      </c>
      <c r="BK14" s="10">
        <v>13.385056000000001</v>
      </c>
      <c r="BL14" s="10">
        <v>0.40605400000000003</v>
      </c>
      <c r="BM14" s="10">
        <v>0.56732300000000002</v>
      </c>
      <c r="BN14" s="10">
        <v>6.9785E-2</v>
      </c>
      <c r="BO14" s="10">
        <v>0.49073299999999997</v>
      </c>
      <c r="BP14" s="10">
        <v>0.15235299999999999</v>
      </c>
      <c r="BQ14" s="10">
        <v>3.6942999999999997E-2</v>
      </c>
      <c r="BR14" s="10">
        <v>6.1573000000000003E-2</v>
      </c>
      <c r="BS14" s="10">
        <v>3.1451E-2</v>
      </c>
      <c r="BT14" s="10">
        <v>6.3647999999999996E-2</v>
      </c>
      <c r="BU14" s="10">
        <v>0.79494900000000002</v>
      </c>
      <c r="BV14" s="10">
        <v>6.0115000000000002E-2</v>
      </c>
      <c r="BW14" s="10">
        <v>3.0488000000000001E-2</v>
      </c>
      <c r="BX14" s="10">
        <v>6.0970999999999997E-2</v>
      </c>
      <c r="BY14" s="10">
        <v>2.1801000000000001E-2</v>
      </c>
      <c r="BZ14" s="10">
        <v>3.6244999999999999E-2</v>
      </c>
      <c r="CA14" s="10">
        <v>2.9867999999999999E-2</v>
      </c>
      <c r="CB14" s="10">
        <v>5.9568000000000003E-2</v>
      </c>
      <c r="CC14" s="10">
        <v>0.46477200000000002</v>
      </c>
      <c r="CD14" s="10">
        <v>4.0078999999999997E-2</v>
      </c>
      <c r="CE14" s="10">
        <v>5.4593000000000003E-2</v>
      </c>
      <c r="CF14" s="10">
        <v>6.3476000000000005E-2</v>
      </c>
      <c r="CG14" s="10">
        <v>3.1031E-2</v>
      </c>
      <c r="CH14" s="10">
        <v>4.2721000000000002E-2</v>
      </c>
      <c r="CI14" s="10">
        <v>3.1870000000000002E-2</v>
      </c>
      <c r="CJ14" s="10">
        <v>6.2276999999999999E-2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19"/>
        <v>4</v>
      </c>
      <c r="B15" s="16">
        <f t="shared" si="18"/>
        <v>3.125E-2</v>
      </c>
      <c r="C15" s="16">
        <v>0.125</v>
      </c>
      <c r="D15" s="17">
        <v>5</v>
      </c>
      <c r="E15" s="10">
        <v>2.6500861476927899</v>
      </c>
      <c r="F15" s="10">
        <v>2.4807704071561001</v>
      </c>
      <c r="G15" s="10">
        <v>4.32443372762169</v>
      </c>
      <c r="H15" s="10">
        <v>2.9925628080689699</v>
      </c>
      <c r="I15" s="10">
        <v>2.6500861476927899</v>
      </c>
      <c r="J15" s="10">
        <v>2.4807704071561001</v>
      </c>
      <c r="K15" s="10">
        <v>4.32443372762169</v>
      </c>
      <c r="L15" s="10">
        <v>2.9925628080689699</v>
      </c>
      <c r="M15" s="10">
        <v>2.6500861476927899</v>
      </c>
      <c r="N15" s="10">
        <v>2.4807704071561001</v>
      </c>
      <c r="O15" s="10">
        <v>4.32443372762169</v>
      </c>
      <c r="P15" s="10">
        <v>2.9925628080689699</v>
      </c>
      <c r="Q15" s="10">
        <v>2.6500861476927899</v>
      </c>
      <c r="R15" s="10">
        <v>2.4807704071561001</v>
      </c>
      <c r="S15" s="10">
        <v>4.32443372762169</v>
      </c>
      <c r="T15" s="10">
        <v>2.9925628080689699</v>
      </c>
      <c r="U15" s="10">
        <v>2.6500861476927899</v>
      </c>
      <c r="V15" s="10">
        <v>2.4807704071561001</v>
      </c>
      <c r="W15" s="10">
        <v>4.32443372762169</v>
      </c>
      <c r="X15" s="10">
        <v>2.9925628080689699</v>
      </c>
      <c r="Y15" s="10">
        <v>2.6500861476927899</v>
      </c>
      <c r="Z15" s="10">
        <v>2.4807704071561001</v>
      </c>
      <c r="AA15" s="10">
        <v>4.32443372762169</v>
      </c>
      <c r="AB15" s="10">
        <v>2.9925628080689699</v>
      </c>
      <c r="AC15" s="10">
        <v>2.6500861476927899</v>
      </c>
      <c r="AD15" s="10">
        <v>2.4807704071561001</v>
      </c>
      <c r="AE15" s="10">
        <v>4.32443372762169</v>
      </c>
      <c r="AF15" s="10">
        <v>2.9925628080689699</v>
      </c>
      <c r="AG15" s="10">
        <v>1.35286120085918</v>
      </c>
      <c r="AH15" s="10">
        <v>1.32039219420178</v>
      </c>
      <c r="AI15" s="10">
        <v>1.36420445690472</v>
      </c>
      <c r="AJ15" s="10">
        <v>1.2519554078411499</v>
      </c>
      <c r="AK15" s="10">
        <v>1.35286120085918</v>
      </c>
      <c r="AL15" s="10">
        <v>1.32039219420178</v>
      </c>
      <c r="AM15" s="10">
        <v>1.36420445690472</v>
      </c>
      <c r="AN15" s="10">
        <v>1.2519554078411499</v>
      </c>
      <c r="AO15" s="10">
        <v>1.35286120085918</v>
      </c>
      <c r="AP15" s="10">
        <v>1.32039219420178</v>
      </c>
      <c r="AQ15" s="10">
        <v>1.36420445690472</v>
      </c>
      <c r="AR15" s="10">
        <v>1.2519554078411299</v>
      </c>
      <c r="AS15" s="10">
        <v>1.35286120085918</v>
      </c>
      <c r="AT15" s="10">
        <v>1.32039219420178</v>
      </c>
      <c r="AU15" s="10">
        <v>1.36420445690472</v>
      </c>
      <c r="AV15" s="10">
        <v>1.2519554078411499</v>
      </c>
      <c r="AW15" s="10">
        <v>1.35286120085918</v>
      </c>
      <c r="AX15" s="10">
        <v>1.32039219420178</v>
      </c>
      <c r="AY15" s="10">
        <v>1.36420445690472</v>
      </c>
      <c r="AZ15" s="10">
        <v>1.2519554078411499</v>
      </c>
      <c r="BA15" s="10">
        <v>1.35286120085918</v>
      </c>
      <c r="BB15" s="10">
        <v>1.32039219420178</v>
      </c>
      <c r="BC15" s="10">
        <v>1.36420445690472</v>
      </c>
      <c r="BD15" s="10">
        <v>1.2519554078411499</v>
      </c>
      <c r="BE15" s="10">
        <v>1.35286120085918</v>
      </c>
      <c r="BF15" s="10">
        <v>1.32039219420178</v>
      </c>
      <c r="BG15" s="10">
        <v>1.36420445690472</v>
      </c>
      <c r="BH15" s="10">
        <v>1.2519554078411499</v>
      </c>
      <c r="BI15" s="10">
        <v>7.9445870000000003</v>
      </c>
      <c r="BJ15" s="10">
        <v>3.1723490000000001</v>
      </c>
      <c r="BK15" s="10">
        <v>23.619492000000001</v>
      </c>
      <c r="BL15" s="10">
        <v>1.370061</v>
      </c>
      <c r="BM15" s="10">
        <v>3.617642</v>
      </c>
      <c r="BN15" s="10">
        <v>1.2952619999999999</v>
      </c>
      <c r="BO15" s="10">
        <v>2.4196979999999999</v>
      </c>
      <c r="BP15" s="10">
        <v>0.245917</v>
      </c>
      <c r="BQ15" s="10">
        <v>0.171677</v>
      </c>
      <c r="BR15" s="10">
        <v>0.42414499999999999</v>
      </c>
      <c r="BS15" s="10">
        <v>7.4940000000000007E-2</v>
      </c>
      <c r="BT15" s="10">
        <v>0.25865199999999999</v>
      </c>
      <c r="BU15" s="10">
        <v>1.3701570000000001</v>
      </c>
      <c r="BV15" s="10">
        <v>0.63292000000000004</v>
      </c>
      <c r="BW15" s="10">
        <v>7.1159E-2</v>
      </c>
      <c r="BX15" s="10">
        <v>0.25039699999999998</v>
      </c>
      <c r="BY15" s="10">
        <v>0.139682</v>
      </c>
      <c r="BZ15" s="10">
        <v>0.37140099999999998</v>
      </c>
      <c r="CA15" s="10">
        <v>7.0146E-2</v>
      </c>
      <c r="CB15" s="10">
        <v>0.246615</v>
      </c>
      <c r="CC15" s="10">
        <v>2.461684</v>
      </c>
      <c r="CD15" s="10">
        <v>0.40010499999999999</v>
      </c>
      <c r="CE15" s="10">
        <v>7.3557999999999998E-2</v>
      </c>
      <c r="CF15" s="10">
        <v>0.26124399999999998</v>
      </c>
      <c r="CG15" s="10">
        <v>0.152586</v>
      </c>
      <c r="CH15" s="10">
        <v>0.39568199999999998</v>
      </c>
      <c r="CI15" s="10">
        <v>7.3376999999999998E-2</v>
      </c>
      <c r="CJ15" s="10">
        <v>0.25450400000000001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19"/>
        <v>5</v>
      </c>
      <c r="B16" s="16">
        <f t="shared" si="18"/>
        <v>1.5625E-2</v>
      </c>
      <c r="C16" s="16">
        <v>0.125</v>
      </c>
      <c r="D16" s="17">
        <v>6</v>
      </c>
      <c r="E16" s="10">
        <v>2.6543065616950301</v>
      </c>
      <c r="F16" s="10">
        <v>2.48077036174345</v>
      </c>
      <c r="G16" s="10">
        <v>4.1034079492507001</v>
      </c>
      <c r="H16" s="10">
        <v>2.69996714624597</v>
      </c>
      <c r="I16" s="10">
        <v>2.6543065616950301</v>
      </c>
      <c r="J16" s="10">
        <v>2.48077036174345</v>
      </c>
      <c r="K16" s="10">
        <v>4.1034079492507001</v>
      </c>
      <c r="L16" s="10">
        <v>2.69996714624597</v>
      </c>
      <c r="M16" s="10">
        <v>2.6543065616950301</v>
      </c>
      <c r="N16" s="10">
        <v>2.48077036174345</v>
      </c>
      <c r="O16" s="10">
        <v>4.1034079492507001</v>
      </c>
      <c r="P16" s="10">
        <v>2.69996714624597</v>
      </c>
      <c r="Q16" s="10">
        <v>2.6543065616950301</v>
      </c>
      <c r="R16" s="10">
        <v>2.48077036174345</v>
      </c>
      <c r="S16" s="10">
        <v>4.1034079492507001</v>
      </c>
      <c r="T16" s="10">
        <v>2.69996714624597</v>
      </c>
      <c r="U16" s="10">
        <v>2.6543065616950301</v>
      </c>
      <c r="V16" s="10">
        <v>2.48077036174345</v>
      </c>
      <c r="W16" s="10">
        <v>4.1034079492507001</v>
      </c>
      <c r="X16" s="10">
        <v>2.69996714624597</v>
      </c>
      <c r="Y16" s="10">
        <v>2.6543065616950301</v>
      </c>
      <c r="Z16" s="10">
        <v>2.48077036174345</v>
      </c>
      <c r="AA16" s="10">
        <v>4.1034079492507001</v>
      </c>
      <c r="AB16" s="10">
        <v>2.69996714624597</v>
      </c>
      <c r="AC16" s="10">
        <v>2.6543065616950301</v>
      </c>
      <c r="AD16" s="10">
        <v>2.48077036174345</v>
      </c>
      <c r="AE16" s="10">
        <v>4.1034079492507001</v>
      </c>
      <c r="AF16" s="10">
        <v>2.69996714624597</v>
      </c>
      <c r="AG16" s="10">
        <v>1.3546548133482801</v>
      </c>
      <c r="AH16" s="10">
        <v>1.31974738156701</v>
      </c>
      <c r="AI16" s="10">
        <v>1.3667080501092701</v>
      </c>
      <c r="AJ16" s="10">
        <v>1.23385950531679</v>
      </c>
      <c r="AK16" s="10">
        <v>1.3546548133482801</v>
      </c>
      <c r="AL16" s="10">
        <v>1.31974738156701</v>
      </c>
      <c r="AM16" s="10">
        <v>1.3667080501092701</v>
      </c>
      <c r="AN16" s="10">
        <v>1.23385950531679</v>
      </c>
      <c r="AO16" s="10">
        <v>1.3546548133482801</v>
      </c>
      <c r="AP16" s="10">
        <v>1.31974738156701</v>
      </c>
      <c r="AQ16" s="10">
        <v>1.3667080501092701</v>
      </c>
      <c r="AR16" s="10">
        <v>1.23385950531675</v>
      </c>
      <c r="AS16" s="10">
        <v>1.3546548133482801</v>
      </c>
      <c r="AT16" s="10">
        <v>1.31974738156701</v>
      </c>
      <c r="AU16" s="10">
        <v>1.3667080501092701</v>
      </c>
      <c r="AV16" s="10">
        <v>1.23385950531679</v>
      </c>
      <c r="AW16" s="10">
        <v>1.3546548133482801</v>
      </c>
      <c r="AX16" s="10">
        <v>1.31974738156701</v>
      </c>
      <c r="AY16" s="10">
        <v>1.3667080501092701</v>
      </c>
      <c r="AZ16" s="10">
        <v>1.23385950531679</v>
      </c>
      <c r="BA16" s="10">
        <v>1.3546548133482801</v>
      </c>
      <c r="BB16" s="10">
        <v>1.31974738156701</v>
      </c>
      <c r="BC16" s="10">
        <v>1.3667080501092701</v>
      </c>
      <c r="BD16" s="10">
        <v>1.23385950531679</v>
      </c>
      <c r="BE16" s="10">
        <v>1.3546548133482801</v>
      </c>
      <c r="BF16" s="10">
        <v>1.31974738156701</v>
      </c>
      <c r="BG16" s="10">
        <v>1.3667080501092701</v>
      </c>
      <c r="BH16" s="10">
        <v>1.23385950531679</v>
      </c>
      <c r="BI16" s="10">
        <v>142.03031200000001</v>
      </c>
      <c r="BJ16" s="10">
        <v>140.248277</v>
      </c>
      <c r="BK16" s="10">
        <v>59.631098000000001</v>
      </c>
      <c r="BL16" s="10">
        <v>7.6677869999999997</v>
      </c>
      <c r="BM16" s="10">
        <v>31.496625000000002</v>
      </c>
      <c r="BN16" s="10">
        <v>19.295449000000001</v>
      </c>
      <c r="BO16" s="10">
        <v>2.0415830000000001</v>
      </c>
      <c r="BP16" s="10">
        <v>1.7925880000000001</v>
      </c>
      <c r="BQ16" s="10">
        <v>7.5919780000000001</v>
      </c>
      <c r="BR16" s="10">
        <v>13.494007</v>
      </c>
      <c r="BS16" s="10">
        <v>0.18543899999999999</v>
      </c>
      <c r="BT16" s="10">
        <v>1.2351110000000001</v>
      </c>
      <c r="BU16" s="10">
        <v>21.854305</v>
      </c>
      <c r="BV16" s="10">
        <v>16.225380000000001</v>
      </c>
      <c r="BW16" s="10">
        <v>0.182862</v>
      </c>
      <c r="BX16" s="10">
        <v>1.162846</v>
      </c>
      <c r="BY16" s="10">
        <v>6.6588890000000003</v>
      </c>
      <c r="BZ16" s="10">
        <v>10.737869999999999</v>
      </c>
      <c r="CA16" s="10">
        <v>0.17946599999999999</v>
      </c>
      <c r="CB16" s="10">
        <v>1.1510480000000001</v>
      </c>
      <c r="CC16" s="10">
        <v>12.909425000000001</v>
      </c>
      <c r="CD16" s="10">
        <v>11.132145</v>
      </c>
      <c r="CE16" s="10">
        <v>0.190661</v>
      </c>
      <c r="CF16" s="10">
        <v>1.2062330000000001</v>
      </c>
      <c r="CG16" s="10">
        <v>6.8361320000000001</v>
      </c>
      <c r="CH16" s="10">
        <v>11.319152000000001</v>
      </c>
      <c r="CI16" s="10">
        <v>0.18517900000000001</v>
      </c>
      <c r="CJ16" s="10">
        <v>1.1845319999999999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19"/>
        <v>6</v>
      </c>
      <c r="B17" s="16">
        <f t="shared" si="18"/>
        <v>7.8125E-3</v>
      </c>
      <c r="C17" s="16">
        <v>0.125</v>
      </c>
      <c r="D17" s="17">
        <v>7</v>
      </c>
      <c r="E17" s="10">
        <v>2.6539491220389499</v>
      </c>
      <c r="F17" s="10">
        <v>2.4807277916257902</v>
      </c>
      <c r="G17" s="10">
        <v>4.5624565227380796</v>
      </c>
      <c r="H17" s="10">
        <v>2.6109352800248899</v>
      </c>
      <c r="I17" s="10">
        <v>2.6539491220389499</v>
      </c>
      <c r="J17" s="10">
        <v>2.4807277916257902</v>
      </c>
      <c r="K17" s="10">
        <v>4.5624565227380796</v>
      </c>
      <c r="L17" s="10">
        <v>2.6109352800248899</v>
      </c>
      <c r="M17" s="10">
        <v>2.6539491220389499</v>
      </c>
      <c r="N17" s="10">
        <v>2.4807277916257902</v>
      </c>
      <c r="O17" s="10">
        <v>4.5624565227380796</v>
      </c>
      <c r="P17" s="10">
        <v>2.6109352800248899</v>
      </c>
      <c r="Q17" s="10">
        <v>2.6539491220389499</v>
      </c>
      <c r="R17" s="10">
        <v>2.4807277916257902</v>
      </c>
      <c r="S17" s="10">
        <v>4.5624565227380796</v>
      </c>
      <c r="T17" s="10">
        <v>2.6109352800248899</v>
      </c>
      <c r="U17" s="10">
        <v>2.6539491220389499</v>
      </c>
      <c r="V17" s="10">
        <v>2.4807277916257902</v>
      </c>
      <c r="W17" s="10">
        <v>4.5624565227380796</v>
      </c>
      <c r="X17" s="10">
        <v>2.6109352800248899</v>
      </c>
      <c r="Y17" s="10">
        <v>2.6539491220389499</v>
      </c>
      <c r="Z17" s="10">
        <v>2.4807277916257902</v>
      </c>
      <c r="AA17" s="10">
        <v>4.5624565227380796</v>
      </c>
      <c r="AB17" s="10">
        <v>2.6109352800248899</v>
      </c>
      <c r="AC17" s="10">
        <v>2.6539491220389499</v>
      </c>
      <c r="AD17" s="10">
        <v>2.4807277916257902</v>
      </c>
      <c r="AE17" s="10">
        <v>4.5624565227380796</v>
      </c>
      <c r="AF17" s="10">
        <v>2.6109352800248899</v>
      </c>
      <c r="AG17" s="10">
        <v>1.35616257245772</v>
      </c>
      <c r="AH17" s="10">
        <v>1.3197071798157201</v>
      </c>
      <c r="AI17" s="10">
        <v>1.37067122287356</v>
      </c>
      <c r="AJ17" s="10">
        <v>1.2209214192890301</v>
      </c>
      <c r="AK17" s="10">
        <v>1.35616257245772</v>
      </c>
      <c r="AL17" s="10">
        <v>1.3197071798157201</v>
      </c>
      <c r="AM17" s="10">
        <v>1.37067122287356</v>
      </c>
      <c r="AN17" s="10">
        <v>1.2209214192890301</v>
      </c>
      <c r="AO17" s="10">
        <v>1.35616257245772</v>
      </c>
      <c r="AP17" s="10">
        <v>1.3197071798157201</v>
      </c>
      <c r="AQ17" s="10">
        <v>1.37067122287356</v>
      </c>
      <c r="AR17" s="10">
        <v>1.2209214192889599</v>
      </c>
      <c r="AS17" s="10">
        <v>1.35616257245772</v>
      </c>
      <c r="AT17" s="10">
        <v>1.3197071798157201</v>
      </c>
      <c r="AU17" s="10">
        <v>1.37067122287356</v>
      </c>
      <c r="AV17" s="10">
        <v>1.2209214192890201</v>
      </c>
      <c r="AW17" s="10">
        <v>1.35616257245772</v>
      </c>
      <c r="AX17" s="10">
        <v>1.3197071798157201</v>
      </c>
      <c r="AY17" s="10">
        <v>1.37067122287356</v>
      </c>
      <c r="AZ17" s="10">
        <v>1.2209214192890301</v>
      </c>
      <c r="BA17" s="10">
        <v>1.35616257245772</v>
      </c>
      <c r="BB17" s="10">
        <v>1.3197071798157201</v>
      </c>
      <c r="BC17" s="10">
        <v>1.37067122287356</v>
      </c>
      <c r="BD17" s="10">
        <v>1.2209214192890301</v>
      </c>
      <c r="BE17" s="10">
        <v>1.35616257245772</v>
      </c>
      <c r="BF17" s="10">
        <v>1.3197071798157201</v>
      </c>
      <c r="BG17" s="10">
        <v>1.37067122287356</v>
      </c>
      <c r="BH17" s="10">
        <v>1.2209214192890301</v>
      </c>
      <c r="BI17" s="10">
        <v>7702.0712789999998</v>
      </c>
      <c r="BJ17" s="10">
        <v>7759.724408</v>
      </c>
      <c r="BK17" s="10">
        <v>67.680406000000005</v>
      </c>
      <c r="BL17" s="10">
        <v>35.482641000000001</v>
      </c>
      <c r="BM17" s="10">
        <v>399.27484700000002</v>
      </c>
      <c r="BN17" s="10">
        <v>677.40026699999999</v>
      </c>
      <c r="BO17" s="10">
        <v>0.78742500000000004</v>
      </c>
      <c r="BP17" s="10">
        <v>6.0098339999999997</v>
      </c>
      <c r="BQ17" s="10">
        <v>258.02753799999999</v>
      </c>
      <c r="BR17" s="10">
        <v>554.50149699999997</v>
      </c>
      <c r="BS17" s="10">
        <v>0.53308100000000003</v>
      </c>
      <c r="BT17" s="10">
        <v>6.6705379999999996</v>
      </c>
      <c r="BU17" s="10">
        <v>263.594945</v>
      </c>
      <c r="BV17" s="10">
        <v>579.832897</v>
      </c>
      <c r="BW17" s="10">
        <v>0.52292499999999997</v>
      </c>
      <c r="BX17" s="10">
        <v>6.2851020000000002</v>
      </c>
      <c r="BY17" s="10">
        <v>219.47879800000001</v>
      </c>
      <c r="BZ17" s="10">
        <v>479.61327299999999</v>
      </c>
      <c r="CA17" s="10">
        <v>0.51822800000000002</v>
      </c>
      <c r="CB17" s="10">
        <v>5.8111379999999997</v>
      </c>
      <c r="CC17" s="10">
        <v>247.712772</v>
      </c>
      <c r="CD17" s="10">
        <v>503.090687</v>
      </c>
      <c r="CE17" s="10">
        <v>0.52872600000000003</v>
      </c>
      <c r="CF17" s="10">
        <v>6.5079729999999998</v>
      </c>
      <c r="CG17" s="10">
        <v>226.78332700000001</v>
      </c>
      <c r="CH17" s="10">
        <v>487.47541100000001</v>
      </c>
      <c r="CI17" s="10">
        <v>0.53151899999999996</v>
      </c>
      <c r="CJ17" s="10">
        <v>6.6672760000000002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19"/>
        <v>7</v>
      </c>
      <c r="B18" s="16">
        <f t="shared" si="18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4.8986665879434703</v>
      </c>
      <c r="H18" s="10">
        <v>2.61010446861907</v>
      </c>
      <c r="I18" s="10" t="s">
        <v>147</v>
      </c>
      <c r="J18" s="10" t="s">
        <v>147</v>
      </c>
      <c r="K18" s="10">
        <v>4.8986665879434703</v>
      </c>
      <c r="L18" s="10">
        <v>2.61010446861907</v>
      </c>
      <c r="M18" s="10" t="s">
        <v>147</v>
      </c>
      <c r="N18" s="10" t="s">
        <v>147</v>
      </c>
      <c r="O18" s="10">
        <v>4.8986665879434703</v>
      </c>
      <c r="P18" s="10">
        <v>2.61010446861907</v>
      </c>
      <c r="Q18" s="10" t="s">
        <v>147</v>
      </c>
      <c r="R18" s="10" t="s">
        <v>147</v>
      </c>
      <c r="S18" s="10">
        <v>4.8986665879434703</v>
      </c>
      <c r="T18" s="10">
        <v>2.61010446861907</v>
      </c>
      <c r="U18" s="10" t="s">
        <v>147</v>
      </c>
      <c r="V18" s="10" t="s">
        <v>147</v>
      </c>
      <c r="W18" s="10">
        <v>4.8986665879434703</v>
      </c>
      <c r="X18" s="10">
        <v>2.61010446861907</v>
      </c>
      <c r="Y18" s="10" t="s">
        <v>147</v>
      </c>
      <c r="Z18" s="10" t="s">
        <v>147</v>
      </c>
      <c r="AA18" s="10">
        <v>4.8986665879434703</v>
      </c>
      <c r="AB18" s="10">
        <v>2.61010446861907</v>
      </c>
      <c r="AC18" s="10" t="s">
        <v>147</v>
      </c>
      <c r="AD18" s="10" t="s">
        <v>147</v>
      </c>
      <c r="AE18" s="10">
        <v>4.8986665879434703</v>
      </c>
      <c r="AF18" s="10">
        <v>2.61010446861907</v>
      </c>
      <c r="AG18" s="10" t="s">
        <v>147</v>
      </c>
      <c r="AH18" s="10" t="s">
        <v>147</v>
      </c>
      <c r="AI18" s="10">
        <v>1.37224756695202</v>
      </c>
      <c r="AJ18" s="10">
        <v>1.21091382213774</v>
      </c>
      <c r="AK18" s="10" t="s">
        <v>147</v>
      </c>
      <c r="AL18" s="10" t="s">
        <v>147</v>
      </c>
      <c r="AM18" s="10">
        <v>1.37224756695202</v>
      </c>
      <c r="AN18" s="10">
        <v>1.21091382213774</v>
      </c>
      <c r="AO18" s="10" t="s">
        <v>147</v>
      </c>
      <c r="AP18" s="10" t="s">
        <v>147</v>
      </c>
      <c r="AQ18" s="10">
        <v>1.37224756695202</v>
      </c>
      <c r="AR18" s="10">
        <v>1.2109138221376401</v>
      </c>
      <c r="AS18" s="10" t="s">
        <v>147</v>
      </c>
      <c r="AT18" s="10" t="s">
        <v>147</v>
      </c>
      <c r="AU18" s="10">
        <v>1.37224756695202</v>
      </c>
      <c r="AV18" s="10">
        <v>1.21091382213773</v>
      </c>
      <c r="AW18" s="10" t="s">
        <v>147</v>
      </c>
      <c r="AX18" s="10" t="s">
        <v>147</v>
      </c>
      <c r="AY18" s="10">
        <v>1.37224756695202</v>
      </c>
      <c r="AZ18" s="10">
        <v>1.21091382213773</v>
      </c>
      <c r="BA18" s="10" t="s">
        <v>147</v>
      </c>
      <c r="BB18" s="10" t="s">
        <v>147</v>
      </c>
      <c r="BC18" s="10">
        <v>1.37224756695202</v>
      </c>
      <c r="BD18" s="10">
        <v>1.21091382213774</v>
      </c>
      <c r="BE18" s="10" t="s">
        <v>147</v>
      </c>
      <c r="BF18" s="10" t="s">
        <v>147</v>
      </c>
      <c r="BG18" s="10">
        <v>1.37224756695202</v>
      </c>
      <c r="BH18" s="10">
        <v>1.21091382213774</v>
      </c>
      <c r="BI18" s="10" t="s">
        <v>147</v>
      </c>
      <c r="BJ18" s="10" t="s">
        <v>147</v>
      </c>
      <c r="BK18" s="10">
        <v>254.92094599999999</v>
      </c>
      <c r="BL18" s="10">
        <v>179.59138200000001</v>
      </c>
      <c r="BM18" s="10" t="s">
        <v>147</v>
      </c>
      <c r="BN18" s="10" t="s">
        <v>147</v>
      </c>
      <c r="BO18" s="10">
        <v>1.8331310000000001</v>
      </c>
      <c r="BP18" s="10">
        <v>34.468637000000001</v>
      </c>
      <c r="BQ18" s="10" t="s">
        <v>147</v>
      </c>
      <c r="BR18" s="10" t="s">
        <v>147</v>
      </c>
      <c r="BS18" s="10">
        <v>1.904631</v>
      </c>
      <c r="BT18" s="10">
        <v>35.858749000000003</v>
      </c>
      <c r="BU18" s="10" t="s">
        <v>147</v>
      </c>
      <c r="BV18" s="10" t="s">
        <v>147</v>
      </c>
      <c r="BW18" s="10">
        <v>1.869801</v>
      </c>
      <c r="BX18" s="10">
        <v>33.912498999999997</v>
      </c>
      <c r="BY18" s="10" t="s">
        <v>147</v>
      </c>
      <c r="BZ18" s="10" t="s">
        <v>147</v>
      </c>
      <c r="CA18" s="10">
        <v>1.851572</v>
      </c>
      <c r="CB18" s="10">
        <v>33.572298000000004</v>
      </c>
      <c r="CC18" s="10" t="s">
        <v>147</v>
      </c>
      <c r="CD18" s="10" t="s">
        <v>147</v>
      </c>
      <c r="CE18" s="10">
        <v>1.8825289999999999</v>
      </c>
      <c r="CF18" s="10">
        <v>34.775981999999999</v>
      </c>
      <c r="CG18" s="10" t="s">
        <v>147</v>
      </c>
      <c r="CH18" s="10" t="s">
        <v>147</v>
      </c>
      <c r="CI18" s="10">
        <v>1.914039</v>
      </c>
      <c r="CJ18" s="10">
        <v>35.883580000000002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19"/>
        <v>8</v>
      </c>
      <c r="B19" s="16">
        <f t="shared" si="18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5.0694248767570702</v>
      </c>
      <c r="H19" s="10">
        <v>2.5702446169811601</v>
      </c>
      <c r="I19" s="10" t="s">
        <v>147</v>
      </c>
      <c r="J19" s="10" t="s">
        <v>147</v>
      </c>
      <c r="K19" s="10">
        <v>5.0694248767570702</v>
      </c>
      <c r="L19" s="10">
        <v>2.5702446169811601</v>
      </c>
      <c r="M19" s="10" t="s">
        <v>147</v>
      </c>
      <c r="N19" s="10" t="s">
        <v>147</v>
      </c>
      <c r="O19" s="10">
        <v>5.06942487675708</v>
      </c>
      <c r="P19" s="10">
        <v>2.5702446169811601</v>
      </c>
      <c r="Q19" s="10" t="s">
        <v>147</v>
      </c>
      <c r="R19" s="10" t="s">
        <v>147</v>
      </c>
      <c r="S19" s="10">
        <v>5.06942487675708</v>
      </c>
      <c r="T19" s="10">
        <v>2.5702446169811601</v>
      </c>
      <c r="U19" s="10" t="s">
        <v>147</v>
      </c>
      <c r="V19" s="10" t="s">
        <v>147</v>
      </c>
      <c r="W19" s="10">
        <v>5.0694248767570702</v>
      </c>
      <c r="X19" s="10">
        <v>2.5702446169811601</v>
      </c>
      <c r="Y19" s="10" t="s">
        <v>147</v>
      </c>
      <c r="Z19" s="10" t="s">
        <v>147</v>
      </c>
      <c r="AA19" s="10">
        <v>5.0694248767570702</v>
      </c>
      <c r="AB19" s="10">
        <v>2.5702446169811601</v>
      </c>
      <c r="AC19" s="10" t="s">
        <v>147</v>
      </c>
      <c r="AD19" s="10" t="s">
        <v>147</v>
      </c>
      <c r="AE19" s="10">
        <v>5.0694248767570702</v>
      </c>
      <c r="AF19" s="10">
        <v>2.5702446169811601</v>
      </c>
      <c r="AG19" s="10" t="s">
        <v>147</v>
      </c>
      <c r="AH19" s="10" t="s">
        <v>147</v>
      </c>
      <c r="AI19" s="10">
        <v>1.3716314285647999</v>
      </c>
      <c r="AJ19" s="10">
        <v>1.2035523510414701</v>
      </c>
      <c r="AK19" s="10" t="s">
        <v>147</v>
      </c>
      <c r="AL19" s="10" t="s">
        <v>147</v>
      </c>
      <c r="AM19" s="10">
        <v>1.3716314285647999</v>
      </c>
      <c r="AN19" s="10">
        <v>1.2035523510414701</v>
      </c>
      <c r="AO19" s="10" t="s">
        <v>147</v>
      </c>
      <c r="AP19" s="10" t="s">
        <v>147</v>
      </c>
      <c r="AQ19" s="10">
        <v>1.3716314285647999</v>
      </c>
      <c r="AR19" s="10">
        <v>1.2035523510413499</v>
      </c>
      <c r="AS19" s="10" t="s">
        <v>147</v>
      </c>
      <c r="AT19" s="10" t="s">
        <v>147</v>
      </c>
      <c r="AU19" s="10">
        <v>1.3716314285647999</v>
      </c>
      <c r="AV19" s="10">
        <v>1.2035523510414601</v>
      </c>
      <c r="AW19" s="10" t="s">
        <v>147</v>
      </c>
      <c r="AX19" s="10" t="s">
        <v>147</v>
      </c>
      <c r="AY19" s="10">
        <v>1.3716314285647999</v>
      </c>
      <c r="AZ19" s="10">
        <v>1.2035523510414701</v>
      </c>
      <c r="BA19" s="10" t="s">
        <v>147</v>
      </c>
      <c r="BB19" s="10" t="s">
        <v>147</v>
      </c>
      <c r="BC19" s="10">
        <v>1.3716314285647999</v>
      </c>
      <c r="BD19" s="10">
        <v>1.2035523510414701</v>
      </c>
      <c r="BE19" s="10" t="s">
        <v>147</v>
      </c>
      <c r="BF19" s="10" t="s">
        <v>147</v>
      </c>
      <c r="BG19" s="10">
        <v>1.3716314285647999</v>
      </c>
      <c r="BH19" s="10">
        <v>1.2035523510414701</v>
      </c>
      <c r="BI19" s="10" t="s">
        <v>147</v>
      </c>
      <c r="BJ19" s="10" t="s">
        <v>147</v>
      </c>
      <c r="BK19" s="10">
        <v>18.325779000000001</v>
      </c>
      <c r="BL19" s="10">
        <v>886.43573400000002</v>
      </c>
      <c r="BM19" s="10" t="s">
        <v>147</v>
      </c>
      <c r="BN19" s="10" t="s">
        <v>147</v>
      </c>
      <c r="BO19" s="10">
        <v>18.400151000000001</v>
      </c>
      <c r="BP19" s="10">
        <v>209.37436700000001</v>
      </c>
      <c r="BQ19" s="10" t="s">
        <v>147</v>
      </c>
      <c r="BR19" s="10" t="s">
        <v>147</v>
      </c>
      <c r="BS19" s="10">
        <v>20.455397000000001</v>
      </c>
      <c r="BT19" s="10">
        <v>212.38526200000001</v>
      </c>
      <c r="BU19" s="10" t="s">
        <v>147</v>
      </c>
      <c r="BV19" s="10" t="s">
        <v>147</v>
      </c>
      <c r="BW19" s="10">
        <v>17.230702999999998</v>
      </c>
      <c r="BX19" s="10">
        <v>197.295559</v>
      </c>
      <c r="BY19" s="10" t="s">
        <v>147</v>
      </c>
      <c r="BZ19" s="10" t="s">
        <v>147</v>
      </c>
      <c r="CA19" s="10">
        <v>15.99301</v>
      </c>
      <c r="CB19" s="10">
        <v>198.00547900000001</v>
      </c>
      <c r="CC19" s="10" t="s">
        <v>147</v>
      </c>
      <c r="CD19" s="10" t="s">
        <v>147</v>
      </c>
      <c r="CE19" s="10">
        <v>18.681286</v>
      </c>
      <c r="CF19" s="10">
        <v>220.701044</v>
      </c>
      <c r="CG19" s="10" t="s">
        <v>147</v>
      </c>
      <c r="CH19" s="10" t="s">
        <v>147</v>
      </c>
      <c r="CI19" s="10">
        <v>20.750091000000001</v>
      </c>
      <c r="CJ19" s="10">
        <v>213.77258499999999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19"/>
        <v>9</v>
      </c>
      <c r="B20" s="79">
        <f t="shared" si="18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5.0671254096177902</v>
      </c>
      <c r="H20" s="10">
        <v>2.55901198751596</v>
      </c>
      <c r="I20" s="10" t="s">
        <v>147</v>
      </c>
      <c r="J20" s="10" t="s">
        <v>147</v>
      </c>
      <c r="K20" s="10">
        <v>5.0671254096177902</v>
      </c>
      <c r="L20" s="10">
        <v>2.55901198751596</v>
      </c>
      <c r="M20" s="10" t="s">
        <v>147</v>
      </c>
      <c r="N20" s="10" t="s">
        <v>147</v>
      </c>
      <c r="O20" s="10">
        <v>5.0671254096177902</v>
      </c>
      <c r="P20" s="10">
        <v>2.55901198751596</v>
      </c>
      <c r="Q20" s="10" t="s">
        <v>147</v>
      </c>
      <c r="R20" s="10" t="s">
        <v>147</v>
      </c>
      <c r="S20" s="10">
        <v>5.0671254096177902</v>
      </c>
      <c r="T20" s="10">
        <v>2.55901198751596</v>
      </c>
      <c r="U20" s="10" t="s">
        <v>147</v>
      </c>
      <c r="V20" s="10" t="s">
        <v>147</v>
      </c>
      <c r="W20" s="10">
        <v>5.0671254096177902</v>
      </c>
      <c r="X20" s="10">
        <v>2.55901198751596</v>
      </c>
      <c r="Y20" s="10" t="s">
        <v>147</v>
      </c>
      <c r="Z20" s="10" t="s">
        <v>147</v>
      </c>
      <c r="AA20" s="10">
        <v>5.0671254096177902</v>
      </c>
      <c r="AB20" s="10">
        <v>2.55901198751596</v>
      </c>
      <c r="AC20" s="10" t="s">
        <v>147</v>
      </c>
      <c r="AD20" s="10" t="s">
        <v>147</v>
      </c>
      <c r="AE20" s="10">
        <v>5.0671254096177902</v>
      </c>
      <c r="AF20" s="10">
        <v>2.55901198751596</v>
      </c>
      <c r="AG20" s="10" t="s">
        <v>147</v>
      </c>
      <c r="AH20" s="10" t="s">
        <v>147</v>
      </c>
      <c r="AI20" s="10">
        <v>1.36812338289909</v>
      </c>
      <c r="AJ20" s="10">
        <v>1.1987815571753899</v>
      </c>
      <c r="AK20" s="10" t="s">
        <v>147</v>
      </c>
      <c r="AL20" s="10" t="s">
        <v>147</v>
      </c>
      <c r="AM20" s="10">
        <v>1.36812338289909</v>
      </c>
      <c r="AN20" s="10">
        <v>1.1987815571753899</v>
      </c>
      <c r="AO20" s="10" t="s">
        <v>147</v>
      </c>
      <c r="AP20" s="10" t="s">
        <v>147</v>
      </c>
      <c r="AQ20" s="10">
        <v>1.36812338289909</v>
      </c>
      <c r="AR20" s="10">
        <v>1.19878155717526</v>
      </c>
      <c r="AS20" s="10" t="s">
        <v>147</v>
      </c>
      <c r="AT20" s="10" t="s">
        <v>147</v>
      </c>
      <c r="AU20" s="10">
        <v>1.36812338289909</v>
      </c>
      <c r="AV20" s="10">
        <v>1.1987815571753799</v>
      </c>
      <c r="AW20" s="10" t="s">
        <v>147</v>
      </c>
      <c r="AX20" s="10" t="s">
        <v>147</v>
      </c>
      <c r="AY20" s="10">
        <v>1.36812338289909</v>
      </c>
      <c r="AZ20" s="10">
        <v>1.1987815571753899</v>
      </c>
      <c r="BA20" s="10" t="s">
        <v>147</v>
      </c>
      <c r="BB20" s="10" t="s">
        <v>147</v>
      </c>
      <c r="BC20" s="10">
        <v>1.36812338289909</v>
      </c>
      <c r="BD20" s="10">
        <v>1.1987815571753899</v>
      </c>
      <c r="BE20" s="10" t="s">
        <v>147</v>
      </c>
      <c r="BF20" s="10" t="s">
        <v>147</v>
      </c>
      <c r="BG20" s="10">
        <v>1.36812338289909</v>
      </c>
      <c r="BH20" s="10">
        <v>1.1987815571753899</v>
      </c>
      <c r="BI20" s="10" t="s">
        <v>147</v>
      </c>
      <c r="BJ20" s="10" t="s">
        <v>147</v>
      </c>
      <c r="BK20" s="10">
        <v>167.64515599999999</v>
      </c>
      <c r="BL20" s="10">
        <v>4293.3763710000003</v>
      </c>
      <c r="BM20" s="10" t="s">
        <v>147</v>
      </c>
      <c r="BN20" s="10" t="s">
        <v>147</v>
      </c>
      <c r="BO20" s="10">
        <v>157.99042499999999</v>
      </c>
      <c r="BP20" s="10">
        <v>1468.9223059999999</v>
      </c>
      <c r="BQ20" s="10" t="s">
        <v>147</v>
      </c>
      <c r="BR20" s="10" t="s">
        <v>147</v>
      </c>
      <c r="BS20" s="10">
        <v>167.367761</v>
      </c>
      <c r="BT20" s="10">
        <v>1418.061686</v>
      </c>
      <c r="BU20" s="10" t="s">
        <v>147</v>
      </c>
      <c r="BV20" s="10" t="s">
        <v>147</v>
      </c>
      <c r="BW20" s="10">
        <v>140.44622699999999</v>
      </c>
      <c r="BX20" s="10">
        <v>1313.661572</v>
      </c>
      <c r="BY20" s="10" t="s">
        <v>147</v>
      </c>
      <c r="BZ20" s="10" t="s">
        <v>147</v>
      </c>
      <c r="CA20" s="10">
        <v>143.53423000000001</v>
      </c>
      <c r="CB20" s="10">
        <v>1368.8761919999999</v>
      </c>
      <c r="CC20" s="10" t="s">
        <v>147</v>
      </c>
      <c r="CD20" s="10" t="s">
        <v>147</v>
      </c>
      <c r="CE20" s="10">
        <v>160.70367899999999</v>
      </c>
      <c r="CF20" s="10">
        <v>1450.7536930000001</v>
      </c>
      <c r="CG20" s="10" t="s">
        <v>147</v>
      </c>
      <c r="CH20" s="10" t="s">
        <v>147</v>
      </c>
      <c r="CI20" s="10">
        <v>157.910346</v>
      </c>
      <c r="CJ20" s="10">
        <v>1429.0486470000001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19"/>
        <v>10</v>
      </c>
      <c r="B21" s="11">
        <f t="shared" si="18"/>
        <v>0.25</v>
      </c>
      <c r="C21" s="11">
        <f>C12*2</f>
        <v>0.25</v>
      </c>
      <c r="D21" s="18">
        <f>D12</f>
        <v>2</v>
      </c>
      <c r="E21" s="10">
        <v>2.3104821645558</v>
      </c>
      <c r="F21" s="10">
        <v>2.3104821645558</v>
      </c>
      <c r="G21" s="10">
        <v>2.8447364825055499</v>
      </c>
      <c r="H21" s="10">
        <v>2.8447364825055499</v>
      </c>
      <c r="I21" s="10">
        <v>2.3104821645558</v>
      </c>
      <c r="J21" s="10">
        <v>2.3104821645558</v>
      </c>
      <c r="K21" s="10">
        <v>2.8447364825055499</v>
      </c>
      <c r="L21" s="10">
        <v>2.8447364825055499</v>
      </c>
      <c r="M21" s="10">
        <v>2.3104821645558</v>
      </c>
      <c r="N21" s="10">
        <v>2.3104821645558</v>
      </c>
      <c r="O21" s="10">
        <v>2.8447364825055499</v>
      </c>
      <c r="P21" s="10">
        <v>2.8447364825055499</v>
      </c>
      <c r="Q21" s="10">
        <v>2.3104821645558</v>
      </c>
      <c r="R21" s="10">
        <v>2.3104821645558</v>
      </c>
      <c r="S21" s="10">
        <v>2.8447364825055499</v>
      </c>
      <c r="T21" s="10">
        <v>2.8447364825055499</v>
      </c>
      <c r="U21" s="10">
        <v>2.3104821645558</v>
      </c>
      <c r="V21" s="10">
        <v>2.3104821645558</v>
      </c>
      <c r="W21" s="10">
        <v>2.8447364825055499</v>
      </c>
      <c r="X21" s="10">
        <v>2.8447364825055499</v>
      </c>
      <c r="Y21" s="10">
        <v>2.3104821645558</v>
      </c>
      <c r="Z21" s="10">
        <v>2.3104821645558</v>
      </c>
      <c r="AA21" s="10">
        <v>2.8447364825055499</v>
      </c>
      <c r="AB21" s="10">
        <v>2.8447364825055499</v>
      </c>
      <c r="AC21" s="10">
        <v>2.3104821645558</v>
      </c>
      <c r="AD21" s="10">
        <v>2.3104821645558</v>
      </c>
      <c r="AE21" s="10">
        <v>2.8447364825055499</v>
      </c>
      <c r="AF21" s="10">
        <v>2.8447364825055499</v>
      </c>
      <c r="AG21" s="10">
        <v>1.2572433608328799</v>
      </c>
      <c r="AH21" s="10">
        <v>1.2572433608328799</v>
      </c>
      <c r="AI21" s="10">
        <v>1.2567335521073999</v>
      </c>
      <c r="AJ21" s="10">
        <v>1.2567335521073999</v>
      </c>
      <c r="AK21" s="10">
        <v>1.2572433608328799</v>
      </c>
      <c r="AL21" s="10">
        <v>1.2572433608328799</v>
      </c>
      <c r="AM21" s="10">
        <v>1.2567335521073999</v>
      </c>
      <c r="AN21" s="10">
        <v>1.2567335521073999</v>
      </c>
      <c r="AO21" s="10">
        <v>1.25724336083279</v>
      </c>
      <c r="AP21" s="10">
        <v>1.25724336083279</v>
      </c>
      <c r="AQ21" s="10">
        <v>1.25673355210761</v>
      </c>
      <c r="AR21" s="10">
        <v>1.25673355210761</v>
      </c>
      <c r="AS21" s="10">
        <v>1.2572433608328699</v>
      </c>
      <c r="AT21" s="10">
        <v>1.2572433608328699</v>
      </c>
      <c r="AU21" s="10">
        <v>1.2567335521074201</v>
      </c>
      <c r="AV21" s="10">
        <v>1.2567335521074201</v>
      </c>
      <c r="AW21" s="10">
        <v>1.2572433608328799</v>
      </c>
      <c r="AX21" s="10">
        <v>1.2572433608328799</v>
      </c>
      <c r="AY21" s="10">
        <v>1.2567335521073999</v>
      </c>
      <c r="AZ21" s="10">
        <v>1.2567335521073999</v>
      </c>
      <c r="BA21" s="10">
        <v>1.2572433608328799</v>
      </c>
      <c r="BB21" s="10">
        <v>1.2572433608328799</v>
      </c>
      <c r="BC21" s="10">
        <v>1.2567335521073999</v>
      </c>
      <c r="BD21" s="10">
        <v>1.2567335521073999</v>
      </c>
      <c r="BE21" s="10">
        <v>1.2572433608328799</v>
      </c>
      <c r="BF21" s="10">
        <v>1.2572433608328799</v>
      </c>
      <c r="BG21" s="10">
        <v>1.2567335521073999</v>
      </c>
      <c r="BH21" s="10">
        <v>1.2567335521073999</v>
      </c>
      <c r="BI21" s="10">
        <v>2.5548609999999998</v>
      </c>
      <c r="BJ21" s="10">
        <v>0.47199400000000002</v>
      </c>
      <c r="BK21" s="10">
        <v>42.973649999999999</v>
      </c>
      <c r="BL21" s="10">
        <v>3.1473179999999998</v>
      </c>
      <c r="BM21" s="10">
        <v>0.88448300000000002</v>
      </c>
      <c r="BN21" s="10">
        <v>0.38036900000000001</v>
      </c>
      <c r="BO21" s="10">
        <v>6.0104819999999997</v>
      </c>
      <c r="BP21" s="10">
        <v>2.9881600000000001</v>
      </c>
      <c r="BQ21" s="10">
        <v>0.33680700000000002</v>
      </c>
      <c r="BR21" s="10">
        <v>7.2186E-2</v>
      </c>
      <c r="BS21" s="10">
        <v>5.4389E-2</v>
      </c>
      <c r="BT21" s="10">
        <v>2.9013000000000001E-2</v>
      </c>
      <c r="BU21" s="10">
        <v>0.25290400000000002</v>
      </c>
      <c r="BV21" s="10">
        <v>1.7145000000000001E-2</v>
      </c>
      <c r="BW21" s="10">
        <v>7.8547000000000006E-2</v>
      </c>
      <c r="BX21" s="10">
        <v>2.4841999999999999E-2</v>
      </c>
      <c r="BY21" s="10">
        <v>1.1868999999999999E-2</v>
      </c>
      <c r="BZ21" s="10">
        <v>1.1516E-2</v>
      </c>
      <c r="CA21" s="10">
        <v>8.1790000000000005E-3</v>
      </c>
      <c r="CB21" s="10">
        <v>2.3914000000000001E-2</v>
      </c>
      <c r="CC21" s="10">
        <v>1.7722000000000002E-2</v>
      </c>
      <c r="CD21" s="10">
        <v>5.0762000000000002E-2</v>
      </c>
      <c r="CE21" s="10">
        <v>8.2629999999999995E-3</v>
      </c>
      <c r="CF21" s="10">
        <v>7.2820000000000003E-3</v>
      </c>
      <c r="CG21" s="10">
        <v>3.552E-3</v>
      </c>
      <c r="CH21" s="10">
        <v>3.1549999999999998E-3</v>
      </c>
      <c r="CI21" s="10">
        <v>8.3309999999999999E-3</v>
      </c>
      <c r="CJ21" s="10">
        <v>7.4640000000000001E-3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19"/>
        <v>11</v>
      </c>
      <c r="B22" s="11">
        <f t="shared" si="18"/>
        <v>0.125</v>
      </c>
      <c r="C22" s="11">
        <f t="shared" ref="C22:C29" si="20">C13*2</f>
        <v>0.25</v>
      </c>
      <c r="D22" s="18">
        <f>D13</f>
        <v>3</v>
      </c>
      <c r="E22" s="10">
        <v>2.45290713391713</v>
      </c>
      <c r="F22" s="10">
        <v>2.24462416374823</v>
      </c>
      <c r="G22" s="10">
        <v>3.73091782930454</v>
      </c>
      <c r="H22" s="10">
        <v>2.5176172663954999</v>
      </c>
      <c r="I22" s="10">
        <v>2.45290713391713</v>
      </c>
      <c r="J22" s="10">
        <v>2.24462416374823</v>
      </c>
      <c r="K22" s="10">
        <v>3.73091782930454</v>
      </c>
      <c r="L22" s="10">
        <v>2.5176172663954999</v>
      </c>
      <c r="M22" s="10">
        <v>2.45290713391713</v>
      </c>
      <c r="N22" s="10">
        <v>2.24462416374829</v>
      </c>
      <c r="O22" s="10">
        <v>3.73091782930454</v>
      </c>
      <c r="P22" s="10">
        <v>2.5176172663954999</v>
      </c>
      <c r="Q22" s="10">
        <v>2.45290713391713</v>
      </c>
      <c r="R22" s="10">
        <v>2.2446241637482398</v>
      </c>
      <c r="S22" s="10">
        <v>3.73091782930454</v>
      </c>
      <c r="T22" s="10">
        <v>2.5176172663954999</v>
      </c>
      <c r="U22" s="10">
        <v>2.45290713391713</v>
      </c>
      <c r="V22" s="10">
        <v>2.24462416374823</v>
      </c>
      <c r="W22" s="10">
        <v>3.73091782930454</v>
      </c>
      <c r="X22" s="10">
        <v>2.5176172663954999</v>
      </c>
      <c r="Y22" s="10">
        <v>2.45290713391713</v>
      </c>
      <c r="Z22" s="10">
        <v>2.24462416374823</v>
      </c>
      <c r="AA22" s="10">
        <v>3.73091782930454</v>
      </c>
      <c r="AB22" s="10">
        <v>2.5176172663954999</v>
      </c>
      <c r="AC22" s="10">
        <v>2.45290713391713</v>
      </c>
      <c r="AD22" s="10">
        <v>2.24462416374823</v>
      </c>
      <c r="AE22" s="10">
        <v>3.73091782930454</v>
      </c>
      <c r="AF22" s="10">
        <v>2.5176172663954999</v>
      </c>
      <c r="AG22" s="10">
        <v>1.3041110552039601</v>
      </c>
      <c r="AH22" s="10">
        <v>1.2295580331784499</v>
      </c>
      <c r="AI22" s="10">
        <v>1.3085534478746399</v>
      </c>
      <c r="AJ22" s="10">
        <v>1.13313449237687</v>
      </c>
      <c r="AK22" s="10">
        <v>1.3041110552039601</v>
      </c>
      <c r="AL22" s="10">
        <v>1.2295580331784499</v>
      </c>
      <c r="AM22" s="10">
        <v>1.3085534478746399</v>
      </c>
      <c r="AN22" s="10">
        <v>1.13313449237687</v>
      </c>
      <c r="AO22" s="10">
        <v>1.3041110552039501</v>
      </c>
      <c r="AP22" s="10">
        <v>1.2295580331785501</v>
      </c>
      <c r="AQ22" s="10">
        <v>1.30855344787479</v>
      </c>
      <c r="AR22" s="10">
        <v>1.1331344923785001</v>
      </c>
      <c r="AS22" s="10">
        <v>1.3041110552039601</v>
      </c>
      <c r="AT22" s="10">
        <v>1.2295580331784599</v>
      </c>
      <c r="AU22" s="10">
        <v>1.3085534478746601</v>
      </c>
      <c r="AV22" s="10">
        <v>1.1331344923770299</v>
      </c>
      <c r="AW22" s="10">
        <v>1.3041110552039601</v>
      </c>
      <c r="AX22" s="10">
        <v>1.2295580331784499</v>
      </c>
      <c r="AY22" s="10">
        <v>1.3085534478746399</v>
      </c>
      <c r="AZ22" s="10">
        <v>1.13313449237688</v>
      </c>
      <c r="BA22" s="10">
        <v>1.3041110552039601</v>
      </c>
      <c r="BB22" s="10">
        <v>1.2295580331784499</v>
      </c>
      <c r="BC22" s="10">
        <v>1.3085534478746399</v>
      </c>
      <c r="BD22" s="10">
        <v>1.13313449237687</v>
      </c>
      <c r="BE22" s="10">
        <v>1.3041110552039601</v>
      </c>
      <c r="BF22" s="10">
        <v>1.2295580331784499</v>
      </c>
      <c r="BG22" s="10">
        <v>1.3085534478746399</v>
      </c>
      <c r="BH22" s="10">
        <v>1.13313449237687</v>
      </c>
      <c r="BI22" s="10">
        <v>0.33699499999999999</v>
      </c>
      <c r="BJ22" s="10">
        <v>5.8108E-2</v>
      </c>
      <c r="BK22" s="10">
        <v>6.8764269999999996</v>
      </c>
      <c r="BL22" s="10">
        <v>0.19720399999999999</v>
      </c>
      <c r="BM22" s="10">
        <v>0.26138499999999998</v>
      </c>
      <c r="BN22" s="10">
        <v>0.13109499999999999</v>
      </c>
      <c r="BO22" s="10">
        <v>0.13225799999999999</v>
      </c>
      <c r="BP22" s="10">
        <v>0.11916300000000001</v>
      </c>
      <c r="BQ22" s="10">
        <v>1.5726E-2</v>
      </c>
      <c r="BR22" s="10">
        <v>7.2506000000000001E-2</v>
      </c>
      <c r="BS22" s="10">
        <v>1.6747000000000001E-2</v>
      </c>
      <c r="BT22" s="10">
        <v>2.0993000000000001E-2</v>
      </c>
      <c r="BU22" s="10">
        <v>9.7406999999999994E-2</v>
      </c>
      <c r="BV22" s="10">
        <v>6.6629999999999997E-3</v>
      </c>
      <c r="BW22" s="10">
        <v>1.4678E-2</v>
      </c>
      <c r="BX22" s="10">
        <v>1.7989000000000002E-2</v>
      </c>
      <c r="BY22" s="10">
        <v>1.5381000000000001E-2</v>
      </c>
      <c r="BZ22" s="10">
        <v>1.3972E-2</v>
      </c>
      <c r="CA22" s="10">
        <v>2.5488E-2</v>
      </c>
      <c r="CB22" s="10">
        <v>4.1539E-2</v>
      </c>
      <c r="CC22" s="10">
        <v>3.8270999999999999E-2</v>
      </c>
      <c r="CD22" s="10">
        <v>6.7289999999999997E-3</v>
      </c>
      <c r="CE22" s="10">
        <v>1.5413E-2</v>
      </c>
      <c r="CF22" s="10">
        <v>9.2739000000000002E-2</v>
      </c>
      <c r="CG22" s="10">
        <v>7.2919999999999999E-3</v>
      </c>
      <c r="CH22" s="10">
        <v>6.6899999999999998E-3</v>
      </c>
      <c r="CI22" s="10">
        <v>1.4397E-2</v>
      </c>
      <c r="CJ22" s="10">
        <v>3.7047999999999998E-2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19"/>
        <v>12</v>
      </c>
      <c r="B23" s="11">
        <f t="shared" si="18"/>
        <v>6.25E-2</v>
      </c>
      <c r="C23" s="11">
        <f t="shared" si="20"/>
        <v>0.25</v>
      </c>
      <c r="D23" s="18">
        <f t="shared" ref="D23:D29" si="21">D14</f>
        <v>4</v>
      </c>
      <c r="E23" s="10">
        <v>2.5547139969572501</v>
      </c>
      <c r="F23" s="10">
        <v>2.24449042430046</v>
      </c>
      <c r="G23" s="10">
        <v>4.2308328440463798</v>
      </c>
      <c r="H23" s="10">
        <v>1.9946248693478601</v>
      </c>
      <c r="I23" s="10">
        <v>2.5547139969572501</v>
      </c>
      <c r="J23" s="10">
        <v>2.24449042430046</v>
      </c>
      <c r="K23" s="10">
        <v>4.2308328440463798</v>
      </c>
      <c r="L23" s="10">
        <v>1.9946248693478601</v>
      </c>
      <c r="M23" s="10">
        <v>2.5547139969572501</v>
      </c>
      <c r="N23" s="10">
        <v>2.2444904243005301</v>
      </c>
      <c r="O23" s="10">
        <v>4.2308328440463798</v>
      </c>
      <c r="P23" s="10">
        <v>1.9946248693478199</v>
      </c>
      <c r="Q23" s="10">
        <v>2.5547139969572501</v>
      </c>
      <c r="R23" s="10">
        <v>2.24449042430046</v>
      </c>
      <c r="S23" s="10">
        <v>4.2308328440463798</v>
      </c>
      <c r="T23" s="10">
        <v>1.9946248693478601</v>
      </c>
      <c r="U23" s="10">
        <v>2.5547139969572501</v>
      </c>
      <c r="V23" s="10">
        <v>2.24449042430046</v>
      </c>
      <c r="W23" s="10">
        <v>4.2308328440463798</v>
      </c>
      <c r="X23" s="10">
        <v>1.9946248693478601</v>
      </c>
      <c r="Y23" s="10">
        <v>2.5547139969572501</v>
      </c>
      <c r="Z23" s="10">
        <v>2.24449042430046</v>
      </c>
      <c r="AA23" s="10">
        <v>4.2308328440463798</v>
      </c>
      <c r="AB23" s="10">
        <v>1.9946248693478601</v>
      </c>
      <c r="AC23" s="10">
        <v>2.5547139969572501</v>
      </c>
      <c r="AD23" s="10">
        <v>2.24449042430046</v>
      </c>
      <c r="AE23" s="10">
        <v>4.2308328440463798</v>
      </c>
      <c r="AF23" s="10">
        <v>1.9946248693478601</v>
      </c>
      <c r="AG23" s="10">
        <v>1.3295148550573099</v>
      </c>
      <c r="AH23" s="10">
        <v>1.22315140019627</v>
      </c>
      <c r="AI23" s="10">
        <v>1.34351150204762</v>
      </c>
      <c r="AJ23" s="10">
        <v>1.07267746681208</v>
      </c>
      <c r="AK23" s="10">
        <v>1.3295148550573099</v>
      </c>
      <c r="AL23" s="10">
        <v>1.22315140019627</v>
      </c>
      <c r="AM23" s="10">
        <v>1.34351150204762</v>
      </c>
      <c r="AN23" s="10">
        <v>1.07267746681208</v>
      </c>
      <c r="AO23" s="10">
        <v>1.3295148550572999</v>
      </c>
      <c r="AP23" s="10">
        <v>1.2231514001963999</v>
      </c>
      <c r="AQ23" s="10">
        <v>1.34351150204769</v>
      </c>
      <c r="AR23" s="10">
        <v>1.07267746681181</v>
      </c>
      <c r="AS23" s="10">
        <v>1.3295148550572999</v>
      </c>
      <c r="AT23" s="10">
        <v>1.22315140019629</v>
      </c>
      <c r="AU23" s="10">
        <v>1.34351150204763</v>
      </c>
      <c r="AV23" s="10">
        <v>1.07267746681206</v>
      </c>
      <c r="AW23" s="10">
        <v>1.3295148550573099</v>
      </c>
      <c r="AX23" s="10">
        <v>1.22315140019627</v>
      </c>
      <c r="AY23" s="10">
        <v>1.34351150204762</v>
      </c>
      <c r="AZ23" s="10">
        <v>1.07267746681208</v>
      </c>
      <c r="BA23" s="10">
        <v>1.3295148550573099</v>
      </c>
      <c r="BB23" s="10">
        <v>1.22315140019627</v>
      </c>
      <c r="BC23" s="10">
        <v>1.34351150204762</v>
      </c>
      <c r="BD23" s="10">
        <v>1.07267746681208</v>
      </c>
      <c r="BE23" s="10">
        <v>1.3295148550573099</v>
      </c>
      <c r="BF23" s="10">
        <v>1.22315140019627</v>
      </c>
      <c r="BG23" s="10">
        <v>1.34351150204762</v>
      </c>
      <c r="BH23" s="10">
        <v>1.07267746681208</v>
      </c>
      <c r="BI23" s="10">
        <v>0.62040099999999998</v>
      </c>
      <c r="BJ23" s="10">
        <v>0.32677800000000001</v>
      </c>
      <c r="BK23" s="10">
        <v>11.874552</v>
      </c>
      <c r="BL23" s="10">
        <v>0.45700200000000002</v>
      </c>
      <c r="BM23" s="10">
        <v>0.232072</v>
      </c>
      <c r="BN23" s="10">
        <v>0.116817</v>
      </c>
      <c r="BO23" s="10">
        <v>9.5926999999999998E-2</v>
      </c>
      <c r="BP23" s="10">
        <v>0.234379</v>
      </c>
      <c r="BQ23" s="10">
        <v>3.7608199999999998</v>
      </c>
      <c r="BR23" s="10">
        <v>9.6735000000000002E-2</v>
      </c>
      <c r="BS23" s="10">
        <v>3.0457999999999999E-2</v>
      </c>
      <c r="BT23" s="10">
        <v>6.1381999999999999E-2</v>
      </c>
      <c r="BU23" s="10">
        <v>4.4443000000000003E-2</v>
      </c>
      <c r="BV23" s="10">
        <v>3.6846999999999998E-2</v>
      </c>
      <c r="BW23" s="10">
        <v>2.8303999999999999E-2</v>
      </c>
      <c r="BX23" s="10">
        <v>5.7320000000000003E-2</v>
      </c>
      <c r="BY23" s="10">
        <v>2.6970000000000001E-2</v>
      </c>
      <c r="BZ23" s="10">
        <v>3.8231000000000001E-2</v>
      </c>
      <c r="CA23" s="10">
        <v>2.8749E-2</v>
      </c>
      <c r="CB23" s="10">
        <v>5.7928E-2</v>
      </c>
      <c r="CC23" s="10">
        <v>2.7220000000000001E-2</v>
      </c>
      <c r="CD23" s="10">
        <v>3.7678999999999997E-2</v>
      </c>
      <c r="CE23" s="10">
        <v>3.0445E-2</v>
      </c>
      <c r="CF23" s="10">
        <v>6.1690000000000002E-2</v>
      </c>
      <c r="CG23" s="10">
        <v>2.6709E-2</v>
      </c>
      <c r="CH23" s="10">
        <v>3.8023000000000001E-2</v>
      </c>
      <c r="CI23" s="10">
        <v>2.9010999999999999E-2</v>
      </c>
      <c r="CJ23" s="10">
        <v>6.1303999999999997E-2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19"/>
        <v>13</v>
      </c>
      <c r="B24" s="11">
        <f t="shared" si="18"/>
        <v>3.125E-2</v>
      </c>
      <c r="C24" s="11">
        <f t="shared" si="20"/>
        <v>0.25</v>
      </c>
      <c r="D24" s="18">
        <f t="shared" si="21"/>
        <v>5</v>
      </c>
      <c r="E24" s="10">
        <v>2.6358771465959898</v>
      </c>
      <c r="F24" s="10">
        <v>2.2438731230301499</v>
      </c>
      <c r="G24" s="10">
        <v>4.7769497926685096</v>
      </c>
      <c r="H24" s="10">
        <v>1.81039514289585</v>
      </c>
      <c r="I24" s="10">
        <v>2.6358771465959898</v>
      </c>
      <c r="J24" s="10">
        <v>2.2438731230301499</v>
      </c>
      <c r="K24" s="10">
        <v>4.7769497926684998</v>
      </c>
      <c r="L24" s="10">
        <v>1.81039514289585</v>
      </c>
      <c r="M24" s="10">
        <v>2.6358771465959898</v>
      </c>
      <c r="N24" s="10">
        <v>2.24387312303022</v>
      </c>
      <c r="O24" s="10">
        <v>4.7769497926685096</v>
      </c>
      <c r="P24" s="10">
        <v>1.8103951428917699</v>
      </c>
      <c r="Q24" s="10">
        <v>2.6358771465959898</v>
      </c>
      <c r="R24" s="10">
        <v>2.2438731230301499</v>
      </c>
      <c r="S24" s="10">
        <v>4.7769497926684998</v>
      </c>
      <c r="T24" s="10">
        <v>1.8103951428954399</v>
      </c>
      <c r="U24" s="10">
        <v>2.6358771465959898</v>
      </c>
      <c r="V24" s="10">
        <v>2.2438731230301499</v>
      </c>
      <c r="W24" s="10">
        <v>4.7769497926684998</v>
      </c>
      <c r="X24" s="10">
        <v>1.8103951428958101</v>
      </c>
      <c r="Y24" s="10">
        <v>2.6358771465959898</v>
      </c>
      <c r="Z24" s="10">
        <v>2.2438731230301499</v>
      </c>
      <c r="AA24" s="10">
        <v>4.7769497926684998</v>
      </c>
      <c r="AB24" s="10">
        <v>1.81039514289584</v>
      </c>
      <c r="AC24" s="10">
        <v>2.6358771465959898</v>
      </c>
      <c r="AD24" s="10">
        <v>2.2438731230301499</v>
      </c>
      <c r="AE24" s="10">
        <v>4.7769497926684998</v>
      </c>
      <c r="AF24" s="10">
        <v>1.81039514289585</v>
      </c>
      <c r="AG24" s="10">
        <v>1.34240858626457</v>
      </c>
      <c r="AH24" s="10">
        <v>1.2216353134075699</v>
      </c>
      <c r="AI24" s="10">
        <v>1.3656520977054101</v>
      </c>
      <c r="AJ24" s="10">
        <v>1.0507399214197</v>
      </c>
      <c r="AK24" s="10">
        <v>1.34240858626457</v>
      </c>
      <c r="AL24" s="10">
        <v>1.2216353134075699</v>
      </c>
      <c r="AM24" s="10">
        <v>1.3656520977054101</v>
      </c>
      <c r="AN24" s="10">
        <v>1.0507399214197</v>
      </c>
      <c r="AO24" s="10">
        <v>1.34240858626457</v>
      </c>
      <c r="AP24" s="10">
        <v>1.2216353134077</v>
      </c>
      <c r="AQ24" s="10">
        <v>1.36565209770544</v>
      </c>
      <c r="AR24" s="10">
        <v>1.05073992141553</v>
      </c>
      <c r="AS24" s="10">
        <v>1.34240858626457</v>
      </c>
      <c r="AT24" s="10">
        <v>1.2216353134075799</v>
      </c>
      <c r="AU24" s="10">
        <v>1.3656520977054101</v>
      </c>
      <c r="AV24" s="10">
        <v>1.0507399214192801</v>
      </c>
      <c r="AW24" s="10">
        <v>1.34240858626457</v>
      </c>
      <c r="AX24" s="10">
        <v>1.2216353134075699</v>
      </c>
      <c r="AY24" s="10">
        <v>1.3656520977054101</v>
      </c>
      <c r="AZ24" s="10">
        <v>1.05073992141966</v>
      </c>
      <c r="BA24" s="10">
        <v>1.34240858626457</v>
      </c>
      <c r="BB24" s="10">
        <v>1.2216353134075699</v>
      </c>
      <c r="BC24" s="10">
        <v>1.3656520977054101</v>
      </c>
      <c r="BD24" s="10">
        <v>1.05073992141969</v>
      </c>
      <c r="BE24" s="10">
        <v>1.34240858626457</v>
      </c>
      <c r="BF24" s="10">
        <v>1.2216353134075699</v>
      </c>
      <c r="BG24" s="10">
        <v>1.3656520977054101</v>
      </c>
      <c r="BH24" s="10">
        <v>1.0507399214197</v>
      </c>
      <c r="BI24" s="10">
        <v>2.5241959999999999</v>
      </c>
      <c r="BJ24" s="10">
        <v>2.6916850000000001</v>
      </c>
      <c r="BK24" s="10">
        <v>28.925391000000001</v>
      </c>
      <c r="BL24" s="10">
        <v>1.6229720000000001</v>
      </c>
      <c r="BM24" s="10">
        <v>2.9340989999999998</v>
      </c>
      <c r="BN24" s="10">
        <v>0.92815899999999996</v>
      </c>
      <c r="BO24" s="10">
        <v>0.176367</v>
      </c>
      <c r="BP24" s="10">
        <v>0.45169900000000002</v>
      </c>
      <c r="BQ24" s="10">
        <v>16.808772999999999</v>
      </c>
      <c r="BR24" s="10">
        <v>0.70583099999999999</v>
      </c>
      <c r="BS24" s="10">
        <v>6.3980999999999996E-2</v>
      </c>
      <c r="BT24" s="10">
        <v>0.24459900000000001</v>
      </c>
      <c r="BU24" s="10">
        <v>0.36999199999999999</v>
      </c>
      <c r="BV24" s="10">
        <v>0.64602499999999996</v>
      </c>
      <c r="BW24" s="10">
        <v>5.9291000000000003E-2</v>
      </c>
      <c r="BX24" s="10">
        <v>0.231854</v>
      </c>
      <c r="BY24" s="10">
        <v>1.943228</v>
      </c>
      <c r="BZ24" s="10">
        <v>0.708951</v>
      </c>
      <c r="CA24" s="10">
        <v>5.9376999999999999E-2</v>
      </c>
      <c r="CB24" s="10">
        <v>0.23042299999999999</v>
      </c>
      <c r="CC24" s="10">
        <v>2.4484270000000001</v>
      </c>
      <c r="CD24" s="10">
        <v>0.71436200000000005</v>
      </c>
      <c r="CE24" s="10">
        <v>6.3594999999999999E-2</v>
      </c>
      <c r="CF24" s="10">
        <v>0.24643000000000001</v>
      </c>
      <c r="CG24" s="10">
        <v>0.53064900000000004</v>
      </c>
      <c r="CH24" s="10">
        <v>0.63619199999999998</v>
      </c>
      <c r="CI24" s="10">
        <v>6.2288999999999997E-2</v>
      </c>
      <c r="CJ24" s="10">
        <v>0.244334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19"/>
        <v>14</v>
      </c>
      <c r="B25" s="11">
        <f t="shared" si="18"/>
        <v>1.5625E-2</v>
      </c>
      <c r="C25" s="11">
        <f t="shared" si="20"/>
        <v>0.25</v>
      </c>
      <c r="D25" s="18">
        <f t="shared" si="21"/>
        <v>6</v>
      </c>
      <c r="E25" s="10">
        <v>2.64700074120393</v>
      </c>
      <c r="F25" s="10">
        <v>2.2438619779243498</v>
      </c>
      <c r="G25" s="10">
        <v>4.5871201609575101</v>
      </c>
      <c r="H25" s="10">
        <v>1.8115703648005901</v>
      </c>
      <c r="I25" s="10">
        <v>2.64700074120393</v>
      </c>
      <c r="J25" s="10">
        <v>2.2438619779243498</v>
      </c>
      <c r="K25" s="10">
        <v>4.5871201609575101</v>
      </c>
      <c r="L25" s="10">
        <v>1.8115703648005901</v>
      </c>
      <c r="M25" s="10">
        <v>2.64700074120393</v>
      </c>
      <c r="N25" s="10">
        <v>2.24386197792442</v>
      </c>
      <c r="O25" s="10">
        <v>4.5871201609575101</v>
      </c>
      <c r="P25" s="10">
        <v>1.81157036474592</v>
      </c>
      <c r="Q25" s="10">
        <v>2.64700074120393</v>
      </c>
      <c r="R25" s="10">
        <v>2.24386197792436</v>
      </c>
      <c r="S25" s="10">
        <v>4.5871201609575101</v>
      </c>
      <c r="T25" s="10">
        <v>1.81157036479512</v>
      </c>
      <c r="U25" s="10">
        <v>2.64700074120393</v>
      </c>
      <c r="V25" s="10">
        <v>2.2438619779243498</v>
      </c>
      <c r="W25" s="10">
        <v>4.5871201609575101</v>
      </c>
      <c r="X25" s="10">
        <v>1.8115703648000401</v>
      </c>
      <c r="Y25" s="10">
        <v>2.64700074120393</v>
      </c>
      <c r="Z25" s="10">
        <v>2.2438619779243498</v>
      </c>
      <c r="AA25" s="10">
        <v>4.5871201609575101</v>
      </c>
      <c r="AB25" s="10">
        <v>1.8115703648005299</v>
      </c>
      <c r="AC25" s="10">
        <v>2.64700074120393</v>
      </c>
      <c r="AD25" s="10">
        <v>2.2438619779243498</v>
      </c>
      <c r="AE25" s="10">
        <v>4.5871201609575101</v>
      </c>
      <c r="AF25" s="10">
        <v>1.8115703648005801</v>
      </c>
      <c r="AG25" s="10">
        <v>1.34927549310329</v>
      </c>
      <c r="AH25" s="10">
        <v>1.2212610030126501</v>
      </c>
      <c r="AI25" s="10">
        <v>1.3795435009800401</v>
      </c>
      <c r="AJ25" s="10">
        <v>1.0461680952646399</v>
      </c>
      <c r="AK25" s="10">
        <v>1.34927549310329</v>
      </c>
      <c r="AL25" s="10">
        <v>1.2212610030126501</v>
      </c>
      <c r="AM25" s="10">
        <v>1.3795435009800401</v>
      </c>
      <c r="AN25" s="10">
        <v>1.0461680952646399</v>
      </c>
      <c r="AO25" s="10">
        <v>1.34927549310329</v>
      </c>
      <c r="AP25" s="10">
        <v>1.2212610030127899</v>
      </c>
      <c r="AQ25" s="10">
        <v>1.3795435009800501</v>
      </c>
      <c r="AR25" s="10">
        <v>1.0461680952574199</v>
      </c>
      <c r="AS25" s="10">
        <v>1.34927549310329</v>
      </c>
      <c r="AT25" s="10">
        <v>1.22126100301267</v>
      </c>
      <c r="AU25" s="10">
        <v>1.3795435009800401</v>
      </c>
      <c r="AV25" s="10">
        <v>1.0461680952639201</v>
      </c>
      <c r="AW25" s="10">
        <v>1.34927549310329</v>
      </c>
      <c r="AX25" s="10">
        <v>1.2212610030126601</v>
      </c>
      <c r="AY25" s="10">
        <v>1.3795435009800401</v>
      </c>
      <c r="AZ25" s="10">
        <v>1.04616809526457</v>
      </c>
      <c r="BA25" s="10">
        <v>1.34927549310329</v>
      </c>
      <c r="BB25" s="10">
        <v>1.2212610030126601</v>
      </c>
      <c r="BC25" s="10">
        <v>1.3795435009800401</v>
      </c>
      <c r="BD25" s="10">
        <v>1.0461680952646299</v>
      </c>
      <c r="BE25" s="10">
        <v>1.34927549310329</v>
      </c>
      <c r="BF25" s="10">
        <v>1.2212610030126501</v>
      </c>
      <c r="BG25" s="10">
        <v>1.3795435009800401</v>
      </c>
      <c r="BH25" s="10">
        <v>1.0461680952646399</v>
      </c>
      <c r="BI25" s="10">
        <v>67.440548000000007</v>
      </c>
      <c r="BJ25" s="10">
        <v>78.769206999999994</v>
      </c>
      <c r="BK25" s="10">
        <v>60.882730000000002</v>
      </c>
      <c r="BL25" s="10">
        <v>7.5493329999999998</v>
      </c>
      <c r="BM25" s="10">
        <v>21.470417999999999</v>
      </c>
      <c r="BN25" s="10">
        <v>16.401651000000001</v>
      </c>
      <c r="BO25" s="10">
        <v>0.69837800000000005</v>
      </c>
      <c r="BP25" s="10">
        <v>1.487304</v>
      </c>
      <c r="BQ25" s="10">
        <v>10.611554999999999</v>
      </c>
      <c r="BR25" s="10">
        <v>18.931307</v>
      </c>
      <c r="BS25" s="10">
        <v>0.16638900000000001</v>
      </c>
      <c r="BT25" s="10">
        <v>1.1613830000000001</v>
      </c>
      <c r="BU25" s="10">
        <v>8.7455999999999996</v>
      </c>
      <c r="BV25" s="10">
        <v>17.894079999999999</v>
      </c>
      <c r="BW25" s="10">
        <v>0.15718199999999999</v>
      </c>
      <c r="BX25" s="10">
        <v>1.086009</v>
      </c>
      <c r="BY25" s="10">
        <v>9.8632369999999998</v>
      </c>
      <c r="BZ25" s="10">
        <v>19.459050000000001</v>
      </c>
      <c r="CA25" s="10">
        <v>0.159749</v>
      </c>
      <c r="CB25" s="10">
        <v>1.0963529999999999</v>
      </c>
      <c r="CC25" s="10">
        <v>9.6069829999999996</v>
      </c>
      <c r="CD25" s="10">
        <v>18.967586000000001</v>
      </c>
      <c r="CE25" s="10">
        <v>0.15526200000000001</v>
      </c>
      <c r="CF25" s="10">
        <v>1.1750119999999999</v>
      </c>
      <c r="CG25" s="10">
        <v>8.9505009999999992</v>
      </c>
      <c r="CH25" s="10">
        <v>17.694144999999999</v>
      </c>
      <c r="CI25" s="10">
        <v>0.15043400000000001</v>
      </c>
      <c r="CJ25" s="10">
        <v>1.1512960000000001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19"/>
        <v>15</v>
      </c>
      <c r="B26" s="11">
        <f t="shared" si="18"/>
        <v>7.8125E-3</v>
      </c>
      <c r="C26" s="11">
        <f t="shared" si="20"/>
        <v>0.25</v>
      </c>
      <c r="D26" s="18">
        <f t="shared" si="21"/>
        <v>7</v>
      </c>
      <c r="E26" s="10">
        <v>2.6474364538668498</v>
      </c>
      <c r="F26" s="10">
        <v>2.2438427796815099</v>
      </c>
      <c r="G26" s="10">
        <v>4.8877528981090501</v>
      </c>
      <c r="H26" s="10">
        <v>1.78811623007667</v>
      </c>
      <c r="I26" s="10">
        <v>2.6474364538668498</v>
      </c>
      <c r="J26" s="10">
        <v>2.2438427796815099</v>
      </c>
      <c r="K26" s="10">
        <v>4.8877528981090501</v>
      </c>
      <c r="L26" s="10">
        <v>1.78811623007667</v>
      </c>
      <c r="M26" s="10">
        <v>2.6474364538668498</v>
      </c>
      <c r="N26" s="10">
        <v>2.2438427796815898</v>
      </c>
      <c r="O26" s="10">
        <v>4.8877528981090501</v>
      </c>
      <c r="P26" s="10">
        <v>1.78811623001779</v>
      </c>
      <c r="Q26" s="10">
        <v>2.6474364538668498</v>
      </c>
      <c r="R26" s="10">
        <v>2.2438427796815201</v>
      </c>
      <c r="S26" s="10">
        <v>4.8877528981090501</v>
      </c>
      <c r="T26" s="10">
        <v>1.78811623007078</v>
      </c>
      <c r="U26" s="10">
        <v>2.6474364538668498</v>
      </c>
      <c r="V26" s="10">
        <v>2.2438427796815099</v>
      </c>
      <c r="W26" s="10">
        <v>4.8877528981090501</v>
      </c>
      <c r="X26" s="10">
        <v>1.78811623007608</v>
      </c>
      <c r="Y26" s="10">
        <v>2.6474364538668498</v>
      </c>
      <c r="Z26" s="10">
        <v>2.2438427796815099</v>
      </c>
      <c r="AA26" s="10">
        <v>4.8877528981090501</v>
      </c>
      <c r="AB26" s="10">
        <v>1.78811623007661</v>
      </c>
      <c r="AC26" s="10">
        <v>2.6474364538668498</v>
      </c>
      <c r="AD26" s="10">
        <v>2.2438427796815099</v>
      </c>
      <c r="AE26" s="10">
        <v>4.8877528981090501</v>
      </c>
      <c r="AF26" s="10">
        <v>1.78811623007666</v>
      </c>
      <c r="AG26" s="10">
        <v>1.3533552154323201</v>
      </c>
      <c r="AH26" s="10">
        <v>1.22119288411462</v>
      </c>
      <c r="AI26" s="10">
        <v>1.38453037212496</v>
      </c>
      <c r="AJ26" s="10">
        <v>1.04920054758375</v>
      </c>
      <c r="AK26" s="10">
        <v>1.3533552154323201</v>
      </c>
      <c r="AL26" s="10">
        <v>1.22119288411462</v>
      </c>
      <c r="AM26" s="10">
        <v>1.38453037212496</v>
      </c>
      <c r="AN26" s="10">
        <v>1.04920054758375</v>
      </c>
      <c r="AO26" s="10">
        <v>1.3533552154323201</v>
      </c>
      <c r="AP26" s="10">
        <v>1.2211928841147499</v>
      </c>
      <c r="AQ26" s="10">
        <v>1.38453037212497</v>
      </c>
      <c r="AR26" s="10">
        <v>1.0492005475750801</v>
      </c>
      <c r="AS26" s="10">
        <v>1.3533552154323201</v>
      </c>
      <c r="AT26" s="10">
        <v>1.22119288411463</v>
      </c>
      <c r="AU26" s="10">
        <v>1.38453037212496</v>
      </c>
      <c r="AV26" s="10">
        <v>1.0492005475828801</v>
      </c>
      <c r="AW26" s="10">
        <v>1.3533552154323201</v>
      </c>
      <c r="AX26" s="10">
        <v>1.22119288411462</v>
      </c>
      <c r="AY26" s="10">
        <v>1.38453037212496</v>
      </c>
      <c r="AZ26" s="10">
        <v>1.0492005475836701</v>
      </c>
      <c r="BA26" s="10">
        <v>1.3533552154323201</v>
      </c>
      <c r="BB26" s="10">
        <v>1.22119288411462</v>
      </c>
      <c r="BC26" s="10">
        <v>1.38453037212496</v>
      </c>
      <c r="BD26" s="10">
        <v>1.04920054758375</v>
      </c>
      <c r="BE26" s="10">
        <v>1.3533552154323201</v>
      </c>
      <c r="BF26" s="10">
        <v>1.22119288411462</v>
      </c>
      <c r="BG26" s="10">
        <v>1.38453037212496</v>
      </c>
      <c r="BH26" s="10">
        <v>1.04920054758375</v>
      </c>
      <c r="BI26" s="10">
        <v>3289.2070840000001</v>
      </c>
      <c r="BJ26" s="10">
        <v>3575.8361789999999</v>
      </c>
      <c r="BK26" s="10">
        <v>124.45737200000001</v>
      </c>
      <c r="BL26" s="10">
        <v>35.688817</v>
      </c>
      <c r="BM26" s="10">
        <v>258.26884100000001</v>
      </c>
      <c r="BN26" s="10">
        <v>646.39933799999994</v>
      </c>
      <c r="BO26" s="10">
        <v>0.53791800000000001</v>
      </c>
      <c r="BP26" s="10">
        <v>5.2913759999999996</v>
      </c>
      <c r="BQ26" s="10">
        <v>299.68850400000002</v>
      </c>
      <c r="BR26" s="10">
        <v>664.91482900000005</v>
      </c>
      <c r="BS26" s="10">
        <v>0.56155900000000003</v>
      </c>
      <c r="BT26" s="10">
        <v>6.6202899999999998</v>
      </c>
      <c r="BU26" s="10">
        <v>284.865771</v>
      </c>
      <c r="BV26" s="10">
        <v>658.54184299999997</v>
      </c>
      <c r="BW26" s="10">
        <v>0.536972</v>
      </c>
      <c r="BX26" s="10">
        <v>5.9331769999999997</v>
      </c>
      <c r="BY26" s="10">
        <v>307.87513000000001</v>
      </c>
      <c r="BZ26" s="10">
        <v>657.66682300000002</v>
      </c>
      <c r="CA26" s="10">
        <v>0.53702799999999995</v>
      </c>
      <c r="CB26" s="10">
        <v>5.7370710000000003</v>
      </c>
      <c r="CC26" s="10">
        <v>303.63575900000001</v>
      </c>
      <c r="CD26" s="10">
        <v>669.89734599999997</v>
      </c>
      <c r="CE26" s="10">
        <v>0.57258500000000001</v>
      </c>
      <c r="CF26" s="10">
        <v>6.8551460000000004</v>
      </c>
      <c r="CG26" s="10">
        <v>282.36045799999999</v>
      </c>
      <c r="CH26" s="10">
        <v>647.22734500000001</v>
      </c>
      <c r="CI26" s="10">
        <v>0.53729800000000005</v>
      </c>
      <c r="CJ26" s="10">
        <v>6.613944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19"/>
        <v>16</v>
      </c>
      <c r="B27" s="11">
        <f t="shared" si="18"/>
        <v>3.90625E-3</v>
      </c>
      <c r="C27" s="11">
        <f t="shared" si="20"/>
        <v>0.25</v>
      </c>
      <c r="D27" s="18">
        <f t="shared" si="21"/>
        <v>8</v>
      </c>
      <c r="E27" s="10" t="s">
        <v>147</v>
      </c>
      <c r="F27" s="10" t="s">
        <v>147</v>
      </c>
      <c r="G27" s="10">
        <v>5.8035924632554803</v>
      </c>
      <c r="H27" s="10">
        <v>1.8270380942275399</v>
      </c>
      <c r="I27" s="10" t="s">
        <v>147</v>
      </c>
      <c r="J27" s="10" t="s">
        <v>147</v>
      </c>
      <c r="K27" s="10">
        <v>5.8035924632554803</v>
      </c>
      <c r="L27" s="10">
        <v>1.8270380942275399</v>
      </c>
      <c r="M27" s="10" t="s">
        <v>147</v>
      </c>
      <c r="N27" s="10" t="s">
        <v>147</v>
      </c>
      <c r="O27" s="10">
        <v>5.8035924632554803</v>
      </c>
      <c r="P27" s="10">
        <v>1.8270380941743101</v>
      </c>
      <c r="Q27" s="10" t="s">
        <v>147</v>
      </c>
      <c r="R27" s="10" t="s">
        <v>147</v>
      </c>
      <c r="S27" s="10">
        <v>5.8035924632554803</v>
      </c>
      <c r="T27" s="10">
        <v>1.82703809422222</v>
      </c>
      <c r="U27" s="10" t="s">
        <v>147</v>
      </c>
      <c r="V27" s="10" t="s">
        <v>147</v>
      </c>
      <c r="W27" s="10">
        <v>5.8035924632554803</v>
      </c>
      <c r="X27" s="10">
        <v>1.8270380942270099</v>
      </c>
      <c r="Y27" s="10" t="s">
        <v>147</v>
      </c>
      <c r="Z27" s="10" t="s">
        <v>147</v>
      </c>
      <c r="AA27" s="10">
        <v>5.8035924632554803</v>
      </c>
      <c r="AB27" s="10">
        <v>1.82703809422749</v>
      </c>
      <c r="AC27" s="10" t="s">
        <v>147</v>
      </c>
      <c r="AD27" s="10" t="s">
        <v>147</v>
      </c>
      <c r="AE27" s="10">
        <v>5.8035924632554803</v>
      </c>
      <c r="AF27" s="10">
        <v>1.8270380942275299</v>
      </c>
      <c r="AG27" s="10" t="s">
        <v>147</v>
      </c>
      <c r="AH27" s="10" t="s">
        <v>147</v>
      </c>
      <c r="AI27" s="10">
        <v>1.3931541970621799</v>
      </c>
      <c r="AJ27" s="10">
        <v>1.0548492744493201</v>
      </c>
      <c r="AK27" s="10" t="s">
        <v>147</v>
      </c>
      <c r="AL27" s="10" t="s">
        <v>147</v>
      </c>
      <c r="AM27" s="10">
        <v>1.3931541970621799</v>
      </c>
      <c r="AN27" s="10">
        <v>1.0548492744493101</v>
      </c>
      <c r="AO27" s="10" t="s">
        <v>147</v>
      </c>
      <c r="AP27" s="10" t="s">
        <v>147</v>
      </c>
      <c r="AQ27" s="10">
        <v>1.3931541970621799</v>
      </c>
      <c r="AR27" s="10">
        <v>1.05484927443998</v>
      </c>
      <c r="AS27" s="10" t="s">
        <v>147</v>
      </c>
      <c r="AT27" s="10" t="s">
        <v>147</v>
      </c>
      <c r="AU27" s="10">
        <v>1.3931541970621799</v>
      </c>
      <c r="AV27" s="10">
        <v>1.0548492744483799</v>
      </c>
      <c r="AW27" s="10" t="s">
        <v>147</v>
      </c>
      <c r="AX27" s="10" t="s">
        <v>147</v>
      </c>
      <c r="AY27" s="10">
        <v>1.3931541970621799</v>
      </c>
      <c r="AZ27" s="10">
        <v>1.0548492744492199</v>
      </c>
      <c r="BA27" s="10" t="s">
        <v>147</v>
      </c>
      <c r="BB27" s="10" t="s">
        <v>147</v>
      </c>
      <c r="BC27" s="10">
        <v>1.3931541970621799</v>
      </c>
      <c r="BD27" s="10">
        <v>1.0548492744493001</v>
      </c>
      <c r="BE27" s="10" t="s">
        <v>147</v>
      </c>
      <c r="BF27" s="10" t="s">
        <v>147</v>
      </c>
      <c r="BG27" s="10">
        <v>1.3931541970621799</v>
      </c>
      <c r="BH27" s="10">
        <v>1.0548492744493101</v>
      </c>
      <c r="BI27" s="10" t="s">
        <v>147</v>
      </c>
      <c r="BJ27" s="10" t="s">
        <v>147</v>
      </c>
      <c r="BK27" s="10">
        <v>8.7883790000000008</v>
      </c>
      <c r="BL27" s="10">
        <v>183.82644400000001</v>
      </c>
      <c r="BM27" s="10" t="s">
        <v>147</v>
      </c>
      <c r="BN27" s="10" t="s">
        <v>147</v>
      </c>
      <c r="BO27" s="10">
        <v>2.0925889999999998</v>
      </c>
      <c r="BP27" s="10">
        <v>32.605429000000001</v>
      </c>
      <c r="BQ27" s="10" t="s">
        <v>147</v>
      </c>
      <c r="BR27" s="10" t="s">
        <v>147</v>
      </c>
      <c r="BS27" s="10">
        <v>2.0777510000000001</v>
      </c>
      <c r="BT27" s="10">
        <v>35.241328000000003</v>
      </c>
      <c r="BU27" s="10" t="s">
        <v>147</v>
      </c>
      <c r="BV27" s="10" t="s">
        <v>147</v>
      </c>
      <c r="BW27" s="10">
        <v>2.0510839999999999</v>
      </c>
      <c r="BX27" s="10">
        <v>34.082723999999999</v>
      </c>
      <c r="BY27" s="10" t="s">
        <v>147</v>
      </c>
      <c r="BZ27" s="10" t="s">
        <v>147</v>
      </c>
      <c r="CA27" s="10">
        <v>2.0109729999999999</v>
      </c>
      <c r="CB27" s="10">
        <v>33.585566</v>
      </c>
      <c r="CC27" s="10" t="s">
        <v>147</v>
      </c>
      <c r="CD27" s="10" t="s">
        <v>147</v>
      </c>
      <c r="CE27" s="10">
        <v>2.200278</v>
      </c>
      <c r="CF27" s="10">
        <v>36.474057999999999</v>
      </c>
      <c r="CG27" s="10" t="s">
        <v>147</v>
      </c>
      <c r="CH27" s="10" t="s">
        <v>147</v>
      </c>
      <c r="CI27" s="10">
        <v>2.1657009999999999</v>
      </c>
      <c r="CJ27" s="10">
        <v>35.570230000000002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19"/>
        <v>17</v>
      </c>
      <c r="B28" s="11">
        <f t="shared" si="18"/>
        <v>1.953125E-3</v>
      </c>
      <c r="C28" s="11">
        <f t="shared" si="20"/>
        <v>0.25</v>
      </c>
      <c r="D28" s="18">
        <f t="shared" si="21"/>
        <v>9</v>
      </c>
      <c r="E28" s="10" t="s">
        <v>147</v>
      </c>
      <c r="F28" s="10" t="s">
        <v>147</v>
      </c>
      <c r="G28" s="10">
        <v>5.57175363933999</v>
      </c>
      <c r="H28" s="10">
        <v>1.8607856487979999</v>
      </c>
      <c r="I28" s="10" t="s">
        <v>147</v>
      </c>
      <c r="J28" s="10" t="s">
        <v>147</v>
      </c>
      <c r="K28" s="10">
        <v>5.57175363933999</v>
      </c>
      <c r="L28" s="10">
        <v>1.8607856487979799</v>
      </c>
      <c r="M28" s="10" t="s">
        <v>147</v>
      </c>
      <c r="N28" s="10" t="s">
        <v>147</v>
      </c>
      <c r="O28" s="10">
        <v>5.57175363933999</v>
      </c>
      <c r="P28" s="10">
        <v>1.86078564874005</v>
      </c>
      <c r="Q28" s="10" t="s">
        <v>147</v>
      </c>
      <c r="R28" s="10" t="s">
        <v>147</v>
      </c>
      <c r="S28" s="10">
        <v>5.57175363933999</v>
      </c>
      <c r="T28" s="10">
        <v>1.8607856487921901</v>
      </c>
      <c r="U28" s="10" t="s">
        <v>147</v>
      </c>
      <c r="V28" s="10" t="s">
        <v>147</v>
      </c>
      <c r="W28" s="10">
        <v>5.57175363933999</v>
      </c>
      <c r="X28" s="10">
        <v>1.8607856487973999</v>
      </c>
      <c r="Y28" s="10" t="s">
        <v>147</v>
      </c>
      <c r="Z28" s="10" t="s">
        <v>147</v>
      </c>
      <c r="AA28" s="10">
        <v>5.57175363933999</v>
      </c>
      <c r="AB28" s="10">
        <v>1.86078564879793</v>
      </c>
      <c r="AC28" s="10" t="s">
        <v>147</v>
      </c>
      <c r="AD28" s="10" t="s">
        <v>147</v>
      </c>
      <c r="AE28" s="10">
        <v>5.57175363933999</v>
      </c>
      <c r="AF28" s="10">
        <v>1.8607856487979799</v>
      </c>
      <c r="AG28" s="10" t="s">
        <v>147</v>
      </c>
      <c r="AH28" s="10" t="s">
        <v>147</v>
      </c>
      <c r="AI28" s="10">
        <v>1.3920355747247199</v>
      </c>
      <c r="AJ28" s="10">
        <v>1.0604913179428399</v>
      </c>
      <c r="AK28" s="10" t="s">
        <v>147</v>
      </c>
      <c r="AL28" s="10" t="s">
        <v>147</v>
      </c>
      <c r="AM28" s="10">
        <v>1.3920355747247199</v>
      </c>
      <c r="AN28" s="10">
        <v>1.0604913179428599</v>
      </c>
      <c r="AO28" s="10" t="s">
        <v>147</v>
      </c>
      <c r="AP28" s="10" t="s">
        <v>147</v>
      </c>
      <c r="AQ28" s="10">
        <v>1.3920355747247199</v>
      </c>
      <c r="AR28" s="10">
        <v>1.0604913179332101</v>
      </c>
      <c r="AS28" s="10" t="s">
        <v>147</v>
      </c>
      <c r="AT28" s="10" t="s">
        <v>147</v>
      </c>
      <c r="AU28" s="10">
        <v>1.3920355747247199</v>
      </c>
      <c r="AV28" s="10">
        <v>1.06049131794189</v>
      </c>
      <c r="AW28" s="10" t="s">
        <v>147</v>
      </c>
      <c r="AX28" s="10" t="s">
        <v>147</v>
      </c>
      <c r="AY28" s="10">
        <v>1.3920355747247199</v>
      </c>
      <c r="AZ28" s="10">
        <v>1.06049131794276</v>
      </c>
      <c r="BA28" s="10" t="s">
        <v>147</v>
      </c>
      <c r="BB28" s="10" t="s">
        <v>147</v>
      </c>
      <c r="BC28" s="10">
        <v>1.3920355747247199</v>
      </c>
      <c r="BD28" s="10">
        <v>1.0604913179428499</v>
      </c>
      <c r="BE28" s="10" t="s">
        <v>147</v>
      </c>
      <c r="BF28" s="10" t="s">
        <v>147</v>
      </c>
      <c r="BG28" s="10">
        <v>1.3920355747247199</v>
      </c>
      <c r="BH28" s="10">
        <v>1.0604913179428599</v>
      </c>
      <c r="BI28" s="10" t="s">
        <v>147</v>
      </c>
      <c r="BJ28" s="10" t="s">
        <v>147</v>
      </c>
      <c r="BK28" s="10">
        <v>19.029636</v>
      </c>
      <c r="BL28" s="10">
        <v>902.11340900000005</v>
      </c>
      <c r="BM28" s="10" t="s">
        <v>147</v>
      </c>
      <c r="BN28" s="10" t="s">
        <v>147</v>
      </c>
      <c r="BO28" s="10">
        <v>15.102880000000001</v>
      </c>
      <c r="BP28" s="10">
        <v>195.04020499999999</v>
      </c>
      <c r="BQ28" s="10" t="s">
        <v>147</v>
      </c>
      <c r="BR28" s="10" t="s">
        <v>147</v>
      </c>
      <c r="BS28" s="10">
        <v>21.028751</v>
      </c>
      <c r="BT28" s="10">
        <v>211.33846800000001</v>
      </c>
      <c r="BU28" s="10" t="s">
        <v>147</v>
      </c>
      <c r="BV28" s="10" t="s">
        <v>147</v>
      </c>
      <c r="BW28" s="10">
        <v>19.151173</v>
      </c>
      <c r="BX28" s="10">
        <v>200.50228899999999</v>
      </c>
      <c r="BY28" s="10" t="s">
        <v>147</v>
      </c>
      <c r="BZ28" s="10" t="s">
        <v>147</v>
      </c>
      <c r="CA28" s="10">
        <v>19.475814</v>
      </c>
      <c r="CB28" s="10">
        <v>196.48711</v>
      </c>
      <c r="CC28" s="10" t="s">
        <v>147</v>
      </c>
      <c r="CD28" s="10" t="s">
        <v>147</v>
      </c>
      <c r="CE28" s="10">
        <v>22.136613000000001</v>
      </c>
      <c r="CF28" s="10">
        <v>214.03208699999999</v>
      </c>
      <c r="CG28" s="10" t="s">
        <v>147</v>
      </c>
      <c r="CH28" s="10" t="s">
        <v>147</v>
      </c>
      <c r="CI28" s="10">
        <v>20.954533000000001</v>
      </c>
      <c r="CJ28" s="10">
        <v>211.08962099999999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19"/>
        <v>18</v>
      </c>
      <c r="B29" s="80">
        <v>9.765625E-4</v>
      </c>
      <c r="C29" s="11">
        <f t="shared" si="20"/>
        <v>0.25</v>
      </c>
      <c r="D29" s="18">
        <f t="shared" si="21"/>
        <v>10</v>
      </c>
      <c r="E29" s="10" t="s">
        <v>147</v>
      </c>
      <c r="F29" s="10" t="s">
        <v>147</v>
      </c>
      <c r="G29" s="10">
        <v>5.9127512767115498</v>
      </c>
      <c r="H29" s="10">
        <v>1.8671738561714699</v>
      </c>
      <c r="I29" s="10" t="s">
        <v>147</v>
      </c>
      <c r="J29" s="10" t="s">
        <v>147</v>
      </c>
      <c r="K29" s="10">
        <v>5.9127512767115498</v>
      </c>
      <c r="L29" s="10">
        <v>1.86717385617138</v>
      </c>
      <c r="M29" s="10" t="s">
        <v>147</v>
      </c>
      <c r="N29" s="10" t="s">
        <v>147</v>
      </c>
      <c r="O29" s="10">
        <v>5.9127512767115498</v>
      </c>
      <c r="P29" s="10">
        <v>1.86717385611998</v>
      </c>
      <c r="Q29" s="10" t="s">
        <v>147</v>
      </c>
      <c r="R29" s="10" t="s">
        <v>147</v>
      </c>
      <c r="S29" s="10">
        <v>5.9127512767115498</v>
      </c>
      <c r="T29" s="10">
        <v>1.8671738561662401</v>
      </c>
      <c r="U29" s="10" t="s">
        <v>147</v>
      </c>
      <c r="V29" s="10" t="s">
        <v>147</v>
      </c>
      <c r="W29" s="10">
        <v>5.9127512767115498</v>
      </c>
      <c r="X29" s="10">
        <v>1.8671738561708699</v>
      </c>
      <c r="Y29" s="10" t="s">
        <v>147</v>
      </c>
      <c r="Z29" s="10" t="s">
        <v>147</v>
      </c>
      <c r="AA29" s="10">
        <v>5.9127512767115498</v>
      </c>
      <c r="AB29" s="10">
        <v>1.86717385617133</v>
      </c>
      <c r="AC29" s="10" t="s">
        <v>147</v>
      </c>
      <c r="AD29" s="10" t="s">
        <v>147</v>
      </c>
      <c r="AE29" s="10">
        <v>5.9127512767115498</v>
      </c>
      <c r="AF29" s="10">
        <v>1.86717385617138</v>
      </c>
      <c r="AG29" s="10" t="s">
        <v>147</v>
      </c>
      <c r="AH29" s="10" t="s">
        <v>147</v>
      </c>
      <c r="AI29" s="10">
        <v>1.3898730730387501</v>
      </c>
      <c r="AJ29" s="10">
        <v>1.0656033015208</v>
      </c>
      <c r="AK29" s="10" t="s">
        <v>147</v>
      </c>
      <c r="AL29" s="10" t="s">
        <v>147</v>
      </c>
      <c r="AM29" s="10">
        <v>1.3898730730387501</v>
      </c>
      <c r="AN29" s="10">
        <v>1.06560330152075</v>
      </c>
      <c r="AO29" s="10" t="s">
        <v>147</v>
      </c>
      <c r="AP29" s="10" t="s">
        <v>147</v>
      </c>
      <c r="AQ29" s="10">
        <v>1.3898730730387501</v>
      </c>
      <c r="AR29" s="10">
        <v>1.0656033015109301</v>
      </c>
      <c r="AS29" s="10" t="s">
        <v>147</v>
      </c>
      <c r="AT29" s="10" t="s">
        <v>147</v>
      </c>
      <c r="AU29" s="10">
        <v>1.3898730730387501</v>
      </c>
      <c r="AV29" s="10">
        <v>1.0656033015197599</v>
      </c>
      <c r="AW29" s="10" t="s">
        <v>147</v>
      </c>
      <c r="AX29" s="10" t="s">
        <v>147</v>
      </c>
      <c r="AY29" s="10">
        <v>1.3898730730387501</v>
      </c>
      <c r="AZ29" s="10">
        <v>1.0656033015206501</v>
      </c>
      <c r="BA29" s="10" t="s">
        <v>147</v>
      </c>
      <c r="BB29" s="10" t="s">
        <v>147</v>
      </c>
      <c r="BC29" s="10">
        <v>1.3898730730387501</v>
      </c>
      <c r="BD29" s="10">
        <v>1.06560330152074</v>
      </c>
      <c r="BE29" s="10" t="s">
        <v>147</v>
      </c>
      <c r="BF29" s="10" t="s">
        <v>147</v>
      </c>
      <c r="BG29" s="10">
        <v>1.3898730730387501</v>
      </c>
      <c r="BH29" s="10">
        <v>1.06560330152074</v>
      </c>
      <c r="BI29" s="10" t="s">
        <v>147</v>
      </c>
      <c r="BJ29" s="10" t="s">
        <v>147</v>
      </c>
      <c r="BK29" s="10">
        <v>157.465214</v>
      </c>
      <c r="BL29" s="10">
        <v>4304.4902629999997</v>
      </c>
      <c r="BM29" s="10" t="s">
        <v>147</v>
      </c>
      <c r="BN29" s="10" t="s">
        <v>147</v>
      </c>
      <c r="BO29" s="10">
        <v>145.47532200000001</v>
      </c>
      <c r="BP29" s="10">
        <v>1363.775046</v>
      </c>
      <c r="BQ29" s="10" t="s">
        <v>147</v>
      </c>
      <c r="BR29" s="10" t="s">
        <v>147</v>
      </c>
      <c r="BS29" s="10">
        <v>158.718997</v>
      </c>
      <c r="BT29" s="10">
        <v>1369.2641619999999</v>
      </c>
      <c r="BU29" s="10" t="s">
        <v>147</v>
      </c>
      <c r="BV29" s="10" t="s">
        <v>147</v>
      </c>
      <c r="BW29" s="10">
        <v>146.894113</v>
      </c>
      <c r="BX29" s="10">
        <v>1346.6862410000001</v>
      </c>
      <c r="BY29" s="10" t="s">
        <v>147</v>
      </c>
      <c r="BZ29" s="10" t="s">
        <v>147</v>
      </c>
      <c r="CA29" s="10">
        <v>142.55209400000001</v>
      </c>
      <c r="CB29" s="10">
        <v>1398.9026699999999</v>
      </c>
      <c r="CC29" s="10" t="s">
        <v>147</v>
      </c>
      <c r="CD29" s="10" t="s">
        <v>147</v>
      </c>
      <c r="CE29" s="10">
        <v>152.54001400000001</v>
      </c>
      <c r="CF29" s="10">
        <v>1439.444043</v>
      </c>
      <c r="CG29" s="10" t="s">
        <v>147</v>
      </c>
      <c r="CH29" s="10" t="s">
        <v>147</v>
      </c>
      <c r="CI29" s="10">
        <v>151.441261</v>
      </c>
      <c r="CJ29" s="10">
        <v>1443.2361530000001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19"/>
        <v>19</v>
      </c>
      <c r="B30" s="12">
        <f t="shared" si="18"/>
        <v>0.25</v>
      </c>
      <c r="C30" s="12">
        <f>C21*2</f>
        <v>0.5</v>
      </c>
      <c r="D30" s="19">
        <f>D21</f>
        <v>2</v>
      </c>
      <c r="E30" s="10">
        <v>1.4487335126963301</v>
      </c>
      <c r="F30" s="10">
        <v>1.4487335126963301</v>
      </c>
      <c r="G30" s="10">
        <v>1.5136115777805099</v>
      </c>
      <c r="H30" s="10">
        <v>1.5136115777805099</v>
      </c>
      <c r="I30" s="10">
        <v>1.4487335126963301</v>
      </c>
      <c r="J30" s="10">
        <v>1.4487335126963301</v>
      </c>
      <c r="K30" s="10">
        <v>1.5136115777805099</v>
      </c>
      <c r="L30" s="10">
        <v>1.5136115777805099</v>
      </c>
      <c r="M30" s="10">
        <v>1.4487335132901</v>
      </c>
      <c r="N30" s="10">
        <v>1.4487335132901</v>
      </c>
      <c r="O30" s="10">
        <v>1.51361157575293</v>
      </c>
      <c r="P30" s="10">
        <v>1.51361157575293</v>
      </c>
      <c r="Q30" s="10">
        <v>1.4487335127556999</v>
      </c>
      <c r="R30" s="10">
        <v>1.4487335127556999</v>
      </c>
      <c r="S30" s="10">
        <v>1.5136115775777499</v>
      </c>
      <c r="T30" s="10">
        <v>1.5136115775777499</v>
      </c>
      <c r="U30" s="10">
        <v>1.44873351270227</v>
      </c>
      <c r="V30" s="10">
        <v>1.44873351270227</v>
      </c>
      <c r="W30" s="10">
        <v>1.5136115777602299</v>
      </c>
      <c r="X30" s="10">
        <v>1.5136115777602299</v>
      </c>
      <c r="Y30" s="10">
        <v>1.4487335126969201</v>
      </c>
      <c r="Z30" s="10">
        <v>1.4487335126969201</v>
      </c>
      <c r="AA30" s="10">
        <v>1.51361157777848</v>
      </c>
      <c r="AB30" s="10">
        <v>1.51361157777848</v>
      </c>
      <c r="AC30" s="10">
        <v>1.4487335126963901</v>
      </c>
      <c r="AD30" s="10">
        <v>1.4487335126963901</v>
      </c>
      <c r="AE30" s="10">
        <v>1.5136115777803101</v>
      </c>
      <c r="AF30" s="10">
        <v>1.5136115777803101</v>
      </c>
      <c r="AG30" s="10">
        <v>0.91607050913088905</v>
      </c>
      <c r="AH30" s="10">
        <v>0.91607050913088905</v>
      </c>
      <c r="AI30" s="10">
        <v>0.88640030955381899</v>
      </c>
      <c r="AJ30" s="10">
        <v>0.88640030955381899</v>
      </c>
      <c r="AK30" s="10">
        <v>0.91607050913088905</v>
      </c>
      <c r="AL30" s="10">
        <v>0.91607050913088905</v>
      </c>
      <c r="AM30" s="10">
        <v>0.88640030955381799</v>
      </c>
      <c r="AN30" s="10">
        <v>0.88640030955381799</v>
      </c>
      <c r="AO30" s="10">
        <v>0.91607050940076495</v>
      </c>
      <c r="AP30" s="10">
        <v>0.91607050940076495</v>
      </c>
      <c r="AQ30" s="10">
        <v>0.88640030912373202</v>
      </c>
      <c r="AR30" s="10">
        <v>0.88640030912373202</v>
      </c>
      <c r="AS30" s="10">
        <v>0.91607050915787602</v>
      </c>
      <c r="AT30" s="10">
        <v>0.91607050915787602</v>
      </c>
      <c r="AU30" s="10">
        <v>0.88640030951081294</v>
      </c>
      <c r="AV30" s="10">
        <v>0.88640030951081294</v>
      </c>
      <c r="AW30" s="10">
        <v>0.91607050913358801</v>
      </c>
      <c r="AX30" s="10">
        <v>0.91607050913358801</v>
      </c>
      <c r="AY30" s="10">
        <v>0.88640030954951898</v>
      </c>
      <c r="AZ30" s="10">
        <v>0.88640030954951898</v>
      </c>
      <c r="BA30" s="10">
        <v>0.91607050913115895</v>
      </c>
      <c r="BB30" s="10">
        <v>0.91607050913115895</v>
      </c>
      <c r="BC30" s="10">
        <v>0.886400309553388</v>
      </c>
      <c r="BD30" s="10">
        <v>0.886400309553388</v>
      </c>
      <c r="BE30" s="10">
        <v>0.91607050913091503</v>
      </c>
      <c r="BF30" s="10">
        <v>0.91607050913091503</v>
      </c>
      <c r="BG30" s="10">
        <v>0.88640030955377602</v>
      </c>
      <c r="BH30" s="10">
        <v>0.88640030955377602</v>
      </c>
      <c r="BI30" s="10">
        <v>1.8503529999999999</v>
      </c>
      <c r="BJ30" s="10">
        <v>0.37633299999999997</v>
      </c>
      <c r="BK30" s="10">
        <v>50.885384999999999</v>
      </c>
      <c r="BL30" s="10">
        <v>4.9870580000000002</v>
      </c>
      <c r="BM30" s="10">
        <v>0.57913400000000004</v>
      </c>
      <c r="BN30" s="10">
        <v>0.43452800000000003</v>
      </c>
      <c r="BO30" s="10">
        <v>7.961049</v>
      </c>
      <c r="BP30" s="10">
        <v>4.4575420000000001</v>
      </c>
      <c r="BQ30" s="10">
        <v>0.40582000000000001</v>
      </c>
      <c r="BR30" s="10">
        <v>7.8462000000000004E-2</v>
      </c>
      <c r="BS30" s="10">
        <v>2.3585999999999999E-2</v>
      </c>
      <c r="BT30" s="10">
        <v>2.2322999999999999E-2</v>
      </c>
      <c r="BU30" s="10">
        <v>1.0075000000000001E-2</v>
      </c>
      <c r="BV30" s="10">
        <v>3.333E-3</v>
      </c>
      <c r="BW30" s="10">
        <v>0.32663399999999998</v>
      </c>
      <c r="BX30" s="10">
        <v>0.22425100000000001</v>
      </c>
      <c r="BY30" s="10">
        <v>0.11615499999999999</v>
      </c>
      <c r="BZ30" s="10">
        <v>5.6314000000000003E-2</v>
      </c>
      <c r="CA30" s="10">
        <v>7.3810000000000004E-3</v>
      </c>
      <c r="CB30" s="10">
        <v>6.5690000000000002E-3</v>
      </c>
      <c r="CC30" s="10">
        <v>2.7281E-2</v>
      </c>
      <c r="CD30" s="10">
        <v>2.3334000000000001E-2</v>
      </c>
      <c r="CE30" s="10">
        <v>8.0850000000000002E-3</v>
      </c>
      <c r="CF30" s="10">
        <v>7.4339999999999996E-3</v>
      </c>
      <c r="CG30" s="10">
        <v>3.3240000000000001E-3</v>
      </c>
      <c r="CH30" s="10">
        <v>2.7759999999999998E-3</v>
      </c>
      <c r="CI30" s="10">
        <v>7.7590000000000003E-3</v>
      </c>
      <c r="CJ30" s="10">
        <v>7.1029999999999999E-3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19"/>
        <v>20</v>
      </c>
      <c r="B31" s="12">
        <f t="shared" si="18"/>
        <v>0.125</v>
      </c>
      <c r="C31" s="12">
        <f t="shared" ref="C31:C38" si="22">C22*2</f>
        <v>0.5</v>
      </c>
      <c r="D31" s="19">
        <f>D22</f>
        <v>3</v>
      </c>
      <c r="E31" s="10">
        <v>1.8590781374141501</v>
      </c>
      <c r="F31" s="10">
        <v>1.4189508525271499</v>
      </c>
      <c r="G31" s="10">
        <v>1.8937016712874299</v>
      </c>
      <c r="H31" s="10">
        <v>1.4100461530847901</v>
      </c>
      <c r="I31" s="10">
        <v>1.8590781374141501</v>
      </c>
      <c r="J31" s="10">
        <v>1.4189508525271499</v>
      </c>
      <c r="K31" s="10">
        <v>1.8937016712874399</v>
      </c>
      <c r="L31" s="10">
        <v>1.4100461530847901</v>
      </c>
      <c r="M31" s="10">
        <v>1.85907813751781</v>
      </c>
      <c r="N31" s="10">
        <v>1.4189508533349</v>
      </c>
      <c r="O31" s="10">
        <v>1.89370167154299</v>
      </c>
      <c r="P31" s="10">
        <v>1.4100461511489499</v>
      </c>
      <c r="Q31" s="10">
        <v>1.85907813742451</v>
      </c>
      <c r="R31" s="10">
        <v>1.41895085260793</v>
      </c>
      <c r="S31" s="10">
        <v>1.8937016713129899</v>
      </c>
      <c r="T31" s="10">
        <v>1.4100461528912001</v>
      </c>
      <c r="U31" s="10">
        <v>1.8590781374151799</v>
      </c>
      <c r="V31" s="10">
        <v>1.4189508525352299</v>
      </c>
      <c r="W31" s="10">
        <v>1.8937016712899899</v>
      </c>
      <c r="X31" s="10">
        <v>1.41004615306543</v>
      </c>
      <c r="Y31" s="10">
        <v>1.85907813741425</v>
      </c>
      <c r="Z31" s="10">
        <v>1.4189508525279599</v>
      </c>
      <c r="AA31" s="10">
        <v>1.89370167128769</v>
      </c>
      <c r="AB31" s="10">
        <v>1.4100461530828501</v>
      </c>
      <c r="AC31" s="10">
        <v>1.8590781374141601</v>
      </c>
      <c r="AD31" s="10">
        <v>1.4189508525272301</v>
      </c>
      <c r="AE31" s="10">
        <v>1.8937016712874599</v>
      </c>
      <c r="AF31" s="10">
        <v>1.41004615308459</v>
      </c>
      <c r="AG31" s="10">
        <v>1.12712749970142</v>
      </c>
      <c r="AH31" s="10">
        <v>0.87470949560825895</v>
      </c>
      <c r="AI31" s="10">
        <v>1.10078270338775</v>
      </c>
      <c r="AJ31" s="10">
        <v>0.80855018821008395</v>
      </c>
      <c r="AK31" s="10">
        <v>1.12712749970142</v>
      </c>
      <c r="AL31" s="10">
        <v>0.87470949560825895</v>
      </c>
      <c r="AM31" s="10">
        <v>1.10078270338775</v>
      </c>
      <c r="AN31" s="10">
        <v>0.80855018821008395</v>
      </c>
      <c r="AO31" s="10">
        <v>1.12712749974008</v>
      </c>
      <c r="AP31" s="10">
        <v>0.87470949590913405</v>
      </c>
      <c r="AQ31" s="10">
        <v>1.1007827030277499</v>
      </c>
      <c r="AR31" s="10">
        <v>0.80855018814214796</v>
      </c>
      <c r="AS31" s="10">
        <v>1.12712749970528</v>
      </c>
      <c r="AT31" s="10">
        <v>0.87470949563834599</v>
      </c>
      <c r="AU31" s="10">
        <v>1.1007827033517501</v>
      </c>
      <c r="AV31" s="10">
        <v>0.80855018820329105</v>
      </c>
      <c r="AW31" s="10">
        <v>1.1271274997017999</v>
      </c>
      <c r="AX31" s="10">
        <v>0.87470949561126798</v>
      </c>
      <c r="AY31" s="10">
        <v>1.10078270338414</v>
      </c>
      <c r="AZ31" s="10">
        <v>0.80855018820940605</v>
      </c>
      <c r="BA31" s="10">
        <v>1.12712749970145</v>
      </c>
      <c r="BB31" s="10">
        <v>0.87470949560856004</v>
      </c>
      <c r="BC31" s="10">
        <v>1.10078270338738</v>
      </c>
      <c r="BD31" s="10">
        <v>0.80855018821001701</v>
      </c>
      <c r="BE31" s="10">
        <v>1.12712749970142</v>
      </c>
      <c r="BF31" s="10">
        <v>0.87470949560828803</v>
      </c>
      <c r="BG31" s="10">
        <v>1.10078270338771</v>
      </c>
      <c r="BH31" s="10">
        <v>0.80855018821007696</v>
      </c>
      <c r="BI31" s="10">
        <v>0.167827</v>
      </c>
      <c r="BJ31" s="10">
        <v>4.8777000000000001E-2</v>
      </c>
      <c r="BK31" s="10">
        <v>5.5124449999999996</v>
      </c>
      <c r="BL31" s="10">
        <v>0.219497</v>
      </c>
      <c r="BM31" s="10">
        <v>1.6924000000000002E-2</v>
      </c>
      <c r="BN31" s="10">
        <v>0.10263899999999999</v>
      </c>
      <c r="BO31" s="10">
        <v>6.4656830000000003</v>
      </c>
      <c r="BP31" s="10">
        <v>0.29450599999999999</v>
      </c>
      <c r="BQ31" s="10">
        <v>0.85791300000000004</v>
      </c>
      <c r="BR31" s="10">
        <v>5.1218E-2</v>
      </c>
      <c r="BS31" s="10">
        <v>1.5391999999999999E-2</v>
      </c>
      <c r="BT31" s="10">
        <v>1.9716999999999998E-2</v>
      </c>
      <c r="BU31" s="10">
        <v>7.2719999999999998E-3</v>
      </c>
      <c r="BV31" s="10">
        <v>6.5900000000000004E-3</v>
      </c>
      <c r="BW31" s="10">
        <v>3.8507E-2</v>
      </c>
      <c r="BX31" s="10">
        <v>6.2822000000000003E-2</v>
      </c>
      <c r="BY31" s="10">
        <v>7.6779999999999999E-3</v>
      </c>
      <c r="BZ31" s="10">
        <v>7.0229999999999997E-3</v>
      </c>
      <c r="CA31" s="10">
        <v>1.3535E-2</v>
      </c>
      <c r="CB31" s="10">
        <v>1.7555999999999999E-2</v>
      </c>
      <c r="CC31" s="10">
        <v>6.5680000000000001E-3</v>
      </c>
      <c r="CD31" s="10">
        <v>6.1960000000000001E-3</v>
      </c>
      <c r="CE31" s="10">
        <v>1.4566000000000001E-2</v>
      </c>
      <c r="CF31" s="10">
        <v>0.14377300000000001</v>
      </c>
      <c r="CG31" s="10">
        <v>6.5500000000000003E-3</v>
      </c>
      <c r="CH31" s="10">
        <v>5.9950000000000003E-3</v>
      </c>
      <c r="CI31" s="10">
        <v>1.4442999999999999E-2</v>
      </c>
      <c r="CJ31" s="10">
        <v>3.3662999999999998E-2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19"/>
        <v>21</v>
      </c>
      <c r="B32" s="12">
        <f t="shared" si="18"/>
        <v>6.25E-2</v>
      </c>
      <c r="C32" s="12">
        <f t="shared" si="22"/>
        <v>0.5</v>
      </c>
      <c r="D32" s="19">
        <f t="shared" ref="D32:D38" si="23">D23</f>
        <v>4</v>
      </c>
      <c r="E32" s="10">
        <v>2.1841096483804998</v>
      </c>
      <c r="F32" s="10">
        <v>1.4140146525786099</v>
      </c>
      <c r="G32" s="10">
        <v>2.2770417188016001</v>
      </c>
      <c r="H32" s="10">
        <v>1.5362516006229401</v>
      </c>
      <c r="I32" s="10">
        <v>2.1841096483804998</v>
      </c>
      <c r="J32" s="10">
        <v>1.4140146525786099</v>
      </c>
      <c r="K32" s="10">
        <v>2.2770417188016001</v>
      </c>
      <c r="L32" s="10">
        <v>1.5362516006229401</v>
      </c>
      <c r="M32" s="10">
        <v>2.1841096484031799</v>
      </c>
      <c r="N32" s="10">
        <v>1.4140146531893101</v>
      </c>
      <c r="O32" s="10">
        <v>2.2770417185881402</v>
      </c>
      <c r="P32" s="10">
        <v>1.5362515988449701</v>
      </c>
      <c r="Q32" s="10">
        <v>2.1841096483827598</v>
      </c>
      <c r="R32" s="10">
        <v>1.41401465263968</v>
      </c>
      <c r="S32" s="10">
        <v>2.2770417187802598</v>
      </c>
      <c r="T32" s="10">
        <v>1.5362516004451401</v>
      </c>
      <c r="U32" s="10">
        <v>2.1841096483807201</v>
      </c>
      <c r="V32" s="10">
        <v>1.4140146525847099</v>
      </c>
      <c r="W32" s="10">
        <v>2.2770417187994698</v>
      </c>
      <c r="X32" s="10">
        <v>1.5362516006051601</v>
      </c>
      <c r="Y32" s="10">
        <v>2.1841096483805198</v>
      </c>
      <c r="Z32" s="10">
        <v>1.4140146525792201</v>
      </c>
      <c r="AA32" s="10">
        <v>2.2770417188013901</v>
      </c>
      <c r="AB32" s="10">
        <v>1.53625160062116</v>
      </c>
      <c r="AC32" s="10">
        <v>2.1841096483804998</v>
      </c>
      <c r="AD32" s="10">
        <v>1.4140146525786701</v>
      </c>
      <c r="AE32" s="10">
        <v>2.2770417188015801</v>
      </c>
      <c r="AF32" s="10">
        <v>1.53625160062276</v>
      </c>
      <c r="AG32" s="10">
        <v>1.23942121285273</v>
      </c>
      <c r="AH32" s="10">
        <v>0.86841259914478697</v>
      </c>
      <c r="AI32" s="10">
        <v>1.2259373884174101</v>
      </c>
      <c r="AJ32" s="10">
        <v>0.882393562722397</v>
      </c>
      <c r="AK32" s="10">
        <v>1.23942121285273</v>
      </c>
      <c r="AL32" s="10">
        <v>0.86841259914478697</v>
      </c>
      <c r="AM32" s="10">
        <v>1.2259373884174101</v>
      </c>
      <c r="AN32" s="10">
        <v>0.88239356272239799</v>
      </c>
      <c r="AO32" s="10">
        <v>1.2394212128578901</v>
      </c>
      <c r="AP32" s="10">
        <v>0.86841259944503002</v>
      </c>
      <c r="AQ32" s="10">
        <v>1.22593738822389</v>
      </c>
      <c r="AR32" s="10">
        <v>0.88239356201032004</v>
      </c>
      <c r="AS32" s="10">
        <v>1.23942121285325</v>
      </c>
      <c r="AT32" s="10">
        <v>0.86841259917481095</v>
      </c>
      <c r="AU32" s="10">
        <v>1.22593738839806</v>
      </c>
      <c r="AV32" s="10">
        <v>0.88239356265119095</v>
      </c>
      <c r="AW32" s="10">
        <v>1.2394212128527899</v>
      </c>
      <c r="AX32" s="10">
        <v>0.86841259914779101</v>
      </c>
      <c r="AY32" s="10">
        <v>1.2259373884154801</v>
      </c>
      <c r="AZ32" s="10">
        <v>0.88239356271527902</v>
      </c>
      <c r="BA32" s="10">
        <v>1.23942121285274</v>
      </c>
      <c r="BB32" s="10">
        <v>0.86841259914508595</v>
      </c>
      <c r="BC32" s="10">
        <v>1.22593738841722</v>
      </c>
      <c r="BD32" s="10">
        <v>0.88239356272168701</v>
      </c>
      <c r="BE32" s="10">
        <v>1.23942121285273</v>
      </c>
      <c r="BF32" s="10">
        <v>0.86841259914481805</v>
      </c>
      <c r="BG32" s="10">
        <v>1.2259373884173901</v>
      </c>
      <c r="BH32" s="10">
        <v>0.88239356272232905</v>
      </c>
      <c r="BI32" s="10">
        <v>0.49595800000000001</v>
      </c>
      <c r="BJ32" s="10">
        <v>0.31203799999999998</v>
      </c>
      <c r="BK32" s="10">
        <v>12.577244</v>
      </c>
      <c r="BL32" s="10">
        <v>0.440662</v>
      </c>
      <c r="BM32" s="10">
        <v>2.9227E-2</v>
      </c>
      <c r="BN32" s="10">
        <v>9.6511E-2</v>
      </c>
      <c r="BO32" s="10">
        <v>27.388432999999999</v>
      </c>
      <c r="BP32" s="10">
        <v>0.130469</v>
      </c>
      <c r="BQ32" s="10">
        <v>4.6594350000000002</v>
      </c>
      <c r="BR32" s="10">
        <v>5.9886000000000002E-2</v>
      </c>
      <c r="BS32" s="10">
        <v>2.8718E-2</v>
      </c>
      <c r="BT32" s="10">
        <v>5.8268E-2</v>
      </c>
      <c r="BU32" s="10">
        <v>3.1390000000000001E-2</v>
      </c>
      <c r="BV32" s="10">
        <v>4.1369999999999997E-2</v>
      </c>
      <c r="BW32" s="10">
        <v>9.8681000000000005E-2</v>
      </c>
      <c r="BX32" s="10">
        <v>5.9739E-2</v>
      </c>
      <c r="BY32" s="10">
        <v>3.9574999999999999E-2</v>
      </c>
      <c r="BZ32" s="10">
        <v>4.0994999999999997E-2</v>
      </c>
      <c r="CA32" s="10">
        <v>2.7153E-2</v>
      </c>
      <c r="CB32" s="10">
        <v>5.5690000000000003E-2</v>
      </c>
      <c r="CC32" s="10">
        <v>5.4378999999999997E-2</v>
      </c>
      <c r="CD32" s="10">
        <v>5.1720000000000002E-2</v>
      </c>
      <c r="CE32" s="10">
        <v>2.9465999999999999E-2</v>
      </c>
      <c r="CF32" s="10">
        <v>5.8846999999999997E-2</v>
      </c>
      <c r="CG32" s="10">
        <v>2.9631999999999999E-2</v>
      </c>
      <c r="CH32" s="10">
        <v>3.8890000000000001E-2</v>
      </c>
      <c r="CI32" s="10">
        <v>2.8989000000000001E-2</v>
      </c>
      <c r="CJ32" s="10">
        <v>5.9093E-2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19"/>
        <v>22</v>
      </c>
      <c r="B33" s="12">
        <f t="shared" si="18"/>
        <v>3.125E-2</v>
      </c>
      <c r="C33" s="12">
        <f t="shared" si="22"/>
        <v>0.5</v>
      </c>
      <c r="D33" s="19">
        <f t="shared" si="23"/>
        <v>5</v>
      </c>
      <c r="E33" s="10">
        <v>2.3948503623643802</v>
      </c>
      <c r="F33" s="10">
        <v>1.4135301593333001</v>
      </c>
      <c r="G33" s="10">
        <v>2.6663454952203298</v>
      </c>
      <c r="H33" s="10">
        <v>1.56515990938764</v>
      </c>
      <c r="I33" s="10">
        <v>2.3948503623643802</v>
      </c>
      <c r="J33" s="10">
        <v>1.4135301593333001</v>
      </c>
      <c r="K33" s="10">
        <v>2.6663454952203298</v>
      </c>
      <c r="L33" s="10">
        <v>1.56515990938764</v>
      </c>
      <c r="M33" s="10">
        <v>2.3948503623684001</v>
      </c>
      <c r="N33" s="10">
        <v>1.41353015998072</v>
      </c>
      <c r="O33" s="10">
        <v>2.6663454952339198</v>
      </c>
      <c r="P33" s="10">
        <v>1.5651599072642699</v>
      </c>
      <c r="Q33" s="10">
        <v>2.3948503623647799</v>
      </c>
      <c r="R33" s="10">
        <v>1.4135301593980401</v>
      </c>
      <c r="S33" s="10">
        <v>2.6663454952216901</v>
      </c>
      <c r="T33" s="10">
        <v>1.5651599091752999</v>
      </c>
      <c r="U33" s="10">
        <v>2.3948503623644202</v>
      </c>
      <c r="V33" s="10">
        <v>1.41353015933977</v>
      </c>
      <c r="W33" s="10">
        <v>2.6663454952204702</v>
      </c>
      <c r="X33" s="10">
        <v>1.5651599093664099</v>
      </c>
      <c r="Y33" s="10">
        <v>2.39485036236439</v>
      </c>
      <c r="Z33" s="10">
        <v>1.41353015933395</v>
      </c>
      <c r="AA33" s="10">
        <v>2.6663454952203498</v>
      </c>
      <c r="AB33" s="10">
        <v>1.56515990938552</v>
      </c>
      <c r="AC33" s="10">
        <v>2.3948503623643802</v>
      </c>
      <c r="AD33" s="10">
        <v>1.41353015933336</v>
      </c>
      <c r="AE33" s="10">
        <v>2.6663454952203298</v>
      </c>
      <c r="AF33" s="10">
        <v>1.56515990938743</v>
      </c>
      <c r="AG33" s="10">
        <v>1.2974326692227101</v>
      </c>
      <c r="AH33" s="10">
        <v>0.86692168505673195</v>
      </c>
      <c r="AI33" s="10">
        <v>1.2939045941643601</v>
      </c>
      <c r="AJ33" s="10">
        <v>0.89491930271908504</v>
      </c>
      <c r="AK33" s="10">
        <v>1.2974326692227101</v>
      </c>
      <c r="AL33" s="10">
        <v>0.86692168505673295</v>
      </c>
      <c r="AM33" s="10">
        <v>1.2939045941643601</v>
      </c>
      <c r="AN33" s="10">
        <v>0.89491930271908504</v>
      </c>
      <c r="AO33" s="10">
        <v>1.29743266922338</v>
      </c>
      <c r="AP33" s="10">
        <v>0.866921685356427</v>
      </c>
      <c r="AQ33" s="10">
        <v>1.2939045940972</v>
      </c>
      <c r="AR33" s="10">
        <v>0.894919301942116</v>
      </c>
      <c r="AS33" s="10">
        <v>1.29743266922278</v>
      </c>
      <c r="AT33" s="10">
        <v>0.86692168508669898</v>
      </c>
      <c r="AU33" s="10">
        <v>1.2939045941576499</v>
      </c>
      <c r="AV33" s="10">
        <v>0.89491930264138697</v>
      </c>
      <c r="AW33" s="10">
        <v>1.29743266922272</v>
      </c>
      <c r="AX33" s="10">
        <v>0.866921685059727</v>
      </c>
      <c r="AY33" s="10">
        <v>1.29390459416369</v>
      </c>
      <c r="AZ33" s="10">
        <v>0.89491930271131503</v>
      </c>
      <c r="BA33" s="10">
        <v>1.2974326692227101</v>
      </c>
      <c r="BB33" s="10">
        <v>0.86692168505703004</v>
      </c>
      <c r="BC33" s="10">
        <v>1.2939045941642999</v>
      </c>
      <c r="BD33" s="10">
        <v>0.894919302718308</v>
      </c>
      <c r="BE33" s="10">
        <v>1.2974326692227101</v>
      </c>
      <c r="BF33" s="10">
        <v>0.86692168505676104</v>
      </c>
      <c r="BG33" s="10">
        <v>1.2939045941643501</v>
      </c>
      <c r="BH33" s="10">
        <v>0.89491930271900799</v>
      </c>
      <c r="BI33" s="10">
        <v>2.225098</v>
      </c>
      <c r="BJ33" s="10">
        <v>2.6064099999999999</v>
      </c>
      <c r="BK33" s="10">
        <v>26.209363</v>
      </c>
      <c r="BL33" s="10">
        <v>1.3713709999999999</v>
      </c>
      <c r="BM33" s="10">
        <v>0.260992</v>
      </c>
      <c r="BN33" s="10">
        <v>0.94911000000000001</v>
      </c>
      <c r="BO33" s="10">
        <v>7.6765340000000002</v>
      </c>
      <c r="BP33" s="10">
        <v>0.22226099999999999</v>
      </c>
      <c r="BQ33" s="10">
        <v>1.827895</v>
      </c>
      <c r="BR33" s="10">
        <v>0.74637900000000001</v>
      </c>
      <c r="BS33" s="10">
        <v>5.9964000000000003E-2</v>
      </c>
      <c r="BT33" s="10">
        <v>0.23788500000000001</v>
      </c>
      <c r="BU33" s="10">
        <v>0.50596399999999997</v>
      </c>
      <c r="BV33" s="10">
        <v>0.74507599999999996</v>
      </c>
      <c r="BW33" s="10">
        <v>0.146674</v>
      </c>
      <c r="BX33" s="10">
        <v>0.22771</v>
      </c>
      <c r="BY33" s="10">
        <v>1.856509</v>
      </c>
      <c r="BZ33" s="10">
        <v>0.72814299999999998</v>
      </c>
      <c r="CA33" s="10">
        <v>5.7645000000000002E-2</v>
      </c>
      <c r="CB33" s="10">
        <v>0.223138</v>
      </c>
      <c r="CC33" s="10">
        <v>5.0934239999999997</v>
      </c>
      <c r="CD33" s="10">
        <v>0.57572199999999996</v>
      </c>
      <c r="CE33" s="10">
        <v>5.9747000000000001E-2</v>
      </c>
      <c r="CF33" s="10">
        <v>0.23929500000000001</v>
      </c>
      <c r="CG33" s="10">
        <v>0.348661</v>
      </c>
      <c r="CH33" s="10">
        <v>0.56620099999999995</v>
      </c>
      <c r="CI33" s="10">
        <v>6.1275000000000003E-2</v>
      </c>
      <c r="CJ33" s="10">
        <v>0.25494499999999998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19"/>
        <v>23</v>
      </c>
      <c r="B34" s="12">
        <f t="shared" si="18"/>
        <v>1.5625E-2</v>
      </c>
      <c r="C34" s="12">
        <f t="shared" si="22"/>
        <v>0.5</v>
      </c>
      <c r="D34" s="19">
        <f t="shared" si="23"/>
        <v>6</v>
      </c>
      <c r="E34" s="10">
        <v>2.5257342842277</v>
      </c>
      <c r="F34" s="10">
        <v>1.4134162034854201</v>
      </c>
      <c r="G34" s="10">
        <v>2.9434450199386801</v>
      </c>
      <c r="H34" s="10">
        <v>1.55855571023147</v>
      </c>
      <c r="I34" s="10">
        <v>2.5257342842277</v>
      </c>
      <c r="J34" s="10">
        <v>1.4134162034854201</v>
      </c>
      <c r="K34" s="10">
        <v>2.9434450199386899</v>
      </c>
      <c r="L34" s="10">
        <v>1.55855571023148</v>
      </c>
      <c r="M34" s="10">
        <v>2.5257342842283799</v>
      </c>
      <c r="N34" s="10">
        <v>1.4134162041328699</v>
      </c>
      <c r="O34" s="10">
        <v>2.9434450197065898</v>
      </c>
      <c r="P34" s="10">
        <v>1.55855570790287</v>
      </c>
      <c r="Q34" s="10">
        <v>2.5257342842277701</v>
      </c>
      <c r="R34" s="10">
        <v>1.4134162035501601</v>
      </c>
      <c r="S34" s="10">
        <v>2.94344501991548</v>
      </c>
      <c r="T34" s="10">
        <v>1.55855570999862</v>
      </c>
      <c r="U34" s="10">
        <v>2.5257342842277102</v>
      </c>
      <c r="V34" s="10">
        <v>1.41341620349189</v>
      </c>
      <c r="W34" s="10">
        <v>2.9434450199363602</v>
      </c>
      <c r="X34" s="10">
        <v>1.5585557102081899</v>
      </c>
      <c r="Y34" s="10">
        <v>2.5257342842277</v>
      </c>
      <c r="Z34" s="10">
        <v>1.41341620348606</v>
      </c>
      <c r="AA34" s="10">
        <v>2.9434450199384501</v>
      </c>
      <c r="AB34" s="10">
        <v>1.5585557102291501</v>
      </c>
      <c r="AC34" s="10">
        <v>2.5257342842277</v>
      </c>
      <c r="AD34" s="10">
        <v>1.41341620348548</v>
      </c>
      <c r="AE34" s="10">
        <v>2.9434450199386601</v>
      </c>
      <c r="AF34" s="10">
        <v>1.5585557102312499</v>
      </c>
      <c r="AG34" s="10">
        <v>1.32691066466359</v>
      </c>
      <c r="AH34" s="10">
        <v>0.86655092551560897</v>
      </c>
      <c r="AI34" s="10">
        <v>1.33352754153375</v>
      </c>
      <c r="AJ34" s="10">
        <v>0.90116565312622898</v>
      </c>
      <c r="AK34" s="10">
        <v>1.32691066466359</v>
      </c>
      <c r="AL34" s="10">
        <v>0.86655092551560897</v>
      </c>
      <c r="AM34" s="10">
        <v>1.33352754153375</v>
      </c>
      <c r="AN34" s="10">
        <v>0.90116565312623098</v>
      </c>
      <c r="AO34" s="10">
        <v>1.3269106646636699</v>
      </c>
      <c r="AP34" s="10">
        <v>0.86655092581515303</v>
      </c>
      <c r="AQ34" s="10">
        <v>1.3335275415035699</v>
      </c>
      <c r="AR34" s="10">
        <v>0.90116565232764501</v>
      </c>
      <c r="AS34" s="10">
        <v>1.3269106646636</v>
      </c>
      <c r="AT34" s="10">
        <v>0.86655092554556401</v>
      </c>
      <c r="AU34" s="10">
        <v>1.3335275415307299</v>
      </c>
      <c r="AV34" s="10">
        <v>0.90116565304637397</v>
      </c>
      <c r="AW34" s="10">
        <v>1.32691066466359</v>
      </c>
      <c r="AX34" s="10">
        <v>0.86655092551860602</v>
      </c>
      <c r="AY34" s="10">
        <v>1.33352754153345</v>
      </c>
      <c r="AZ34" s="10">
        <v>0.90116565311824404</v>
      </c>
      <c r="BA34" s="10">
        <v>1.32691066466359</v>
      </c>
      <c r="BB34" s="10">
        <v>0.86655092551590895</v>
      </c>
      <c r="BC34" s="10">
        <v>1.33352754153372</v>
      </c>
      <c r="BD34" s="10">
        <v>0.90116565312543295</v>
      </c>
      <c r="BE34" s="10">
        <v>1.32691066466359</v>
      </c>
      <c r="BF34" s="10">
        <v>0.86655092551563895</v>
      </c>
      <c r="BG34" s="10">
        <v>1.33352754153375</v>
      </c>
      <c r="BH34" s="10">
        <v>0.90116565312615005</v>
      </c>
      <c r="BI34" s="10">
        <v>77.725173999999996</v>
      </c>
      <c r="BJ34" s="10">
        <v>84.517887000000002</v>
      </c>
      <c r="BK34" s="10">
        <v>58.596423000000001</v>
      </c>
      <c r="BL34" s="10">
        <v>7.6603969999999997</v>
      </c>
      <c r="BM34" s="10">
        <v>8.1540479999999995</v>
      </c>
      <c r="BN34" s="10">
        <v>14.640093999999999</v>
      </c>
      <c r="BO34" s="10">
        <v>1.0171319999999999</v>
      </c>
      <c r="BP34" s="10">
        <v>1.422277</v>
      </c>
      <c r="BQ34" s="10">
        <v>10.272102</v>
      </c>
      <c r="BR34" s="10">
        <v>20.117345</v>
      </c>
      <c r="BS34" s="10">
        <v>0.151782</v>
      </c>
      <c r="BT34" s="10">
        <v>1.0667990000000001</v>
      </c>
      <c r="BU34" s="10">
        <v>10.049211</v>
      </c>
      <c r="BV34" s="10">
        <v>20.095963000000001</v>
      </c>
      <c r="BW34" s="10">
        <v>1.1550750000000001</v>
      </c>
      <c r="BX34" s="10">
        <v>1.062592</v>
      </c>
      <c r="BY34" s="10">
        <v>9.5810340000000007</v>
      </c>
      <c r="BZ34" s="10">
        <v>19.037648000000001</v>
      </c>
      <c r="CA34" s="10">
        <v>0.13750200000000001</v>
      </c>
      <c r="CB34" s="10">
        <v>1.0419210000000001</v>
      </c>
      <c r="CC34" s="10">
        <v>8.4134229999999999</v>
      </c>
      <c r="CD34" s="10">
        <v>17.175588000000001</v>
      </c>
      <c r="CE34" s="10">
        <v>0.14866599999999999</v>
      </c>
      <c r="CF34" s="10">
        <v>1.1052919999999999</v>
      </c>
      <c r="CG34" s="10">
        <v>8.5909899999999997</v>
      </c>
      <c r="CH34" s="10">
        <v>16.949484000000002</v>
      </c>
      <c r="CI34" s="10">
        <v>0.14881800000000001</v>
      </c>
      <c r="CJ34" s="10">
        <v>1.11443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19"/>
        <v>24</v>
      </c>
      <c r="B35" s="12">
        <f t="shared" si="18"/>
        <v>7.8125E-3</v>
      </c>
      <c r="C35" s="12">
        <f t="shared" si="22"/>
        <v>0.5</v>
      </c>
      <c r="D35" s="19">
        <f t="shared" si="23"/>
        <v>7</v>
      </c>
      <c r="E35" s="10">
        <v>2.6062932207872902</v>
      </c>
      <c r="F35" s="10">
        <v>1.4133518713081801</v>
      </c>
      <c r="G35" s="10">
        <v>3.1700317440529302</v>
      </c>
      <c r="H35" s="10">
        <v>1.55896924910421</v>
      </c>
      <c r="I35" s="10">
        <v>2.6062932207872902</v>
      </c>
      <c r="J35" s="10">
        <v>1.4133518713081801</v>
      </c>
      <c r="K35" s="10">
        <v>3.1700317440529302</v>
      </c>
      <c r="L35" s="10">
        <v>1.55896924910421</v>
      </c>
      <c r="M35" s="10">
        <v>2.6062932207873302</v>
      </c>
      <c r="N35" s="10">
        <v>1.4133518719557301</v>
      </c>
      <c r="O35" s="10">
        <v>3.1700317439735302</v>
      </c>
      <c r="P35" s="10">
        <v>1.55896924679314</v>
      </c>
      <c r="Q35" s="10">
        <v>2.6062932207872902</v>
      </c>
      <c r="R35" s="10">
        <v>1.41335187137294</v>
      </c>
      <c r="S35" s="10">
        <v>3.1700317440449899</v>
      </c>
      <c r="T35" s="10">
        <v>1.5589692488731</v>
      </c>
      <c r="U35" s="10">
        <v>2.6062932207872902</v>
      </c>
      <c r="V35" s="10">
        <v>1.41335187131466</v>
      </c>
      <c r="W35" s="10">
        <v>3.17003174405213</v>
      </c>
      <c r="X35" s="10">
        <v>1.5589692490811</v>
      </c>
      <c r="Y35" s="10">
        <v>2.6062932207872902</v>
      </c>
      <c r="Z35" s="10">
        <v>1.41335187130883</v>
      </c>
      <c r="AA35" s="10">
        <v>3.1700317440528498</v>
      </c>
      <c r="AB35" s="10">
        <v>1.5589692491019</v>
      </c>
      <c r="AC35" s="10">
        <v>2.6062932207872902</v>
      </c>
      <c r="AD35" s="10">
        <v>1.41335187130825</v>
      </c>
      <c r="AE35" s="10">
        <v>3.17003174405292</v>
      </c>
      <c r="AF35" s="10">
        <v>1.5589692491039799</v>
      </c>
      <c r="AG35" s="10">
        <v>1.34191413173206</v>
      </c>
      <c r="AH35" s="10">
        <v>0.86645847393469999</v>
      </c>
      <c r="AI35" s="10">
        <v>1.3525421276626</v>
      </c>
      <c r="AJ35" s="10">
        <v>0.90267832876399601</v>
      </c>
      <c r="AK35" s="10">
        <v>1.34191413173206</v>
      </c>
      <c r="AL35" s="10">
        <v>0.86645847393469999</v>
      </c>
      <c r="AM35" s="10">
        <v>1.3525421276626</v>
      </c>
      <c r="AN35" s="10">
        <v>0.90267832876399801</v>
      </c>
      <c r="AO35" s="10">
        <v>1.34191413173207</v>
      </c>
      <c r="AP35" s="10">
        <v>0.86645847423420197</v>
      </c>
      <c r="AQ35" s="10">
        <v>1.3525421276526</v>
      </c>
      <c r="AR35" s="10">
        <v>0.90267832795955805</v>
      </c>
      <c r="AS35" s="10">
        <v>1.34191413173206</v>
      </c>
      <c r="AT35" s="10">
        <v>0.86645847396465203</v>
      </c>
      <c r="AU35" s="10">
        <v>1.3525421276616001</v>
      </c>
      <c r="AV35" s="10">
        <v>0.90267832868355602</v>
      </c>
      <c r="AW35" s="10">
        <v>1.34191413173206</v>
      </c>
      <c r="AX35" s="10">
        <v>0.86645847393769604</v>
      </c>
      <c r="AY35" s="10">
        <v>1.3525421276625</v>
      </c>
      <c r="AZ35" s="10">
        <v>0.90267832875595599</v>
      </c>
      <c r="BA35" s="10">
        <v>1.34191413173206</v>
      </c>
      <c r="BB35" s="10">
        <v>0.86645847393499997</v>
      </c>
      <c r="BC35" s="10">
        <v>1.35254212766259</v>
      </c>
      <c r="BD35" s="10">
        <v>0.90267832876319698</v>
      </c>
      <c r="BE35" s="10">
        <v>1.34191413173206</v>
      </c>
      <c r="BF35" s="10">
        <v>0.86645847393472897</v>
      </c>
      <c r="BG35" s="10">
        <v>1.3525421276626</v>
      </c>
      <c r="BH35" s="10">
        <v>0.90267832876391796</v>
      </c>
      <c r="BI35" s="10">
        <v>3566.6589610000001</v>
      </c>
      <c r="BJ35" s="10">
        <v>4097.0725199999997</v>
      </c>
      <c r="BK35" s="10">
        <v>81.127106999999995</v>
      </c>
      <c r="BL35" s="10">
        <v>36.327100999999999</v>
      </c>
      <c r="BM35" s="10">
        <v>267.50239099999999</v>
      </c>
      <c r="BN35" s="10">
        <v>635.89273100000003</v>
      </c>
      <c r="BO35" s="10">
        <v>0.65717300000000001</v>
      </c>
      <c r="BP35" s="10">
        <v>5.2049450000000004</v>
      </c>
      <c r="BQ35" s="10">
        <v>310.713031</v>
      </c>
      <c r="BR35" s="10">
        <v>685.56545000000006</v>
      </c>
      <c r="BS35" s="10">
        <v>0.47092499999999998</v>
      </c>
      <c r="BT35" s="10">
        <v>6.2143030000000001</v>
      </c>
      <c r="BU35" s="10">
        <v>312.30780900000002</v>
      </c>
      <c r="BV35" s="10">
        <v>669.44512099999997</v>
      </c>
      <c r="BW35" s="10">
        <v>4.2041909999999998</v>
      </c>
      <c r="BX35" s="10">
        <v>5.8076109999999996</v>
      </c>
      <c r="BY35" s="10">
        <v>294.47947299999998</v>
      </c>
      <c r="BZ35" s="10">
        <v>655.52228600000001</v>
      </c>
      <c r="CA35" s="10">
        <v>2.6479900000000001</v>
      </c>
      <c r="CB35" s="10">
        <v>5.6697550000000003</v>
      </c>
      <c r="CC35" s="10">
        <v>285.15678100000002</v>
      </c>
      <c r="CD35" s="10">
        <v>656.66802499999994</v>
      </c>
      <c r="CE35" s="10">
        <v>0.487512</v>
      </c>
      <c r="CF35" s="10">
        <v>6.4308680000000003</v>
      </c>
      <c r="CG35" s="10">
        <v>265.21741900000001</v>
      </c>
      <c r="CH35" s="10">
        <v>591.94179399999996</v>
      </c>
      <c r="CI35" s="10">
        <v>0.477964</v>
      </c>
      <c r="CJ35" s="10">
        <v>6.1633259999999996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19"/>
        <v>25</v>
      </c>
      <c r="B36" s="12">
        <f t="shared" si="18"/>
        <v>3.90625E-3</v>
      </c>
      <c r="C36" s="12">
        <f t="shared" si="22"/>
        <v>0.5</v>
      </c>
      <c r="D36" s="19">
        <f t="shared" si="23"/>
        <v>8</v>
      </c>
      <c r="E36" s="10" t="s">
        <v>147</v>
      </c>
      <c r="F36" s="10" t="s">
        <v>147</v>
      </c>
      <c r="G36" s="10">
        <v>3.52607545666126</v>
      </c>
      <c r="H36" s="10">
        <v>1.55979223984682</v>
      </c>
      <c r="I36" s="10" t="s">
        <v>147</v>
      </c>
      <c r="J36" s="10" t="s">
        <v>147</v>
      </c>
      <c r="K36" s="10">
        <v>3.52607545666126</v>
      </c>
      <c r="L36" s="10">
        <v>1.55979223984683</v>
      </c>
      <c r="M36" s="10" t="s">
        <v>147</v>
      </c>
      <c r="N36" s="10" t="s">
        <v>147</v>
      </c>
      <c r="O36" s="10">
        <v>3.5260754566594898</v>
      </c>
      <c r="P36" s="10">
        <v>1.55979223773416</v>
      </c>
      <c r="Q36" s="10" t="s">
        <v>147</v>
      </c>
      <c r="R36" s="10" t="s">
        <v>147</v>
      </c>
      <c r="S36" s="10">
        <v>3.5260754566610899</v>
      </c>
      <c r="T36" s="10">
        <v>1.5597922396355699</v>
      </c>
      <c r="U36" s="10" t="s">
        <v>147</v>
      </c>
      <c r="V36" s="10" t="s">
        <v>147</v>
      </c>
      <c r="W36" s="10">
        <v>3.5260754566612502</v>
      </c>
      <c r="X36" s="10">
        <v>1.5597922398257</v>
      </c>
      <c r="Y36" s="10" t="s">
        <v>147</v>
      </c>
      <c r="Z36" s="10" t="s">
        <v>147</v>
      </c>
      <c r="AA36" s="10">
        <v>3.52607545666126</v>
      </c>
      <c r="AB36" s="10">
        <v>1.5597922398447199</v>
      </c>
      <c r="AC36" s="10" t="s">
        <v>147</v>
      </c>
      <c r="AD36" s="10" t="s">
        <v>147</v>
      </c>
      <c r="AE36" s="10">
        <v>3.52607545666126</v>
      </c>
      <c r="AF36" s="10">
        <v>1.55979223984662</v>
      </c>
      <c r="AG36" s="10" t="s">
        <v>147</v>
      </c>
      <c r="AH36" s="10" t="s">
        <v>147</v>
      </c>
      <c r="AI36" s="10">
        <v>1.36407558083089</v>
      </c>
      <c r="AJ36" s="10">
        <v>0.903356880855264</v>
      </c>
      <c r="AK36" s="10" t="s">
        <v>147</v>
      </c>
      <c r="AL36" s="10" t="s">
        <v>147</v>
      </c>
      <c r="AM36" s="10">
        <v>1.36407558083089</v>
      </c>
      <c r="AN36" s="10">
        <v>0.903356880855262</v>
      </c>
      <c r="AO36" s="10" t="s">
        <v>147</v>
      </c>
      <c r="AP36" s="10" t="s">
        <v>147</v>
      </c>
      <c r="AQ36" s="10">
        <v>1.3640755808266001</v>
      </c>
      <c r="AR36" s="10">
        <v>0.90335688004875103</v>
      </c>
      <c r="AS36" s="10" t="s">
        <v>147</v>
      </c>
      <c r="AT36" s="10" t="s">
        <v>147</v>
      </c>
      <c r="AU36" s="10">
        <v>1.3640755808304601</v>
      </c>
      <c r="AV36" s="10">
        <v>0.90335688077460996</v>
      </c>
      <c r="AW36" s="10" t="s">
        <v>147</v>
      </c>
      <c r="AX36" s="10" t="s">
        <v>147</v>
      </c>
      <c r="AY36" s="10">
        <v>1.36407558083085</v>
      </c>
      <c r="AZ36" s="10">
        <v>0.90335688084719501</v>
      </c>
      <c r="BA36" s="10" t="s">
        <v>147</v>
      </c>
      <c r="BB36" s="10" t="s">
        <v>147</v>
      </c>
      <c r="BC36" s="10">
        <v>1.36407558083088</v>
      </c>
      <c r="BD36" s="10">
        <v>0.90335688085445698</v>
      </c>
      <c r="BE36" s="10" t="s">
        <v>147</v>
      </c>
      <c r="BF36" s="10" t="s">
        <v>147</v>
      </c>
      <c r="BG36" s="10">
        <v>1.36407558083089</v>
      </c>
      <c r="BH36" s="10">
        <v>0.90335688085518095</v>
      </c>
      <c r="BI36" s="10" t="s">
        <v>147</v>
      </c>
      <c r="BJ36" s="10" t="s">
        <v>147</v>
      </c>
      <c r="BK36" s="10">
        <v>2.973665</v>
      </c>
      <c r="BL36" s="10">
        <v>184.07352800000001</v>
      </c>
      <c r="BM36" s="10" t="s">
        <v>147</v>
      </c>
      <c r="BN36" s="10" t="s">
        <v>147</v>
      </c>
      <c r="BO36" s="10">
        <v>1.8969100000000001</v>
      </c>
      <c r="BP36" s="10">
        <v>32.447344999999999</v>
      </c>
      <c r="BQ36" s="10" t="s">
        <v>147</v>
      </c>
      <c r="BR36" s="10" t="s">
        <v>147</v>
      </c>
      <c r="BS36" s="10">
        <v>1.9667939999999999</v>
      </c>
      <c r="BT36" s="10">
        <v>34.476318999999997</v>
      </c>
      <c r="BU36" s="10" t="s">
        <v>147</v>
      </c>
      <c r="BV36" s="10" t="s">
        <v>147</v>
      </c>
      <c r="BW36" s="10">
        <v>3.7930619999999999</v>
      </c>
      <c r="BX36" s="10">
        <v>33.109462000000001</v>
      </c>
      <c r="BY36" s="10" t="s">
        <v>147</v>
      </c>
      <c r="BZ36" s="10" t="s">
        <v>147</v>
      </c>
      <c r="CA36" s="10">
        <v>1.9784409999999999</v>
      </c>
      <c r="CB36" s="10">
        <v>32.598734999999998</v>
      </c>
      <c r="CC36" s="10" t="s">
        <v>147</v>
      </c>
      <c r="CD36" s="10" t="s">
        <v>147</v>
      </c>
      <c r="CE36" s="10">
        <v>1.98648</v>
      </c>
      <c r="CF36" s="10">
        <v>34.717075000000001</v>
      </c>
      <c r="CG36" s="10" t="s">
        <v>147</v>
      </c>
      <c r="CH36" s="10" t="s">
        <v>147</v>
      </c>
      <c r="CI36" s="10">
        <v>1.9748570000000001</v>
      </c>
      <c r="CJ36" s="10">
        <v>34.178074000000002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19"/>
        <v>26</v>
      </c>
      <c r="B37" s="12">
        <f t="shared" si="18"/>
        <v>1.953125E-3</v>
      </c>
      <c r="C37" s="12">
        <f t="shared" si="22"/>
        <v>0.5</v>
      </c>
      <c r="D37" s="19">
        <f t="shared" si="23"/>
        <v>9</v>
      </c>
      <c r="E37" s="10" t="s">
        <v>147</v>
      </c>
      <c r="F37" s="10" t="s">
        <v>147</v>
      </c>
      <c r="G37" s="10">
        <v>3.59218629416119</v>
      </c>
      <c r="H37" s="10">
        <v>1.5611683623451</v>
      </c>
      <c r="I37" s="10" t="s">
        <v>147</v>
      </c>
      <c r="J37" s="10" t="s">
        <v>147</v>
      </c>
      <c r="K37" s="10">
        <v>3.59218629416119</v>
      </c>
      <c r="L37" s="10">
        <v>1.56116836234516</v>
      </c>
      <c r="M37" s="10" t="s">
        <v>147</v>
      </c>
      <c r="N37" s="10" t="s">
        <v>147</v>
      </c>
      <c r="O37" s="10">
        <v>3.5921862941442799</v>
      </c>
      <c r="P37" s="10">
        <v>1.56116836022959</v>
      </c>
      <c r="Q37" s="10" t="s">
        <v>147</v>
      </c>
      <c r="R37" s="10" t="s">
        <v>147</v>
      </c>
      <c r="S37" s="10">
        <v>3.59218629415949</v>
      </c>
      <c r="T37" s="10">
        <v>1.5611683621336001</v>
      </c>
      <c r="U37" s="10" t="s">
        <v>147</v>
      </c>
      <c r="V37" s="10" t="s">
        <v>147</v>
      </c>
      <c r="W37" s="10">
        <v>3.5921862941610199</v>
      </c>
      <c r="X37" s="10">
        <v>1.561168362324</v>
      </c>
      <c r="Y37" s="10" t="s">
        <v>147</v>
      </c>
      <c r="Z37" s="10" t="s">
        <v>147</v>
      </c>
      <c r="AA37" s="10">
        <v>3.59218629416117</v>
      </c>
      <c r="AB37" s="10">
        <v>1.5611683623430399</v>
      </c>
      <c r="AC37" s="10" t="s">
        <v>147</v>
      </c>
      <c r="AD37" s="10" t="s">
        <v>147</v>
      </c>
      <c r="AE37" s="10">
        <v>3.59218629416119</v>
      </c>
      <c r="AF37" s="10">
        <v>1.5611683623449399</v>
      </c>
      <c r="AG37" s="10" t="s">
        <v>147</v>
      </c>
      <c r="AH37" s="10" t="s">
        <v>147</v>
      </c>
      <c r="AI37" s="10">
        <v>1.3663327846681299</v>
      </c>
      <c r="AJ37" s="10">
        <v>0.90355390896277599</v>
      </c>
      <c r="AK37" s="10" t="s">
        <v>147</v>
      </c>
      <c r="AL37" s="10" t="s">
        <v>147</v>
      </c>
      <c r="AM37" s="10">
        <v>1.3663327846681299</v>
      </c>
      <c r="AN37" s="10">
        <v>0.90355390896277998</v>
      </c>
      <c r="AO37" s="10" t="s">
        <v>147</v>
      </c>
      <c r="AP37" s="10" t="s">
        <v>147</v>
      </c>
      <c r="AQ37" s="10">
        <v>1.3663327846667499</v>
      </c>
      <c r="AR37" s="10">
        <v>0.903553908155736</v>
      </c>
      <c r="AS37" s="10" t="s">
        <v>147</v>
      </c>
      <c r="AT37" s="10" t="s">
        <v>147</v>
      </c>
      <c r="AU37" s="10">
        <v>1.36633278466799</v>
      </c>
      <c r="AV37" s="10">
        <v>0.90355390888207399</v>
      </c>
      <c r="AW37" s="10" t="s">
        <v>147</v>
      </c>
      <c r="AX37" s="10" t="s">
        <v>147</v>
      </c>
      <c r="AY37" s="10">
        <v>1.3663327846681199</v>
      </c>
      <c r="AZ37" s="10">
        <v>0.903553908954707</v>
      </c>
      <c r="BA37" s="10" t="s">
        <v>147</v>
      </c>
      <c r="BB37" s="10" t="s">
        <v>147</v>
      </c>
      <c r="BC37" s="10">
        <v>1.3663327846681299</v>
      </c>
      <c r="BD37" s="10">
        <v>0.90355390896197196</v>
      </c>
      <c r="BE37" s="10" t="s">
        <v>147</v>
      </c>
      <c r="BF37" s="10" t="s">
        <v>147</v>
      </c>
      <c r="BG37" s="10">
        <v>1.3663327846681299</v>
      </c>
      <c r="BH37" s="10">
        <v>0.90355390896269405</v>
      </c>
      <c r="BI37" s="10" t="s">
        <v>147</v>
      </c>
      <c r="BJ37" s="10" t="s">
        <v>147</v>
      </c>
      <c r="BK37" s="10">
        <v>18.214870000000001</v>
      </c>
      <c r="BL37" s="10">
        <v>905.69644400000004</v>
      </c>
      <c r="BM37" s="10" t="s">
        <v>147</v>
      </c>
      <c r="BN37" s="10" t="s">
        <v>147</v>
      </c>
      <c r="BO37" s="10">
        <v>16.091594000000001</v>
      </c>
      <c r="BP37" s="10">
        <v>195.46812600000001</v>
      </c>
      <c r="BQ37" s="10" t="s">
        <v>147</v>
      </c>
      <c r="BR37" s="10" t="s">
        <v>147</v>
      </c>
      <c r="BS37" s="10">
        <v>22.041907999999999</v>
      </c>
      <c r="BT37" s="10">
        <v>214.67765499999999</v>
      </c>
      <c r="BU37" s="10" t="s">
        <v>147</v>
      </c>
      <c r="BV37" s="10" t="s">
        <v>147</v>
      </c>
      <c r="BW37" s="10">
        <v>23.407793000000002</v>
      </c>
      <c r="BX37" s="10">
        <v>207.37122400000001</v>
      </c>
      <c r="BY37" s="10" t="s">
        <v>147</v>
      </c>
      <c r="BZ37" s="10" t="s">
        <v>147</v>
      </c>
      <c r="CA37" s="10">
        <v>19.671443</v>
      </c>
      <c r="CB37" s="10">
        <v>205.869587</v>
      </c>
      <c r="CC37" s="10" t="s">
        <v>147</v>
      </c>
      <c r="CD37" s="10" t="s">
        <v>147</v>
      </c>
      <c r="CE37" s="10">
        <v>21.548942</v>
      </c>
      <c r="CF37" s="10">
        <v>210.85797099999999</v>
      </c>
      <c r="CG37" s="10" t="s">
        <v>147</v>
      </c>
      <c r="CH37" s="10" t="s">
        <v>147</v>
      </c>
      <c r="CI37" s="10">
        <v>21.073803999999999</v>
      </c>
      <c r="CJ37" s="10">
        <v>212.67795000000001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19"/>
        <v>27</v>
      </c>
      <c r="B38" s="81">
        <f t="shared" si="18"/>
        <v>9.765625E-4</v>
      </c>
      <c r="C38" s="12">
        <f t="shared" si="22"/>
        <v>0.5</v>
      </c>
      <c r="D38" s="19">
        <f t="shared" si="23"/>
        <v>10</v>
      </c>
      <c r="E38" s="10" t="s">
        <v>147</v>
      </c>
      <c r="F38" s="10" t="s">
        <v>147</v>
      </c>
      <c r="G38" s="10">
        <v>3.5857067647921501</v>
      </c>
      <c r="H38" s="10">
        <v>1.5614492106111799</v>
      </c>
      <c r="I38" s="10" t="s">
        <v>147</v>
      </c>
      <c r="J38" s="10" t="s">
        <v>147</v>
      </c>
      <c r="K38" s="10">
        <v>3.5857067647921701</v>
      </c>
      <c r="L38" s="10">
        <v>1.56144921061112</v>
      </c>
      <c r="M38" s="10" t="s">
        <v>147</v>
      </c>
      <c r="N38" s="10" t="s">
        <v>147</v>
      </c>
      <c r="O38" s="10">
        <v>3.5857067647921599</v>
      </c>
      <c r="P38" s="10">
        <v>1.5614492084949501</v>
      </c>
      <c r="Q38" s="10" t="s">
        <v>147</v>
      </c>
      <c r="R38" s="10" t="s">
        <v>147</v>
      </c>
      <c r="S38" s="10">
        <v>3.5857067647921701</v>
      </c>
      <c r="T38" s="10">
        <v>1.5614492103994999</v>
      </c>
      <c r="U38" s="10" t="s">
        <v>147</v>
      </c>
      <c r="V38" s="10" t="s">
        <v>147</v>
      </c>
      <c r="W38" s="10">
        <v>3.5857067647921701</v>
      </c>
      <c r="X38" s="10">
        <v>1.56144921058995</v>
      </c>
      <c r="Y38" s="10" t="s">
        <v>147</v>
      </c>
      <c r="Z38" s="10" t="s">
        <v>147</v>
      </c>
      <c r="AA38" s="10">
        <v>3.5857067647921701</v>
      </c>
      <c r="AB38" s="10">
        <v>1.5614492106090001</v>
      </c>
      <c r="AC38" s="10" t="s">
        <v>147</v>
      </c>
      <c r="AD38" s="10" t="s">
        <v>147</v>
      </c>
      <c r="AE38" s="10">
        <v>3.5857067647921701</v>
      </c>
      <c r="AF38" s="10">
        <v>1.5614492106108899</v>
      </c>
      <c r="AG38" s="10" t="s">
        <v>147</v>
      </c>
      <c r="AH38" s="10" t="s">
        <v>147</v>
      </c>
      <c r="AI38" s="10">
        <v>1.3659740806214999</v>
      </c>
      <c r="AJ38" s="10">
        <v>0.90362907111252899</v>
      </c>
      <c r="AK38" s="10" t="s">
        <v>147</v>
      </c>
      <c r="AL38" s="10" t="s">
        <v>147</v>
      </c>
      <c r="AM38" s="10">
        <v>1.3659740806214999</v>
      </c>
      <c r="AN38" s="10">
        <v>0.90362907111248902</v>
      </c>
      <c r="AO38" s="10" t="s">
        <v>147</v>
      </c>
      <c r="AP38" s="10" t="s">
        <v>147</v>
      </c>
      <c r="AQ38" s="10">
        <v>1.36597408062093</v>
      </c>
      <c r="AR38" s="10">
        <v>0.90362907030529205</v>
      </c>
      <c r="AS38" s="10" t="s">
        <v>147</v>
      </c>
      <c r="AT38" s="10" t="s">
        <v>147</v>
      </c>
      <c r="AU38" s="10">
        <v>1.36597408062144</v>
      </c>
      <c r="AV38" s="10">
        <v>0.90362907103176804</v>
      </c>
      <c r="AW38" s="10" t="s">
        <v>147</v>
      </c>
      <c r="AX38" s="10" t="s">
        <v>147</v>
      </c>
      <c r="AY38" s="10">
        <v>1.36597408062149</v>
      </c>
      <c r="AZ38" s="10">
        <v>0.90362907110441903</v>
      </c>
      <c r="BA38" s="10" t="s">
        <v>147</v>
      </c>
      <c r="BB38" s="10" t="s">
        <v>147</v>
      </c>
      <c r="BC38" s="10">
        <v>1.3659740806214999</v>
      </c>
      <c r="BD38" s="10">
        <v>0.903629071111682</v>
      </c>
      <c r="BE38" s="10" t="s">
        <v>147</v>
      </c>
      <c r="BF38" s="10" t="s">
        <v>147</v>
      </c>
      <c r="BG38" s="10">
        <v>1.3659740806214999</v>
      </c>
      <c r="BH38" s="10">
        <v>0.90362907111240498</v>
      </c>
      <c r="BI38" s="10" t="s">
        <v>147</v>
      </c>
      <c r="BJ38" s="10" t="s">
        <v>147</v>
      </c>
      <c r="BK38" s="10">
        <v>170.273684</v>
      </c>
      <c r="BL38" s="10">
        <v>4349.2037120000005</v>
      </c>
      <c r="BM38" s="10" t="s">
        <v>147</v>
      </c>
      <c r="BN38" s="10" t="s">
        <v>147</v>
      </c>
      <c r="BO38" s="10">
        <v>144.21607700000001</v>
      </c>
      <c r="BP38" s="10">
        <v>1373.1302089999999</v>
      </c>
      <c r="BQ38" s="10" t="s">
        <v>147</v>
      </c>
      <c r="BR38" s="10" t="s">
        <v>147</v>
      </c>
      <c r="BS38" s="10">
        <v>166.78765300000001</v>
      </c>
      <c r="BT38" s="10">
        <v>1361.412497</v>
      </c>
      <c r="BU38" s="10" t="s">
        <v>147</v>
      </c>
      <c r="BV38" s="10" t="s">
        <v>147</v>
      </c>
      <c r="BW38" s="10">
        <v>155.01597899999999</v>
      </c>
      <c r="BX38" s="10">
        <v>1352.7488049999999</v>
      </c>
      <c r="BY38" s="10" t="s">
        <v>147</v>
      </c>
      <c r="BZ38" s="10" t="s">
        <v>147</v>
      </c>
      <c r="CA38" s="10">
        <v>156.672628</v>
      </c>
      <c r="CB38" s="10">
        <v>1424.9687249999999</v>
      </c>
      <c r="CC38" s="10" t="s">
        <v>147</v>
      </c>
      <c r="CD38" s="10" t="s">
        <v>147</v>
      </c>
      <c r="CE38" s="10">
        <v>164.454519</v>
      </c>
      <c r="CF38" s="10">
        <v>1451.900271</v>
      </c>
      <c r="CG38" s="10" t="s">
        <v>147</v>
      </c>
      <c r="CH38" s="10" t="s">
        <v>147</v>
      </c>
      <c r="CI38" s="10">
        <v>165.047405</v>
      </c>
      <c r="CJ38" s="10">
        <v>1433.456371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19"/>
        <v>28</v>
      </c>
      <c r="B39" s="13">
        <f t="shared" si="18"/>
        <v>0.25</v>
      </c>
      <c r="C39" s="13">
        <f>C30*2</f>
        <v>1</v>
      </c>
      <c r="D39" s="20">
        <f>D30</f>
        <v>2</v>
      </c>
      <c r="E39" s="10">
        <v>0.50635126316772605</v>
      </c>
      <c r="F39" s="10">
        <v>0.50635126316772605</v>
      </c>
      <c r="G39" s="10">
        <v>0.48626366406112498</v>
      </c>
      <c r="H39" s="10">
        <v>0.48626366406112498</v>
      </c>
      <c r="I39" s="10">
        <v>0.50635126316772505</v>
      </c>
      <c r="J39" s="10">
        <v>0.50635126316772505</v>
      </c>
      <c r="K39" s="10">
        <v>0.48626366406112498</v>
      </c>
      <c r="L39" s="10">
        <v>0.48626366406112498</v>
      </c>
      <c r="M39" s="10">
        <v>0.50635126042609901</v>
      </c>
      <c r="N39" s="10">
        <v>0.50635126042609901</v>
      </c>
      <c r="O39" s="10">
        <v>0.486263662501704</v>
      </c>
      <c r="P39" s="10">
        <v>0.486263662501704</v>
      </c>
      <c r="Q39" s="10">
        <v>0.50635126289356303</v>
      </c>
      <c r="R39" s="10">
        <v>0.50635126289356303</v>
      </c>
      <c r="S39" s="10">
        <v>0.486263663905184</v>
      </c>
      <c r="T39" s="10">
        <v>0.486263663905184</v>
      </c>
      <c r="U39" s="10">
        <v>0.50635126314030898</v>
      </c>
      <c r="V39" s="10">
        <v>0.50635126314030898</v>
      </c>
      <c r="W39" s="10">
        <v>0.48626366404553001</v>
      </c>
      <c r="X39" s="10">
        <v>0.48626366404553001</v>
      </c>
      <c r="Y39" s="10">
        <v>0.50635126316498302</v>
      </c>
      <c r="Z39" s="10">
        <v>0.50635126316498302</v>
      </c>
      <c r="AA39" s="10">
        <v>0.486263664059565</v>
      </c>
      <c r="AB39" s="10">
        <v>0.486263664059565</v>
      </c>
      <c r="AC39" s="10">
        <v>0.50635126316745205</v>
      </c>
      <c r="AD39" s="10">
        <v>0.50635126316745205</v>
      </c>
      <c r="AE39" s="10">
        <v>0.48626366406096999</v>
      </c>
      <c r="AF39" s="10">
        <v>0.48626366406096999</v>
      </c>
      <c r="AG39" s="10">
        <v>0.16845905871474301</v>
      </c>
      <c r="AH39" s="10">
        <v>0.16845905871474301</v>
      </c>
      <c r="AI39" s="10">
        <v>0.164945424503154</v>
      </c>
      <c r="AJ39" s="10">
        <v>0.164945424503154</v>
      </c>
      <c r="AK39" s="10">
        <v>0.16845905871474301</v>
      </c>
      <c r="AL39" s="10">
        <v>0.16845905871474301</v>
      </c>
      <c r="AM39" s="10">
        <v>0.164945424503155</v>
      </c>
      <c r="AN39" s="10">
        <v>0.164945424503155</v>
      </c>
      <c r="AO39" s="10">
        <v>0.168459048822973</v>
      </c>
      <c r="AP39" s="10">
        <v>0.168459048822973</v>
      </c>
      <c r="AQ39" s="10">
        <v>0.16494541750319</v>
      </c>
      <c r="AR39" s="10">
        <v>0.16494541750319</v>
      </c>
      <c r="AS39" s="10">
        <v>0.16845905772556599</v>
      </c>
      <c r="AT39" s="10">
        <v>0.16845905772556599</v>
      </c>
      <c r="AU39" s="10">
        <v>0.16494542380315799</v>
      </c>
      <c r="AV39" s="10">
        <v>0.16494542380315799</v>
      </c>
      <c r="AW39" s="10">
        <v>0.168459058615825</v>
      </c>
      <c r="AX39" s="10">
        <v>0.168459058615825</v>
      </c>
      <c r="AY39" s="10">
        <v>0.16494542443315499</v>
      </c>
      <c r="AZ39" s="10">
        <v>0.16494542443315499</v>
      </c>
      <c r="BA39" s="10">
        <v>0.16845905870485101</v>
      </c>
      <c r="BB39" s="10">
        <v>0.16845905870485101</v>
      </c>
      <c r="BC39" s="10">
        <v>0.16494542449615501</v>
      </c>
      <c r="BD39" s="10">
        <v>0.16494542449615501</v>
      </c>
      <c r="BE39" s="10">
        <v>0.168459058713754</v>
      </c>
      <c r="BF39" s="10">
        <v>0.168459058713754</v>
      </c>
      <c r="BG39" s="10">
        <v>0.164945424502455</v>
      </c>
      <c r="BH39" s="10">
        <v>0.164945424502455</v>
      </c>
      <c r="BI39" s="10">
        <v>0.11447400000000001</v>
      </c>
      <c r="BJ39" s="10">
        <v>0.112868</v>
      </c>
      <c r="BK39" s="10">
        <v>49.356960000000001</v>
      </c>
      <c r="BL39" s="10">
        <v>4.2128030000000001</v>
      </c>
      <c r="BM39" s="10">
        <v>7.4769000000000002E-2</v>
      </c>
      <c r="BN39" s="10">
        <v>0.124738</v>
      </c>
      <c r="BO39" s="10">
        <v>6.9524749999999997</v>
      </c>
      <c r="BP39" s="10">
        <v>4.2198089999999997</v>
      </c>
      <c r="BQ39" s="10">
        <v>4.8570000000000002E-3</v>
      </c>
      <c r="BR39" s="10">
        <v>1.5786999999999999E-2</v>
      </c>
      <c r="BS39" s="10">
        <v>4.0193E-2</v>
      </c>
      <c r="BT39" s="10">
        <v>1.1350000000000001E-2</v>
      </c>
      <c r="BU39" s="10">
        <v>4.633E-3</v>
      </c>
      <c r="BV39" s="10">
        <v>3.0019999999999999E-3</v>
      </c>
      <c r="BW39" s="10">
        <v>8.8356000000000004E-2</v>
      </c>
      <c r="BX39" s="10">
        <v>9.5910000000000006E-3</v>
      </c>
      <c r="BY39" s="10">
        <v>3.5469999999999998E-3</v>
      </c>
      <c r="BZ39" s="10">
        <v>3.0379999999999999E-3</v>
      </c>
      <c r="CA39" s="10">
        <v>7.4120000000000002E-3</v>
      </c>
      <c r="CB39" s="10">
        <v>6.6899999999999998E-3</v>
      </c>
      <c r="CC39" s="10">
        <v>3.3319999999999999E-3</v>
      </c>
      <c r="CD39" s="10">
        <v>2.6879999999999999E-3</v>
      </c>
      <c r="CE39" s="10">
        <v>8.0689999999999998E-3</v>
      </c>
      <c r="CF39" s="10">
        <v>7.6480000000000003E-3</v>
      </c>
      <c r="CG39" s="10">
        <v>3.0349999999999999E-3</v>
      </c>
      <c r="CH39" s="10">
        <v>2.31E-3</v>
      </c>
      <c r="CI39" s="10">
        <v>7.8209999999999998E-3</v>
      </c>
      <c r="CJ39" s="10">
        <v>6.9329999999999999E-3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19"/>
        <v>29</v>
      </c>
      <c r="B40" s="13">
        <f t="shared" si="18"/>
        <v>0.125</v>
      </c>
      <c r="C40" s="13">
        <f t="shared" ref="C40:C47" si="24">C31*2</f>
        <v>1</v>
      </c>
      <c r="D40" s="20">
        <f>D31</f>
        <v>3</v>
      </c>
      <c r="E40" s="10">
        <v>0.48695274621961299</v>
      </c>
      <c r="F40" s="10">
        <v>0.171438100032551</v>
      </c>
      <c r="G40" s="10">
        <v>0.44194430236278798</v>
      </c>
      <c r="H40" s="10">
        <v>0.190182425265702</v>
      </c>
      <c r="I40" s="10">
        <v>0.48695274621961998</v>
      </c>
      <c r="J40" s="10">
        <v>0.17143810003255</v>
      </c>
      <c r="K40" s="10">
        <v>0.44194430236278698</v>
      </c>
      <c r="L40" s="10">
        <v>0.190182425265703</v>
      </c>
      <c r="M40" s="10">
        <v>0.486952744969952</v>
      </c>
      <c r="N40" s="10">
        <v>0.17143810007098501</v>
      </c>
      <c r="O40" s="10">
        <v>0.44194430179785799</v>
      </c>
      <c r="P40" s="10">
        <v>0.19018242435975999</v>
      </c>
      <c r="Q40" s="10">
        <v>0.486952746094654</v>
      </c>
      <c r="R40" s="10">
        <v>0.17143810003639201</v>
      </c>
      <c r="S40" s="10">
        <v>0.441944302306295</v>
      </c>
      <c r="T40" s="10">
        <v>0.190182425175108</v>
      </c>
      <c r="U40" s="10">
        <v>0.48695274620712498</v>
      </c>
      <c r="V40" s="10">
        <v>0.171438100032933</v>
      </c>
      <c r="W40" s="10">
        <v>0.44194430235714</v>
      </c>
      <c r="X40" s="10">
        <v>0.190182425256643</v>
      </c>
      <c r="Y40" s="10">
        <v>0.48695274621837198</v>
      </c>
      <c r="Z40" s="10">
        <v>0.171438100032588</v>
      </c>
      <c r="AA40" s="10">
        <v>0.44194430236222199</v>
      </c>
      <c r="AB40" s="10">
        <v>0.19018242526479601</v>
      </c>
      <c r="AC40" s="10">
        <v>0.48695274621949602</v>
      </c>
      <c r="AD40" s="10">
        <v>0.171438100032552</v>
      </c>
      <c r="AE40" s="10">
        <v>0.44194430236273202</v>
      </c>
      <c r="AF40" s="10">
        <v>0.19018242526561099</v>
      </c>
      <c r="AG40" s="10">
        <v>0.14327833254467801</v>
      </c>
      <c r="AH40" s="10">
        <v>6.0143006610822898E-2</v>
      </c>
      <c r="AI40" s="10">
        <v>0.14298929182897099</v>
      </c>
      <c r="AJ40" s="10">
        <v>7.27095874169605E-2</v>
      </c>
      <c r="AK40" s="10">
        <v>0.14327833254467601</v>
      </c>
      <c r="AL40" s="10">
        <v>6.0143006610823002E-2</v>
      </c>
      <c r="AM40" s="10">
        <v>0.14298929182896999</v>
      </c>
      <c r="AN40" s="10">
        <v>7.2709587416960195E-2</v>
      </c>
      <c r="AO40" s="10">
        <v>0.143278321096454</v>
      </c>
      <c r="AP40" s="10">
        <v>6.0143006898656898E-2</v>
      </c>
      <c r="AQ40" s="10">
        <v>0.14298928166036701</v>
      </c>
      <c r="AR40" s="10">
        <v>7.2709587747512502E-2</v>
      </c>
      <c r="AS40" s="10">
        <v>0.14327833139985399</v>
      </c>
      <c r="AT40" s="10">
        <v>6.01430066396067E-2</v>
      </c>
      <c r="AU40" s="10">
        <v>0.14298929081210901</v>
      </c>
      <c r="AV40" s="10">
        <v>7.2709587450015101E-2</v>
      </c>
      <c r="AW40" s="10">
        <v>0.143278332430194</v>
      </c>
      <c r="AX40" s="10">
        <v>6.0143006613701297E-2</v>
      </c>
      <c r="AY40" s="10">
        <v>0.142989291727283</v>
      </c>
      <c r="AZ40" s="10">
        <v>7.2709587420265606E-2</v>
      </c>
      <c r="BA40" s="10">
        <v>0.143278332533228</v>
      </c>
      <c r="BB40" s="10">
        <v>6.0143006611111001E-2</v>
      </c>
      <c r="BC40" s="10">
        <v>0.14298929181880099</v>
      </c>
      <c r="BD40" s="10">
        <v>7.2709587417290597E-2</v>
      </c>
      <c r="BE40" s="10">
        <v>0.14327833254353101</v>
      </c>
      <c r="BF40" s="10">
        <v>6.0143006610852097E-2</v>
      </c>
      <c r="BG40" s="10">
        <v>0.142989291827953</v>
      </c>
      <c r="BH40" s="10">
        <v>7.2709587416993002E-2</v>
      </c>
      <c r="BI40" s="10">
        <v>5.7891999999999999E-2</v>
      </c>
      <c r="BJ40" s="10">
        <v>3.8419000000000002E-2</v>
      </c>
      <c r="BK40" s="10">
        <v>5.7617380000000002</v>
      </c>
      <c r="BL40" s="10">
        <v>0.13914399999999999</v>
      </c>
      <c r="BM40" s="10">
        <v>1.2208E-2</v>
      </c>
      <c r="BN40" s="10">
        <v>8.0104999999999996E-2</v>
      </c>
      <c r="BO40" s="10">
        <v>3.6691000000000001E-2</v>
      </c>
      <c r="BP40" s="10">
        <v>0.21468999999999999</v>
      </c>
      <c r="BQ40" s="10">
        <v>7.3070000000000001E-3</v>
      </c>
      <c r="BR40" s="10">
        <v>6.4910000000000002E-3</v>
      </c>
      <c r="BS40" s="10">
        <v>1.5088000000000001E-2</v>
      </c>
      <c r="BT40" s="10">
        <v>1.9361E-2</v>
      </c>
      <c r="BU40" s="10">
        <v>6.7260000000000002E-3</v>
      </c>
      <c r="BV40" s="10">
        <v>6.267E-3</v>
      </c>
      <c r="BW40" s="10">
        <v>7.9776E-2</v>
      </c>
      <c r="BX40" s="10">
        <v>2.0195999999999999E-2</v>
      </c>
      <c r="BY40" s="10">
        <v>6.8310000000000003E-3</v>
      </c>
      <c r="BZ40" s="10">
        <v>6.4720000000000003E-3</v>
      </c>
      <c r="CA40" s="10">
        <v>1.4146000000000001E-2</v>
      </c>
      <c r="CB40" s="10">
        <v>1.7944999999999999E-2</v>
      </c>
      <c r="CC40" s="10">
        <v>6.3920000000000001E-3</v>
      </c>
      <c r="CD40" s="10">
        <v>5.9769999999999997E-3</v>
      </c>
      <c r="CE40" s="10">
        <v>1.5096E-2</v>
      </c>
      <c r="CF40" s="10">
        <v>0.136991</v>
      </c>
      <c r="CG40" s="10">
        <v>5.9109999999999996E-3</v>
      </c>
      <c r="CH40" s="10">
        <v>5.0759999999999998E-3</v>
      </c>
      <c r="CI40" s="10">
        <v>1.4933999999999999E-2</v>
      </c>
      <c r="CJ40" s="10">
        <v>3.0044999999999999E-2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19"/>
        <v>30</v>
      </c>
      <c r="B41" s="13">
        <f t="shared" si="18"/>
        <v>6.25E-2</v>
      </c>
      <c r="C41" s="13">
        <f t="shared" si="24"/>
        <v>1</v>
      </c>
      <c r="D41" s="20">
        <f t="shared" ref="D41:D47" si="25">D32</f>
        <v>4</v>
      </c>
      <c r="E41" s="10">
        <v>0.47128893845787501</v>
      </c>
      <c r="F41" s="10">
        <v>5.4492181512275202E-2</v>
      </c>
      <c r="G41" s="10">
        <v>0.41046054453629499</v>
      </c>
      <c r="H41" s="10">
        <v>5.6761801845565799E-2</v>
      </c>
      <c r="I41" s="10">
        <v>0.47128893845786901</v>
      </c>
      <c r="J41" s="10">
        <v>5.4492181512279199E-2</v>
      </c>
      <c r="K41" s="10">
        <v>0.41046054453629299</v>
      </c>
      <c r="L41" s="10">
        <v>5.6761801845567103E-2</v>
      </c>
      <c r="M41" s="10">
        <v>0.47128893781318298</v>
      </c>
      <c r="N41" s="10">
        <v>5.4492181518362298E-2</v>
      </c>
      <c r="O41" s="10">
        <v>0.410460544417172</v>
      </c>
      <c r="P41" s="10">
        <v>5.6761801811713801E-2</v>
      </c>
      <c r="Q41" s="10">
        <v>0.47128893839339903</v>
      </c>
      <c r="R41" s="10">
        <v>5.4492181512887199E-2</v>
      </c>
      <c r="S41" s="10">
        <v>0.41046054452437702</v>
      </c>
      <c r="T41" s="10">
        <v>5.6761801842180097E-2</v>
      </c>
      <c r="U41" s="10">
        <v>0.47128893845142</v>
      </c>
      <c r="V41" s="10">
        <v>5.4492181512339102E-2</v>
      </c>
      <c r="W41" s="10">
        <v>0.410460544535097</v>
      </c>
      <c r="X41" s="10">
        <v>5.6761801845226098E-2</v>
      </c>
      <c r="Y41" s="10">
        <v>0.47128893845722297</v>
      </c>
      <c r="Z41" s="10">
        <v>5.4492181512285E-2</v>
      </c>
      <c r="AA41" s="10">
        <v>0.41046054453616598</v>
      </c>
      <c r="AB41" s="10">
        <v>5.6761801845532499E-2</v>
      </c>
      <c r="AC41" s="10">
        <v>0.47128893845780301</v>
      </c>
      <c r="AD41" s="10">
        <v>5.4492181512281003E-2</v>
      </c>
      <c r="AE41" s="10">
        <v>0.41046054453627701</v>
      </c>
      <c r="AF41" s="10">
        <v>5.6761801845563099E-2</v>
      </c>
      <c r="AG41" s="10">
        <v>9.4724379043710297E-2</v>
      </c>
      <c r="AH41" s="10">
        <v>2.3753799690954199E-2</v>
      </c>
      <c r="AI41" s="10">
        <v>0.101780190919177</v>
      </c>
      <c r="AJ41" s="10">
        <v>2.32084495469627E-2</v>
      </c>
      <c r="AK41" s="10">
        <v>9.4724379043716306E-2</v>
      </c>
      <c r="AL41" s="10">
        <v>2.3753799690954099E-2</v>
      </c>
      <c r="AM41" s="10">
        <v>0.101780190919178</v>
      </c>
      <c r="AN41" s="10">
        <v>2.3208449546962301E-2</v>
      </c>
      <c r="AO41" s="10">
        <v>9.4724375106815903E-2</v>
      </c>
      <c r="AP41" s="10">
        <v>2.3753799977152799E-2</v>
      </c>
      <c r="AQ41" s="10">
        <v>0.101780184005307</v>
      </c>
      <c r="AR41" s="10">
        <v>2.3208450207931299E-2</v>
      </c>
      <c r="AS41" s="10">
        <v>9.4724378650026003E-2</v>
      </c>
      <c r="AT41" s="10">
        <v>2.3753799719574101E-2</v>
      </c>
      <c r="AU41" s="10">
        <v>0.101780190227791</v>
      </c>
      <c r="AV41" s="10">
        <v>2.3208449613059401E-2</v>
      </c>
      <c r="AW41" s="10">
        <v>9.4724379004347894E-2</v>
      </c>
      <c r="AX41" s="10">
        <v>2.3753799693816201E-2</v>
      </c>
      <c r="AY41" s="10">
        <v>0.10178019085004</v>
      </c>
      <c r="AZ41" s="10">
        <v>2.3208449553572399E-2</v>
      </c>
      <c r="BA41" s="10">
        <v>9.4724379039779594E-2</v>
      </c>
      <c r="BB41" s="10">
        <v>2.3753799691240501E-2</v>
      </c>
      <c r="BC41" s="10">
        <v>0.10178019091226501</v>
      </c>
      <c r="BD41" s="10">
        <v>2.3208449547624001E-2</v>
      </c>
      <c r="BE41" s="10">
        <v>9.4724379043322607E-2</v>
      </c>
      <c r="BF41" s="10">
        <v>2.3753799690982898E-2</v>
      </c>
      <c r="BG41" s="10">
        <v>0.101780190918486</v>
      </c>
      <c r="BH41" s="10">
        <v>2.3208449547028401E-2</v>
      </c>
      <c r="BI41" s="10">
        <v>0.10845</v>
      </c>
      <c r="BJ41" s="10">
        <v>0.39000499999999999</v>
      </c>
      <c r="BK41" s="10">
        <v>12.593366</v>
      </c>
      <c r="BL41" s="10">
        <v>0.47553800000000002</v>
      </c>
      <c r="BM41" s="10">
        <v>2.4864000000000001E-2</v>
      </c>
      <c r="BN41" s="10">
        <v>0.130634</v>
      </c>
      <c r="BO41" s="10">
        <v>0.177561</v>
      </c>
      <c r="BP41" s="10">
        <v>0.151311</v>
      </c>
      <c r="BQ41" s="10">
        <v>4.8230000000000002E-2</v>
      </c>
      <c r="BR41" s="10">
        <v>4.0286000000000002E-2</v>
      </c>
      <c r="BS41" s="10">
        <v>2.7411000000000001E-2</v>
      </c>
      <c r="BT41" s="10">
        <v>5.6002000000000003E-2</v>
      </c>
      <c r="BU41" s="10">
        <v>2.5201000000000001E-2</v>
      </c>
      <c r="BV41" s="10">
        <v>3.6054999999999997E-2</v>
      </c>
      <c r="BW41" s="10">
        <v>0.403229</v>
      </c>
      <c r="BX41" s="10">
        <v>5.5830999999999999E-2</v>
      </c>
      <c r="BY41" s="10">
        <v>2.5576999999999999E-2</v>
      </c>
      <c r="BZ41" s="10">
        <v>3.6219000000000001E-2</v>
      </c>
      <c r="CA41" s="10">
        <v>2.7408999999999999E-2</v>
      </c>
      <c r="CB41" s="10">
        <v>5.6176999999999998E-2</v>
      </c>
      <c r="CC41" s="10">
        <v>2.3906E-2</v>
      </c>
      <c r="CD41" s="10">
        <v>3.4187000000000002E-2</v>
      </c>
      <c r="CE41" s="10">
        <v>2.971E-2</v>
      </c>
      <c r="CF41" s="10">
        <v>6.0333999999999999E-2</v>
      </c>
      <c r="CG41" s="10">
        <v>2.2918999999999998E-2</v>
      </c>
      <c r="CH41" s="10">
        <v>3.2510999999999998E-2</v>
      </c>
      <c r="CI41" s="10">
        <v>2.8978E-2</v>
      </c>
      <c r="CJ41" s="10">
        <v>5.8858000000000001E-2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19"/>
        <v>31</v>
      </c>
      <c r="B42" s="13">
        <f t="shared" si="18"/>
        <v>3.125E-2</v>
      </c>
      <c r="C42" s="13">
        <f t="shared" si="24"/>
        <v>1</v>
      </c>
      <c r="D42" s="20">
        <f t="shared" si="25"/>
        <v>5</v>
      </c>
      <c r="E42" s="10">
        <v>0.45621669657546599</v>
      </c>
      <c r="F42" s="10">
        <v>1.8566077769695401E-2</v>
      </c>
      <c r="G42" s="10">
        <v>0.41001916026741397</v>
      </c>
      <c r="H42" s="10">
        <v>2.75704587539298E-2</v>
      </c>
      <c r="I42" s="10">
        <v>0.45621669657541802</v>
      </c>
      <c r="J42" s="10">
        <v>1.8566077769679001E-2</v>
      </c>
      <c r="K42" s="10">
        <v>0.41001916026740598</v>
      </c>
      <c r="L42" s="10">
        <v>2.75704587539254E-2</v>
      </c>
      <c r="M42" s="10">
        <v>0.45621669646492202</v>
      </c>
      <c r="N42" s="10">
        <v>1.85660777607763E-2</v>
      </c>
      <c r="O42" s="10">
        <v>0.41001917172768798</v>
      </c>
      <c r="P42" s="10">
        <v>2.7570458822685901E-2</v>
      </c>
      <c r="Q42" s="10">
        <v>0.45621669656436897</v>
      </c>
      <c r="R42" s="10">
        <v>1.8566077768788599E-2</v>
      </c>
      <c r="S42" s="10">
        <v>0.41001916141342698</v>
      </c>
      <c r="T42" s="10">
        <v>2.7570458760802299E-2</v>
      </c>
      <c r="U42" s="10">
        <v>0.45621669657431402</v>
      </c>
      <c r="V42" s="10">
        <v>1.85660777695906E-2</v>
      </c>
      <c r="W42" s="10">
        <v>0.41001916038199898</v>
      </c>
      <c r="X42" s="10">
        <v>2.7570458754616198E-2</v>
      </c>
      <c r="Y42" s="10">
        <v>0.45621669657531</v>
      </c>
      <c r="Z42" s="10">
        <v>1.8566077769670099E-2</v>
      </c>
      <c r="AA42" s="10">
        <v>0.41001916027886798</v>
      </c>
      <c r="AB42" s="10">
        <v>2.7570458753999098E-2</v>
      </c>
      <c r="AC42" s="10">
        <v>0.45621669657540498</v>
      </c>
      <c r="AD42" s="10">
        <v>1.8566077769678599E-2</v>
      </c>
      <c r="AE42" s="10">
        <v>0.41001916026855501</v>
      </c>
      <c r="AF42" s="10">
        <v>2.7570458753935601E-2</v>
      </c>
      <c r="AG42" s="10">
        <v>0.227596092513839</v>
      </c>
      <c r="AH42" s="10">
        <v>1.1372384803217299E-2</v>
      </c>
      <c r="AI42" s="10">
        <v>0.18650209768793999</v>
      </c>
      <c r="AJ42" s="10">
        <v>9.2619097119461397E-3</v>
      </c>
      <c r="AK42" s="10">
        <v>0.227596092513839</v>
      </c>
      <c r="AL42" s="10">
        <v>1.13723848032172E-2</v>
      </c>
      <c r="AM42" s="10">
        <v>0.18650209768793299</v>
      </c>
      <c r="AN42" s="10">
        <v>9.2619097119455204E-3</v>
      </c>
      <c r="AO42" s="10">
        <v>0.22759610105470801</v>
      </c>
      <c r="AP42" s="10">
        <v>1.1372384970339501E-2</v>
      </c>
      <c r="AQ42" s="10">
        <v>0.186502103814564</v>
      </c>
      <c r="AR42" s="10">
        <v>9.2619100746210992E-3</v>
      </c>
      <c r="AS42" s="10">
        <v>0.227596093367925</v>
      </c>
      <c r="AT42" s="10">
        <v>1.13723848199294E-2</v>
      </c>
      <c r="AU42" s="10">
        <v>0.186502098300593</v>
      </c>
      <c r="AV42" s="10">
        <v>9.2619097482131898E-3</v>
      </c>
      <c r="AW42" s="10">
        <v>0.22759609259924701</v>
      </c>
      <c r="AX42" s="10">
        <v>1.13723848048884E-2</v>
      </c>
      <c r="AY42" s="10">
        <v>0.18650209774919499</v>
      </c>
      <c r="AZ42" s="10">
        <v>9.2619097155724299E-3</v>
      </c>
      <c r="BA42" s="10">
        <v>0.227596092522384</v>
      </c>
      <c r="BB42" s="10">
        <v>1.13723848033844E-2</v>
      </c>
      <c r="BC42" s="10">
        <v>0.18650209769406101</v>
      </c>
      <c r="BD42" s="10">
        <v>9.2619097123089501E-3</v>
      </c>
      <c r="BE42" s="10">
        <v>0.22759609251469401</v>
      </c>
      <c r="BF42" s="10">
        <v>1.1372384803233901E-2</v>
      </c>
      <c r="BG42" s="10">
        <v>0.186502097688546</v>
      </c>
      <c r="BH42" s="10">
        <v>9.26190971198247E-3</v>
      </c>
      <c r="BI42" s="10">
        <v>1.1977420000000001</v>
      </c>
      <c r="BJ42" s="10">
        <v>2.6869000000000001</v>
      </c>
      <c r="BK42" s="10">
        <v>32.021186</v>
      </c>
      <c r="BL42" s="10">
        <v>1.6093120000000001</v>
      </c>
      <c r="BM42" s="10">
        <v>0.40377999999999997</v>
      </c>
      <c r="BN42" s="10">
        <v>1.1084080000000001</v>
      </c>
      <c r="BO42" s="10">
        <v>0.59836</v>
      </c>
      <c r="BP42" s="10">
        <v>0.442409</v>
      </c>
      <c r="BQ42" s="10">
        <v>0.36341200000000001</v>
      </c>
      <c r="BR42" s="10">
        <v>0.60900900000000002</v>
      </c>
      <c r="BS42" s="10">
        <v>5.8151000000000001E-2</v>
      </c>
      <c r="BT42" s="10">
        <v>0.225387</v>
      </c>
      <c r="BU42" s="10">
        <v>0.44463599999999998</v>
      </c>
      <c r="BV42" s="10">
        <v>0.68279699999999999</v>
      </c>
      <c r="BW42" s="10">
        <v>6.3184000000000004E-2</v>
      </c>
      <c r="BX42" s="10">
        <v>0.22805600000000001</v>
      </c>
      <c r="BY42" s="10">
        <v>0.49826500000000001</v>
      </c>
      <c r="BZ42" s="10">
        <v>0.72823499999999997</v>
      </c>
      <c r="CA42" s="10">
        <v>5.7333000000000002E-2</v>
      </c>
      <c r="CB42" s="10">
        <v>0.22433400000000001</v>
      </c>
      <c r="CC42" s="10">
        <v>0.43078499999999997</v>
      </c>
      <c r="CD42" s="10">
        <v>0.680261</v>
      </c>
      <c r="CE42" s="10">
        <v>6.2121000000000003E-2</v>
      </c>
      <c r="CF42" s="10">
        <v>0.240645</v>
      </c>
      <c r="CG42" s="10">
        <v>0.28558600000000001</v>
      </c>
      <c r="CH42" s="10">
        <v>0.50388299999999997</v>
      </c>
      <c r="CI42" s="10">
        <v>5.9929000000000003E-2</v>
      </c>
      <c r="CJ42" s="10">
        <v>0.23569100000000001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19"/>
        <v>32</v>
      </c>
      <c r="B43" s="13">
        <f t="shared" si="18"/>
        <v>1.5625E-2</v>
      </c>
      <c r="C43" s="13">
        <f t="shared" si="24"/>
        <v>1</v>
      </c>
      <c r="D43" s="20">
        <f t="shared" si="25"/>
        <v>6</v>
      </c>
      <c r="E43" s="10">
        <v>1.0612751975296</v>
      </c>
      <c r="F43" s="10">
        <v>1.1996760604439599E-2</v>
      </c>
      <c r="G43" s="10">
        <v>1.4137215564418999</v>
      </c>
      <c r="H43" s="10">
        <v>1.23298002628154E-2</v>
      </c>
      <c r="I43" s="10">
        <v>1.06127519752963</v>
      </c>
      <c r="J43" s="10">
        <v>1.1996760604439299E-2</v>
      </c>
      <c r="K43" s="10">
        <v>1.4137215564419801</v>
      </c>
      <c r="L43" s="10">
        <v>1.2329800262819801E-2</v>
      </c>
      <c r="M43" s="10">
        <v>1.06127520135775</v>
      </c>
      <c r="N43" s="10">
        <v>1.19967608504818E-2</v>
      </c>
      <c r="O43" s="10">
        <v>1.41372154466081</v>
      </c>
      <c r="P43" s="10">
        <v>1.23298003035162E-2</v>
      </c>
      <c r="Q43" s="10">
        <v>1.06127519791245</v>
      </c>
      <c r="R43" s="10">
        <v>1.1996760629043601E-2</v>
      </c>
      <c r="S43" s="10">
        <v>1.41372155526387</v>
      </c>
      <c r="T43" s="10">
        <v>1.23298002668906E-2</v>
      </c>
      <c r="U43" s="10">
        <v>1.06127519756792</v>
      </c>
      <c r="V43" s="10">
        <v>1.19967606068996E-2</v>
      </c>
      <c r="W43" s="10">
        <v>1.4137215563241701</v>
      </c>
      <c r="X43" s="10">
        <v>1.2329800263225501E-2</v>
      </c>
      <c r="Y43" s="10">
        <v>1.06127519753346</v>
      </c>
      <c r="Z43" s="10">
        <v>1.1996760604685399E-2</v>
      </c>
      <c r="AA43" s="10">
        <v>1.4137215564301999</v>
      </c>
      <c r="AB43" s="10">
        <v>1.2329800262855999E-2</v>
      </c>
      <c r="AC43" s="10">
        <v>1.0612751975300101</v>
      </c>
      <c r="AD43" s="10">
        <v>1.1996760604464E-2</v>
      </c>
      <c r="AE43" s="10">
        <v>1.4137215564408101</v>
      </c>
      <c r="AF43" s="10">
        <v>1.23298002628205E-2</v>
      </c>
      <c r="AG43" s="10">
        <v>0.61936004481843498</v>
      </c>
      <c r="AH43" s="10">
        <v>7.5388972976273396E-3</v>
      </c>
      <c r="AI43" s="10">
        <v>0.70734120867787498</v>
      </c>
      <c r="AJ43" s="10">
        <v>4.6218841016640996E-3</v>
      </c>
      <c r="AK43" s="10">
        <v>0.61936004481847795</v>
      </c>
      <c r="AL43" s="10">
        <v>7.5388972976275902E-3</v>
      </c>
      <c r="AM43" s="10">
        <v>0.70734120867793304</v>
      </c>
      <c r="AN43" s="10">
        <v>4.6218841016579196E-3</v>
      </c>
      <c r="AO43" s="10">
        <v>0.61936004757607799</v>
      </c>
      <c r="AP43" s="10">
        <v>7.5388974232681498E-3</v>
      </c>
      <c r="AQ43" s="10">
        <v>0.70734120465252004</v>
      </c>
      <c r="AR43" s="10">
        <v>4.6218843886274502E-3</v>
      </c>
      <c r="AS43" s="10">
        <v>0.61936004509423903</v>
      </c>
      <c r="AT43" s="10">
        <v>7.5388973101916303E-3</v>
      </c>
      <c r="AU43" s="10">
        <v>0.70734120827539504</v>
      </c>
      <c r="AV43" s="10">
        <v>4.6218841303560399E-3</v>
      </c>
      <c r="AW43" s="10">
        <v>0.619360044846055</v>
      </c>
      <c r="AX43" s="10">
        <v>7.5388972988839802E-3</v>
      </c>
      <c r="AY43" s="10">
        <v>0.70734120863768302</v>
      </c>
      <c r="AZ43" s="10">
        <v>4.6218841045262901E-3</v>
      </c>
      <c r="BA43" s="10">
        <v>0.61936004482123697</v>
      </c>
      <c r="BB43" s="10">
        <v>7.5388972977532996E-3</v>
      </c>
      <c r="BC43" s="10">
        <v>0.70734120867391004</v>
      </c>
      <c r="BD43" s="10">
        <v>4.6218841019413596E-3</v>
      </c>
      <c r="BE43" s="10">
        <v>0.61936004481874896</v>
      </c>
      <c r="BF43" s="10">
        <v>7.53889729764016E-3</v>
      </c>
      <c r="BG43" s="10">
        <v>0.70734120867753603</v>
      </c>
      <c r="BH43" s="10">
        <v>4.6218841016924901E-3</v>
      </c>
      <c r="BI43" s="10">
        <v>69.304277999999996</v>
      </c>
      <c r="BJ43" s="10">
        <v>81.915414999999996</v>
      </c>
      <c r="BK43" s="10">
        <v>62.336947000000002</v>
      </c>
      <c r="BL43" s="10">
        <v>15.137872</v>
      </c>
      <c r="BM43" s="10">
        <v>9.2080780000000004</v>
      </c>
      <c r="BN43" s="10">
        <v>17.197593000000001</v>
      </c>
      <c r="BO43" s="10">
        <v>32.881934000000001</v>
      </c>
      <c r="BP43" s="10">
        <v>1.427821</v>
      </c>
      <c r="BQ43" s="10">
        <v>9.2291179999999997</v>
      </c>
      <c r="BR43" s="10">
        <v>17.437179</v>
      </c>
      <c r="BS43" s="10">
        <v>0.15049100000000001</v>
      </c>
      <c r="BT43" s="10">
        <v>1.0470999999999999</v>
      </c>
      <c r="BU43" s="10">
        <v>9.4636960000000006</v>
      </c>
      <c r="BV43" s="10">
        <v>18.397500000000001</v>
      </c>
      <c r="BW43" s="10">
        <v>0.20123199999999999</v>
      </c>
      <c r="BX43" s="10">
        <v>1.076357</v>
      </c>
      <c r="BY43" s="10">
        <v>9.8206489999999995</v>
      </c>
      <c r="BZ43" s="10">
        <v>18.869215000000001</v>
      </c>
      <c r="CA43" s="10">
        <v>0.149036</v>
      </c>
      <c r="CB43" s="10">
        <v>1.0671900000000001</v>
      </c>
      <c r="CC43" s="10">
        <v>8.9869669999999999</v>
      </c>
      <c r="CD43" s="10">
        <v>17.176324999999999</v>
      </c>
      <c r="CE43" s="10">
        <v>0.15790000000000001</v>
      </c>
      <c r="CF43" s="10">
        <v>1.113523</v>
      </c>
      <c r="CG43" s="10">
        <v>8.3351749999999996</v>
      </c>
      <c r="CH43" s="10">
        <v>13.620438999999999</v>
      </c>
      <c r="CI43" s="10">
        <v>0.15051600000000001</v>
      </c>
      <c r="CJ43" s="10">
        <v>1.105661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19"/>
        <v>33</v>
      </c>
      <c r="B44" s="13">
        <f t="shared" si="18"/>
        <v>7.8125E-3</v>
      </c>
      <c r="C44" s="13">
        <f t="shared" si="24"/>
        <v>1</v>
      </c>
      <c r="D44" s="20">
        <f t="shared" si="25"/>
        <v>7</v>
      </c>
      <c r="E44" s="10">
        <v>1.5257590522495099</v>
      </c>
      <c r="F44" s="10">
        <v>1.09596060270343E-2</v>
      </c>
      <c r="G44" s="10">
        <v>2.6181714748725802</v>
      </c>
      <c r="H44" s="10">
        <v>5.4240780370144997E-3</v>
      </c>
      <c r="I44" s="10">
        <v>1.5257590522493401</v>
      </c>
      <c r="J44" s="10">
        <v>1.0959606027034101E-2</v>
      </c>
      <c r="K44" s="10">
        <v>2.6181714748726002</v>
      </c>
      <c r="L44" s="10">
        <v>5.4240780369834204E-3</v>
      </c>
      <c r="M44" s="10">
        <v>1.5257590529756699</v>
      </c>
      <c r="N44" s="10">
        <v>1.0959606248857501E-2</v>
      </c>
      <c r="O44" s="10">
        <v>2.6181714562141498</v>
      </c>
      <c r="P44" s="10">
        <v>5.4240781202141699E-3</v>
      </c>
      <c r="Q44" s="10">
        <v>1.5257590523219799</v>
      </c>
      <c r="R44" s="10">
        <v>1.0959606049216499E-2</v>
      </c>
      <c r="S44" s="10">
        <v>2.61817147300675</v>
      </c>
      <c r="T44" s="10">
        <v>5.4240780453491703E-3</v>
      </c>
      <c r="U44" s="10">
        <v>1.5257590522566</v>
      </c>
      <c r="V44" s="10">
        <v>1.09596060292525E-2</v>
      </c>
      <c r="W44" s="10">
        <v>2.6181714746860698</v>
      </c>
      <c r="X44" s="10">
        <v>5.4240780378176402E-3</v>
      </c>
      <c r="Y44" s="10">
        <v>1.5257590522500699</v>
      </c>
      <c r="Z44" s="10">
        <v>1.09596060272561E-2</v>
      </c>
      <c r="AA44" s="10">
        <v>2.6181714748539799</v>
      </c>
      <c r="AB44" s="10">
        <v>5.4240780370598003E-3</v>
      </c>
      <c r="AC44" s="10">
        <v>1.52575905224942</v>
      </c>
      <c r="AD44" s="10">
        <v>1.0959606027056E-2</v>
      </c>
      <c r="AE44" s="10">
        <v>2.6181714748706999</v>
      </c>
      <c r="AF44" s="10">
        <v>5.4240780370182796E-3</v>
      </c>
      <c r="AG44" s="10">
        <v>0.95594448171343405</v>
      </c>
      <c r="AH44" s="10">
        <v>6.4979326581616498E-3</v>
      </c>
      <c r="AI44" s="10">
        <v>1.44510729725623</v>
      </c>
      <c r="AJ44" s="10">
        <v>3.2259545483223199E-3</v>
      </c>
      <c r="AK44" s="10">
        <v>0.95594448171336399</v>
      </c>
      <c r="AL44" s="10">
        <v>6.4979326581616698E-3</v>
      </c>
      <c r="AM44" s="10">
        <v>1.4451072972563701</v>
      </c>
      <c r="AN44" s="10">
        <v>3.2259545483137599E-3</v>
      </c>
      <c r="AO44" s="10">
        <v>0.95594448215083905</v>
      </c>
      <c r="AP44" s="10">
        <v>6.4979327717704797E-3</v>
      </c>
      <c r="AQ44" s="10">
        <v>1.44510728861366</v>
      </c>
      <c r="AR44" s="10">
        <v>3.2259548402910699E-3</v>
      </c>
      <c r="AS44" s="10">
        <v>0.955944481757113</v>
      </c>
      <c r="AT44" s="10">
        <v>6.4979326695225404E-3</v>
      </c>
      <c r="AU44" s="10">
        <v>1.4451072963920999</v>
      </c>
      <c r="AV44" s="10">
        <v>3.2259545775057698E-3</v>
      </c>
      <c r="AW44" s="10">
        <v>0.95594448171773805</v>
      </c>
      <c r="AX44" s="10">
        <v>6.4979326592977298E-3</v>
      </c>
      <c r="AY44" s="10">
        <v>1.4451072971699701</v>
      </c>
      <c r="AZ44" s="10">
        <v>3.2259545512009599E-3</v>
      </c>
      <c r="BA44" s="10">
        <v>0.95594448171380597</v>
      </c>
      <c r="BB44" s="10">
        <v>6.4979326582753402E-3</v>
      </c>
      <c r="BC44" s="10">
        <v>1.4451072972477499</v>
      </c>
      <c r="BD44" s="10">
        <v>3.22595454856598E-3</v>
      </c>
      <c r="BE44" s="10">
        <v>0.95594448171340995</v>
      </c>
      <c r="BF44" s="10">
        <v>6.4979326581730296E-3</v>
      </c>
      <c r="BG44" s="10">
        <v>1.4451072972554899</v>
      </c>
      <c r="BH44" s="10">
        <v>3.2259545483239401E-3</v>
      </c>
      <c r="BI44" s="10">
        <v>4444.9924959999998</v>
      </c>
      <c r="BJ44" s="10">
        <v>4757.4759199999999</v>
      </c>
      <c r="BK44" s="10">
        <v>92.621859000000001</v>
      </c>
      <c r="BL44" s="10">
        <v>36.071807999999997</v>
      </c>
      <c r="BM44" s="10">
        <v>273.458304</v>
      </c>
      <c r="BN44" s="10">
        <v>675.98397399999999</v>
      </c>
      <c r="BO44" s="10">
        <v>0.75170499999999996</v>
      </c>
      <c r="BP44" s="10">
        <v>5.2477669999999996</v>
      </c>
      <c r="BQ44" s="10">
        <v>285.26072900000003</v>
      </c>
      <c r="BR44" s="10">
        <v>690.92629199999999</v>
      </c>
      <c r="BS44" s="10">
        <v>0.49474000000000001</v>
      </c>
      <c r="BT44" s="10">
        <v>6.1636129999999998</v>
      </c>
      <c r="BU44" s="10">
        <v>287.74758300000002</v>
      </c>
      <c r="BV44" s="10">
        <v>732.76761199999999</v>
      </c>
      <c r="BW44" s="10">
        <v>1.8825529999999999</v>
      </c>
      <c r="BX44" s="10">
        <v>6.1258489999999997</v>
      </c>
      <c r="BY44" s="10">
        <v>295.19282800000002</v>
      </c>
      <c r="BZ44" s="10">
        <v>719.75810000000001</v>
      </c>
      <c r="CA44" s="10">
        <v>0.49038199999999998</v>
      </c>
      <c r="CB44" s="10">
        <v>5.4225659999999998</v>
      </c>
      <c r="CC44" s="10">
        <v>271.19615599999997</v>
      </c>
      <c r="CD44" s="10">
        <v>649.61983399999997</v>
      </c>
      <c r="CE44" s="10">
        <v>0.50528200000000001</v>
      </c>
      <c r="CF44" s="10">
        <v>6.5873889999999999</v>
      </c>
      <c r="CG44" s="10">
        <v>285.71740199999999</v>
      </c>
      <c r="CH44" s="10">
        <v>556.043724</v>
      </c>
      <c r="CI44" s="10">
        <v>0.49512400000000001</v>
      </c>
      <c r="CJ44" s="10">
        <v>6.3473600000000001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19"/>
        <v>34</v>
      </c>
      <c r="B45" s="13">
        <f t="shared" si="18"/>
        <v>3.90625E-3</v>
      </c>
      <c r="C45" s="13">
        <f t="shared" si="24"/>
        <v>1</v>
      </c>
      <c r="D45" s="20">
        <f t="shared" si="25"/>
        <v>8</v>
      </c>
      <c r="E45" s="10" t="s">
        <v>147</v>
      </c>
      <c r="F45" s="10" t="s">
        <v>147</v>
      </c>
      <c r="G45" s="10">
        <v>3.2508215534659701</v>
      </c>
      <c r="H45" s="10">
        <v>4.8158932304092099E-3</v>
      </c>
      <c r="I45" s="10" t="s">
        <v>147</v>
      </c>
      <c r="J45" s="10" t="s">
        <v>147</v>
      </c>
      <c r="K45" s="10">
        <v>3.25082155346561</v>
      </c>
      <c r="L45" s="10">
        <v>4.8158932299970899E-3</v>
      </c>
      <c r="M45" s="10" t="s">
        <v>147</v>
      </c>
      <c r="N45" s="10" t="s">
        <v>147</v>
      </c>
      <c r="O45" s="10">
        <v>3.25082153670796</v>
      </c>
      <c r="P45" s="10">
        <v>4.8158938078650699E-3</v>
      </c>
      <c r="Q45" s="10" t="s">
        <v>147</v>
      </c>
      <c r="R45" s="10" t="s">
        <v>147</v>
      </c>
      <c r="S45" s="10">
        <v>3.25082155178989</v>
      </c>
      <c r="T45" s="10">
        <v>4.8158932885247197E-3</v>
      </c>
      <c r="U45" s="10" t="s">
        <v>147</v>
      </c>
      <c r="V45" s="10" t="s">
        <v>147</v>
      </c>
      <c r="W45" s="10">
        <v>3.2508215532980298</v>
      </c>
      <c r="X45" s="10">
        <v>4.8158932361310799E-3</v>
      </c>
      <c r="Y45" s="10" t="s">
        <v>147</v>
      </c>
      <c r="Z45" s="10" t="s">
        <v>147</v>
      </c>
      <c r="AA45" s="10">
        <v>3.2508215534489202</v>
      </c>
      <c r="AB45" s="10">
        <v>4.8158932307953402E-3</v>
      </c>
      <c r="AC45" s="10" t="s">
        <v>147</v>
      </c>
      <c r="AD45" s="10" t="s">
        <v>147</v>
      </c>
      <c r="AE45" s="10">
        <v>3.2508215534640601</v>
      </c>
      <c r="AF45" s="10">
        <v>4.8158932303394896E-3</v>
      </c>
      <c r="AG45" s="10" t="s">
        <v>147</v>
      </c>
      <c r="AH45" s="10" t="s">
        <v>147</v>
      </c>
      <c r="AI45" s="10">
        <v>1.9632917708509201</v>
      </c>
      <c r="AJ45" s="10">
        <v>2.9270836861435799E-3</v>
      </c>
      <c r="AK45" s="10" t="s">
        <v>147</v>
      </c>
      <c r="AL45" s="10" t="s">
        <v>147</v>
      </c>
      <c r="AM45" s="10">
        <v>1.96329177085105</v>
      </c>
      <c r="AN45" s="10">
        <v>2.9270836859763899E-3</v>
      </c>
      <c r="AO45" s="10" t="s">
        <v>147</v>
      </c>
      <c r="AP45" s="10" t="s">
        <v>147</v>
      </c>
      <c r="AQ45" s="10">
        <v>1.9632917615936301</v>
      </c>
      <c r="AR45" s="10">
        <v>2.9270839861325298E-3</v>
      </c>
      <c r="AS45" s="10" t="s">
        <v>147</v>
      </c>
      <c r="AT45" s="10" t="s">
        <v>147</v>
      </c>
      <c r="AU45" s="10">
        <v>1.9632917699253201</v>
      </c>
      <c r="AV45" s="10">
        <v>2.9270837163044598E-3</v>
      </c>
      <c r="AW45" s="10" t="s">
        <v>147</v>
      </c>
      <c r="AX45" s="10" t="s">
        <v>147</v>
      </c>
      <c r="AY45" s="10">
        <v>1.9632917707584501</v>
      </c>
      <c r="AZ45" s="10">
        <v>2.9270836890999902E-3</v>
      </c>
      <c r="BA45" s="10" t="s">
        <v>147</v>
      </c>
      <c r="BB45" s="10" t="s">
        <v>147</v>
      </c>
      <c r="BC45" s="10">
        <v>1.96329177084182</v>
      </c>
      <c r="BD45" s="10">
        <v>2.92708368632686E-3</v>
      </c>
      <c r="BE45" s="10" t="s">
        <v>147</v>
      </c>
      <c r="BF45" s="10" t="s">
        <v>147</v>
      </c>
      <c r="BG45" s="10">
        <v>1.96329177085019</v>
      </c>
      <c r="BH45" s="10">
        <v>2.9270836860594502E-3</v>
      </c>
      <c r="BI45" s="10" t="s">
        <v>147</v>
      </c>
      <c r="BJ45" s="10" t="s">
        <v>147</v>
      </c>
      <c r="BK45" s="10">
        <v>8.232113</v>
      </c>
      <c r="BL45" s="10">
        <v>182.664051</v>
      </c>
      <c r="BM45" s="10" t="s">
        <v>147</v>
      </c>
      <c r="BN45" s="10" t="s">
        <v>147</v>
      </c>
      <c r="BO45" s="10">
        <v>2.140485</v>
      </c>
      <c r="BP45" s="10">
        <v>33.003494000000003</v>
      </c>
      <c r="BQ45" s="10" t="s">
        <v>147</v>
      </c>
      <c r="BR45" s="10" t="s">
        <v>147</v>
      </c>
      <c r="BS45" s="10">
        <v>2.0679050000000001</v>
      </c>
      <c r="BT45" s="10">
        <v>35.546148000000002</v>
      </c>
      <c r="BU45" s="10" t="s">
        <v>147</v>
      </c>
      <c r="BV45" s="10" t="s">
        <v>147</v>
      </c>
      <c r="BW45" s="10">
        <v>4.5402550000000002</v>
      </c>
      <c r="BX45" s="10">
        <v>33.643785000000001</v>
      </c>
      <c r="BY45" s="10" t="s">
        <v>147</v>
      </c>
      <c r="BZ45" s="10" t="s">
        <v>147</v>
      </c>
      <c r="CA45" s="10">
        <v>2.0429469999999998</v>
      </c>
      <c r="CB45" s="10">
        <v>33.495736999999998</v>
      </c>
      <c r="CC45" s="10" t="s">
        <v>147</v>
      </c>
      <c r="CD45" s="10" t="s">
        <v>147</v>
      </c>
      <c r="CE45" s="10">
        <v>2.1103879999999999</v>
      </c>
      <c r="CF45" s="10">
        <v>35.807147000000001</v>
      </c>
      <c r="CG45" s="10" t="s">
        <v>147</v>
      </c>
      <c r="CH45" s="10" t="s">
        <v>147</v>
      </c>
      <c r="CI45" s="10">
        <v>2.131748</v>
      </c>
      <c r="CJ45" s="10">
        <v>34.917527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19"/>
        <v>35</v>
      </c>
      <c r="B46" s="13">
        <f t="shared" si="18"/>
        <v>1.953125E-3</v>
      </c>
      <c r="C46" s="13">
        <f t="shared" si="24"/>
        <v>1</v>
      </c>
      <c r="D46" s="20">
        <f t="shared" si="25"/>
        <v>9</v>
      </c>
      <c r="E46" s="10" t="s">
        <v>147</v>
      </c>
      <c r="F46" s="10" t="s">
        <v>147</v>
      </c>
      <c r="G46" s="10">
        <v>3.6445779680920301</v>
      </c>
      <c r="H46" s="10">
        <v>4.7839394949853497E-3</v>
      </c>
      <c r="I46" s="10" t="s">
        <v>147</v>
      </c>
      <c r="J46" s="10" t="s">
        <v>147</v>
      </c>
      <c r="K46" s="10">
        <v>3.6445779680918502</v>
      </c>
      <c r="L46" s="10">
        <v>4.7839394934330298E-3</v>
      </c>
      <c r="M46" s="10" t="s">
        <v>147</v>
      </c>
      <c r="N46" s="10" t="s">
        <v>147</v>
      </c>
      <c r="O46" s="10">
        <v>3.6445779538999101</v>
      </c>
      <c r="P46" s="10">
        <v>4.7839400697100602E-3</v>
      </c>
      <c r="Q46" s="10" t="s">
        <v>147</v>
      </c>
      <c r="R46" s="10" t="s">
        <v>147</v>
      </c>
      <c r="S46" s="10">
        <v>3.6445779666726899</v>
      </c>
      <c r="T46" s="10">
        <v>4.7839395520661299E-3</v>
      </c>
      <c r="U46" s="10" t="s">
        <v>147</v>
      </c>
      <c r="V46" s="10" t="s">
        <v>147</v>
      </c>
      <c r="W46" s="10">
        <v>3.6445779679499002</v>
      </c>
      <c r="X46" s="10">
        <v>4.7839395017339496E-3</v>
      </c>
      <c r="Y46" s="10" t="s">
        <v>147</v>
      </c>
      <c r="Z46" s="10" t="s">
        <v>147</v>
      </c>
      <c r="AA46" s="10">
        <v>3.6445779680775798</v>
      </c>
      <c r="AB46" s="10">
        <v>4.7839394957442903E-3</v>
      </c>
      <c r="AC46" s="10" t="s">
        <v>147</v>
      </c>
      <c r="AD46" s="10" t="s">
        <v>147</v>
      </c>
      <c r="AE46" s="10">
        <v>3.6445779680903598</v>
      </c>
      <c r="AF46" s="10">
        <v>4.78393949516542E-3</v>
      </c>
      <c r="AG46" s="10" t="s">
        <v>147</v>
      </c>
      <c r="AH46" s="10" t="s">
        <v>147</v>
      </c>
      <c r="AI46" s="10">
        <v>2.2073596342089501</v>
      </c>
      <c r="AJ46" s="10">
        <v>2.8716588379036801E-3</v>
      </c>
      <c r="AK46" s="10" t="s">
        <v>147</v>
      </c>
      <c r="AL46" s="10" t="s">
        <v>147</v>
      </c>
      <c r="AM46" s="10">
        <v>2.2073596342088102</v>
      </c>
      <c r="AN46" s="10">
        <v>2.8716588371940801E-3</v>
      </c>
      <c r="AO46" s="10" t="s">
        <v>147</v>
      </c>
      <c r="AP46" s="10" t="s">
        <v>147</v>
      </c>
      <c r="AQ46" s="10">
        <v>2.2073596239612301</v>
      </c>
      <c r="AR46" s="10">
        <v>2.8716591391283802E-3</v>
      </c>
      <c r="AS46" s="10" t="s">
        <v>147</v>
      </c>
      <c r="AT46" s="10" t="s">
        <v>147</v>
      </c>
      <c r="AU46" s="10">
        <v>2.2073596331840601</v>
      </c>
      <c r="AV46" s="10">
        <v>2.8716588678562799E-3</v>
      </c>
      <c r="AW46" s="10" t="s">
        <v>147</v>
      </c>
      <c r="AX46" s="10" t="s">
        <v>147</v>
      </c>
      <c r="AY46" s="10">
        <v>2.20735963410633</v>
      </c>
      <c r="AZ46" s="10">
        <v>2.8716588413328398E-3</v>
      </c>
      <c r="BA46" s="10" t="s">
        <v>147</v>
      </c>
      <c r="BB46" s="10" t="s">
        <v>147</v>
      </c>
      <c r="BC46" s="10">
        <v>2.20735963419849</v>
      </c>
      <c r="BD46" s="10">
        <v>2.8716588383279401E-3</v>
      </c>
      <c r="BE46" s="10" t="s">
        <v>147</v>
      </c>
      <c r="BF46" s="10" t="s">
        <v>147</v>
      </c>
      <c r="BG46" s="10">
        <v>2.2073596342077302</v>
      </c>
      <c r="BH46" s="10">
        <v>2.8716588380047099E-3</v>
      </c>
      <c r="BI46" s="10" t="s">
        <v>147</v>
      </c>
      <c r="BJ46" s="10" t="s">
        <v>147</v>
      </c>
      <c r="BK46" s="10">
        <v>16.360405</v>
      </c>
      <c r="BL46" s="10">
        <v>892.14042700000005</v>
      </c>
      <c r="BM46" s="10" t="s">
        <v>147</v>
      </c>
      <c r="BN46" s="10" t="s">
        <v>147</v>
      </c>
      <c r="BO46" s="10">
        <v>15.843124</v>
      </c>
      <c r="BP46" s="10">
        <v>201.13958500000001</v>
      </c>
      <c r="BQ46" s="10" t="s">
        <v>147</v>
      </c>
      <c r="BR46" s="10" t="s">
        <v>147</v>
      </c>
      <c r="BS46" s="10">
        <v>21.596920000000001</v>
      </c>
      <c r="BT46" s="10">
        <v>215.53037900000001</v>
      </c>
      <c r="BU46" s="10" t="s">
        <v>147</v>
      </c>
      <c r="BV46" s="10" t="s">
        <v>147</v>
      </c>
      <c r="BW46" s="10">
        <v>19.901382000000002</v>
      </c>
      <c r="BX46" s="10">
        <v>206.626949</v>
      </c>
      <c r="BY46" s="10" t="s">
        <v>147</v>
      </c>
      <c r="BZ46" s="10" t="s">
        <v>147</v>
      </c>
      <c r="CA46" s="10">
        <v>17.11835</v>
      </c>
      <c r="CB46" s="10">
        <v>199.381404</v>
      </c>
      <c r="CC46" s="10" t="s">
        <v>147</v>
      </c>
      <c r="CD46" s="10" t="s">
        <v>147</v>
      </c>
      <c r="CE46" s="10">
        <v>20.944575</v>
      </c>
      <c r="CF46" s="10">
        <v>216.52580900000001</v>
      </c>
      <c r="CG46" s="10" t="s">
        <v>147</v>
      </c>
      <c r="CH46" s="10" t="s">
        <v>147</v>
      </c>
      <c r="CI46" s="10">
        <v>20.904039999999998</v>
      </c>
      <c r="CJ46" s="10">
        <v>214.91686100000001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19"/>
        <v>36</v>
      </c>
      <c r="B47" s="82">
        <f t="shared" si="18"/>
        <v>9.765625E-4</v>
      </c>
      <c r="C47" s="13">
        <f t="shared" si="24"/>
        <v>1</v>
      </c>
      <c r="D47" s="20">
        <f t="shared" si="25"/>
        <v>10</v>
      </c>
      <c r="E47" s="10" t="s">
        <v>147</v>
      </c>
      <c r="F47" s="10" t="s">
        <v>147</v>
      </c>
      <c r="G47" s="10">
        <v>4.0323610923911</v>
      </c>
      <c r="H47" s="10">
        <v>4.7800438729253001E-3</v>
      </c>
      <c r="I47" s="10" t="s">
        <v>147</v>
      </c>
      <c r="J47" s="10" t="s">
        <v>147</v>
      </c>
      <c r="K47" s="10">
        <v>4.0323610923912003</v>
      </c>
      <c r="L47" s="10">
        <v>4.7800438696226103E-3</v>
      </c>
      <c r="M47" s="10" t="s">
        <v>147</v>
      </c>
      <c r="N47" s="10" t="s">
        <v>147</v>
      </c>
      <c r="O47" s="10">
        <v>4.0323610832487802</v>
      </c>
      <c r="P47" s="10">
        <v>4.7800444472800904E-3</v>
      </c>
      <c r="Q47" s="10" t="s">
        <v>147</v>
      </c>
      <c r="R47" s="10" t="s">
        <v>147</v>
      </c>
      <c r="S47" s="10">
        <v>4.0323610914769201</v>
      </c>
      <c r="T47" s="10">
        <v>4.7800439294856103E-3</v>
      </c>
      <c r="U47" s="10" t="s">
        <v>147</v>
      </c>
      <c r="V47" s="10" t="s">
        <v>147</v>
      </c>
      <c r="W47" s="10">
        <v>4.0323610922998299</v>
      </c>
      <c r="X47" s="10">
        <v>4.7800438798890604E-3</v>
      </c>
      <c r="Y47" s="10" t="s">
        <v>147</v>
      </c>
      <c r="Z47" s="10" t="s">
        <v>147</v>
      </c>
      <c r="AA47" s="10">
        <v>4.0323610923820699</v>
      </c>
      <c r="AB47" s="10">
        <v>4.7800438693776899E-3</v>
      </c>
      <c r="AC47" s="10" t="s">
        <v>147</v>
      </c>
      <c r="AD47" s="10" t="s">
        <v>147</v>
      </c>
      <c r="AE47" s="10">
        <v>4.0323610923902704</v>
      </c>
      <c r="AF47" s="10">
        <v>4.7800438678140501E-3</v>
      </c>
      <c r="AG47" s="10" t="s">
        <v>147</v>
      </c>
      <c r="AH47" s="10" t="s">
        <v>147</v>
      </c>
      <c r="AI47" s="10">
        <v>2.2794229650638802</v>
      </c>
      <c r="AJ47" s="10">
        <v>2.86292076133226E-3</v>
      </c>
      <c r="AK47" s="10" t="s">
        <v>147</v>
      </c>
      <c r="AL47" s="10" t="s">
        <v>147</v>
      </c>
      <c r="AM47" s="10">
        <v>2.2794229650630702</v>
      </c>
      <c r="AN47" s="10">
        <v>2.8629207604108902E-3</v>
      </c>
      <c r="AO47" s="10" t="s">
        <v>147</v>
      </c>
      <c r="AP47" s="10" t="s">
        <v>147</v>
      </c>
      <c r="AQ47" s="10">
        <v>2.2794229564147499</v>
      </c>
      <c r="AR47" s="10">
        <v>2.8629210628760299E-3</v>
      </c>
      <c r="AS47" s="10" t="s">
        <v>147</v>
      </c>
      <c r="AT47" s="10" t="s">
        <v>147</v>
      </c>
      <c r="AU47" s="10">
        <v>2.27942296419821</v>
      </c>
      <c r="AV47" s="10">
        <v>2.86292079117114E-3</v>
      </c>
      <c r="AW47" s="10" t="s">
        <v>147</v>
      </c>
      <c r="AX47" s="10" t="s">
        <v>147</v>
      </c>
      <c r="AY47" s="10">
        <v>2.2794229649766198</v>
      </c>
      <c r="AZ47" s="10">
        <v>2.8629207646115101E-3</v>
      </c>
      <c r="BA47" s="10" t="s">
        <v>147</v>
      </c>
      <c r="BB47" s="10" t="s">
        <v>147</v>
      </c>
      <c r="BC47" s="10">
        <v>2.27942296505445</v>
      </c>
      <c r="BD47" s="10">
        <v>2.8629207592707302E-3</v>
      </c>
      <c r="BE47" s="10" t="s">
        <v>147</v>
      </c>
      <c r="BF47" s="10" t="s">
        <v>147</v>
      </c>
      <c r="BG47" s="10">
        <v>2.2794229650622402</v>
      </c>
      <c r="BH47" s="10">
        <v>2.8629207577152999E-3</v>
      </c>
      <c r="BI47" s="10" t="s">
        <v>147</v>
      </c>
      <c r="BJ47" s="10" t="s">
        <v>147</v>
      </c>
      <c r="BK47" s="10">
        <v>150.54853</v>
      </c>
      <c r="BL47" s="10">
        <v>4271.759908</v>
      </c>
      <c r="BM47" s="10" t="s">
        <v>147</v>
      </c>
      <c r="BN47" s="10" t="s">
        <v>147</v>
      </c>
      <c r="BO47" s="10">
        <v>146.65914699999999</v>
      </c>
      <c r="BP47" s="10">
        <v>1414.7977189999999</v>
      </c>
      <c r="BQ47" s="10" t="s">
        <v>147</v>
      </c>
      <c r="BR47" s="10" t="s">
        <v>147</v>
      </c>
      <c r="BS47" s="10">
        <v>161.78796399999999</v>
      </c>
      <c r="BT47" s="10">
        <v>1407.5586229999999</v>
      </c>
      <c r="BU47" s="10" t="s">
        <v>147</v>
      </c>
      <c r="BV47" s="10" t="s">
        <v>147</v>
      </c>
      <c r="BW47" s="10">
        <v>151.71320399999999</v>
      </c>
      <c r="BX47" s="10">
        <v>1393.7018089999999</v>
      </c>
      <c r="BY47" s="10" t="s">
        <v>147</v>
      </c>
      <c r="BZ47" s="10" t="s">
        <v>147</v>
      </c>
      <c r="CA47" s="10">
        <v>151.122342</v>
      </c>
      <c r="CB47" s="10">
        <v>1450.9795939999999</v>
      </c>
      <c r="CC47" s="10" t="s">
        <v>147</v>
      </c>
      <c r="CD47" s="10" t="s">
        <v>147</v>
      </c>
      <c r="CE47" s="10">
        <v>153.77269899999999</v>
      </c>
      <c r="CF47" s="10">
        <v>1488.483467</v>
      </c>
      <c r="CG47" s="10" t="s">
        <v>147</v>
      </c>
      <c r="CH47" s="10" t="s">
        <v>147</v>
      </c>
      <c r="CI47" s="10">
        <v>155.96709799999999</v>
      </c>
      <c r="CJ47" s="10">
        <v>1493.627581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19"/>
        <v>37</v>
      </c>
      <c r="B48" s="14">
        <f t="shared" si="18"/>
        <v>0.25</v>
      </c>
      <c r="C48" s="14">
        <f>C39*2</f>
        <v>2</v>
      </c>
      <c r="D48" s="21">
        <f>D39</f>
        <v>2</v>
      </c>
      <c r="E48" s="10">
        <v>0.107598272353281</v>
      </c>
      <c r="F48" s="10">
        <v>0.107598272353281</v>
      </c>
      <c r="G48" s="10">
        <v>9.8336122484659103E-2</v>
      </c>
      <c r="H48" s="10">
        <v>9.8336122484659103E-2</v>
      </c>
      <c r="I48" s="10">
        <v>0.107598272353295</v>
      </c>
      <c r="J48" s="10">
        <v>0.107598272353295</v>
      </c>
      <c r="K48" s="10">
        <v>9.8336122484659103E-2</v>
      </c>
      <c r="L48" s="10">
        <v>9.8336122484659103E-2</v>
      </c>
      <c r="M48" s="10">
        <v>0.107598025603721</v>
      </c>
      <c r="N48" s="10">
        <v>0.107598025603721</v>
      </c>
      <c r="O48" s="10">
        <v>9.8336036290144896E-2</v>
      </c>
      <c r="P48" s="10">
        <v>9.8336036290144896E-2</v>
      </c>
      <c r="Q48" s="10">
        <v>0.107598247677733</v>
      </c>
      <c r="R48" s="10">
        <v>0.107598247677733</v>
      </c>
      <c r="S48" s="10">
        <v>9.8336113865147706E-2</v>
      </c>
      <c r="T48" s="10">
        <v>9.8336113865147706E-2</v>
      </c>
      <c r="U48" s="10">
        <v>0.107598269885733</v>
      </c>
      <c r="V48" s="10">
        <v>0.107598269885733</v>
      </c>
      <c r="W48" s="10">
        <v>9.83361216227054E-2</v>
      </c>
      <c r="X48" s="10">
        <v>9.83361216227054E-2</v>
      </c>
      <c r="Y48" s="10">
        <v>0.10759827210653899</v>
      </c>
      <c r="Z48" s="10">
        <v>0.10759827210653899</v>
      </c>
      <c r="AA48" s="10">
        <v>9.8336122398467105E-2</v>
      </c>
      <c r="AB48" s="10">
        <v>9.8336122398467105E-2</v>
      </c>
      <c r="AC48" s="10">
        <v>0.10759827232861401</v>
      </c>
      <c r="AD48" s="10">
        <v>0.10759827232861401</v>
      </c>
      <c r="AE48" s="10">
        <v>9.8336122476037499E-2</v>
      </c>
      <c r="AF48" s="10">
        <v>9.8336122476037499E-2</v>
      </c>
      <c r="AG48" s="10">
        <v>3.3246190403388103E-2</v>
      </c>
      <c r="AH48" s="10">
        <v>3.3246190403388103E-2</v>
      </c>
      <c r="AI48" s="10">
        <v>3.2489767919828799E-2</v>
      </c>
      <c r="AJ48" s="10">
        <v>3.2489767919828799E-2</v>
      </c>
      <c r="AK48" s="10">
        <v>3.3246190403400003E-2</v>
      </c>
      <c r="AL48" s="10">
        <v>3.3246190403400003E-2</v>
      </c>
      <c r="AM48" s="10">
        <v>3.24897679198261E-2</v>
      </c>
      <c r="AN48" s="10">
        <v>3.24897679198261E-2</v>
      </c>
      <c r="AO48" s="10">
        <v>3.3246154211294301E-2</v>
      </c>
      <c r="AP48" s="10">
        <v>3.3246154211294301E-2</v>
      </c>
      <c r="AQ48" s="10">
        <v>3.2489862128521702E-2</v>
      </c>
      <c r="AR48" s="10">
        <v>3.2489862128521702E-2</v>
      </c>
      <c r="AS48" s="10">
        <v>3.3246186784094099E-2</v>
      </c>
      <c r="AT48" s="10">
        <v>3.3246186784094099E-2</v>
      </c>
      <c r="AU48" s="10">
        <v>3.24897773406208E-2</v>
      </c>
      <c r="AV48" s="10">
        <v>3.24897773406208E-2</v>
      </c>
      <c r="AW48" s="10">
        <v>3.3246190041468802E-2</v>
      </c>
      <c r="AX48" s="10">
        <v>3.3246190041468802E-2</v>
      </c>
      <c r="AY48" s="10">
        <v>3.2489768861905799E-2</v>
      </c>
      <c r="AZ48" s="10">
        <v>3.2489768861905799E-2</v>
      </c>
      <c r="BA48" s="10">
        <v>3.3246190367206101E-2</v>
      </c>
      <c r="BB48" s="10">
        <v>3.3246190367206101E-2</v>
      </c>
      <c r="BC48" s="10">
        <v>3.2489768014035803E-2</v>
      </c>
      <c r="BD48" s="10">
        <v>3.2489768014035803E-2</v>
      </c>
      <c r="BE48" s="10">
        <v>3.3246190399778698E-2</v>
      </c>
      <c r="BF48" s="10">
        <v>3.3246190399778698E-2</v>
      </c>
      <c r="BG48" s="10">
        <v>3.2489767929249402E-2</v>
      </c>
      <c r="BH48" s="10">
        <v>3.2489767929249402E-2</v>
      </c>
      <c r="BI48" s="10">
        <v>0.111599</v>
      </c>
      <c r="BJ48" s="10">
        <v>0.12111</v>
      </c>
      <c r="BK48" s="10">
        <v>13.858263000000001</v>
      </c>
      <c r="BL48" s="10">
        <v>1.7759020000000001</v>
      </c>
      <c r="BM48" s="10">
        <v>8.1210000000000004E-2</v>
      </c>
      <c r="BN48" s="10">
        <v>0.15338499999999999</v>
      </c>
      <c r="BO48" s="10">
        <v>3.6070669999999998</v>
      </c>
      <c r="BP48" s="10">
        <v>1.3003340000000001</v>
      </c>
      <c r="BQ48" s="10">
        <v>4.9839999999999997E-3</v>
      </c>
      <c r="BR48" s="10">
        <v>2.4989999999999998E-2</v>
      </c>
      <c r="BS48" s="10">
        <v>2.0011999999999999E-2</v>
      </c>
      <c r="BT48" s="10">
        <v>3.3182000000000003E-2</v>
      </c>
      <c r="BU48" s="10">
        <v>4.3569999999999998E-3</v>
      </c>
      <c r="BV48" s="10">
        <v>2.8660000000000001E-3</v>
      </c>
      <c r="BW48" s="10">
        <v>0.16022400000000001</v>
      </c>
      <c r="BX48" s="10">
        <v>8.5547999999999999E-2</v>
      </c>
      <c r="BY48" s="10">
        <v>3.5330000000000001E-3</v>
      </c>
      <c r="BZ48" s="10">
        <v>3.0709999999999999E-3</v>
      </c>
      <c r="CA48" s="10">
        <v>7.646E-3</v>
      </c>
      <c r="CB48" s="10">
        <v>6.6930000000000002E-3</v>
      </c>
      <c r="CC48" s="10">
        <v>3.339E-3</v>
      </c>
      <c r="CD48" s="10">
        <v>2.9480000000000001E-3</v>
      </c>
      <c r="CE48" s="10">
        <v>8.0029999999999997E-3</v>
      </c>
      <c r="CF48" s="10">
        <v>7.7260000000000002E-3</v>
      </c>
      <c r="CG48" s="10">
        <v>3.1359999999999999E-3</v>
      </c>
      <c r="CH48" s="10">
        <v>2.5720000000000001E-3</v>
      </c>
      <c r="CI48" s="10">
        <v>7.9699999999999997E-3</v>
      </c>
      <c r="CJ48" s="10">
        <v>7.3239999999999998E-3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19"/>
        <v>38</v>
      </c>
      <c r="B49" s="14">
        <f t="shared" si="18"/>
        <v>0.125</v>
      </c>
      <c r="C49" s="14">
        <f t="shared" ref="C49:C56" si="26">C40*2</f>
        <v>2</v>
      </c>
      <c r="D49" s="21">
        <f>D40</f>
        <v>3</v>
      </c>
      <c r="E49" s="10">
        <v>8.8522039514577197E-2</v>
      </c>
      <c r="F49" s="10">
        <v>2.2442780672517999E-2</v>
      </c>
      <c r="G49" s="10">
        <v>7.2842962128329095E-2</v>
      </c>
      <c r="H49" s="10">
        <v>3.16245373199757E-2</v>
      </c>
      <c r="I49" s="10">
        <v>8.8522039514655301E-2</v>
      </c>
      <c r="J49" s="10">
        <v>2.2442780672582902E-2</v>
      </c>
      <c r="K49" s="10">
        <v>7.2842962128337505E-2</v>
      </c>
      <c r="L49" s="10">
        <v>3.16245373199837E-2</v>
      </c>
      <c r="M49" s="10">
        <v>8.8521789579677698E-2</v>
      </c>
      <c r="N49" s="10">
        <v>2.24427041566422E-2</v>
      </c>
      <c r="O49" s="10">
        <v>7.2842878775079903E-2</v>
      </c>
      <c r="P49" s="10">
        <v>3.1624430744362497E-2</v>
      </c>
      <c r="Q49" s="10">
        <v>8.8522014518176206E-2</v>
      </c>
      <c r="R49" s="10">
        <v>2.2442773020363099E-2</v>
      </c>
      <c r="S49" s="10">
        <v>7.2842953792781301E-2</v>
      </c>
      <c r="T49" s="10">
        <v>3.1624526662228598E-2</v>
      </c>
      <c r="U49" s="10">
        <v>8.8522037014991298E-2</v>
      </c>
      <c r="V49" s="10">
        <v>2.2442779907359899E-2</v>
      </c>
      <c r="W49" s="10">
        <v>7.2842961294776298E-2</v>
      </c>
      <c r="X49" s="10">
        <v>3.1624536254205797E-2</v>
      </c>
      <c r="Y49" s="10">
        <v>8.8522039264698801E-2</v>
      </c>
      <c r="Z49" s="10">
        <v>2.24427805960574E-2</v>
      </c>
      <c r="AA49" s="10">
        <v>7.2842962044994894E-2</v>
      </c>
      <c r="AB49" s="10">
        <v>3.16245372134061E-2</v>
      </c>
      <c r="AC49" s="10">
        <v>8.8522039489689494E-2</v>
      </c>
      <c r="AD49" s="10">
        <v>2.2442780664941001E-2</v>
      </c>
      <c r="AE49" s="10">
        <v>7.2842962120006904E-2</v>
      </c>
      <c r="AF49" s="10">
        <v>3.1624537309323998E-2</v>
      </c>
      <c r="AG49" s="10">
        <v>3.0180117249377102E-2</v>
      </c>
      <c r="AH49" s="10">
        <v>7.36768730445082E-3</v>
      </c>
      <c r="AI49" s="10">
        <v>2.95920544055393E-2</v>
      </c>
      <c r="AJ49" s="10">
        <v>1.09275762063668E-2</v>
      </c>
      <c r="AK49" s="10">
        <v>3.0180117249410499E-2</v>
      </c>
      <c r="AL49" s="10">
        <v>7.3676873044548003E-3</v>
      </c>
      <c r="AM49" s="10">
        <v>2.95920544055535E-2</v>
      </c>
      <c r="AN49" s="10">
        <v>1.09275762063713E-2</v>
      </c>
      <c r="AO49" s="10">
        <v>3.0180108623033601E-2</v>
      </c>
      <c r="AP49" s="10">
        <v>7.3676823250896396E-3</v>
      </c>
      <c r="AQ49" s="10">
        <v>2.9592139292064099E-2</v>
      </c>
      <c r="AR49" s="10">
        <v>1.09275315998284E-2</v>
      </c>
      <c r="AS49" s="10">
        <v>3.0180116386663701E-2</v>
      </c>
      <c r="AT49" s="10">
        <v>7.3676868064891004E-3</v>
      </c>
      <c r="AU49" s="10">
        <v>2.95920628941636E-2</v>
      </c>
      <c r="AV49" s="10">
        <v>1.0927571745631699E-2</v>
      </c>
      <c r="AW49" s="10">
        <v>3.0180117163135001E-2</v>
      </c>
      <c r="AX49" s="10">
        <v>7.3676872546575498E-3</v>
      </c>
      <c r="AY49" s="10">
        <v>2.9592055254412199E-2</v>
      </c>
      <c r="AZ49" s="10">
        <v>1.0927575760294E-2</v>
      </c>
      <c r="BA49" s="10">
        <v>3.0180117240782602E-2</v>
      </c>
      <c r="BB49" s="10">
        <v>7.3676872994755897E-3</v>
      </c>
      <c r="BC49" s="10">
        <v>2.9592054490444001E-2</v>
      </c>
      <c r="BD49" s="10">
        <v>1.0927576161763101E-2</v>
      </c>
      <c r="BE49" s="10">
        <v>3.01801172485467E-2</v>
      </c>
      <c r="BF49" s="10">
        <v>7.3676873039567404E-3</v>
      </c>
      <c r="BG49" s="10">
        <v>2.9592054414038001E-2</v>
      </c>
      <c r="BH49" s="10">
        <v>1.0927576201909E-2</v>
      </c>
      <c r="BI49" s="10">
        <v>5.5396000000000001E-2</v>
      </c>
      <c r="BJ49" s="10">
        <v>6.6128999999999993E-2</v>
      </c>
      <c r="BK49" s="10">
        <v>2.8525589999999998</v>
      </c>
      <c r="BL49" s="10">
        <v>0.28298699999999999</v>
      </c>
      <c r="BM49" s="10">
        <v>2.5795999999999999E-2</v>
      </c>
      <c r="BN49" s="10">
        <v>5.4899999999999997E-2</v>
      </c>
      <c r="BO49" s="10">
        <v>0.369309</v>
      </c>
      <c r="BP49" s="10">
        <v>0.21027699999999999</v>
      </c>
      <c r="BQ49" s="10">
        <v>7.2100000000000003E-3</v>
      </c>
      <c r="BR49" s="10">
        <v>6.5230000000000002E-3</v>
      </c>
      <c r="BS49" s="10">
        <v>1.6077000000000001E-2</v>
      </c>
      <c r="BT49" s="10">
        <v>2.0722000000000001E-2</v>
      </c>
      <c r="BU49" s="10">
        <v>6.6490000000000004E-3</v>
      </c>
      <c r="BV49" s="10">
        <v>6.0939999999999996E-3</v>
      </c>
      <c r="BW49" s="10">
        <v>0.26639000000000002</v>
      </c>
      <c r="BX49" s="10">
        <v>2.2713000000000001E-2</v>
      </c>
      <c r="BY49" s="10">
        <v>6.96E-3</v>
      </c>
      <c r="BZ49" s="10">
        <v>6.5370000000000003E-3</v>
      </c>
      <c r="CA49" s="10">
        <v>1.5316E-2</v>
      </c>
      <c r="CB49" s="10">
        <v>1.8289E-2</v>
      </c>
      <c r="CC49" s="10">
        <v>6.4689999999999999E-3</v>
      </c>
      <c r="CD49" s="10">
        <v>6.0200000000000002E-3</v>
      </c>
      <c r="CE49" s="10">
        <v>1.5117E-2</v>
      </c>
      <c r="CF49" s="10">
        <v>0.247229</v>
      </c>
      <c r="CG49" s="10">
        <v>6.1289999999999999E-3</v>
      </c>
      <c r="CH49" s="10">
        <v>5.7130000000000002E-3</v>
      </c>
      <c r="CI49" s="10">
        <v>1.4886999999999999E-2</v>
      </c>
      <c r="CJ49" s="10">
        <v>4.2022999999999998E-2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19"/>
        <v>39</v>
      </c>
      <c r="B50" s="14">
        <f t="shared" si="18"/>
        <v>6.25E-2</v>
      </c>
      <c r="C50" s="14">
        <f t="shared" si="26"/>
        <v>2</v>
      </c>
      <c r="D50" s="21">
        <f t="shared" ref="D50:D56" si="27">D41</f>
        <v>4</v>
      </c>
      <c r="E50" s="10">
        <v>8.39691560213289E-2</v>
      </c>
      <c r="F50" s="10">
        <v>5.0911021017650002E-3</v>
      </c>
      <c r="G50" s="10">
        <v>6.3745744370907506E-2</v>
      </c>
      <c r="H50" s="10">
        <v>7.4374487065882499E-3</v>
      </c>
      <c r="I50" s="10">
        <v>8.3969156021305003E-2</v>
      </c>
      <c r="J50" s="10">
        <v>5.0911021017707699E-3</v>
      </c>
      <c r="K50" s="10">
        <v>6.3745744370804103E-2</v>
      </c>
      <c r="L50" s="10">
        <v>7.4374487065949103E-3</v>
      </c>
      <c r="M50" s="10">
        <v>8.3969077846380594E-2</v>
      </c>
      <c r="N50" s="10">
        <v>5.0910882163255301E-3</v>
      </c>
      <c r="O50" s="10">
        <v>6.3746014171639498E-2</v>
      </c>
      <c r="P50" s="10">
        <v>7.4372932157982198E-3</v>
      </c>
      <c r="Q50" s="10">
        <v>8.3969148202798202E-2</v>
      </c>
      <c r="R50" s="10">
        <v>5.0911007130984799E-3</v>
      </c>
      <c r="S50" s="10">
        <v>6.3745771351480907E-2</v>
      </c>
      <c r="T50" s="10">
        <v>7.4374331568476401E-3</v>
      </c>
      <c r="U50" s="10">
        <v>8.3969155239396603E-2</v>
      </c>
      <c r="V50" s="10">
        <v>5.09110196290408E-3</v>
      </c>
      <c r="W50" s="10">
        <v>6.3745747068873398E-2</v>
      </c>
      <c r="X50" s="10">
        <v>7.4374471516045499E-3</v>
      </c>
      <c r="Y50" s="10">
        <v>8.3969155943103502E-2</v>
      </c>
      <c r="Z50" s="10">
        <v>5.0911020878836597E-3</v>
      </c>
      <c r="AA50" s="10">
        <v>6.3745744640603799E-2</v>
      </c>
      <c r="AB50" s="10">
        <v>7.4374485510877398E-3</v>
      </c>
      <c r="AC50" s="10">
        <v>8.39691560134814E-2</v>
      </c>
      <c r="AD50" s="10">
        <v>5.0911021003745604E-3</v>
      </c>
      <c r="AE50" s="10">
        <v>6.3745744397792695E-2</v>
      </c>
      <c r="AF50" s="10">
        <v>7.4374486910375702E-3</v>
      </c>
      <c r="AG50" s="10">
        <v>2.9890259813544501E-2</v>
      </c>
      <c r="AH50" s="10">
        <v>1.8027528009403201E-3</v>
      </c>
      <c r="AI50" s="10">
        <v>2.9367334845717699E-2</v>
      </c>
      <c r="AJ50" s="10">
        <v>2.5452361971353998E-3</v>
      </c>
      <c r="AK50" s="10">
        <v>2.98902598135725E-2</v>
      </c>
      <c r="AL50" s="10">
        <v>1.8027528009416701E-3</v>
      </c>
      <c r="AM50" s="10">
        <v>2.9367334845660401E-2</v>
      </c>
      <c r="AN50" s="10">
        <v>2.5452361971396598E-3</v>
      </c>
      <c r="AO50" s="10">
        <v>2.9890256440094101E-2</v>
      </c>
      <c r="AP50" s="10">
        <v>1.8027516786903099E-3</v>
      </c>
      <c r="AQ50" s="10">
        <v>2.9367393183318598E-2</v>
      </c>
      <c r="AR50" s="10">
        <v>2.54521316924693E-3</v>
      </c>
      <c r="AS50" s="10">
        <v>2.9890259476235099E-2</v>
      </c>
      <c r="AT50" s="10">
        <v>1.8027526887100099E-3</v>
      </c>
      <c r="AU50" s="10">
        <v>2.9367340679424401E-2</v>
      </c>
      <c r="AV50" s="10">
        <v>2.5452338942232098E-3</v>
      </c>
      <c r="AW50" s="10">
        <v>2.98902597798438E-2</v>
      </c>
      <c r="AX50" s="10">
        <v>1.80275278971917E-3</v>
      </c>
      <c r="AY50" s="10">
        <v>2.9367335429039201E-2</v>
      </c>
      <c r="AZ50" s="10">
        <v>2.5452359668439802E-3</v>
      </c>
      <c r="BA50" s="10">
        <v>2.9890259810213701E-2</v>
      </c>
      <c r="BB50" s="10">
        <v>1.8027527998184601E-3</v>
      </c>
      <c r="BC50" s="10">
        <v>2.93673349039907E-2</v>
      </c>
      <c r="BD50" s="10">
        <v>2.54523617410658E-3</v>
      </c>
      <c r="BE50" s="10">
        <v>2.9890259813237199E-2</v>
      </c>
      <c r="BF50" s="10">
        <v>1.8027528008293899E-3</v>
      </c>
      <c r="BG50" s="10">
        <v>2.9367334851500001E-2</v>
      </c>
      <c r="BH50" s="10">
        <v>2.5452361948352701E-3</v>
      </c>
      <c r="BI50" s="10">
        <v>0.10144</v>
      </c>
      <c r="BJ50" s="10">
        <v>0.461841</v>
      </c>
      <c r="BK50" s="10">
        <v>7.6245960000000004</v>
      </c>
      <c r="BL50" s="10">
        <v>0.49530200000000002</v>
      </c>
      <c r="BM50" s="10">
        <v>3.1040999999999999E-2</v>
      </c>
      <c r="BN50" s="10">
        <v>0.139297</v>
      </c>
      <c r="BO50" s="10">
        <v>0.10172299999999999</v>
      </c>
      <c r="BP50" s="10">
        <v>0.143983</v>
      </c>
      <c r="BQ50" s="10">
        <v>4.7597E-2</v>
      </c>
      <c r="BR50" s="10">
        <v>4.5234999999999997E-2</v>
      </c>
      <c r="BS50" s="10">
        <v>2.9225000000000001E-2</v>
      </c>
      <c r="BT50" s="10">
        <v>5.917E-2</v>
      </c>
      <c r="BU50" s="10">
        <v>2.4865999999999999E-2</v>
      </c>
      <c r="BV50" s="10">
        <v>3.5460999999999999E-2</v>
      </c>
      <c r="BW50" s="10">
        <v>0.53310800000000003</v>
      </c>
      <c r="BX50" s="10">
        <v>5.9518000000000001E-2</v>
      </c>
      <c r="BY50" s="10">
        <v>2.5464000000000001E-2</v>
      </c>
      <c r="BZ50" s="10">
        <v>3.5791999999999997E-2</v>
      </c>
      <c r="CA50" s="10">
        <v>2.7647000000000001E-2</v>
      </c>
      <c r="CB50" s="10">
        <v>5.6045999999999999E-2</v>
      </c>
      <c r="CC50" s="10">
        <v>5.3081999999999997E-2</v>
      </c>
      <c r="CD50" s="10">
        <v>3.4502999999999999E-2</v>
      </c>
      <c r="CE50" s="10">
        <v>2.9874999999999999E-2</v>
      </c>
      <c r="CF50" s="10">
        <v>5.9667999999999999E-2</v>
      </c>
      <c r="CG50" s="10">
        <v>2.3310999999999998E-2</v>
      </c>
      <c r="CH50" s="10">
        <v>3.3440999999999999E-2</v>
      </c>
      <c r="CI50" s="10">
        <v>2.8628000000000001E-2</v>
      </c>
      <c r="CJ50" s="10">
        <v>5.8007000000000003E-2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19"/>
        <v>40</v>
      </c>
      <c r="B51" s="14">
        <f t="shared" si="18"/>
        <v>3.125E-2</v>
      </c>
      <c r="C51" s="14">
        <f t="shared" si="26"/>
        <v>2</v>
      </c>
      <c r="D51" s="21">
        <f t="shared" si="27"/>
        <v>5</v>
      </c>
      <c r="E51" s="10">
        <v>8.0693123655961999E-2</v>
      </c>
      <c r="F51" s="10">
        <v>1.15896550064987E-3</v>
      </c>
      <c r="G51" s="10">
        <v>5.9976399121396198E-2</v>
      </c>
      <c r="H51" s="10">
        <v>1.8555495474506E-3</v>
      </c>
      <c r="I51" s="10">
        <v>8.0693123654494797E-2</v>
      </c>
      <c r="J51" s="10">
        <v>1.1589655005992401E-3</v>
      </c>
      <c r="K51" s="10">
        <v>5.9976399121711002E-2</v>
      </c>
      <c r="L51" s="10">
        <v>1.8555495474534801E-3</v>
      </c>
      <c r="M51" s="10">
        <v>8.0693108078001799E-2</v>
      </c>
      <c r="N51" s="10">
        <v>1.15896303336349E-3</v>
      </c>
      <c r="O51" s="10">
        <v>5.9976596920370703E-2</v>
      </c>
      <c r="P51" s="10">
        <v>1.8555329756639899E-3</v>
      </c>
      <c r="Q51" s="10">
        <v>8.0693122096858999E-2</v>
      </c>
      <c r="R51" s="10">
        <v>1.1589652538606099E-3</v>
      </c>
      <c r="S51" s="10">
        <v>5.9976418902022703E-2</v>
      </c>
      <c r="T51" s="10">
        <v>1.85554789021447E-3</v>
      </c>
      <c r="U51" s="10">
        <v>8.0693123498751407E-2</v>
      </c>
      <c r="V51" s="10">
        <v>1.15896547592431E-3</v>
      </c>
      <c r="W51" s="10">
        <v>5.9976401099712397E-2</v>
      </c>
      <c r="X51" s="10">
        <v>1.8555493817256101E-3</v>
      </c>
      <c r="Y51" s="10">
        <v>8.0693123638962305E-2</v>
      </c>
      <c r="Z51" s="10">
        <v>1.1589654981372099E-3</v>
      </c>
      <c r="AA51" s="10">
        <v>5.9976399319489698E-2</v>
      </c>
      <c r="AB51" s="10">
        <v>1.85554953086786E-3</v>
      </c>
      <c r="AC51" s="10">
        <v>8.0693123652969795E-2</v>
      </c>
      <c r="AD51" s="10">
        <v>1.1589655003581001E-3</v>
      </c>
      <c r="AE51" s="10">
        <v>5.9976399141479203E-2</v>
      </c>
      <c r="AF51" s="10">
        <v>1.85554954578193E-3</v>
      </c>
      <c r="AG51" s="10">
        <v>2.95027259837209E-2</v>
      </c>
      <c r="AH51" s="10">
        <v>4.4585357513175598E-4</v>
      </c>
      <c r="AI51" s="10">
        <v>2.9182032908089298E-2</v>
      </c>
      <c r="AJ51" s="10">
        <v>5.9322331554246697E-4</v>
      </c>
      <c r="AK51" s="10">
        <v>2.9502725984268299E-2</v>
      </c>
      <c r="AL51" s="10">
        <v>4.4585357513860099E-4</v>
      </c>
      <c r="AM51" s="10">
        <v>2.91820329080269E-2</v>
      </c>
      <c r="AN51" s="10">
        <v>5.9322331553777997E-4</v>
      </c>
      <c r="AO51" s="10">
        <v>2.95027225412808E-2</v>
      </c>
      <c r="AP51" s="10">
        <v>4.4585329942809399E-4</v>
      </c>
      <c r="AQ51" s="10">
        <v>2.91820604087695E-2</v>
      </c>
      <c r="AR51" s="10">
        <v>5.93217501787377E-4</v>
      </c>
      <c r="AS51" s="10">
        <v>2.9502725639978401E-2</v>
      </c>
      <c r="AT51" s="10">
        <v>4.4585354756574997E-4</v>
      </c>
      <c r="AU51" s="10">
        <v>2.9182035658113201E-2</v>
      </c>
      <c r="AV51" s="10">
        <v>5.9322273413191804E-4</v>
      </c>
      <c r="AW51" s="10">
        <v>2.9502725949856701E-2</v>
      </c>
      <c r="AX51" s="10">
        <v>4.4585357238208098E-4</v>
      </c>
      <c r="AY51" s="10">
        <v>2.91820331830418E-2</v>
      </c>
      <c r="AZ51" s="10">
        <v>5.9322325739839896E-4</v>
      </c>
      <c r="BA51" s="10">
        <v>2.9502725980825699E-2</v>
      </c>
      <c r="BB51" s="10">
        <v>4.4585357486317102E-4</v>
      </c>
      <c r="BC51" s="10">
        <v>2.9182032935532499E-2</v>
      </c>
      <c r="BD51" s="10">
        <v>5.9322330971947005E-4</v>
      </c>
      <c r="BE51" s="10">
        <v>2.95027259839277E-2</v>
      </c>
      <c r="BF51" s="10">
        <v>4.4585357511178498E-4</v>
      </c>
      <c r="BG51" s="10">
        <v>2.9182032910775701E-2</v>
      </c>
      <c r="BH51" s="10">
        <v>5.9322331495463999E-4</v>
      </c>
      <c r="BI51" s="10">
        <v>2.141534</v>
      </c>
      <c r="BJ51" s="10">
        <v>3.5884330000000002</v>
      </c>
      <c r="BK51" s="10">
        <v>21.286657000000002</v>
      </c>
      <c r="BL51" s="10">
        <v>1.423497</v>
      </c>
      <c r="BM51" s="10">
        <v>0.61345499999999997</v>
      </c>
      <c r="BN51" s="10">
        <v>1.4773890000000001</v>
      </c>
      <c r="BO51" s="10">
        <v>0.248505</v>
      </c>
      <c r="BP51" s="10">
        <v>0.21077599999999999</v>
      </c>
      <c r="BQ51" s="10">
        <v>0.19539699999999999</v>
      </c>
      <c r="BR51" s="10">
        <v>0.42511399999999999</v>
      </c>
      <c r="BS51" s="10">
        <v>6.0649000000000002E-2</v>
      </c>
      <c r="BT51" s="10">
        <v>0.24570700000000001</v>
      </c>
      <c r="BU51" s="10">
        <v>0.234427</v>
      </c>
      <c r="BV51" s="10">
        <v>0.49816199999999999</v>
      </c>
      <c r="BW51" s="10">
        <v>0.49950699999999998</v>
      </c>
      <c r="BX51" s="10">
        <v>0.22056200000000001</v>
      </c>
      <c r="BY51" s="10">
        <v>0.42904999999999999</v>
      </c>
      <c r="BZ51" s="10">
        <v>0.62887300000000002</v>
      </c>
      <c r="CA51" s="10">
        <v>5.7035000000000002E-2</v>
      </c>
      <c r="CB51" s="10">
        <v>0.22220699999999999</v>
      </c>
      <c r="CC51" s="10">
        <v>0.18637999999999999</v>
      </c>
      <c r="CD51" s="10">
        <v>0.443774</v>
      </c>
      <c r="CE51" s="10">
        <v>6.1018000000000003E-2</v>
      </c>
      <c r="CF51" s="10">
        <v>0.235376</v>
      </c>
      <c r="CG51" s="10">
        <v>0.172348</v>
      </c>
      <c r="CH51" s="10">
        <v>0.39602599999999999</v>
      </c>
      <c r="CI51" s="10">
        <v>5.9244999999999999E-2</v>
      </c>
      <c r="CJ51" s="10">
        <v>0.27754899999999999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19"/>
        <v>41</v>
      </c>
      <c r="B52" s="14">
        <f t="shared" si="18"/>
        <v>1.5625E-2</v>
      </c>
      <c r="C52" s="14">
        <f t="shared" si="26"/>
        <v>2</v>
      </c>
      <c r="D52" s="21">
        <f t="shared" si="27"/>
        <v>6</v>
      </c>
      <c r="E52" s="10">
        <v>7.1334987112172205E-2</v>
      </c>
      <c r="F52" s="10">
        <v>2.8884097727432901E-4</v>
      </c>
      <c r="G52" s="10">
        <v>5.85140634379369E-2</v>
      </c>
      <c r="H52" s="10">
        <v>5.2616581328823698E-4</v>
      </c>
      <c r="I52" s="10">
        <v>7.1334987113450293E-2</v>
      </c>
      <c r="J52" s="10">
        <v>2.8884097726855602E-4</v>
      </c>
      <c r="K52" s="10">
        <v>5.8514063437535402E-2</v>
      </c>
      <c r="L52" s="10">
        <v>5.2616581331754698E-4</v>
      </c>
      <c r="M52" s="10">
        <v>7.1334985097386103E-2</v>
      </c>
      <c r="N52" s="10">
        <v>2.8884043587806802E-4</v>
      </c>
      <c r="O52" s="10">
        <v>5.85142988209073E-2</v>
      </c>
      <c r="P52" s="10">
        <v>5.2616215004786004E-4</v>
      </c>
      <c r="Q52" s="10">
        <v>7.1334986911833806E-2</v>
      </c>
      <c r="R52" s="10">
        <v>2.88840923126088E-4</v>
      </c>
      <c r="S52" s="10">
        <v>5.8514086978442403E-2</v>
      </c>
      <c r="T52" s="10">
        <v>5.2616544699835E-4</v>
      </c>
      <c r="U52" s="10">
        <v>7.1334987093292695E-2</v>
      </c>
      <c r="V52" s="10">
        <v>2.8884097184978002E-4</v>
      </c>
      <c r="W52" s="10">
        <v>5.8514065791634498E-2</v>
      </c>
      <c r="X52" s="10">
        <v>5.2616577666797504E-4</v>
      </c>
      <c r="Y52" s="10">
        <v>7.1334987111449297E-2</v>
      </c>
      <c r="Z52" s="10">
        <v>2.8884097672499099E-4</v>
      </c>
      <c r="AA52" s="10">
        <v>5.8514063673030602E-2</v>
      </c>
      <c r="AB52" s="10">
        <v>5.26165809645596E-4</v>
      </c>
      <c r="AC52" s="10">
        <v>7.1334987113309101E-2</v>
      </c>
      <c r="AD52" s="10">
        <v>2.8884097721615398E-4</v>
      </c>
      <c r="AE52" s="10">
        <v>5.8514063461068598E-2</v>
      </c>
      <c r="AF52" s="10">
        <v>5.2616581295583697E-4</v>
      </c>
      <c r="AG52" s="10">
        <v>2.9257775646802198E-2</v>
      </c>
      <c r="AH52" s="10">
        <v>1.10281325853341E-4</v>
      </c>
      <c r="AI52" s="10">
        <v>2.9068557415599501E-2</v>
      </c>
      <c r="AJ52" s="10">
        <v>1.4168075566364799E-4</v>
      </c>
      <c r="AK52" s="10">
        <v>2.9257775645716501E-2</v>
      </c>
      <c r="AL52" s="10">
        <v>1.10281325850306E-4</v>
      </c>
      <c r="AM52" s="10">
        <v>2.9068557415674899E-2</v>
      </c>
      <c r="AN52" s="10">
        <v>1.41680755665998E-4</v>
      </c>
      <c r="AO52" s="10">
        <v>2.9257772053329599E-2</v>
      </c>
      <c r="AP52" s="10">
        <v>1.10281257364515E-4</v>
      </c>
      <c r="AQ52" s="10">
        <v>2.9068566627800101E-2</v>
      </c>
      <c r="AR52" s="10">
        <v>1.4167944132050599E-4</v>
      </c>
      <c r="AS52" s="10">
        <v>2.9257775286490401E-2</v>
      </c>
      <c r="AT52" s="10">
        <v>1.1028131900099401E-4</v>
      </c>
      <c r="AU52" s="10">
        <v>2.9068558336932799E-2</v>
      </c>
      <c r="AV52" s="10">
        <v>1.4168062422537201E-4</v>
      </c>
      <c r="AW52" s="10">
        <v>2.9257775609797799E-2</v>
      </c>
      <c r="AX52" s="10">
        <v>1.1028132516528001E-4</v>
      </c>
      <c r="AY52" s="10">
        <v>2.90685575077404E-2</v>
      </c>
      <c r="AZ52" s="10">
        <v>1.4168074251814599E-4</v>
      </c>
      <c r="BA52" s="10">
        <v>2.9257775642129301E-2</v>
      </c>
      <c r="BB52" s="10">
        <v>1.10281325781476E-4</v>
      </c>
      <c r="BC52" s="10">
        <v>2.9068557424890101E-2</v>
      </c>
      <c r="BD52" s="10">
        <v>1.41680754347753E-4</v>
      </c>
      <c r="BE52" s="10">
        <v>2.9257775645361399E-2</v>
      </c>
      <c r="BF52" s="10">
        <v>1.1028132584316201E-4</v>
      </c>
      <c r="BG52" s="10">
        <v>2.90685574165736E-2</v>
      </c>
      <c r="BH52" s="10">
        <v>1.41680755517697E-4</v>
      </c>
      <c r="BI52" s="10">
        <v>93.221532999999994</v>
      </c>
      <c r="BJ52" s="10">
        <v>107.478342</v>
      </c>
      <c r="BK52" s="10">
        <v>74.352799000000005</v>
      </c>
      <c r="BL52" s="10">
        <v>7.7987710000000003</v>
      </c>
      <c r="BM52" s="10">
        <v>15.10182</v>
      </c>
      <c r="BN52" s="10">
        <v>24.454073000000001</v>
      </c>
      <c r="BO52" s="10">
        <v>0.85098200000000002</v>
      </c>
      <c r="BP52" s="10">
        <v>1.4664010000000001</v>
      </c>
      <c r="BQ52" s="10">
        <v>10.587436</v>
      </c>
      <c r="BR52" s="10">
        <v>16.546044999999999</v>
      </c>
      <c r="BS52" s="10">
        <v>0.146171</v>
      </c>
      <c r="BT52" s="10">
        <v>1.0460579999999999</v>
      </c>
      <c r="BU52" s="10">
        <v>11.188977</v>
      </c>
      <c r="BV52" s="10">
        <v>18.783536000000002</v>
      </c>
      <c r="BW52" s="10">
        <v>3.5413939999999999</v>
      </c>
      <c r="BX52" s="10">
        <v>1.094606</v>
      </c>
      <c r="BY52" s="10">
        <v>11.519848</v>
      </c>
      <c r="BZ52" s="10">
        <v>19.951665999999999</v>
      </c>
      <c r="CA52" s="10">
        <v>0.14366399999999999</v>
      </c>
      <c r="CB52" s="10">
        <v>1.015773</v>
      </c>
      <c r="CC52" s="10">
        <v>10.800077</v>
      </c>
      <c r="CD52" s="10">
        <v>18.053429999999999</v>
      </c>
      <c r="CE52" s="10">
        <v>0.150204</v>
      </c>
      <c r="CF52" s="10">
        <v>1.087046</v>
      </c>
      <c r="CG52" s="10">
        <v>10.420513</v>
      </c>
      <c r="CH52" s="10">
        <v>15.461895999999999</v>
      </c>
      <c r="CI52" s="10">
        <v>0.16261999999999999</v>
      </c>
      <c r="CJ52" s="10">
        <v>1.055709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19"/>
        <v>42</v>
      </c>
      <c r="B53" s="14">
        <f t="shared" si="18"/>
        <v>7.8125E-3</v>
      </c>
      <c r="C53" s="14">
        <f t="shared" si="26"/>
        <v>2</v>
      </c>
      <c r="D53" s="21">
        <f t="shared" si="27"/>
        <v>7</v>
      </c>
      <c r="E53" s="10">
        <v>7.0483174353135294E-2</v>
      </c>
      <c r="F53" s="10">
        <v>7.0887088024384996E-5</v>
      </c>
      <c r="G53" s="10">
        <v>5.7789372526563902E-2</v>
      </c>
      <c r="H53" s="10">
        <v>1.4195442225450899E-4</v>
      </c>
      <c r="I53" s="10">
        <v>7.0483174355745304E-2</v>
      </c>
      <c r="J53" s="10">
        <v>7.0887088035487294E-5</v>
      </c>
      <c r="K53" s="10">
        <v>5.7789372528302997E-2</v>
      </c>
      <c r="L53" s="10">
        <v>1.4195442225384299E-4</v>
      </c>
      <c r="M53" s="10">
        <v>7.0483174000839394E-2</v>
      </c>
      <c r="N53" s="10">
        <v>7.0886966390126802E-5</v>
      </c>
      <c r="O53" s="10">
        <v>5.7789476465284699E-2</v>
      </c>
      <c r="P53" s="10">
        <v>1.4195387916138299E-4</v>
      </c>
      <c r="Q53" s="10">
        <v>7.0483174320222594E-2</v>
      </c>
      <c r="R53" s="10">
        <v>7.0887075871883795E-5</v>
      </c>
      <c r="S53" s="10">
        <v>5.7789382922706502E-2</v>
      </c>
      <c r="T53" s="10">
        <v>1.4195436792618899E-4</v>
      </c>
      <c r="U53" s="10">
        <v>7.0483174352130806E-2</v>
      </c>
      <c r="V53" s="10">
        <v>7.0887086816906502E-5</v>
      </c>
      <c r="W53" s="10">
        <v>5.7789373567770599E-2</v>
      </c>
      <c r="X53" s="10">
        <v>1.4195441679065699E-4</v>
      </c>
      <c r="Y53" s="10">
        <v>7.0483174355418801E-2</v>
      </c>
      <c r="Z53" s="10">
        <v>7.0887087916027296E-5</v>
      </c>
      <c r="AA53" s="10">
        <v>5.77893726322323E-2</v>
      </c>
      <c r="AB53" s="10">
        <v>1.4195442180953101E-4</v>
      </c>
      <c r="AC53" s="10">
        <v>7.0483174355704795E-2</v>
      </c>
      <c r="AD53" s="10">
        <v>7.0887088024384996E-5</v>
      </c>
      <c r="AE53" s="10">
        <v>5.7789372538724001E-2</v>
      </c>
      <c r="AF53" s="10">
        <v>1.41954422168578E-4</v>
      </c>
      <c r="AG53" s="10">
        <v>2.91392697825269E-2</v>
      </c>
      <c r="AH53" s="10">
        <v>2.7269285036506099E-5</v>
      </c>
      <c r="AI53" s="10">
        <v>2.9025671570948802E-2</v>
      </c>
      <c r="AJ53" s="10">
        <v>3.5406963627117099E-5</v>
      </c>
      <c r="AK53" s="10">
        <v>2.9139269784053699E-2</v>
      </c>
      <c r="AL53" s="10">
        <v>2.7269285037425201E-5</v>
      </c>
      <c r="AM53" s="10">
        <v>2.9025671571008601E-2</v>
      </c>
      <c r="AN53" s="10">
        <v>3.5406963601235703E-5</v>
      </c>
      <c r="AO53" s="10">
        <v>2.9139266141018201E-2</v>
      </c>
      <c r="AP53" s="10">
        <v>2.7269268034744901E-5</v>
      </c>
      <c r="AQ53" s="10">
        <v>2.9025672504595999E-2</v>
      </c>
      <c r="AR53" s="10">
        <v>3.5406747226144498E-5</v>
      </c>
      <c r="AS53" s="10">
        <v>2.91392694197543E-2</v>
      </c>
      <c r="AT53" s="10">
        <v>2.7269283336992699E-5</v>
      </c>
      <c r="AU53" s="10">
        <v>2.9025671664471699E-2</v>
      </c>
      <c r="AV53" s="10">
        <v>3.540694192869E-5</v>
      </c>
      <c r="AW53" s="10">
        <v>2.9139269747620201E-2</v>
      </c>
      <c r="AX53" s="10">
        <v>2.7269284867674401E-5</v>
      </c>
      <c r="AY53" s="10">
        <v>2.9025671580444799E-2</v>
      </c>
      <c r="AZ53" s="10">
        <v>3.5406961485821E-5</v>
      </c>
      <c r="BA53" s="10">
        <v>2.9139269780412799E-2</v>
      </c>
      <c r="BB53" s="10">
        <v>2.7269285020464501E-5</v>
      </c>
      <c r="BC53" s="10">
        <v>2.9025671571973499E-2</v>
      </c>
      <c r="BD53" s="10">
        <v>3.5406963463411102E-5</v>
      </c>
      <c r="BE53" s="10">
        <v>2.9139269783695299E-2</v>
      </c>
      <c r="BF53" s="10">
        <v>2.72692850357846E-5</v>
      </c>
      <c r="BG53" s="10">
        <v>2.9025671571133199E-2</v>
      </c>
      <c r="BH53" s="10">
        <v>3.5406963562081699E-5</v>
      </c>
      <c r="BI53" s="10">
        <v>4054.9381480000002</v>
      </c>
      <c r="BJ53" s="10">
        <v>4357.2888300000004</v>
      </c>
      <c r="BK53" s="10">
        <v>169.638486</v>
      </c>
      <c r="BL53" s="10">
        <v>36.690843999999998</v>
      </c>
      <c r="BM53" s="10">
        <v>314.675366</v>
      </c>
      <c r="BN53" s="10">
        <v>763.17761800000005</v>
      </c>
      <c r="BO53" s="10">
        <v>0.50597899999999996</v>
      </c>
      <c r="BP53" s="10">
        <v>4.8339290000000004</v>
      </c>
      <c r="BQ53" s="10">
        <v>297.71091799999999</v>
      </c>
      <c r="BR53" s="10">
        <v>679.99690899999996</v>
      </c>
      <c r="BS53" s="10">
        <v>0.47951100000000002</v>
      </c>
      <c r="BT53" s="10">
        <v>6.2281199999999997</v>
      </c>
      <c r="BU53" s="10">
        <v>345.49304000000001</v>
      </c>
      <c r="BV53" s="10">
        <v>661.23540600000001</v>
      </c>
      <c r="BW53" s="10">
        <v>6.5121880000000001</v>
      </c>
      <c r="BX53" s="10">
        <v>6.1347990000000001</v>
      </c>
      <c r="BY53" s="10">
        <v>367.457855</v>
      </c>
      <c r="BZ53" s="10">
        <v>761.40534700000001</v>
      </c>
      <c r="CA53" s="10">
        <v>0.47342200000000001</v>
      </c>
      <c r="CB53" s="10">
        <v>5.7280179999999996</v>
      </c>
      <c r="CC53" s="10">
        <v>293.08696200000003</v>
      </c>
      <c r="CD53" s="10">
        <v>631.73088800000005</v>
      </c>
      <c r="CE53" s="10">
        <v>0.48809200000000003</v>
      </c>
      <c r="CF53" s="10">
        <v>6.148282</v>
      </c>
      <c r="CG53" s="10">
        <v>318.72585600000002</v>
      </c>
      <c r="CH53" s="10">
        <v>657.47169199999996</v>
      </c>
      <c r="CI53" s="10">
        <v>0.47883399999999998</v>
      </c>
      <c r="CJ53" s="10">
        <v>5.9965159999999997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19"/>
        <v>43</v>
      </c>
      <c r="B54" s="14">
        <f t="shared" si="18"/>
        <v>3.90625E-3</v>
      </c>
      <c r="C54" s="14">
        <f t="shared" si="26"/>
        <v>2</v>
      </c>
      <c r="D54" s="21">
        <f t="shared" si="27"/>
        <v>8</v>
      </c>
      <c r="E54" s="10" t="s">
        <v>147</v>
      </c>
      <c r="F54" s="10" t="s">
        <v>147</v>
      </c>
      <c r="G54" s="10">
        <v>5.7156877486933801E-2</v>
      </c>
      <c r="H54" s="10">
        <v>3.6628322134912897E-5</v>
      </c>
      <c r="I54" s="10" t="s">
        <v>147</v>
      </c>
      <c r="J54" s="10" t="s">
        <v>147</v>
      </c>
      <c r="K54" s="10">
        <v>5.71568774820208E-2</v>
      </c>
      <c r="L54" s="10">
        <v>3.6628322015896901E-5</v>
      </c>
      <c r="M54" s="10" t="s">
        <v>147</v>
      </c>
      <c r="N54" s="10" t="s">
        <v>147</v>
      </c>
      <c r="O54" s="10">
        <v>5.7156949025213101E-2</v>
      </c>
      <c r="P54" s="10">
        <v>3.6628224913570802E-5</v>
      </c>
      <c r="Q54" s="10" t="s">
        <v>147</v>
      </c>
      <c r="R54" s="10" t="s">
        <v>147</v>
      </c>
      <c r="S54" s="10">
        <v>5.7156884637071602E-2</v>
      </c>
      <c r="T54" s="10">
        <v>3.6628312349407097E-5</v>
      </c>
      <c r="U54" s="10" t="s">
        <v>147</v>
      </c>
      <c r="V54" s="10" t="s">
        <v>147</v>
      </c>
      <c r="W54" s="10">
        <v>5.7156878197607099E-2</v>
      </c>
      <c r="X54" s="10">
        <v>3.6628321144149802E-5</v>
      </c>
      <c r="Y54" s="10" t="s">
        <v>147</v>
      </c>
      <c r="Z54" s="10" t="s">
        <v>147</v>
      </c>
      <c r="AA54" s="10">
        <v>5.7156877553616398E-2</v>
      </c>
      <c r="AB54" s="10">
        <v>3.6628322033660503E-5</v>
      </c>
      <c r="AC54" s="10" t="s">
        <v>147</v>
      </c>
      <c r="AD54" s="10" t="s">
        <v>147</v>
      </c>
      <c r="AE54" s="10">
        <v>5.71568774892302E-2</v>
      </c>
      <c r="AF54" s="10">
        <v>3.6628322070075798E-5</v>
      </c>
      <c r="AG54" s="10" t="s">
        <v>147</v>
      </c>
      <c r="AH54" s="10" t="s">
        <v>147</v>
      </c>
      <c r="AI54" s="10">
        <v>2.90043591777642E-2</v>
      </c>
      <c r="AJ54" s="10">
        <v>8.99145461283524E-6</v>
      </c>
      <c r="AK54" s="10" t="s">
        <v>147</v>
      </c>
      <c r="AL54" s="10" t="s">
        <v>147</v>
      </c>
      <c r="AM54" s="10">
        <v>2.90043591757582E-2</v>
      </c>
      <c r="AN54" s="10">
        <v>8.9914541988158303E-6</v>
      </c>
      <c r="AO54" s="10" t="s">
        <v>147</v>
      </c>
      <c r="AP54" s="10" t="s">
        <v>147</v>
      </c>
      <c r="AQ54" s="10">
        <v>2.9004357015161599E-2</v>
      </c>
      <c r="AR54" s="10">
        <v>8.9914245113119204E-6</v>
      </c>
      <c r="AS54" s="10" t="s">
        <v>147</v>
      </c>
      <c r="AT54" s="10" t="s">
        <v>147</v>
      </c>
      <c r="AU54" s="10">
        <v>2.90043589596128E-2</v>
      </c>
      <c r="AV54" s="10">
        <v>8.9914513936528002E-6</v>
      </c>
      <c r="AW54" s="10" t="s">
        <v>147</v>
      </c>
      <c r="AX54" s="10" t="s">
        <v>147</v>
      </c>
      <c r="AY54" s="10">
        <v>2.9004359154124099E-2</v>
      </c>
      <c r="AZ54" s="10">
        <v>8.9914541420920497E-6</v>
      </c>
      <c r="BA54" s="10" t="s">
        <v>147</v>
      </c>
      <c r="BB54" s="10" t="s">
        <v>147</v>
      </c>
      <c r="BC54" s="10">
        <v>2.9004359173498102E-2</v>
      </c>
      <c r="BD54" s="10">
        <v>8.9914544026705602E-6</v>
      </c>
      <c r="BE54" s="10" t="s">
        <v>147</v>
      </c>
      <c r="BF54" s="10" t="s">
        <v>147</v>
      </c>
      <c r="BG54" s="10">
        <v>2.9004359175605302E-2</v>
      </c>
      <c r="BH54" s="10">
        <v>8.9914543556904707E-6</v>
      </c>
      <c r="BI54" s="10" t="s">
        <v>147</v>
      </c>
      <c r="BJ54" s="10" t="s">
        <v>147</v>
      </c>
      <c r="BK54" s="10">
        <v>2.624387</v>
      </c>
      <c r="BL54" s="10">
        <v>196.33701099999999</v>
      </c>
      <c r="BM54" s="10" t="s">
        <v>147</v>
      </c>
      <c r="BN54" s="10" t="s">
        <v>147</v>
      </c>
      <c r="BO54" s="10">
        <v>1.9021079999999999</v>
      </c>
      <c r="BP54" s="10">
        <v>30.590292999999999</v>
      </c>
      <c r="BQ54" s="10" t="s">
        <v>147</v>
      </c>
      <c r="BR54" s="10" t="s">
        <v>147</v>
      </c>
      <c r="BS54" s="10">
        <v>2.0526759999999999</v>
      </c>
      <c r="BT54" s="10">
        <v>34.825465000000001</v>
      </c>
      <c r="BU54" s="10" t="s">
        <v>147</v>
      </c>
      <c r="BV54" s="10" t="s">
        <v>147</v>
      </c>
      <c r="BW54" s="10">
        <v>6.6201629999999998</v>
      </c>
      <c r="BX54" s="10">
        <v>33.52599</v>
      </c>
      <c r="BY54" s="10" t="s">
        <v>147</v>
      </c>
      <c r="BZ54" s="10" t="s">
        <v>147</v>
      </c>
      <c r="CA54" s="10">
        <v>2.36537</v>
      </c>
      <c r="CB54" s="10">
        <v>33.278970000000001</v>
      </c>
      <c r="CC54" s="10" t="s">
        <v>147</v>
      </c>
      <c r="CD54" s="10" t="s">
        <v>147</v>
      </c>
      <c r="CE54" s="10">
        <v>2.017941</v>
      </c>
      <c r="CF54" s="10">
        <v>33.964063000000003</v>
      </c>
      <c r="CG54" s="10" t="s">
        <v>147</v>
      </c>
      <c r="CH54" s="10" t="s">
        <v>147</v>
      </c>
      <c r="CI54" s="10">
        <v>1.996699</v>
      </c>
      <c r="CJ54" s="10">
        <v>33.758141999999999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19"/>
        <v>44</v>
      </c>
      <c r="B55" s="14">
        <f t="shared" si="18"/>
        <v>1.953125E-3</v>
      </c>
      <c r="C55" s="14">
        <f t="shared" si="26"/>
        <v>2</v>
      </c>
      <c r="D55" s="21">
        <f t="shared" si="27"/>
        <v>9</v>
      </c>
      <c r="E55" s="10" t="s">
        <v>147</v>
      </c>
      <c r="F55" s="10" t="s">
        <v>147</v>
      </c>
      <c r="G55" s="10">
        <v>5.8135372763734601E-2</v>
      </c>
      <c r="H55" s="10">
        <v>9.3425298057780992E-6</v>
      </c>
      <c r="I55" s="10" t="s">
        <v>147</v>
      </c>
      <c r="J55" s="10" t="s">
        <v>147</v>
      </c>
      <c r="K55" s="10">
        <v>5.8135372893540503E-2</v>
      </c>
      <c r="L55" s="10">
        <v>9.3425298466343099E-6</v>
      </c>
      <c r="M55" s="10" t="s">
        <v>147</v>
      </c>
      <c r="N55" s="10" t="s">
        <v>147</v>
      </c>
      <c r="O55" s="10">
        <v>5.81354000350673E-2</v>
      </c>
      <c r="P55" s="10">
        <v>9.3425087541732006E-6</v>
      </c>
      <c r="Q55" s="10" t="s">
        <v>147</v>
      </c>
      <c r="R55" s="10" t="s">
        <v>147</v>
      </c>
      <c r="S55" s="10">
        <v>5.81353756078129E-2</v>
      </c>
      <c r="T55" s="10">
        <v>9.34252789441814E-6</v>
      </c>
      <c r="U55" s="10" t="s">
        <v>147</v>
      </c>
      <c r="V55" s="10" t="s">
        <v>147</v>
      </c>
      <c r="W55" s="10">
        <v>5.81353731649394E-2</v>
      </c>
      <c r="X55" s="10">
        <v>9.3425296050497798E-6</v>
      </c>
      <c r="Y55" s="10" t="s">
        <v>147</v>
      </c>
      <c r="Z55" s="10" t="s">
        <v>147</v>
      </c>
      <c r="AA55" s="10">
        <v>5.8135372920807199E-2</v>
      </c>
      <c r="AB55" s="10">
        <v>9.3425298461902207E-6</v>
      </c>
      <c r="AC55" s="10" t="s">
        <v>147</v>
      </c>
      <c r="AD55" s="10" t="s">
        <v>147</v>
      </c>
      <c r="AE55" s="10">
        <v>5.8135372896139799E-2</v>
      </c>
      <c r="AF55" s="10">
        <v>9.3425297507110406E-6</v>
      </c>
      <c r="AG55" s="10" t="s">
        <v>147</v>
      </c>
      <c r="AH55" s="10" t="s">
        <v>147</v>
      </c>
      <c r="AI55" s="10">
        <v>2.9005689076576E-2</v>
      </c>
      <c r="AJ55" s="10">
        <v>2.2649446041887801E-6</v>
      </c>
      <c r="AK55" s="10" t="s">
        <v>147</v>
      </c>
      <c r="AL55" s="10" t="s">
        <v>147</v>
      </c>
      <c r="AM55" s="10">
        <v>2.9005689103433201E-2</v>
      </c>
      <c r="AN55" s="10">
        <v>2.2649443742834201E-6</v>
      </c>
      <c r="AO55" s="10" t="s">
        <v>147</v>
      </c>
      <c r="AP55" s="10" t="s">
        <v>147</v>
      </c>
      <c r="AQ55" s="10">
        <v>2.9005685908898501E-2</v>
      </c>
      <c r="AR55" s="10">
        <v>2.2649390280057698E-6</v>
      </c>
      <c r="AS55" s="10" t="s">
        <v>147</v>
      </c>
      <c r="AT55" s="10" t="s">
        <v>147</v>
      </c>
      <c r="AU55" s="10">
        <v>2.9005688783996099E-2</v>
      </c>
      <c r="AV55" s="10">
        <v>2.2649440923388102E-6</v>
      </c>
      <c r="AW55" s="10" t="s">
        <v>147</v>
      </c>
      <c r="AX55" s="10" t="s">
        <v>147</v>
      </c>
      <c r="AY55" s="10">
        <v>2.9005689071778199E-2</v>
      </c>
      <c r="AZ55" s="10">
        <v>2.26494429821887E-6</v>
      </c>
      <c r="BA55" s="10" t="s">
        <v>147</v>
      </c>
      <c r="BB55" s="10" t="s">
        <v>147</v>
      </c>
      <c r="BC55" s="10">
        <v>2.9005689100028299E-2</v>
      </c>
      <c r="BD55" s="10">
        <v>2.2649443203997601E-6</v>
      </c>
      <c r="BE55" s="10" t="s">
        <v>147</v>
      </c>
      <c r="BF55" s="10" t="s">
        <v>147</v>
      </c>
      <c r="BG55" s="10">
        <v>2.9005689102664E-2</v>
      </c>
      <c r="BH55" s="10">
        <v>2.2649443564178198E-6</v>
      </c>
      <c r="BI55" s="10" t="s">
        <v>147</v>
      </c>
      <c r="BJ55" s="10" t="s">
        <v>147</v>
      </c>
      <c r="BK55" s="10">
        <v>14.994222000000001</v>
      </c>
      <c r="BL55" s="10">
        <v>969.89824199999998</v>
      </c>
      <c r="BM55" s="10" t="s">
        <v>147</v>
      </c>
      <c r="BN55" s="10" t="s">
        <v>147</v>
      </c>
      <c r="BO55" s="10">
        <v>17.330206</v>
      </c>
      <c r="BP55" s="10">
        <v>193.06627800000001</v>
      </c>
      <c r="BQ55" s="10" t="s">
        <v>147</v>
      </c>
      <c r="BR55" s="10" t="s">
        <v>147</v>
      </c>
      <c r="BS55" s="10">
        <v>22.028130999999998</v>
      </c>
      <c r="BT55" s="10">
        <v>211.19356300000001</v>
      </c>
      <c r="BU55" s="10" t="s">
        <v>147</v>
      </c>
      <c r="BV55" s="10" t="s">
        <v>147</v>
      </c>
      <c r="BW55" s="10">
        <v>21.577023000000001</v>
      </c>
      <c r="BX55" s="10">
        <v>202.087964</v>
      </c>
      <c r="BY55" s="10" t="s">
        <v>147</v>
      </c>
      <c r="BZ55" s="10" t="s">
        <v>147</v>
      </c>
      <c r="CA55" s="10">
        <v>21.610285999999999</v>
      </c>
      <c r="CB55" s="10">
        <v>202.321157</v>
      </c>
      <c r="CC55" s="10" t="s">
        <v>147</v>
      </c>
      <c r="CD55" s="10" t="s">
        <v>147</v>
      </c>
      <c r="CE55" s="10">
        <v>20.453541000000001</v>
      </c>
      <c r="CF55" s="10">
        <v>207.34961799999999</v>
      </c>
      <c r="CG55" s="10" t="s">
        <v>147</v>
      </c>
      <c r="CH55" s="10" t="s">
        <v>147</v>
      </c>
      <c r="CI55" s="10">
        <v>21.407689000000001</v>
      </c>
      <c r="CJ55" s="10">
        <v>206.18947700000001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19"/>
        <v>45</v>
      </c>
      <c r="B56" s="83">
        <f t="shared" si="18"/>
        <v>9.765625E-4</v>
      </c>
      <c r="C56" s="14">
        <f t="shared" si="26"/>
        <v>2</v>
      </c>
      <c r="D56" s="21">
        <f t="shared" si="27"/>
        <v>10</v>
      </c>
      <c r="E56" s="10" t="s">
        <v>147</v>
      </c>
      <c r="F56" s="10" t="s">
        <v>147</v>
      </c>
      <c r="G56" s="10">
        <v>5.8035019470423797E-2</v>
      </c>
      <c r="H56" s="10">
        <v>2.2789236424625201E-6</v>
      </c>
      <c r="I56" s="10" t="s">
        <v>147</v>
      </c>
      <c r="J56" s="10" t="s">
        <v>147</v>
      </c>
      <c r="K56" s="10">
        <v>5.8035019206244001E-2</v>
      </c>
      <c r="L56" s="10">
        <v>2.2789240301523999E-6</v>
      </c>
      <c r="M56" s="10" t="s">
        <v>147</v>
      </c>
      <c r="N56" s="10" t="s">
        <v>147</v>
      </c>
      <c r="O56" s="10">
        <v>5.8035035292753903E-2</v>
      </c>
      <c r="P56" s="10">
        <v>2.2789194724648401E-6</v>
      </c>
      <c r="Q56" s="10" t="s">
        <v>147</v>
      </c>
      <c r="R56" s="10" t="s">
        <v>147</v>
      </c>
      <c r="S56" s="10">
        <v>5.8035020814908703E-2</v>
      </c>
      <c r="T56" s="10">
        <v>2.2789228306674399E-6</v>
      </c>
      <c r="U56" s="10" t="s">
        <v>147</v>
      </c>
      <c r="V56" s="10" t="s">
        <v>147</v>
      </c>
      <c r="W56" s="10">
        <v>5.8035019366929202E-2</v>
      </c>
      <c r="X56" s="10">
        <v>2.2789235170073099E-6</v>
      </c>
      <c r="Y56" s="10" t="s">
        <v>147</v>
      </c>
      <c r="Z56" s="10" t="s">
        <v>147</v>
      </c>
      <c r="AA56" s="10">
        <v>5.8035019222262701E-2</v>
      </c>
      <c r="AB56" s="10">
        <v>2.27892353943382E-6</v>
      </c>
      <c r="AC56" s="10" t="s">
        <v>147</v>
      </c>
      <c r="AD56" s="10" t="s">
        <v>147</v>
      </c>
      <c r="AE56" s="10">
        <v>5.8035019207974603E-2</v>
      </c>
      <c r="AF56" s="10">
        <v>2.2789234899178702E-6</v>
      </c>
      <c r="AG56" s="10" t="s">
        <v>147</v>
      </c>
      <c r="AH56" s="10" t="s">
        <v>147</v>
      </c>
      <c r="AI56" s="10">
        <v>2.9008897948209399E-2</v>
      </c>
      <c r="AJ56" s="10">
        <v>5.64965635882207E-7</v>
      </c>
      <c r="AK56" s="10" t="s">
        <v>147</v>
      </c>
      <c r="AL56" s="10" t="s">
        <v>147</v>
      </c>
      <c r="AM56" s="10">
        <v>2.9008897814302801E-2</v>
      </c>
      <c r="AN56" s="10">
        <v>5.6496399267349699E-7</v>
      </c>
      <c r="AO56" s="10" t="s">
        <v>147</v>
      </c>
      <c r="AP56" s="10" t="s">
        <v>147</v>
      </c>
      <c r="AQ56" s="10">
        <v>2.9008894296166599E-2</v>
      </c>
      <c r="AR56" s="10">
        <v>5.6496421666196598E-7</v>
      </c>
      <c r="AS56" s="10" t="s">
        <v>147</v>
      </c>
      <c r="AT56" s="10" t="s">
        <v>147</v>
      </c>
      <c r="AU56" s="10">
        <v>2.90088974622544E-2</v>
      </c>
      <c r="AV56" s="10">
        <v>5.6496483186921102E-7</v>
      </c>
      <c r="AW56" s="10" t="s">
        <v>147</v>
      </c>
      <c r="AX56" s="10" t="s">
        <v>147</v>
      </c>
      <c r="AY56" s="10">
        <v>2.9008897778880601E-2</v>
      </c>
      <c r="AZ56" s="10">
        <v>5.6496620650117797E-7</v>
      </c>
      <c r="BA56" s="10" t="s">
        <v>147</v>
      </c>
      <c r="BB56" s="10" t="s">
        <v>147</v>
      </c>
      <c r="BC56" s="10">
        <v>2.9008897811954499E-2</v>
      </c>
      <c r="BD56" s="10">
        <v>5.6496546988275898E-7</v>
      </c>
      <c r="BE56" s="10" t="s">
        <v>147</v>
      </c>
      <c r="BF56" s="10" t="s">
        <v>147</v>
      </c>
      <c r="BG56" s="10">
        <v>2.90088978143343E-2</v>
      </c>
      <c r="BH56" s="10">
        <v>5.6496499162787603E-7</v>
      </c>
      <c r="BI56" s="10" t="s">
        <v>147</v>
      </c>
      <c r="BJ56" s="10" t="s">
        <v>147</v>
      </c>
      <c r="BK56" s="10">
        <v>145.64482599999999</v>
      </c>
      <c r="BL56" s="10">
        <v>4651.6284159999996</v>
      </c>
      <c r="BM56" s="10" t="s">
        <v>147</v>
      </c>
      <c r="BN56" s="10" t="s">
        <v>147</v>
      </c>
      <c r="BO56" s="10">
        <v>140.43188699999999</v>
      </c>
      <c r="BP56" s="10">
        <v>1378.6674149999999</v>
      </c>
      <c r="BQ56" s="10" t="s">
        <v>147</v>
      </c>
      <c r="BR56" s="10" t="s">
        <v>147</v>
      </c>
      <c r="BS56" s="10">
        <v>151.387382</v>
      </c>
      <c r="BT56" s="10">
        <v>1354.6571309999999</v>
      </c>
      <c r="BU56" s="10" t="s">
        <v>147</v>
      </c>
      <c r="BV56" s="10" t="s">
        <v>147</v>
      </c>
      <c r="BW56" s="10">
        <v>146.80479399999999</v>
      </c>
      <c r="BX56" s="10">
        <v>1341.1270300000001</v>
      </c>
      <c r="BY56" s="10" t="s">
        <v>147</v>
      </c>
      <c r="BZ56" s="10" t="s">
        <v>147</v>
      </c>
      <c r="CA56" s="10">
        <v>152.22679600000001</v>
      </c>
      <c r="CB56" s="10">
        <v>1421.1872189999999</v>
      </c>
      <c r="CC56" s="10" t="s">
        <v>147</v>
      </c>
      <c r="CD56" s="10" t="s">
        <v>147</v>
      </c>
      <c r="CE56" s="10">
        <v>160.027523</v>
      </c>
      <c r="CF56" s="10">
        <v>1448.699124</v>
      </c>
      <c r="CG56" s="10" t="s">
        <v>147</v>
      </c>
      <c r="CH56" s="10" t="s">
        <v>147</v>
      </c>
      <c r="CI56" s="10">
        <v>159.810543</v>
      </c>
      <c r="CJ56" s="10">
        <v>1437.870803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19"/>
        <v>46</v>
      </c>
      <c r="B57" s="15">
        <f t="shared" si="18"/>
        <v>0.25</v>
      </c>
      <c r="C57" s="15">
        <f>3</f>
        <v>3</v>
      </c>
      <c r="D57" s="22">
        <f>D48</f>
        <v>2</v>
      </c>
      <c r="E57" s="10">
        <v>2.68891302801979E-2</v>
      </c>
      <c r="F57" s="10">
        <v>2.68891302801979E-2</v>
      </c>
      <c r="G57" s="10">
        <v>2.3559812808605401E-2</v>
      </c>
      <c r="H57" s="10">
        <v>2.3559812808605401E-2</v>
      </c>
      <c r="I57" s="10">
        <v>2.6889130280250799E-2</v>
      </c>
      <c r="J57" s="10">
        <v>2.6889130280250799E-2</v>
      </c>
      <c r="K57" s="10">
        <v>2.3559812808592501E-2</v>
      </c>
      <c r="L57" s="10">
        <v>2.3559812808592501E-2</v>
      </c>
      <c r="M57" s="10">
        <v>2.6867494105161899E-2</v>
      </c>
      <c r="N57" s="10">
        <v>2.6867494105161899E-2</v>
      </c>
      <c r="O57" s="10">
        <v>2.3555575131553499E-2</v>
      </c>
      <c r="P57" s="10">
        <v>2.3555575131553499E-2</v>
      </c>
      <c r="Q57" s="10">
        <v>2.6886942910374401E-2</v>
      </c>
      <c r="R57" s="10">
        <v>2.6886942910374401E-2</v>
      </c>
      <c r="S57" s="10">
        <v>2.3559388727215899E-2</v>
      </c>
      <c r="T57" s="10">
        <v>2.3559388727215899E-2</v>
      </c>
      <c r="U57" s="10">
        <v>2.6888911303534001E-2</v>
      </c>
      <c r="V57" s="10">
        <v>2.6888911303534001E-2</v>
      </c>
      <c r="W57" s="10">
        <v>2.3559770397291398E-2</v>
      </c>
      <c r="X57" s="10">
        <v>2.3559770397291398E-2</v>
      </c>
      <c r="Y57" s="10">
        <v>2.68891083788243E-2</v>
      </c>
      <c r="Z57" s="10">
        <v>2.68891083788243E-2</v>
      </c>
      <c r="AA57" s="10">
        <v>2.3559808567700902E-2</v>
      </c>
      <c r="AB57" s="10">
        <v>2.3559808567700902E-2</v>
      </c>
      <c r="AC57" s="10">
        <v>2.6889128088821001E-2</v>
      </c>
      <c r="AD57" s="10">
        <v>2.6889128088821001E-2</v>
      </c>
      <c r="AE57" s="10">
        <v>2.35598123848102E-2</v>
      </c>
      <c r="AF57" s="10">
        <v>2.35598123848102E-2</v>
      </c>
      <c r="AG57" s="10">
        <v>7.5036579340606799E-3</v>
      </c>
      <c r="AH57" s="10">
        <v>7.5036579340606799E-3</v>
      </c>
      <c r="AI57" s="10">
        <v>7.6912238238038798E-3</v>
      </c>
      <c r="AJ57" s="10">
        <v>7.6912238238038798E-3</v>
      </c>
      <c r="AK57" s="10">
        <v>7.50365793417717E-3</v>
      </c>
      <c r="AL57" s="10">
        <v>7.50365793417717E-3</v>
      </c>
      <c r="AM57" s="10">
        <v>7.6912238237546397E-3</v>
      </c>
      <c r="AN57" s="10">
        <v>7.6912238237546397E-3</v>
      </c>
      <c r="AO57" s="10">
        <v>7.5009696288388002E-3</v>
      </c>
      <c r="AP57" s="10">
        <v>7.5009696288388002E-3</v>
      </c>
      <c r="AQ57" s="10">
        <v>7.6899803444222302E-3</v>
      </c>
      <c r="AR57" s="10">
        <v>7.6899803444222302E-3</v>
      </c>
      <c r="AS57" s="10">
        <v>7.5033859579076998E-3</v>
      </c>
      <c r="AT57" s="10">
        <v>7.5033859579076998E-3</v>
      </c>
      <c r="AU57" s="10">
        <v>7.69109907070598E-3</v>
      </c>
      <c r="AV57" s="10">
        <v>7.69109907070598E-3</v>
      </c>
      <c r="AW57" s="10">
        <v>7.5036307047272998E-3</v>
      </c>
      <c r="AX57" s="10">
        <v>7.5036307047272998E-3</v>
      </c>
      <c r="AY57" s="10">
        <v>7.6912113444255201E-3</v>
      </c>
      <c r="AZ57" s="10">
        <v>7.6912113444255201E-3</v>
      </c>
      <c r="BA57" s="10">
        <v>7.5036552108272599E-3</v>
      </c>
      <c r="BB57" s="10">
        <v>7.5036552108272599E-3</v>
      </c>
      <c r="BC57" s="10">
        <v>7.6912225758102399E-3</v>
      </c>
      <c r="BD57" s="10">
        <v>7.6912225758102399E-3</v>
      </c>
      <c r="BE57" s="10">
        <v>7.5036576616373798E-3</v>
      </c>
      <c r="BF57" s="10">
        <v>7.5036576616373798E-3</v>
      </c>
      <c r="BG57" s="10">
        <v>7.6912236990190801E-3</v>
      </c>
      <c r="BH57" s="10">
        <v>7.6912236990190801E-3</v>
      </c>
      <c r="BI57" s="10">
        <v>0.139289</v>
      </c>
      <c r="BJ57" s="10">
        <v>7.4303999999999995E-2</v>
      </c>
      <c r="BK57" s="10">
        <v>44.491289999999999</v>
      </c>
      <c r="BL57" s="10">
        <v>4.0307969999999997</v>
      </c>
      <c r="BM57" s="10">
        <v>8.7014999999999995E-2</v>
      </c>
      <c r="BN57" s="10">
        <v>0.13048699999999999</v>
      </c>
      <c r="BO57" s="10">
        <v>7.0159599999999998</v>
      </c>
      <c r="BP57" s="10">
        <v>4.0412629999999998</v>
      </c>
      <c r="BQ57" s="10">
        <v>3.6809999999999998E-3</v>
      </c>
      <c r="BR57" s="10">
        <v>1.4127000000000001E-2</v>
      </c>
      <c r="BS57" s="10">
        <v>2.9099E-2</v>
      </c>
      <c r="BT57" s="10">
        <v>3.3098000000000002E-2</v>
      </c>
      <c r="BU57" s="10">
        <v>3.7850000000000002E-3</v>
      </c>
      <c r="BV57" s="10">
        <v>2.7690000000000002E-3</v>
      </c>
      <c r="BW57" s="10">
        <v>3.4231999999999999E-2</v>
      </c>
      <c r="BX57" s="10">
        <v>2.7378E-2</v>
      </c>
      <c r="BY57" s="10">
        <v>2.9220000000000001E-3</v>
      </c>
      <c r="BZ57" s="10">
        <v>2.359E-3</v>
      </c>
      <c r="CA57" s="10">
        <v>7.7200000000000003E-3</v>
      </c>
      <c r="CB57" s="10">
        <v>7.1630000000000001E-3</v>
      </c>
      <c r="CC57" s="10">
        <v>3.2369999999999999E-3</v>
      </c>
      <c r="CD57" s="10">
        <v>2.7499999999999998E-3</v>
      </c>
      <c r="CE57" s="10">
        <v>8.4770000000000002E-3</v>
      </c>
      <c r="CF57" s="10">
        <v>7.6600000000000001E-3</v>
      </c>
      <c r="CG57" s="10">
        <v>3.1080000000000001E-3</v>
      </c>
      <c r="CH57" s="10">
        <v>2.6090000000000002E-3</v>
      </c>
      <c r="CI57" s="10">
        <v>8.0990000000000003E-3</v>
      </c>
      <c r="CJ57" s="10">
        <v>7.5859999999999999E-3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19"/>
        <v>47</v>
      </c>
      <c r="B58" s="15">
        <f t="shared" si="18"/>
        <v>0.125</v>
      </c>
      <c r="C58" s="15">
        <f>3</f>
        <v>3</v>
      </c>
      <c r="D58" s="22">
        <f>D49</f>
        <v>3</v>
      </c>
      <c r="E58" s="10">
        <v>1.19402978583074E-2</v>
      </c>
      <c r="F58" s="10">
        <v>3.0175433815364801E-3</v>
      </c>
      <c r="G58" s="10">
        <v>1.08578857122961E-2</v>
      </c>
      <c r="H58" s="10">
        <v>7.3185124643750897E-3</v>
      </c>
      <c r="I58" s="10">
        <v>1.19402976509941E-2</v>
      </c>
      <c r="J58" s="10">
        <v>3.0175433745398602E-3</v>
      </c>
      <c r="K58" s="10">
        <v>1.08578857106709E-2</v>
      </c>
      <c r="L58" s="10">
        <v>7.3185124640931E-3</v>
      </c>
      <c r="M58" s="10">
        <v>1.1765208056050599E-2</v>
      </c>
      <c r="N58" s="10">
        <v>2.9816744646575799E-3</v>
      </c>
      <c r="O58" s="10">
        <v>1.08416999650576E-2</v>
      </c>
      <c r="P58" s="10">
        <v>7.3106989200575302E-3</v>
      </c>
      <c r="Q58" s="10">
        <v>1.1878887295766499E-2</v>
      </c>
      <c r="R58" s="10">
        <v>3.0066414146086001E-3</v>
      </c>
      <c r="S58" s="10">
        <v>1.08562413058355E-2</v>
      </c>
      <c r="T58" s="10">
        <v>7.3177241798942898E-3</v>
      </c>
      <c r="U58" s="10">
        <v>1.19293319090867E-2</v>
      </c>
      <c r="V58" s="10">
        <v>3.0156818116471298E-3</v>
      </c>
      <c r="W58" s="10">
        <v>1.08577210096206E-2</v>
      </c>
      <c r="X58" s="10">
        <v>7.3184335661988804E-3</v>
      </c>
      <c r="Y58" s="10">
        <v>1.1939096306127E-2</v>
      </c>
      <c r="Z58" s="10">
        <v>3.0173404756408399E-3</v>
      </c>
      <c r="AA58" s="10">
        <v>1.0857869240816101E-2</v>
      </c>
      <c r="AB58" s="10">
        <v>7.3185045735737501E-3</v>
      </c>
      <c r="AC58" s="10">
        <v>1.19401769519327E-2</v>
      </c>
      <c r="AD58" s="10">
        <v>3.0175229712461299E-3</v>
      </c>
      <c r="AE58" s="10">
        <v>1.08578840648075E-2</v>
      </c>
      <c r="AF58" s="10">
        <v>7.3185116749898702E-3</v>
      </c>
      <c r="AG58" s="10">
        <v>3.9041436747290301E-3</v>
      </c>
      <c r="AH58" s="10">
        <v>8.5369712597899996E-4</v>
      </c>
      <c r="AI58" s="10">
        <v>4.5702246471176402E-3</v>
      </c>
      <c r="AJ58" s="10">
        <v>2.20318920908076E-3</v>
      </c>
      <c r="AK58" s="10">
        <v>3.9041437005227502E-3</v>
      </c>
      <c r="AL58" s="10">
        <v>8.5369713612059304E-4</v>
      </c>
      <c r="AM58" s="10">
        <v>4.5702246472313097E-3</v>
      </c>
      <c r="AN58" s="10">
        <v>2.2031892090165501E-3</v>
      </c>
      <c r="AO58" s="10">
        <v>3.8951738658656201E-3</v>
      </c>
      <c r="AP58" s="10">
        <v>8.52063305067779E-4</v>
      </c>
      <c r="AQ58" s="10">
        <v>4.55605763434235E-3</v>
      </c>
      <c r="AR58" s="10">
        <v>2.2007401900500799E-3</v>
      </c>
      <c r="AS58" s="10">
        <v>3.9001309753565298E-3</v>
      </c>
      <c r="AT58" s="10">
        <v>8.53118996308381E-4</v>
      </c>
      <c r="AU58" s="10">
        <v>4.5687881450526997E-3</v>
      </c>
      <c r="AV58" s="10">
        <v>2.2029419043787099E-3</v>
      </c>
      <c r="AW58" s="10">
        <v>3.9033835842493601E-3</v>
      </c>
      <c r="AX58" s="10">
        <v>8.5359327362253905E-4</v>
      </c>
      <c r="AY58" s="10">
        <v>4.5700807964884904E-3</v>
      </c>
      <c r="AZ58" s="10">
        <v>2.2031644543107401E-3</v>
      </c>
      <c r="BA58" s="10">
        <v>3.9040598397248501E-3</v>
      </c>
      <c r="BB58" s="10">
        <v>8.5368572731444898E-4</v>
      </c>
      <c r="BC58" s="10">
        <v>4.5702102601779997E-3</v>
      </c>
      <c r="BD58" s="10">
        <v>2.2031867333346701E-3</v>
      </c>
      <c r="BE58" s="10">
        <v>3.9041351715949201E-3</v>
      </c>
      <c r="BF58" s="10">
        <v>8.53695987530522E-4</v>
      </c>
      <c r="BG58" s="10">
        <v>4.5702232082976196E-3</v>
      </c>
      <c r="BH58" s="10">
        <v>2.2031889614963101E-3</v>
      </c>
      <c r="BI58" s="10">
        <v>3.0269999999999998E-2</v>
      </c>
      <c r="BJ58" s="10">
        <v>3.7249999999999998E-2</v>
      </c>
      <c r="BK58" s="10">
        <v>2.9006090000000002</v>
      </c>
      <c r="BL58" s="10">
        <v>0.259571</v>
      </c>
      <c r="BM58" s="10">
        <v>9.8160000000000001E-3</v>
      </c>
      <c r="BN58" s="10">
        <v>8.1573000000000007E-2</v>
      </c>
      <c r="BO58" s="10">
        <v>5.6763000000000001E-2</v>
      </c>
      <c r="BP58" s="10">
        <v>0.231631</v>
      </c>
      <c r="BQ58" s="10">
        <v>5.7359999999999998E-3</v>
      </c>
      <c r="BR58" s="10">
        <v>5.6119999999999998E-3</v>
      </c>
      <c r="BS58" s="10">
        <v>1.6445000000000001E-2</v>
      </c>
      <c r="BT58" s="10">
        <v>2.0147999999999999E-2</v>
      </c>
      <c r="BU58" s="10">
        <v>5.6220000000000003E-3</v>
      </c>
      <c r="BV58" s="10">
        <v>5.9680000000000002E-3</v>
      </c>
      <c r="BW58" s="10">
        <v>1.4378E-2</v>
      </c>
      <c r="BX58" s="10">
        <v>6.5009999999999998E-2</v>
      </c>
      <c r="BY58" s="10">
        <v>5.3709999999999999E-3</v>
      </c>
      <c r="BZ58" s="10">
        <v>5.365E-3</v>
      </c>
      <c r="CA58" s="10">
        <v>1.4733E-2</v>
      </c>
      <c r="CB58" s="10">
        <v>1.8492999999999999E-2</v>
      </c>
      <c r="CC58" s="10">
        <v>5.8409999999999998E-3</v>
      </c>
      <c r="CD58" s="10">
        <v>6.0670000000000003E-3</v>
      </c>
      <c r="CE58" s="10">
        <v>1.5913E-2</v>
      </c>
      <c r="CF58" s="10">
        <v>0.135438</v>
      </c>
      <c r="CG58" s="10">
        <v>5.6880000000000003E-3</v>
      </c>
      <c r="CH58" s="10">
        <v>5.9329999999999999E-3</v>
      </c>
      <c r="CI58" s="10">
        <v>1.5488999999999999E-2</v>
      </c>
      <c r="CJ58" s="10">
        <v>3.0261E-2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19"/>
        <v>48</v>
      </c>
      <c r="B59" s="15">
        <f t="shared" si="18"/>
        <v>6.25E-2</v>
      </c>
      <c r="C59" s="15">
        <f>3</f>
        <v>3</v>
      </c>
      <c r="D59" s="22">
        <f t="shared" ref="D59:D65" si="28">D50</f>
        <v>4</v>
      </c>
      <c r="E59" s="10">
        <v>8.0559837045699502E-3</v>
      </c>
      <c r="F59" s="10">
        <v>3.54306432289953E-4</v>
      </c>
      <c r="G59" s="10">
        <v>8.6933229671575206E-3</v>
      </c>
      <c r="H59" s="10">
        <v>1.0664008553402701E-3</v>
      </c>
      <c r="I59" s="10">
        <v>8.0560242409903893E-3</v>
      </c>
      <c r="J59" s="10">
        <v>3.5430594378116402E-4</v>
      </c>
      <c r="K59" s="10">
        <v>8.6933229536923003E-3</v>
      </c>
      <c r="L59" s="10">
        <v>1.0664008542069501E-3</v>
      </c>
      <c r="M59" s="10">
        <v>7.8470514114110709E-3</v>
      </c>
      <c r="N59" s="10">
        <v>3.4550712002401302E-4</v>
      </c>
      <c r="O59" s="10">
        <v>8.5858830702929493E-3</v>
      </c>
      <c r="P59" s="10">
        <v>1.0533950410684899E-3</v>
      </c>
      <c r="Q59" s="10">
        <v>7.9619317808772294E-3</v>
      </c>
      <c r="R59" s="10">
        <v>3.5061174530337497E-4</v>
      </c>
      <c r="S59" s="10">
        <v>8.6800667778761404E-3</v>
      </c>
      <c r="T59" s="10">
        <v>1.06504260723828E-3</v>
      </c>
      <c r="U59" s="10">
        <v>8.0136019067333902E-3</v>
      </c>
      <c r="V59" s="10">
        <v>3.5290596904413702E-4</v>
      </c>
      <c r="W59" s="10">
        <v>8.6919660621975793E-3</v>
      </c>
      <c r="X59" s="10">
        <v>1.06626436863699E-3</v>
      </c>
      <c r="Y59" s="10">
        <v>8.03872629084257E-3</v>
      </c>
      <c r="Z59" s="10">
        <v>3.5380923605643499E-4</v>
      </c>
      <c r="AA59" s="10">
        <v>8.6931869594413201E-3</v>
      </c>
      <c r="AB59" s="10">
        <v>1.06638720137253E-3</v>
      </c>
      <c r="AC59" s="10">
        <v>8.0497213573282895E-3</v>
      </c>
      <c r="AD59" s="10">
        <v>3.5416187076009502E-4</v>
      </c>
      <c r="AE59" s="10">
        <v>8.6933093541801103E-3</v>
      </c>
      <c r="AF59" s="10">
        <v>1.0663994872688301E-3</v>
      </c>
      <c r="AG59" s="10">
        <v>3.1012535992833499E-3</v>
      </c>
      <c r="AH59" s="10">
        <v>1.0425696168607E-4</v>
      </c>
      <c r="AI59" s="10">
        <v>3.42587903118503E-3</v>
      </c>
      <c r="AJ59" s="10">
        <v>2.8954247866826898E-4</v>
      </c>
      <c r="AK59" s="10">
        <v>3.1012841598466599E-3</v>
      </c>
      <c r="AL59" s="10">
        <v>1.04256842208679E-4</v>
      </c>
      <c r="AM59" s="10">
        <v>3.42587902509639E-3</v>
      </c>
      <c r="AN59" s="10">
        <v>2.8954247836232902E-4</v>
      </c>
      <c r="AO59" s="10">
        <v>3.0979897245779001E-3</v>
      </c>
      <c r="AP59" s="10">
        <v>1.04031998714124E-4</v>
      </c>
      <c r="AQ59" s="10">
        <v>3.3508239151822999E-3</v>
      </c>
      <c r="AR59" s="10">
        <v>2.8761878772939903E-4</v>
      </c>
      <c r="AS59" s="10">
        <v>3.0992944065365399E-3</v>
      </c>
      <c r="AT59" s="10">
        <v>1.0415704379231E-4</v>
      </c>
      <c r="AU59" s="10">
        <v>3.4168804370390401E-3</v>
      </c>
      <c r="AV59" s="10">
        <v>2.8933367817476099E-4</v>
      </c>
      <c r="AW59" s="10">
        <v>3.10018115659141E-3</v>
      </c>
      <c r="AX59" s="10">
        <v>1.04221877423453E-4</v>
      </c>
      <c r="AY59" s="10">
        <v>3.42496112542107E-3</v>
      </c>
      <c r="AZ59" s="10">
        <v>2.8952140934205498E-4</v>
      </c>
      <c r="BA59" s="10">
        <v>3.1007531957334502E-3</v>
      </c>
      <c r="BB59" s="10">
        <v>1.04244885726305E-4</v>
      </c>
      <c r="BC59" s="10">
        <v>3.4257870513836001E-3</v>
      </c>
      <c r="BD59" s="10">
        <v>2.8954036974285398E-4</v>
      </c>
      <c r="BE59" s="10">
        <v>3.1010322496656602E-3</v>
      </c>
      <c r="BF59" s="10">
        <v>1.04253098326943E-4</v>
      </c>
      <c r="BG59" s="10">
        <v>3.4258698287483302E-3</v>
      </c>
      <c r="BH59" s="10">
        <v>2.8954226782772002E-4</v>
      </c>
      <c r="BI59" s="10">
        <v>0.119836</v>
      </c>
      <c r="BJ59" s="10">
        <v>0.34164299999999997</v>
      </c>
      <c r="BK59" s="10">
        <v>14.993836999999999</v>
      </c>
      <c r="BL59" s="10">
        <v>0.42840299999999998</v>
      </c>
      <c r="BM59" s="10">
        <v>1.7031000000000001E-2</v>
      </c>
      <c r="BN59" s="10">
        <v>0.12810299999999999</v>
      </c>
      <c r="BO59" s="10">
        <v>0.23224400000000001</v>
      </c>
      <c r="BP59" s="10">
        <v>0.17403399999999999</v>
      </c>
      <c r="BQ59" s="10">
        <v>1.7919999999999998E-2</v>
      </c>
      <c r="BR59" s="10">
        <v>5.7202999999999997E-2</v>
      </c>
      <c r="BS59" s="10">
        <v>2.9288000000000002E-2</v>
      </c>
      <c r="BT59" s="10">
        <v>5.9408000000000002E-2</v>
      </c>
      <c r="BU59" s="10">
        <v>1.8114000000000002E-2</v>
      </c>
      <c r="BV59" s="10">
        <v>3.3577000000000003E-2</v>
      </c>
      <c r="BW59" s="10">
        <v>2.8275999999999999E-2</v>
      </c>
      <c r="BX59" s="10">
        <v>5.5962999999999999E-2</v>
      </c>
      <c r="BY59" s="10">
        <v>1.7912999999999998E-2</v>
      </c>
      <c r="BZ59" s="10">
        <v>3.3030999999999998E-2</v>
      </c>
      <c r="CA59" s="10">
        <v>2.8930000000000001E-2</v>
      </c>
      <c r="CB59" s="10">
        <v>5.7348000000000003E-2</v>
      </c>
      <c r="CC59" s="10">
        <v>1.8495000000000001E-2</v>
      </c>
      <c r="CD59" s="10">
        <v>3.4467999999999999E-2</v>
      </c>
      <c r="CE59" s="10">
        <v>3.0613000000000001E-2</v>
      </c>
      <c r="CF59" s="10">
        <v>6.1934999999999997E-2</v>
      </c>
      <c r="CG59" s="10">
        <v>1.8377999999999999E-2</v>
      </c>
      <c r="CH59" s="10">
        <v>3.4092999999999998E-2</v>
      </c>
      <c r="CI59" s="10">
        <v>2.9697999999999999E-2</v>
      </c>
      <c r="CJ59" s="10">
        <v>5.9188999999999999E-2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19"/>
        <v>49</v>
      </c>
      <c r="B60" s="15">
        <f t="shared" si="18"/>
        <v>3.125E-2</v>
      </c>
      <c r="C60" s="15">
        <f>3</f>
        <v>3</v>
      </c>
      <c r="D60" s="22">
        <f t="shared" si="28"/>
        <v>5</v>
      </c>
      <c r="E60" s="10">
        <v>7.3112466844911196E-3</v>
      </c>
      <c r="F60" s="10">
        <v>4.26793577723572E-5</v>
      </c>
      <c r="G60" s="10">
        <v>7.0107743111322797E-3</v>
      </c>
      <c r="H60" s="10">
        <v>1.20918232919376E-4</v>
      </c>
      <c r="I60" s="10">
        <v>7.3097122858136699E-3</v>
      </c>
      <c r="J60" s="10">
        <v>4.2677664473966801E-5</v>
      </c>
      <c r="K60" s="10">
        <v>7.0107740869587197E-3</v>
      </c>
      <c r="L60" s="10">
        <v>1.2091822812321199E-4</v>
      </c>
      <c r="M60" s="10">
        <v>7.1459152343358303E-3</v>
      </c>
      <c r="N60" s="10">
        <v>4.1523762305928398E-5</v>
      </c>
      <c r="O60" s="10">
        <v>6.9076392021134598E-3</v>
      </c>
      <c r="P60" s="10">
        <v>1.13687245702376E-4</v>
      </c>
      <c r="Q60" s="10">
        <v>7.2323231198261296E-3</v>
      </c>
      <c r="R60" s="10">
        <v>4.1968211664578099E-5</v>
      </c>
      <c r="S60" s="10">
        <v>6.9386504336681502E-3</v>
      </c>
      <c r="T60" s="10">
        <v>1.1973580134272399E-4</v>
      </c>
      <c r="U60" s="10">
        <v>7.2736253250802498E-3</v>
      </c>
      <c r="V60" s="10">
        <v>4.23645016751628E-5</v>
      </c>
      <c r="W60" s="10">
        <v>6.9982364381044899E-3</v>
      </c>
      <c r="X60" s="10">
        <v>1.20776366423936E-4</v>
      </c>
      <c r="Y60" s="10">
        <v>7.2938582595831799E-3</v>
      </c>
      <c r="Z60" s="10">
        <v>4.25500275564872E-5</v>
      </c>
      <c r="AA60" s="10">
        <v>7.0094193204881501E-3</v>
      </c>
      <c r="AB60" s="10">
        <v>1.2090359848171399E-4</v>
      </c>
      <c r="AC60" s="10">
        <v>7.3036675649369399E-3</v>
      </c>
      <c r="AD60" s="10">
        <v>4.2633974842054597E-5</v>
      </c>
      <c r="AE60" s="10">
        <v>7.01063780647626E-3</v>
      </c>
      <c r="AF60" s="10">
        <v>1.2091676212922E-4</v>
      </c>
      <c r="AG60" s="10">
        <v>3.0451181696849999E-3</v>
      </c>
      <c r="AH60" s="10">
        <v>1.3353159100047501E-5</v>
      </c>
      <c r="AI60" s="10">
        <v>3.11457082815842E-3</v>
      </c>
      <c r="AJ60" s="10">
        <v>3.4713092500250499E-5</v>
      </c>
      <c r="AK60" s="10">
        <v>3.0458730047995802E-3</v>
      </c>
      <c r="AL60" s="10">
        <v>1.3352675461648799E-5</v>
      </c>
      <c r="AM60" s="10">
        <v>3.1145709431305798E-3</v>
      </c>
      <c r="AN60" s="10">
        <v>3.4713092493743497E-5</v>
      </c>
      <c r="AO60" s="10">
        <v>3.0448973006856001E-3</v>
      </c>
      <c r="AP60" s="10">
        <v>1.33273462561625E-5</v>
      </c>
      <c r="AQ60" s="10">
        <v>3.1121301005175598E-3</v>
      </c>
      <c r="AR60" s="10">
        <v>3.3700796968941998E-5</v>
      </c>
      <c r="AS60" s="10">
        <v>3.04477954177976E-3</v>
      </c>
      <c r="AT60" s="10">
        <v>1.33411497216626E-5</v>
      </c>
      <c r="AU60" s="10">
        <v>3.1032466017997802E-3</v>
      </c>
      <c r="AV60" s="10">
        <v>3.4582015558424898E-5</v>
      </c>
      <c r="AW60" s="10">
        <v>3.0449418521882798E-3</v>
      </c>
      <c r="AX60" s="10">
        <v>1.33488095946241E-5</v>
      </c>
      <c r="AY60" s="10">
        <v>3.1126534069813301E-3</v>
      </c>
      <c r="AZ60" s="10">
        <v>3.4702481201632998E-5</v>
      </c>
      <c r="BA60" s="10">
        <v>3.04506296713275E-3</v>
      </c>
      <c r="BB60" s="10">
        <v>1.33515879069938E-5</v>
      </c>
      <c r="BC60" s="10">
        <v>3.1143650323270399E-3</v>
      </c>
      <c r="BD60" s="10">
        <v>3.4712099462964702E-5</v>
      </c>
      <c r="BE60" s="10">
        <v>3.0451139803347998E-3</v>
      </c>
      <c r="BF60" s="10">
        <v>1.3352622629087601E-5</v>
      </c>
      <c r="BG60" s="10">
        <v>3.1145501146596201E-3</v>
      </c>
      <c r="BH60" s="10">
        <v>3.4712993926084403E-5</v>
      </c>
      <c r="BI60" s="10">
        <v>0.94937800000000006</v>
      </c>
      <c r="BJ60" s="10">
        <v>2.3293159999999999</v>
      </c>
      <c r="BK60" s="10">
        <v>37.297193999999998</v>
      </c>
      <c r="BL60" s="10">
        <v>1.37185</v>
      </c>
      <c r="BM60" s="10">
        <v>0.22436600000000001</v>
      </c>
      <c r="BN60" s="10">
        <v>0.88384300000000005</v>
      </c>
      <c r="BO60" s="10">
        <v>0.56344700000000003</v>
      </c>
      <c r="BP60" s="10">
        <v>0.35999399999999998</v>
      </c>
      <c r="BQ60" s="10">
        <v>0.15881799999999999</v>
      </c>
      <c r="BR60" s="10">
        <v>0.40200900000000001</v>
      </c>
      <c r="BS60" s="10">
        <v>5.8076999999999997E-2</v>
      </c>
      <c r="BT60" s="10">
        <v>0.23321600000000001</v>
      </c>
      <c r="BU60" s="10">
        <v>0.19587399999999999</v>
      </c>
      <c r="BV60" s="10">
        <v>0.45619399999999999</v>
      </c>
      <c r="BW60" s="10">
        <v>5.5952000000000002E-2</v>
      </c>
      <c r="BX60" s="10">
        <v>0.223077</v>
      </c>
      <c r="BY60" s="10">
        <v>0.182561</v>
      </c>
      <c r="BZ60" s="10">
        <v>0.40121899999999999</v>
      </c>
      <c r="CA60" s="10">
        <v>5.6667000000000002E-2</v>
      </c>
      <c r="CB60" s="10">
        <v>0.22766</v>
      </c>
      <c r="CC60" s="10">
        <v>0.30539699999999997</v>
      </c>
      <c r="CD60" s="10">
        <v>0.56450299999999998</v>
      </c>
      <c r="CE60" s="10">
        <v>5.9907000000000002E-2</v>
      </c>
      <c r="CF60" s="10">
        <v>0.24118800000000001</v>
      </c>
      <c r="CG60" s="10">
        <v>0.25273099999999998</v>
      </c>
      <c r="CH60" s="10">
        <v>0.51959500000000003</v>
      </c>
      <c r="CI60" s="10">
        <v>5.8581000000000001E-2</v>
      </c>
      <c r="CJ60" s="10">
        <v>0.235567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19"/>
        <v>50</v>
      </c>
      <c r="B61" s="15">
        <f t="shared" si="18"/>
        <v>1.5625E-2</v>
      </c>
      <c r="C61" s="15">
        <f>3</f>
        <v>3</v>
      </c>
      <c r="D61" s="22">
        <f t="shared" si="28"/>
        <v>6</v>
      </c>
      <c r="E61" s="10">
        <v>6.78968193595475E-3</v>
      </c>
      <c r="F61" s="10">
        <v>5.49018049689209E-6</v>
      </c>
      <c r="G61" s="10">
        <v>6.3145762010581299E-3</v>
      </c>
      <c r="H61" s="10">
        <v>1.6901316521877901E-5</v>
      </c>
      <c r="I61" s="10">
        <v>6.79391086309389E-3</v>
      </c>
      <c r="J61" s="10">
        <v>5.4898469610265002E-6</v>
      </c>
      <c r="K61" s="10">
        <v>6.3145833954631999E-3</v>
      </c>
      <c r="L61" s="10">
        <v>1.6901325554208299E-5</v>
      </c>
      <c r="M61" s="10">
        <v>6.7386442809422896E-3</v>
      </c>
      <c r="N61" s="10">
        <v>5.4334806982581102E-6</v>
      </c>
      <c r="O61" s="10">
        <v>6.36693482981876E-3</v>
      </c>
      <c r="P61" s="10">
        <v>1.4898012234088E-5</v>
      </c>
      <c r="Q61" s="10">
        <v>6.7685863992594797E-3</v>
      </c>
      <c r="R61" s="10">
        <v>5.46803172163379E-6</v>
      </c>
      <c r="S61" s="10">
        <v>6.30975882969764E-3</v>
      </c>
      <c r="T61" s="10">
        <v>1.6316231559621E-5</v>
      </c>
      <c r="U61" s="10">
        <v>6.7822640278039099E-3</v>
      </c>
      <c r="V61" s="10">
        <v>5.4825992932272502E-6</v>
      </c>
      <c r="W61" s="10">
        <v>6.2934005513359797E-3</v>
      </c>
      <c r="X61" s="10">
        <v>1.68112725491554E-5</v>
      </c>
      <c r="Y61" s="10">
        <v>6.7888993417555303E-3</v>
      </c>
      <c r="Z61" s="10">
        <v>5.4873664590005003E-6</v>
      </c>
      <c r="AA61" s="10">
        <v>6.3078485341763199E-3</v>
      </c>
      <c r="AB61" s="10">
        <v>1.6890984430695299E-5</v>
      </c>
      <c r="AC61" s="10">
        <v>6.7920526274023504E-3</v>
      </c>
      <c r="AD61" s="10">
        <v>5.4892639749226697E-6</v>
      </c>
      <c r="AE61" s="10">
        <v>6.3137394289487503E-3</v>
      </c>
      <c r="AF61" s="10">
        <v>1.69002597512069E-5</v>
      </c>
      <c r="AG61" s="10">
        <v>3.03201283531707E-3</v>
      </c>
      <c r="AH61" s="10">
        <v>1.7309548784630001E-6</v>
      </c>
      <c r="AI61" s="10">
        <v>3.0417462450613702E-3</v>
      </c>
      <c r="AJ61" s="10">
        <v>4.1905568777945299E-6</v>
      </c>
      <c r="AK61" s="10">
        <v>3.0334191141951502E-3</v>
      </c>
      <c r="AL61" s="10">
        <v>1.73209750575981E-6</v>
      </c>
      <c r="AM61" s="10">
        <v>3.04174758288475E-3</v>
      </c>
      <c r="AN61" s="10">
        <v>4.1905600623947804E-6</v>
      </c>
      <c r="AO61" s="10">
        <v>3.0330588217771298E-3</v>
      </c>
      <c r="AP61" s="10">
        <v>1.7277970325575499E-6</v>
      </c>
      <c r="AQ61" s="10">
        <v>3.0944266254739399E-3</v>
      </c>
      <c r="AR61" s="10">
        <v>3.9081760143944697E-6</v>
      </c>
      <c r="AS61" s="10">
        <v>3.0330121248956501E-3</v>
      </c>
      <c r="AT61" s="10">
        <v>1.7295437987804699E-6</v>
      </c>
      <c r="AU61" s="10">
        <v>3.04958865892409E-3</v>
      </c>
      <c r="AV61" s="10">
        <v>4.1117767923084698E-6</v>
      </c>
      <c r="AW61" s="10">
        <v>3.03303813631812E-3</v>
      </c>
      <c r="AX61" s="10">
        <v>1.7305140243057601E-6</v>
      </c>
      <c r="AY61" s="10">
        <v>3.0399860642962998E-3</v>
      </c>
      <c r="AZ61" s="10">
        <v>4.18281373830123E-6</v>
      </c>
      <c r="BA61" s="10">
        <v>3.0330586572391099E-3</v>
      </c>
      <c r="BB61" s="10">
        <v>1.7308596492322099E-6</v>
      </c>
      <c r="BC61" s="10">
        <v>3.0409791794675199E-3</v>
      </c>
      <c r="BD61" s="10">
        <v>4.19024379393815E-6</v>
      </c>
      <c r="BE61" s="10">
        <v>3.0330586437344702E-3</v>
      </c>
      <c r="BF61" s="10">
        <v>1.73087879890688E-6</v>
      </c>
      <c r="BG61" s="10">
        <v>3.0416499154823002E-3</v>
      </c>
      <c r="BH61" s="10">
        <v>4.1905448665256101E-6</v>
      </c>
      <c r="BI61" s="10">
        <v>52.217936999999999</v>
      </c>
      <c r="BJ61" s="10">
        <v>68.423974999999999</v>
      </c>
      <c r="BK61" s="10">
        <v>54.782034000000003</v>
      </c>
      <c r="BL61" s="10">
        <v>8.0590379999999993</v>
      </c>
      <c r="BM61" s="10">
        <v>7.7464449999999996</v>
      </c>
      <c r="BN61" s="10">
        <v>12.753575</v>
      </c>
      <c r="BO61" s="10">
        <v>1.0226280000000001</v>
      </c>
      <c r="BP61" s="10">
        <v>1.45642</v>
      </c>
      <c r="BQ61" s="10">
        <v>7.5033469999999998</v>
      </c>
      <c r="BR61" s="10">
        <v>12.256121</v>
      </c>
      <c r="BS61" s="10">
        <v>0.173433</v>
      </c>
      <c r="BT61" s="10">
        <v>1.081151</v>
      </c>
      <c r="BU61" s="10">
        <v>7.838139</v>
      </c>
      <c r="BV61" s="10">
        <v>12.325639000000001</v>
      </c>
      <c r="BW61" s="10">
        <v>0.143507</v>
      </c>
      <c r="BX61" s="10">
        <v>1.0425230000000001</v>
      </c>
      <c r="BY61" s="10">
        <v>7.6801659999999998</v>
      </c>
      <c r="BZ61" s="10">
        <v>12.682126999999999</v>
      </c>
      <c r="CA61" s="10">
        <v>0.14719199999999999</v>
      </c>
      <c r="CB61" s="10">
        <v>1.0740099999999999</v>
      </c>
      <c r="CC61" s="10">
        <v>8.2974999999999994</v>
      </c>
      <c r="CD61" s="10">
        <v>15.604676</v>
      </c>
      <c r="CE61" s="10">
        <v>0.156746</v>
      </c>
      <c r="CF61" s="10">
        <v>1.187443</v>
      </c>
      <c r="CG61" s="10">
        <v>8.9695429999999998</v>
      </c>
      <c r="CH61" s="10">
        <v>16.214012</v>
      </c>
      <c r="CI61" s="10">
        <v>0.15041399999999999</v>
      </c>
      <c r="CJ61" s="10">
        <v>1.1478699999999999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19"/>
        <v>51</v>
      </c>
      <c r="B62" s="15">
        <f t="shared" si="18"/>
        <v>7.8125E-3</v>
      </c>
      <c r="C62" s="15">
        <f>3</f>
        <v>3</v>
      </c>
      <c r="D62" s="22">
        <f t="shared" si="28"/>
        <v>7</v>
      </c>
      <c r="E62" s="10">
        <v>6.54184927902035E-3</v>
      </c>
      <c r="F62" s="10">
        <v>7.0447171163223701E-7</v>
      </c>
      <c r="G62" s="10">
        <v>5.9934970997490601E-3</v>
      </c>
      <c r="H62" s="10">
        <v>2.34221379047384E-6</v>
      </c>
      <c r="I62" s="10">
        <v>6.5400948257550197E-3</v>
      </c>
      <c r="J62" s="10">
        <v>7.04151737362935E-7</v>
      </c>
      <c r="K62" s="10">
        <v>5.9935278577034597E-3</v>
      </c>
      <c r="L62" s="10">
        <v>2.3422143415885401E-6</v>
      </c>
      <c r="M62" s="10">
        <v>6.5319650056028201E-3</v>
      </c>
      <c r="N62" s="10">
        <v>7.01066565245156E-7</v>
      </c>
      <c r="O62" s="10">
        <v>6.1193898485827399E-3</v>
      </c>
      <c r="P62" s="10">
        <v>2.0631126136372302E-6</v>
      </c>
      <c r="Q62" s="10">
        <v>6.5357873450753202E-3</v>
      </c>
      <c r="R62" s="10">
        <v>7.0354528691751696E-7</v>
      </c>
      <c r="S62" s="10">
        <v>6.0365108310387302E-3</v>
      </c>
      <c r="T62" s="10">
        <v>2.2548706533065399E-6</v>
      </c>
      <c r="U62" s="10">
        <v>6.5382241670195497E-3</v>
      </c>
      <c r="V62" s="10">
        <v>7.0439946764366802E-7</v>
      </c>
      <c r="W62" s="10">
        <v>6.0040903209435097E-3</v>
      </c>
      <c r="X62" s="10">
        <v>2.3270186297885699E-6</v>
      </c>
      <c r="Y62" s="10">
        <v>6.53929620668547E-3</v>
      </c>
      <c r="Z62" s="10">
        <v>7.0451030032003803E-7</v>
      </c>
      <c r="AA62" s="10">
        <v>5.9895764264234997E-3</v>
      </c>
      <c r="AB62" s="10">
        <v>2.3401654156707299E-6</v>
      </c>
      <c r="AC62" s="10">
        <v>6.5396842507854398E-3</v>
      </c>
      <c r="AD62" s="10">
        <v>7.04695478859208E-7</v>
      </c>
      <c r="AE62" s="10">
        <v>5.9901785875915402E-3</v>
      </c>
      <c r="AF62" s="10">
        <v>2.3419745485142602E-6</v>
      </c>
      <c r="AG62" s="10">
        <v>3.018097465486E-3</v>
      </c>
      <c r="AH62" s="10">
        <v>2.24189520222976E-7</v>
      </c>
      <c r="AI62" s="10">
        <v>3.0159462670373699E-3</v>
      </c>
      <c r="AJ62" s="10">
        <v>5.2143890332135602E-7</v>
      </c>
      <c r="AK62" s="10">
        <v>3.09318636410635E-3</v>
      </c>
      <c r="AL62" s="10">
        <v>2.2324168885461301E-7</v>
      </c>
      <c r="AM62" s="10">
        <v>3.01598084264855E-3</v>
      </c>
      <c r="AN62" s="10">
        <v>5.2144054620350497E-7</v>
      </c>
      <c r="AO62" s="10">
        <v>3.0155832078358502E-3</v>
      </c>
      <c r="AP62" s="10">
        <v>2.2390711795203999E-7</v>
      </c>
      <c r="AQ62" s="10">
        <v>3.0421045259626999E-3</v>
      </c>
      <c r="AR62" s="10">
        <v>4.8346258633897202E-7</v>
      </c>
      <c r="AS62" s="10">
        <v>3.0155682449857901E-3</v>
      </c>
      <c r="AT62" s="10">
        <v>2.24134404085622E-7</v>
      </c>
      <c r="AU62" s="10">
        <v>3.02280146088609E-3</v>
      </c>
      <c r="AV62" s="10">
        <v>5.1008919155061203E-7</v>
      </c>
      <c r="AW62" s="10">
        <v>3.01557411258378E-3</v>
      </c>
      <c r="AX62" s="10">
        <v>2.24270955663985E-7</v>
      </c>
      <c r="AY62" s="10">
        <v>3.01767652251689E-3</v>
      </c>
      <c r="AZ62" s="10">
        <v>5.1971729215043995E-7</v>
      </c>
      <c r="BA62" s="10">
        <v>3.01558964083501E-3</v>
      </c>
      <c r="BB62" s="10">
        <v>2.2430164282065699E-7</v>
      </c>
      <c r="BC62" s="10">
        <v>3.0158646487969602E-3</v>
      </c>
      <c r="BD62" s="10">
        <v>5.21468799230642E-7</v>
      </c>
      <c r="BE62" s="10">
        <v>3.0155441638693198E-3</v>
      </c>
      <c r="BF62" s="10">
        <v>2.2433634478207101E-7</v>
      </c>
      <c r="BG62" s="10">
        <v>3.0157479595292898E-3</v>
      </c>
      <c r="BH62" s="10">
        <v>5.2144162225148196E-7</v>
      </c>
      <c r="BI62" s="10">
        <v>3354.2856529999999</v>
      </c>
      <c r="BJ62" s="10">
        <v>3524.887479</v>
      </c>
      <c r="BK62" s="10">
        <v>99.926957000000002</v>
      </c>
      <c r="BL62" s="10">
        <v>35.902254999999997</v>
      </c>
      <c r="BM62" s="10">
        <v>319.63225299999999</v>
      </c>
      <c r="BN62" s="10">
        <v>685.31800599999997</v>
      </c>
      <c r="BO62" s="10">
        <v>0.50519700000000001</v>
      </c>
      <c r="BP62" s="10">
        <v>5.0498149999999997</v>
      </c>
      <c r="BQ62" s="10">
        <v>342.45754599999998</v>
      </c>
      <c r="BR62" s="10">
        <v>671.19437500000004</v>
      </c>
      <c r="BS62" s="10">
        <v>0.47741</v>
      </c>
      <c r="BT62" s="10">
        <v>6.131291</v>
      </c>
      <c r="BU62" s="10">
        <v>310.95910199999997</v>
      </c>
      <c r="BV62" s="10">
        <v>654.96499900000003</v>
      </c>
      <c r="BW62" s="10">
        <v>0.47244399999999998</v>
      </c>
      <c r="BX62" s="10">
        <v>5.7266089999999998</v>
      </c>
      <c r="BY62" s="10">
        <v>310.07906100000002</v>
      </c>
      <c r="BZ62" s="10">
        <v>673.337357</v>
      </c>
      <c r="CA62" s="10">
        <v>0.482765</v>
      </c>
      <c r="CB62" s="10">
        <v>6.3305579999999999</v>
      </c>
      <c r="CC62" s="10">
        <v>388.45715300000001</v>
      </c>
      <c r="CD62" s="10">
        <v>735.147018</v>
      </c>
      <c r="CE62" s="10">
        <v>0.504911</v>
      </c>
      <c r="CF62" s="10">
        <v>6.2363410000000004</v>
      </c>
      <c r="CG62" s="10">
        <v>342.76775900000001</v>
      </c>
      <c r="CH62" s="10">
        <v>600.86130600000001</v>
      </c>
      <c r="CI62" s="10">
        <v>0.48465799999999998</v>
      </c>
      <c r="CJ62" s="10">
        <v>6.2442219999999997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19"/>
        <v>52</v>
      </c>
      <c r="B63" s="15">
        <f t="shared" si="18"/>
        <v>3.90625E-3</v>
      </c>
      <c r="C63" s="15">
        <f>3</f>
        <v>3</v>
      </c>
      <c r="D63" s="22">
        <f t="shared" si="28"/>
        <v>8</v>
      </c>
      <c r="E63" s="10" t="s">
        <v>147</v>
      </c>
      <c r="F63" s="10" t="s">
        <v>147</v>
      </c>
      <c r="G63" s="10">
        <v>5.8909909952915597E-3</v>
      </c>
      <c r="H63" s="10">
        <v>3.1570227099209102E-7</v>
      </c>
      <c r="I63" s="10" t="s">
        <v>147</v>
      </c>
      <c r="J63" s="10" t="s">
        <v>147</v>
      </c>
      <c r="K63" s="10">
        <v>5.8910477633204996E-3</v>
      </c>
      <c r="L63" s="10">
        <v>3.1569546399268202E-7</v>
      </c>
      <c r="M63" s="10" t="s">
        <v>147</v>
      </c>
      <c r="N63" s="10" t="s">
        <v>147</v>
      </c>
      <c r="O63" s="10">
        <v>6.0457307376728898E-3</v>
      </c>
      <c r="P63" s="10">
        <v>2.85426319468485E-7</v>
      </c>
      <c r="Q63" s="10" t="s">
        <v>147</v>
      </c>
      <c r="R63" s="10" t="s">
        <v>147</v>
      </c>
      <c r="S63" s="10">
        <v>5.9600722613093503E-3</v>
      </c>
      <c r="T63" s="10">
        <v>3.0681273432975299E-7</v>
      </c>
      <c r="U63" s="10" t="s">
        <v>147</v>
      </c>
      <c r="V63" s="10" t="s">
        <v>147</v>
      </c>
      <c r="W63" s="10">
        <v>5.9188553596594097E-3</v>
      </c>
      <c r="X63" s="10">
        <v>3.1428741342765002E-7</v>
      </c>
      <c r="Y63" s="10" t="s">
        <v>147</v>
      </c>
      <c r="Z63" s="10" t="s">
        <v>147</v>
      </c>
      <c r="AA63" s="10">
        <v>5.9006153326888197E-3</v>
      </c>
      <c r="AB63" s="10">
        <v>3.1542677136897602E-7</v>
      </c>
      <c r="AC63" s="10" t="s">
        <v>147</v>
      </c>
      <c r="AD63" s="10" t="s">
        <v>147</v>
      </c>
      <c r="AE63" s="10">
        <v>5.8930201675169202E-3</v>
      </c>
      <c r="AF63" s="10">
        <v>3.15634228975625E-7</v>
      </c>
      <c r="AG63" s="10" t="s">
        <v>147</v>
      </c>
      <c r="AH63" s="10" t="s">
        <v>147</v>
      </c>
      <c r="AI63" s="10">
        <v>3.00524752715642E-3</v>
      </c>
      <c r="AJ63" s="10">
        <v>6.5794104478531098E-8</v>
      </c>
      <c r="AK63" s="10" t="s">
        <v>147</v>
      </c>
      <c r="AL63" s="10" t="s">
        <v>147</v>
      </c>
      <c r="AM63" s="10">
        <v>3.00527547014624E-3</v>
      </c>
      <c r="AN63" s="10">
        <v>6.5765994482533004E-8</v>
      </c>
      <c r="AO63" s="10" t="s">
        <v>147</v>
      </c>
      <c r="AP63" s="10" t="s">
        <v>147</v>
      </c>
      <c r="AQ63" s="10">
        <v>3.01900637786995E-3</v>
      </c>
      <c r="AR63" s="10">
        <v>6.2658782384071005E-8</v>
      </c>
      <c r="AS63" s="10" t="s">
        <v>147</v>
      </c>
      <c r="AT63" s="10" t="s">
        <v>147</v>
      </c>
      <c r="AU63" s="10">
        <v>3.00931806802539E-3</v>
      </c>
      <c r="AV63" s="10">
        <v>6.4901176790496896E-8</v>
      </c>
      <c r="AW63" s="10" t="s">
        <v>147</v>
      </c>
      <c r="AX63" s="10" t="s">
        <v>147</v>
      </c>
      <c r="AY63" s="10">
        <v>3.0065208333588198E-3</v>
      </c>
      <c r="AZ63" s="10">
        <v>6.5659613303540496E-8</v>
      </c>
      <c r="BA63" s="10" t="s">
        <v>147</v>
      </c>
      <c r="BB63" s="10" t="s">
        <v>147</v>
      </c>
      <c r="BC63" s="10">
        <v>3.00571107223689E-3</v>
      </c>
      <c r="BD63" s="10">
        <v>6.5826822898248795E-8</v>
      </c>
      <c r="BE63" s="10" t="s">
        <v>147</v>
      </c>
      <c r="BF63" s="10" t="s">
        <v>147</v>
      </c>
      <c r="BG63" s="10">
        <v>3.0053093684271901E-3</v>
      </c>
      <c r="BH63" s="10">
        <v>6.5754676221449007E-8</v>
      </c>
      <c r="BI63" s="10" t="s">
        <v>147</v>
      </c>
      <c r="BJ63" s="10" t="s">
        <v>147</v>
      </c>
      <c r="BK63" s="10">
        <v>193.78061199999999</v>
      </c>
      <c r="BL63" s="10">
        <v>182.279032</v>
      </c>
      <c r="BM63" s="10" t="s">
        <v>147</v>
      </c>
      <c r="BN63" s="10" t="s">
        <v>147</v>
      </c>
      <c r="BO63" s="10">
        <v>1.9820439999999999</v>
      </c>
      <c r="BP63" s="10">
        <v>32.039611999999998</v>
      </c>
      <c r="BQ63" s="10" t="s">
        <v>147</v>
      </c>
      <c r="BR63" s="10" t="s">
        <v>147</v>
      </c>
      <c r="BS63" s="10">
        <v>2.049207</v>
      </c>
      <c r="BT63" s="10">
        <v>34.171568999999998</v>
      </c>
      <c r="BU63" s="10" t="s">
        <v>147</v>
      </c>
      <c r="BV63" s="10" t="s">
        <v>147</v>
      </c>
      <c r="BW63" s="10">
        <v>1.986864</v>
      </c>
      <c r="BX63" s="10">
        <v>32.839464</v>
      </c>
      <c r="BY63" s="10" t="s">
        <v>147</v>
      </c>
      <c r="BZ63" s="10" t="s">
        <v>147</v>
      </c>
      <c r="CA63" s="10">
        <v>2.1194980000000001</v>
      </c>
      <c r="CB63" s="10">
        <v>33.864925999999997</v>
      </c>
      <c r="CC63" s="10" t="s">
        <v>147</v>
      </c>
      <c r="CD63" s="10" t="s">
        <v>147</v>
      </c>
      <c r="CE63" s="10">
        <v>2.1338849999999998</v>
      </c>
      <c r="CF63" s="10">
        <v>34.740099999999998</v>
      </c>
      <c r="CG63" s="10" t="s">
        <v>147</v>
      </c>
      <c r="CH63" s="10" t="s">
        <v>147</v>
      </c>
      <c r="CI63" s="10">
        <v>2.0472199999999998</v>
      </c>
      <c r="CJ63" s="10">
        <v>35.343966000000002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19"/>
        <v>53</v>
      </c>
      <c r="B64" s="15">
        <f t="shared" si="18"/>
        <v>1.953125E-3</v>
      </c>
      <c r="C64" s="15">
        <f>3</f>
        <v>3</v>
      </c>
      <c r="D64" s="22">
        <f t="shared" si="28"/>
        <v>9</v>
      </c>
      <c r="E64" s="10" t="s">
        <v>147</v>
      </c>
      <c r="F64" s="10" t="s">
        <v>147</v>
      </c>
      <c r="G64" s="10">
        <v>5.8313472195354902E-3</v>
      </c>
      <c r="H64" s="10">
        <v>4.1746275325493798E-8</v>
      </c>
      <c r="I64" s="10" t="s">
        <v>147</v>
      </c>
      <c r="J64" s="10" t="s">
        <v>147</v>
      </c>
      <c r="K64" s="10">
        <v>5.8309538429597296E-3</v>
      </c>
      <c r="L64" s="10">
        <v>4.1757390434327102E-8</v>
      </c>
      <c r="M64" s="10" t="s">
        <v>147</v>
      </c>
      <c r="N64" s="10" t="s">
        <v>147</v>
      </c>
      <c r="O64" s="10">
        <v>5.9782447441349999E-3</v>
      </c>
      <c r="P64" s="10">
        <v>3.8441955840795598E-8</v>
      </c>
      <c r="Q64" s="10" t="s">
        <v>147</v>
      </c>
      <c r="R64" s="10" t="s">
        <v>147</v>
      </c>
      <c r="S64" s="10">
        <v>5.8963271553520401E-3</v>
      </c>
      <c r="T64" s="10">
        <v>4.0894214681230798E-8</v>
      </c>
      <c r="U64" s="10" t="s">
        <v>147</v>
      </c>
      <c r="V64" s="10" t="s">
        <v>147</v>
      </c>
      <c r="W64" s="10">
        <v>5.8598850318132296E-3</v>
      </c>
      <c r="X64" s="10">
        <v>4.1557546737180902E-8</v>
      </c>
      <c r="Y64" s="10" t="s">
        <v>147</v>
      </c>
      <c r="Z64" s="10" t="s">
        <v>147</v>
      </c>
      <c r="AA64" s="10">
        <v>5.8422184644584298E-3</v>
      </c>
      <c r="AB64" s="10">
        <v>4.1675866757628903E-8</v>
      </c>
      <c r="AC64" s="10" t="s">
        <v>147</v>
      </c>
      <c r="AD64" s="10" t="s">
        <v>147</v>
      </c>
      <c r="AE64" s="10">
        <v>5.8347658287973801E-3</v>
      </c>
      <c r="AF64" s="10">
        <v>4.1733193789639198E-8</v>
      </c>
      <c r="AG64" s="10" t="s">
        <v>147</v>
      </c>
      <c r="AH64" s="10" t="s">
        <v>147</v>
      </c>
      <c r="AI64" s="10">
        <v>3.0008583091855E-3</v>
      </c>
      <c r="AJ64" s="10">
        <v>8.3084105160031697E-9</v>
      </c>
      <c r="AK64" s="10" t="s">
        <v>147</v>
      </c>
      <c r="AL64" s="10" t="s">
        <v>147</v>
      </c>
      <c r="AM64" s="10">
        <v>3.0017721969678602E-3</v>
      </c>
      <c r="AN64" s="10">
        <v>8.6137249232130705E-9</v>
      </c>
      <c r="AO64" s="10" t="s">
        <v>147</v>
      </c>
      <c r="AP64" s="10" t="s">
        <v>147</v>
      </c>
      <c r="AQ64" s="10">
        <v>3.0084233626081099E-3</v>
      </c>
      <c r="AR64" s="10">
        <v>7.9714555881761003E-9</v>
      </c>
      <c r="AS64" s="10" t="s">
        <v>147</v>
      </c>
      <c r="AT64" s="10" t="s">
        <v>147</v>
      </c>
      <c r="AU64" s="10">
        <v>3.0033309024178698E-3</v>
      </c>
      <c r="AV64" s="10">
        <v>8.3503796377492299E-9</v>
      </c>
      <c r="AW64" s="10" t="s">
        <v>147</v>
      </c>
      <c r="AX64" s="10" t="s">
        <v>147</v>
      </c>
      <c r="AY64" s="10">
        <v>3.0019236281816999E-3</v>
      </c>
      <c r="AZ64" s="10">
        <v>8.2128499481550694E-9</v>
      </c>
      <c r="BA64" s="10" t="s">
        <v>147</v>
      </c>
      <c r="BB64" s="10" t="s">
        <v>147</v>
      </c>
      <c r="BC64" s="10">
        <v>3.0013317634496402E-3</v>
      </c>
      <c r="BD64" s="10">
        <v>8.3252278483616306E-9</v>
      </c>
      <c r="BE64" s="10" t="s">
        <v>147</v>
      </c>
      <c r="BF64" s="10" t="s">
        <v>147</v>
      </c>
      <c r="BG64" s="10">
        <v>3.0011090362281599E-3</v>
      </c>
      <c r="BH64" s="10">
        <v>8.0562245989322603E-9</v>
      </c>
      <c r="BI64" s="10" t="s">
        <v>147</v>
      </c>
      <c r="BJ64" s="10" t="s">
        <v>147</v>
      </c>
      <c r="BK64" s="10">
        <v>17.425373</v>
      </c>
      <c r="BL64" s="10">
        <v>893.58993699999996</v>
      </c>
      <c r="BM64" s="10" t="s">
        <v>147</v>
      </c>
      <c r="BN64" s="10" t="s">
        <v>147</v>
      </c>
      <c r="BO64" s="10">
        <v>16.386393000000002</v>
      </c>
      <c r="BP64" s="10">
        <v>197.36844400000001</v>
      </c>
      <c r="BQ64" s="10" t="s">
        <v>147</v>
      </c>
      <c r="BR64" s="10" t="s">
        <v>147</v>
      </c>
      <c r="BS64" s="10">
        <v>21.935853999999999</v>
      </c>
      <c r="BT64" s="10">
        <v>220.04124300000001</v>
      </c>
      <c r="BU64" s="10" t="s">
        <v>147</v>
      </c>
      <c r="BV64" s="10" t="s">
        <v>147</v>
      </c>
      <c r="BW64" s="10">
        <v>20.033597</v>
      </c>
      <c r="BX64" s="10">
        <v>201.91108299999999</v>
      </c>
      <c r="BY64" s="10" t="s">
        <v>147</v>
      </c>
      <c r="BZ64" s="10" t="s">
        <v>147</v>
      </c>
      <c r="CA64" s="10">
        <v>22.106006000000001</v>
      </c>
      <c r="CB64" s="10">
        <v>213.919093</v>
      </c>
      <c r="CC64" s="10" t="s">
        <v>147</v>
      </c>
      <c r="CD64" s="10" t="s">
        <v>147</v>
      </c>
      <c r="CE64" s="10">
        <v>22.925158</v>
      </c>
      <c r="CF64" s="10">
        <v>218.42034899999999</v>
      </c>
      <c r="CG64" s="10" t="s">
        <v>147</v>
      </c>
      <c r="CH64" s="10" t="s">
        <v>147</v>
      </c>
      <c r="CI64" s="10">
        <v>22.253938999999999</v>
      </c>
      <c r="CJ64" s="10">
        <v>223.01529300000001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19"/>
        <v>54</v>
      </c>
      <c r="B65" s="84">
        <f t="shared" si="18"/>
        <v>9.765625E-4</v>
      </c>
      <c r="C65" s="15">
        <f>3</f>
        <v>3</v>
      </c>
      <c r="D65" s="22">
        <f t="shared" si="28"/>
        <v>10</v>
      </c>
      <c r="E65" s="10" t="s">
        <v>147</v>
      </c>
      <c r="F65" s="10" t="s">
        <v>147</v>
      </c>
      <c r="G65" s="10">
        <v>5.8648182404219497E-3</v>
      </c>
      <c r="H65" s="10">
        <v>5.3374278330409197E-9</v>
      </c>
      <c r="I65" s="10" t="s">
        <v>147</v>
      </c>
      <c r="J65" s="10" t="s">
        <v>147</v>
      </c>
      <c r="K65" s="10">
        <v>5.8652696287602203E-3</v>
      </c>
      <c r="L65" s="10">
        <v>5.3799311672264602E-9</v>
      </c>
      <c r="M65" s="10" t="s">
        <v>147</v>
      </c>
      <c r="N65" s="10" t="s">
        <v>147</v>
      </c>
      <c r="O65" s="10">
        <v>6.0005086111116802E-3</v>
      </c>
      <c r="P65" s="10">
        <v>5.0214374880397397E-9</v>
      </c>
      <c r="Q65" s="10" t="s">
        <v>147</v>
      </c>
      <c r="R65" s="10" t="s">
        <v>147</v>
      </c>
      <c r="S65" s="10">
        <v>5.9304384065415102E-3</v>
      </c>
      <c r="T65" s="10">
        <v>5.2221134083651999E-9</v>
      </c>
      <c r="U65" s="10" t="s">
        <v>147</v>
      </c>
      <c r="V65" s="10" t="s">
        <v>147</v>
      </c>
      <c r="W65" s="10">
        <v>5.8954396661645703E-3</v>
      </c>
      <c r="X65" s="10">
        <v>5.2975792641518596E-9</v>
      </c>
      <c r="Y65" s="10" t="s">
        <v>147</v>
      </c>
      <c r="Z65" s="10" t="s">
        <v>147</v>
      </c>
      <c r="AA65" s="10">
        <v>5.87812323848613E-3</v>
      </c>
      <c r="AB65" s="10">
        <v>6.4954661649352399E-9</v>
      </c>
      <c r="AC65" s="10" t="s">
        <v>147</v>
      </c>
      <c r="AD65" s="10" t="s">
        <v>147</v>
      </c>
      <c r="AE65" s="10">
        <v>5.8703156033472802E-3</v>
      </c>
      <c r="AF65" s="10">
        <v>5.2715209974962801E-9</v>
      </c>
      <c r="AG65" s="10" t="s">
        <v>147</v>
      </c>
      <c r="AH65" s="10" t="s">
        <v>147</v>
      </c>
      <c r="AI65" s="10">
        <v>2.9995807939692401E-3</v>
      </c>
      <c r="AJ65" s="10">
        <v>1.0322755599577701E-9</v>
      </c>
      <c r="AK65" s="10" t="s">
        <v>147</v>
      </c>
      <c r="AL65" s="10" t="s">
        <v>147</v>
      </c>
      <c r="AM65" s="10">
        <v>3.0000795129506101E-3</v>
      </c>
      <c r="AN65" s="10">
        <v>9.7410841694545904E-10</v>
      </c>
      <c r="AO65" s="10" t="s">
        <v>147</v>
      </c>
      <c r="AP65" s="10" t="s">
        <v>147</v>
      </c>
      <c r="AQ65" s="10">
        <v>3.0031410346224902E-3</v>
      </c>
      <c r="AR65" s="10">
        <v>1.19335626959632E-9</v>
      </c>
      <c r="AS65" s="10" t="s">
        <v>147</v>
      </c>
      <c r="AT65" s="10" t="s">
        <v>147</v>
      </c>
      <c r="AU65" s="10">
        <v>3.0006796027606301E-3</v>
      </c>
      <c r="AV65" s="10">
        <v>1.1399489306722699E-9</v>
      </c>
      <c r="AW65" s="10" t="s">
        <v>147</v>
      </c>
      <c r="AX65" s="10" t="s">
        <v>147</v>
      </c>
      <c r="AY65" s="10">
        <v>2.9998120103352098E-3</v>
      </c>
      <c r="AZ65" s="10">
        <v>1.037956624738E-9</v>
      </c>
      <c r="BA65" s="10" t="s">
        <v>147</v>
      </c>
      <c r="BB65" s="10" t="s">
        <v>147</v>
      </c>
      <c r="BC65" s="10">
        <v>2.9994295116268599E-3</v>
      </c>
      <c r="BD65" s="10">
        <v>1.434425239918E-9</v>
      </c>
      <c r="BE65" s="10" t="s">
        <v>147</v>
      </c>
      <c r="BF65" s="10" t="s">
        <v>147</v>
      </c>
      <c r="BG65" s="10">
        <v>2.9993364664372699E-3</v>
      </c>
      <c r="BH65" s="10">
        <v>1.42231583274576E-9</v>
      </c>
      <c r="BI65" s="10" t="s">
        <v>147</v>
      </c>
      <c r="BJ65" s="10" t="s">
        <v>147</v>
      </c>
      <c r="BK65" s="10">
        <v>154.40488500000001</v>
      </c>
      <c r="BL65" s="10">
        <v>4323.5099989999999</v>
      </c>
      <c r="BM65" s="10" t="s">
        <v>147</v>
      </c>
      <c r="BN65" s="10" t="s">
        <v>147</v>
      </c>
      <c r="BO65" s="10">
        <v>157.111377</v>
      </c>
      <c r="BP65" s="10">
        <v>1490.8388010000001</v>
      </c>
      <c r="BQ65" s="10" t="s">
        <v>147</v>
      </c>
      <c r="BR65" s="10" t="s">
        <v>147</v>
      </c>
      <c r="BS65" s="10">
        <v>180.34792100000001</v>
      </c>
      <c r="BT65" s="10">
        <v>1415.3336589999999</v>
      </c>
      <c r="BU65" s="10" t="s">
        <v>147</v>
      </c>
      <c r="BV65" s="10" t="s">
        <v>147</v>
      </c>
      <c r="BW65" s="10">
        <v>160.07692</v>
      </c>
      <c r="BX65" s="10">
        <v>1402.6135770000001</v>
      </c>
      <c r="BY65" s="10" t="s">
        <v>147</v>
      </c>
      <c r="BZ65" s="10" t="s">
        <v>147</v>
      </c>
      <c r="CA65" s="10">
        <v>170.21857900000001</v>
      </c>
      <c r="CB65" s="10">
        <v>1499.4020069999999</v>
      </c>
      <c r="CC65" s="10" t="s">
        <v>147</v>
      </c>
      <c r="CD65" s="10" t="s">
        <v>147</v>
      </c>
      <c r="CE65" s="10">
        <v>178.74880899999999</v>
      </c>
      <c r="CF65" s="10">
        <v>1562.1531749999999</v>
      </c>
      <c r="CG65" s="10" t="s">
        <v>147</v>
      </c>
      <c r="CH65" s="10" t="s">
        <v>147</v>
      </c>
      <c r="CI65" s="10">
        <v>175.23816099999999</v>
      </c>
      <c r="CJ65" s="10">
        <v>1558.0644139999999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19"/>
        <v>55</v>
      </c>
      <c r="B66" s="12">
        <f t="shared" si="18"/>
        <v>0.25</v>
      </c>
      <c r="C66" s="12">
        <f>C48*2</f>
        <v>4</v>
      </c>
      <c r="D66" s="19">
        <f>D57</f>
        <v>2</v>
      </c>
      <c r="E66" s="10">
        <v>9.6974788572072902E-3</v>
      </c>
      <c r="F66" s="10">
        <v>9.6974788572072902E-3</v>
      </c>
      <c r="G66" s="10">
        <v>8.1517313080081699E-3</v>
      </c>
      <c r="H66" s="10">
        <v>8.1517313080081699E-3</v>
      </c>
      <c r="I66" s="10">
        <v>9.6974786394969908E-3</v>
      </c>
      <c r="J66" s="10">
        <v>9.6974786394969908E-3</v>
      </c>
      <c r="K66" s="10">
        <v>8.1517313161305598E-3</v>
      </c>
      <c r="L66" s="10">
        <v>8.1517313161305598E-3</v>
      </c>
      <c r="M66" s="10">
        <v>9.4190432340393003E-3</v>
      </c>
      <c r="N66" s="10">
        <v>9.4190432340393003E-3</v>
      </c>
      <c r="O66" s="10">
        <v>8.0911739285656203E-3</v>
      </c>
      <c r="P66" s="10">
        <v>8.0911739285656203E-3</v>
      </c>
      <c r="Q66" s="10">
        <v>9.6431876505835897E-3</v>
      </c>
      <c r="R66" s="10">
        <v>9.6431876505835897E-3</v>
      </c>
      <c r="S66" s="10">
        <v>8.1455427825312104E-3</v>
      </c>
      <c r="T66" s="10">
        <v>8.1455427825312104E-3</v>
      </c>
      <c r="U66" s="10">
        <v>9.6914858227865608E-3</v>
      </c>
      <c r="V66" s="10">
        <v>9.6914858227865608E-3</v>
      </c>
      <c r="W66" s="10">
        <v>8.1511110982774894E-3</v>
      </c>
      <c r="X66" s="10">
        <v>8.1511110982774894E-3</v>
      </c>
      <c r="Y66" s="10">
        <v>9.6968729810900101E-3</v>
      </c>
      <c r="Z66" s="10">
        <v>9.6968729810900101E-3</v>
      </c>
      <c r="AA66" s="10">
        <v>8.1516692791407906E-3</v>
      </c>
      <c r="AB66" s="10">
        <v>8.1516692791407906E-3</v>
      </c>
      <c r="AC66" s="10">
        <v>9.69741797776358E-3</v>
      </c>
      <c r="AD66" s="10">
        <v>9.69741797776358E-3</v>
      </c>
      <c r="AE66" s="10">
        <v>8.1517251180156496E-3</v>
      </c>
      <c r="AF66" s="10">
        <v>8.1517251180156496E-3</v>
      </c>
      <c r="AG66" s="10">
        <v>2.55168622341283E-3</v>
      </c>
      <c r="AH66" s="10">
        <v>2.55168622341283E-3</v>
      </c>
      <c r="AI66" s="10">
        <v>2.85985531718644E-3</v>
      </c>
      <c r="AJ66" s="10">
        <v>2.85985531718644E-3</v>
      </c>
      <c r="AK66" s="10">
        <v>2.5516861802775E-3</v>
      </c>
      <c r="AL66" s="10">
        <v>2.5516861802775E-3</v>
      </c>
      <c r="AM66" s="10">
        <v>2.8598553163939602E-3</v>
      </c>
      <c r="AN66" s="10">
        <v>2.8598553163939602E-3</v>
      </c>
      <c r="AO66" s="10">
        <v>2.5205685856545599E-3</v>
      </c>
      <c r="AP66" s="10">
        <v>2.5205685856545599E-3</v>
      </c>
      <c r="AQ66" s="10">
        <v>2.8234395529623101E-3</v>
      </c>
      <c r="AR66" s="10">
        <v>2.8234395529623101E-3</v>
      </c>
      <c r="AS66" s="10">
        <v>2.5460045240859202E-3</v>
      </c>
      <c r="AT66" s="10">
        <v>2.5460045240859202E-3</v>
      </c>
      <c r="AU66" s="10">
        <v>2.8560192495152002E-3</v>
      </c>
      <c r="AV66" s="10">
        <v>2.8560192495152002E-3</v>
      </c>
      <c r="AW66" s="10">
        <v>2.5510556676836401E-3</v>
      </c>
      <c r="AX66" s="10">
        <v>2.5510556676836401E-3</v>
      </c>
      <c r="AY66" s="10">
        <v>2.8594697113490798E-3</v>
      </c>
      <c r="AZ66" s="10">
        <v>2.8594697113490798E-3</v>
      </c>
      <c r="BA66" s="10">
        <v>2.55162242153705E-3</v>
      </c>
      <c r="BB66" s="10">
        <v>2.55162242153705E-3</v>
      </c>
      <c r="BC66" s="10">
        <v>2.85981673514818E-3</v>
      </c>
      <c r="BD66" s="10">
        <v>2.85981673514818E-3</v>
      </c>
      <c r="BE66" s="10">
        <v>2.5516798027274698E-3</v>
      </c>
      <c r="BF66" s="10">
        <v>2.5516798027274698E-3</v>
      </c>
      <c r="BG66" s="10">
        <v>2.8598514631058801E-3</v>
      </c>
      <c r="BH66" s="10">
        <v>2.8598514631058801E-3</v>
      </c>
      <c r="BI66" s="10">
        <v>0.17228399999999999</v>
      </c>
      <c r="BJ66" s="10">
        <v>0.114467</v>
      </c>
      <c r="BK66" s="10">
        <v>37.621670000000002</v>
      </c>
      <c r="BL66" s="10">
        <v>3.7828650000000001</v>
      </c>
      <c r="BM66" s="10">
        <v>9.2799000000000006E-2</v>
      </c>
      <c r="BN66" s="10">
        <v>0.108667</v>
      </c>
      <c r="BO66" s="10">
        <v>9.4722200000000001</v>
      </c>
      <c r="BP66" s="10">
        <v>4.0427549999999997</v>
      </c>
      <c r="BQ66" s="10">
        <v>2.3424E-2</v>
      </c>
      <c r="BR66" s="10">
        <v>1.562E-2</v>
      </c>
      <c r="BS66" s="10">
        <v>3.1637999999999999E-2</v>
      </c>
      <c r="BT66" s="10">
        <v>1.635E-2</v>
      </c>
      <c r="BU66" s="10">
        <v>4.4999999999999997E-3</v>
      </c>
      <c r="BV66" s="10">
        <v>3.5409999999999999E-3</v>
      </c>
      <c r="BW66" s="10">
        <v>5.0367000000000002E-2</v>
      </c>
      <c r="BX66" s="10">
        <v>3.7964999999999999E-2</v>
      </c>
      <c r="BY66" s="10">
        <v>3.473E-3</v>
      </c>
      <c r="BZ66" s="10">
        <v>2.7629999999999998E-3</v>
      </c>
      <c r="CA66" s="10">
        <v>7.8689999999999993E-3</v>
      </c>
      <c r="CB66" s="10">
        <v>7.2430000000000003E-3</v>
      </c>
      <c r="CC66" s="10">
        <v>3.9319999999999997E-3</v>
      </c>
      <c r="CD66" s="10">
        <v>2.9150000000000001E-3</v>
      </c>
      <c r="CE66" s="10">
        <v>8.3129999999999992E-3</v>
      </c>
      <c r="CF66" s="10">
        <v>7.5129999999999997E-3</v>
      </c>
      <c r="CG66" s="10">
        <v>3.3860000000000001E-3</v>
      </c>
      <c r="CH66" s="10">
        <v>3.0690000000000001E-3</v>
      </c>
      <c r="CI66" s="10">
        <v>8.2070000000000008E-3</v>
      </c>
      <c r="CJ66" s="10">
        <v>7.4250000000000002E-3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19"/>
        <v>56</v>
      </c>
      <c r="B67" s="12">
        <f t="shared" si="18"/>
        <v>0.125</v>
      </c>
      <c r="C67" s="12">
        <f t="shared" ref="C67:C74" si="29">C49*2</f>
        <v>4</v>
      </c>
      <c r="D67" s="19">
        <f>D58</f>
        <v>3</v>
      </c>
      <c r="E67" s="10">
        <v>2.0041964365353801E-3</v>
      </c>
      <c r="F67" s="10">
        <v>5.4325320372106101E-4</v>
      </c>
      <c r="G67" s="10">
        <v>3.2786906911312901E-3</v>
      </c>
      <c r="H67" s="10">
        <v>2.6031370654639998E-3</v>
      </c>
      <c r="I67" s="10">
        <v>2.00630904493471E-3</v>
      </c>
      <c r="J67" s="10">
        <v>5.4337916163893496E-4</v>
      </c>
      <c r="K67" s="10">
        <v>3.2786910906099599E-3</v>
      </c>
      <c r="L67" s="10">
        <v>2.6031370723744699E-3</v>
      </c>
      <c r="M67" s="10">
        <v>1.6960032213311201E-3</v>
      </c>
      <c r="N67" s="10">
        <v>4.7076255261257999E-4</v>
      </c>
      <c r="O67" s="10">
        <v>2.93209269158501E-3</v>
      </c>
      <c r="P67" s="10">
        <v>2.4715656809375401E-3</v>
      </c>
      <c r="Q67" s="10">
        <v>1.85838551635165E-3</v>
      </c>
      <c r="R67" s="10">
        <v>5.0904242305937998E-4</v>
      </c>
      <c r="S67" s="10">
        <v>3.1650682508366202E-3</v>
      </c>
      <c r="T67" s="10">
        <v>2.5760696884695698E-3</v>
      </c>
      <c r="U67" s="10">
        <v>1.93348155353057E-3</v>
      </c>
      <c r="V67" s="10">
        <v>5.2675332249441098E-4</v>
      </c>
      <c r="W67" s="10">
        <v>3.2645256860237598E-3</v>
      </c>
      <c r="X67" s="10">
        <v>2.6000099652738798E-3</v>
      </c>
      <c r="Y67" s="10">
        <v>1.9701779781886599E-3</v>
      </c>
      <c r="Z67" s="10">
        <v>5.3527762488192498E-4</v>
      </c>
      <c r="AA67" s="10">
        <v>3.2772386184416499E-3</v>
      </c>
      <c r="AB67" s="10">
        <v>2.6028194489007301E-3</v>
      </c>
      <c r="AC67" s="10">
        <v>1.9883500461381799E-3</v>
      </c>
      <c r="AD67" s="10">
        <v>5.4007028892533203E-4</v>
      </c>
      <c r="AE67" s="10">
        <v>3.27854543899653E-3</v>
      </c>
      <c r="AF67" s="10">
        <v>2.6031052319184199E-3</v>
      </c>
      <c r="AG67" s="10">
        <v>5.9223227346797997E-4</v>
      </c>
      <c r="AH67" s="10">
        <v>1.4211497969074901E-4</v>
      </c>
      <c r="AI67" s="10">
        <v>1.10699756934147E-3</v>
      </c>
      <c r="AJ67" s="10">
        <v>7.5597506491299098E-4</v>
      </c>
      <c r="AK67" s="10">
        <v>5.9229483692115005E-4</v>
      </c>
      <c r="AL67" s="10">
        <v>1.4214822340262499E-4</v>
      </c>
      <c r="AM67" s="10">
        <v>1.1069974923201399E-3</v>
      </c>
      <c r="AN67" s="10">
        <v>7.5597505876994495E-4</v>
      </c>
      <c r="AO67" s="10">
        <v>5.7426136894194195E-4</v>
      </c>
      <c r="AP67" s="10">
        <v>1.3816202651849901E-4</v>
      </c>
      <c r="AQ67" s="10">
        <v>9.1668033958830703E-4</v>
      </c>
      <c r="AR67" s="10">
        <v>7.2584246335331902E-4</v>
      </c>
      <c r="AS67" s="10">
        <v>5.8489757660954995E-4</v>
      </c>
      <c r="AT67" s="10">
        <v>1.4048508147633499E-4</v>
      </c>
      <c r="AU67" s="10">
        <v>1.03828717856095E-3</v>
      </c>
      <c r="AV67" s="10">
        <v>7.49018356756578E-4</v>
      </c>
      <c r="AW67" s="10">
        <v>5.8851549984663095E-4</v>
      </c>
      <c r="AX67" s="10">
        <v>1.41318575639371E-4</v>
      </c>
      <c r="AY67" s="10">
        <v>1.0980101526396099E-3</v>
      </c>
      <c r="AZ67" s="10">
        <v>7.5513831780999699E-4</v>
      </c>
      <c r="BA67" s="10">
        <v>5.9021496434293801E-4</v>
      </c>
      <c r="BB67" s="10">
        <v>1.41694311002996E-4</v>
      </c>
      <c r="BC67" s="10">
        <v>1.10607082990104E-3</v>
      </c>
      <c r="BD67" s="10">
        <v>7.5588958681002802E-4</v>
      </c>
      <c r="BE67" s="10">
        <v>5.9103910371509903E-4</v>
      </c>
      <c r="BF67" s="10">
        <v>1.4192949224267501E-4</v>
      </c>
      <c r="BG67" s="10">
        <v>1.10690473396414E-3</v>
      </c>
      <c r="BH67" s="10">
        <v>7.5596648753106202E-4</v>
      </c>
      <c r="BI67" s="10">
        <v>5.6751999999999997E-2</v>
      </c>
      <c r="BJ67" s="10">
        <v>6.2502000000000002E-2</v>
      </c>
      <c r="BK67" s="10">
        <v>6.4334990000000003</v>
      </c>
      <c r="BL67" s="10">
        <v>0.31723200000000001</v>
      </c>
      <c r="BM67" s="10">
        <v>8.0510000000000009E-3</v>
      </c>
      <c r="BN67" s="10">
        <v>4.9491E-2</v>
      </c>
      <c r="BO67" s="10">
        <v>0.13032099999999999</v>
      </c>
      <c r="BP67" s="10">
        <v>9.8242999999999997E-2</v>
      </c>
      <c r="BQ67" s="10">
        <v>5.9779999999999998E-3</v>
      </c>
      <c r="BR67" s="10">
        <v>6.3270000000000002E-3</v>
      </c>
      <c r="BS67" s="10">
        <v>1.6279999999999999E-2</v>
      </c>
      <c r="BT67" s="10">
        <v>2.0153000000000001E-2</v>
      </c>
      <c r="BU67" s="10">
        <v>5.7289999999999997E-3</v>
      </c>
      <c r="BV67" s="10">
        <v>5.6849999999999999E-3</v>
      </c>
      <c r="BW67" s="10">
        <v>1.4834E-2</v>
      </c>
      <c r="BX67" s="10">
        <v>4.6524000000000003E-2</v>
      </c>
      <c r="BY67" s="10">
        <v>4.9579999999999997E-3</v>
      </c>
      <c r="BZ67" s="10">
        <v>6.332E-3</v>
      </c>
      <c r="CA67" s="10">
        <v>1.5217E-2</v>
      </c>
      <c r="CB67" s="10">
        <v>1.9354E-2</v>
      </c>
      <c r="CC67" s="10">
        <v>5.7609999999999996E-3</v>
      </c>
      <c r="CD67" s="10">
        <v>5.7029999999999997E-3</v>
      </c>
      <c r="CE67" s="10">
        <v>1.5507E-2</v>
      </c>
      <c r="CF67" s="10">
        <v>0.18816099999999999</v>
      </c>
      <c r="CG67" s="10">
        <v>4.5789999999999997E-3</v>
      </c>
      <c r="CH67" s="10">
        <v>4.7609999999999996E-3</v>
      </c>
      <c r="CI67" s="10">
        <v>1.5088000000000001E-2</v>
      </c>
      <c r="CJ67" s="10">
        <v>1.8658999999999999E-2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19"/>
        <v>57</v>
      </c>
      <c r="B68" s="12">
        <f t="shared" si="18"/>
        <v>6.25E-2</v>
      </c>
      <c r="C68" s="12">
        <f t="shared" si="29"/>
        <v>4</v>
      </c>
      <c r="D68" s="19">
        <f t="shared" ref="D68:D74" si="30">D59</f>
        <v>4</v>
      </c>
      <c r="E68" s="10">
        <v>6.3214609358386298E-4</v>
      </c>
      <c r="F68" s="10">
        <v>2.50435481108369E-5</v>
      </c>
      <c r="G68" s="10">
        <v>1.5897524534329601E-3</v>
      </c>
      <c r="H68" s="10">
        <v>2.0606132669742701E-4</v>
      </c>
      <c r="I68" s="10">
        <v>0.102645116956434</v>
      </c>
      <c r="J68" s="10">
        <v>2.5362728159827901E-4</v>
      </c>
      <c r="K68" s="10">
        <v>1.5896648381419399E-3</v>
      </c>
      <c r="L68" s="10">
        <v>2.0606143254209299E-4</v>
      </c>
      <c r="M68" s="10">
        <v>5.5892581446626E-4</v>
      </c>
      <c r="N68" s="10">
        <v>1.9481313804803301E-5</v>
      </c>
      <c r="O68" s="10">
        <v>1.6810966263309799E-3</v>
      </c>
      <c r="P68" s="10">
        <v>1.4646920958316699E-4</v>
      </c>
      <c r="Q68" s="10">
        <v>5.0417169518990302E-4</v>
      </c>
      <c r="R68" s="10">
        <v>2.0890840018328302E-5</v>
      </c>
      <c r="S68" s="10">
        <v>1.46491985678621E-3</v>
      </c>
      <c r="T68" s="10">
        <v>1.77547823053459E-4</v>
      </c>
      <c r="U68" s="10">
        <v>5.3145588401992704E-4</v>
      </c>
      <c r="V68" s="10">
        <v>2.2602262821358499E-5</v>
      </c>
      <c r="W68" s="10">
        <v>1.4650361977301999E-3</v>
      </c>
      <c r="X68" s="10">
        <v>2.00559623094954E-4</v>
      </c>
      <c r="Y68" s="10">
        <v>5.6683507128685296E-4</v>
      </c>
      <c r="Z68" s="10">
        <v>2.347023031124E-5</v>
      </c>
      <c r="AA68" s="10">
        <v>1.5329136410686701E-3</v>
      </c>
      <c r="AB68" s="10">
        <v>2.0494246800239999E-4</v>
      </c>
      <c r="AC68" s="10">
        <v>5.9749563226763102E-4</v>
      </c>
      <c r="AD68" s="10">
        <v>2.4097340589612801E-5</v>
      </c>
      <c r="AE68" s="10">
        <v>1.57805474234873E-3</v>
      </c>
      <c r="AF68" s="10">
        <v>2.0588461656645399E-4</v>
      </c>
      <c r="AG68" s="10">
        <v>2.19962081198171E-4</v>
      </c>
      <c r="AH68" s="10">
        <v>6.6589096786648502E-6</v>
      </c>
      <c r="AI68" s="10">
        <v>4.3450203126971498E-4</v>
      </c>
      <c r="AJ68" s="10">
        <v>5.4248954617389497E-5</v>
      </c>
      <c r="AK68" s="10">
        <v>1.0262639556995599E-2</v>
      </c>
      <c r="AL68" s="10">
        <v>5.8890993990113099E-5</v>
      </c>
      <c r="AM68" s="10">
        <v>4.3447032326536999E-4</v>
      </c>
      <c r="AN68" s="10">
        <v>5.4249060735048801E-5</v>
      </c>
      <c r="AO68" s="10">
        <v>2.97424336944589E-4</v>
      </c>
      <c r="AP68" s="10">
        <v>6.9544531725655402E-6</v>
      </c>
      <c r="AQ68" s="10">
        <v>5.1725437885624995E-4</v>
      </c>
      <c r="AR68" s="10">
        <v>5.6727510199814601E-5</v>
      </c>
      <c r="AS68" s="10">
        <v>2.3602811435294001E-4</v>
      </c>
      <c r="AT68" s="10">
        <v>6.66836231505641E-6</v>
      </c>
      <c r="AU68" s="10">
        <v>3.95283295731447E-4</v>
      </c>
      <c r="AV68" s="10">
        <v>5.1857505080051698E-5</v>
      </c>
      <c r="AW68" s="10">
        <v>2.1964479275083401E-4</v>
      </c>
      <c r="AX68" s="10">
        <v>6.6169042131218703E-6</v>
      </c>
      <c r="AY68" s="10">
        <v>3.7675531972983098E-4</v>
      </c>
      <c r="AZ68" s="10">
        <v>5.3351589702175001E-5</v>
      </c>
      <c r="BA68" s="10">
        <v>2.1863118910613499E-4</v>
      </c>
      <c r="BB68" s="10">
        <v>6.6271497952565603E-6</v>
      </c>
      <c r="BC68" s="10">
        <v>4.00628776781151E-4</v>
      </c>
      <c r="BD68" s="10">
        <v>5.39942104666257E-5</v>
      </c>
      <c r="BE68" s="10">
        <v>2.1913147650566599E-4</v>
      </c>
      <c r="BF68" s="10">
        <v>6.6410217907651199E-6</v>
      </c>
      <c r="BG68" s="10">
        <v>4.2654819319809197E-4</v>
      </c>
      <c r="BH68" s="10">
        <v>5.4202031622898202E-5</v>
      </c>
      <c r="BI68" s="10">
        <v>0.170131</v>
      </c>
      <c r="BJ68" s="10">
        <v>0.41038200000000002</v>
      </c>
      <c r="BK68" s="10">
        <v>12.973302</v>
      </c>
      <c r="BL68" s="10">
        <v>0.56508400000000003</v>
      </c>
      <c r="BM68" s="10">
        <v>8.8175000000000003E-2</v>
      </c>
      <c r="BN68" s="10">
        <v>0.12214</v>
      </c>
      <c r="BO68" s="10">
        <v>0.169491</v>
      </c>
      <c r="BP68" s="10">
        <v>0.28153299999999998</v>
      </c>
      <c r="BQ68" s="10">
        <v>2.792E-2</v>
      </c>
      <c r="BR68" s="10">
        <v>8.9505000000000001E-2</v>
      </c>
      <c r="BS68" s="10">
        <v>2.9156000000000001E-2</v>
      </c>
      <c r="BT68" s="10">
        <v>5.7820000000000003E-2</v>
      </c>
      <c r="BU68" s="10">
        <v>2.3699000000000001E-2</v>
      </c>
      <c r="BV68" s="10">
        <v>3.2564999999999997E-2</v>
      </c>
      <c r="BW68" s="10">
        <v>3.4072999999999999E-2</v>
      </c>
      <c r="BX68" s="10">
        <v>5.5631E-2</v>
      </c>
      <c r="BY68" s="10">
        <v>2.3986E-2</v>
      </c>
      <c r="BZ68" s="10">
        <v>3.2639000000000001E-2</v>
      </c>
      <c r="CA68" s="10">
        <v>3.0407E-2</v>
      </c>
      <c r="CB68" s="10">
        <v>5.8769000000000002E-2</v>
      </c>
      <c r="CC68" s="10">
        <v>2.4167999999999999E-2</v>
      </c>
      <c r="CD68" s="10">
        <v>3.2878999999999999E-2</v>
      </c>
      <c r="CE68" s="10">
        <v>2.9915000000000001E-2</v>
      </c>
      <c r="CF68" s="10">
        <v>5.9292999999999998E-2</v>
      </c>
      <c r="CG68" s="10">
        <v>2.3309E-2</v>
      </c>
      <c r="CH68" s="10">
        <v>3.1861E-2</v>
      </c>
      <c r="CI68" s="10">
        <v>2.8913999999999999E-2</v>
      </c>
      <c r="CJ68" s="10">
        <v>5.8689999999999999E-2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19"/>
        <v>58</v>
      </c>
      <c r="B69" s="12">
        <f t="shared" si="18"/>
        <v>3.125E-2</v>
      </c>
      <c r="C69" s="12">
        <f t="shared" si="29"/>
        <v>4</v>
      </c>
      <c r="D69" s="19">
        <f t="shared" si="30"/>
        <v>5</v>
      </c>
      <c r="E69" s="10">
        <v>1.51108578508063E-3</v>
      </c>
      <c r="F69" s="10">
        <v>5.9645487214599098E-5</v>
      </c>
      <c r="G69" s="10">
        <v>7.8662852870658995E-4</v>
      </c>
      <c r="H69" s="10">
        <v>8.32156983099353E-6</v>
      </c>
      <c r="I69" s="10">
        <v>2.2195005589160299</v>
      </c>
      <c r="J69" s="10">
        <v>4.34386733010634E-2</v>
      </c>
      <c r="K69" s="10">
        <v>6.6081586015542797E-3</v>
      </c>
      <c r="L69" s="10">
        <v>8.3356613727048108E-6</v>
      </c>
      <c r="M69" s="10">
        <v>4.8288060482670802E-4</v>
      </c>
      <c r="N69" s="10">
        <v>1.21622799165166E-6</v>
      </c>
      <c r="O69" s="10">
        <v>8.3228493886444699E-4</v>
      </c>
      <c r="P69" s="10">
        <v>7.7877755984001595E-6</v>
      </c>
      <c r="Q69" s="10">
        <v>4.0063283613189798E-4</v>
      </c>
      <c r="R69" s="10">
        <v>1.1440035962984001E-6</v>
      </c>
      <c r="S69" s="10">
        <v>7.3661567850002996E-4</v>
      </c>
      <c r="T69" s="10">
        <v>6.5551291539289702E-6</v>
      </c>
      <c r="U69" s="10">
        <v>3.5592700026176898E-4</v>
      </c>
      <c r="V69" s="10">
        <v>1.0174496734016701E-6</v>
      </c>
      <c r="W69" s="10">
        <v>7.33337564286618E-4</v>
      </c>
      <c r="X69" s="10">
        <v>6.3405788301995597E-6</v>
      </c>
      <c r="Y69" s="10">
        <v>4.44611109656545E-4</v>
      </c>
      <c r="Z69" s="10">
        <v>5.4020757112027704E-6</v>
      </c>
      <c r="AA69" s="10">
        <v>7.2733167254179797E-4</v>
      </c>
      <c r="AB69" s="10">
        <v>7.9457672916838396E-6</v>
      </c>
      <c r="AC69" s="10">
        <v>3.3802831794949002E-4</v>
      </c>
      <c r="AD69" s="10">
        <v>9.3958352087586405E-6</v>
      </c>
      <c r="AE69" s="10">
        <v>7.0134087677864399E-4</v>
      </c>
      <c r="AF69" s="10">
        <v>8.1626771404330594E-6</v>
      </c>
      <c r="AG69" s="10">
        <v>1.7390260179421199E-4</v>
      </c>
      <c r="AH69" s="10">
        <v>2.8992062981536902E-6</v>
      </c>
      <c r="AI69" s="10">
        <v>2.0162354099020601E-4</v>
      </c>
      <c r="AJ69" s="10">
        <v>2.49121016595673E-6</v>
      </c>
      <c r="AK69" s="10">
        <v>0.337832754896293</v>
      </c>
      <c r="AL69" s="10">
        <v>1.0311600939215199E-2</v>
      </c>
      <c r="AM69" s="10">
        <v>3.7157730869365202E-4</v>
      </c>
      <c r="AN69" s="10">
        <v>2.4919795843375901E-6</v>
      </c>
      <c r="AO69" s="10">
        <v>2.55676286473684E-4</v>
      </c>
      <c r="AP69" s="10">
        <v>4.2365237424898501E-7</v>
      </c>
      <c r="AQ69" s="10">
        <v>2.0213115008346099E-4</v>
      </c>
      <c r="AR69" s="10">
        <v>2.52680591015129E-6</v>
      </c>
      <c r="AS69" s="10">
        <v>2.09271765790832E-4</v>
      </c>
      <c r="AT69" s="10">
        <v>3.6877303735362698E-7</v>
      </c>
      <c r="AU69" s="10">
        <v>1.6035254003213999E-4</v>
      </c>
      <c r="AV69" s="10">
        <v>2.5888967306483001E-6</v>
      </c>
      <c r="AW69" s="10">
        <v>1.8522249718453499E-4</v>
      </c>
      <c r="AX69" s="10">
        <v>3.2613197986778102E-7</v>
      </c>
      <c r="AY69" s="10">
        <v>1.8755795907398801E-4</v>
      </c>
      <c r="AZ69" s="10">
        <v>2.5319864800406899E-6</v>
      </c>
      <c r="BA69" s="10">
        <v>1.70452140124153E-4</v>
      </c>
      <c r="BB69" s="10">
        <v>5.7558628820608202E-7</v>
      </c>
      <c r="BC69" s="10">
        <v>1.87949462658596E-4</v>
      </c>
      <c r="BD69" s="10">
        <v>2.5617637144409099E-6</v>
      </c>
      <c r="BE69" s="10">
        <v>1.4921032060730301E-4</v>
      </c>
      <c r="BF69" s="10">
        <v>7.0272685893503901E-7</v>
      </c>
      <c r="BG69" s="10">
        <v>1.55463224353688E-4</v>
      </c>
      <c r="BH69" s="10">
        <v>2.4508796778252502E-6</v>
      </c>
      <c r="BI69" s="10">
        <v>1.012707</v>
      </c>
      <c r="BJ69" s="10">
        <v>2.3740169999999998</v>
      </c>
      <c r="BK69" s="10">
        <v>32.489083000000001</v>
      </c>
      <c r="BL69" s="10">
        <v>1.4118059999999999</v>
      </c>
      <c r="BM69" s="10">
        <v>0.21631700000000001</v>
      </c>
      <c r="BN69" s="10">
        <v>0.896949</v>
      </c>
      <c r="BO69" s="10">
        <v>0.70926400000000001</v>
      </c>
      <c r="BP69" s="10">
        <v>0.21442600000000001</v>
      </c>
      <c r="BQ69" s="10">
        <v>0.20127200000000001</v>
      </c>
      <c r="BR69" s="10">
        <v>0.45492500000000002</v>
      </c>
      <c r="BS69" s="10">
        <v>5.9746E-2</v>
      </c>
      <c r="BT69" s="10">
        <v>0.225991</v>
      </c>
      <c r="BU69" s="10">
        <v>0.19012599999999999</v>
      </c>
      <c r="BV69" s="10">
        <v>0.40540999999999999</v>
      </c>
      <c r="BW69" s="10">
        <v>5.6715000000000002E-2</v>
      </c>
      <c r="BX69" s="10">
        <v>0.219635</v>
      </c>
      <c r="BY69" s="10">
        <v>0.19620399999999999</v>
      </c>
      <c r="BZ69" s="10">
        <v>0.42139700000000002</v>
      </c>
      <c r="CA69" s="10">
        <v>5.7960999999999999E-2</v>
      </c>
      <c r="CB69" s="10">
        <v>0.23666400000000001</v>
      </c>
      <c r="CC69" s="10">
        <v>0.205905</v>
      </c>
      <c r="CD69" s="10">
        <v>0.42092499999999999</v>
      </c>
      <c r="CE69" s="10">
        <v>5.9060000000000001E-2</v>
      </c>
      <c r="CF69" s="10">
        <v>0.230213</v>
      </c>
      <c r="CG69" s="10">
        <v>0.180419</v>
      </c>
      <c r="CH69" s="10">
        <v>0.38519500000000001</v>
      </c>
      <c r="CI69" s="10">
        <v>5.8982E-2</v>
      </c>
      <c r="CJ69" s="10">
        <v>0.23081099999999999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19"/>
        <v>59</v>
      </c>
      <c r="B70" s="12">
        <f t="shared" si="18"/>
        <v>1.5625E-2</v>
      </c>
      <c r="C70" s="12">
        <f t="shared" si="29"/>
        <v>4</v>
      </c>
      <c r="D70" s="19">
        <f t="shared" si="30"/>
        <v>6</v>
      </c>
      <c r="E70" s="10">
        <v>7.0636202920699703E-3</v>
      </c>
      <c r="F70" s="10">
        <v>1.94748251796084E-3</v>
      </c>
      <c r="G70" s="10">
        <v>2.0257061399005E-3</v>
      </c>
      <c r="H70" s="10">
        <v>1.17716270020551E-6</v>
      </c>
      <c r="I70" s="10">
        <v>54.998634907824297</v>
      </c>
      <c r="J70" s="10">
        <v>732.27495927621499</v>
      </c>
      <c r="K70" s="10">
        <v>0.96187800661776801</v>
      </c>
      <c r="L70" s="10">
        <v>1.9408734447168299E-5</v>
      </c>
      <c r="M70" s="10">
        <v>4.4848443085898599E-4</v>
      </c>
      <c r="N70" s="10">
        <v>1.01920074158102E-7</v>
      </c>
      <c r="O70" s="10">
        <v>5.6046269573961605E-4</v>
      </c>
      <c r="P70" s="10">
        <v>8.3724755195469001E-7</v>
      </c>
      <c r="Q70" s="10">
        <v>3.7445533092439497E-4</v>
      </c>
      <c r="R70" s="10">
        <v>5.8685277837255999E-7</v>
      </c>
      <c r="S70" s="10">
        <v>4.80307782839695E-4</v>
      </c>
      <c r="T70" s="10">
        <v>6.8121770890883205E-7</v>
      </c>
      <c r="U70" s="10">
        <v>4.3399235268548597E-4</v>
      </c>
      <c r="V70" s="10">
        <v>2.5073054323865298E-6</v>
      </c>
      <c r="W70" s="10">
        <v>4.3954511118249302E-4</v>
      </c>
      <c r="X70" s="10">
        <v>8.4167456337880296E-7</v>
      </c>
      <c r="Y70" s="10">
        <v>1.3862367410433199E-3</v>
      </c>
      <c r="Z70" s="10">
        <v>1.8925141293646399E-5</v>
      </c>
      <c r="AA70" s="10">
        <v>3.13770844650119E-4</v>
      </c>
      <c r="AB70" s="10">
        <v>1.1723834754118201E-6</v>
      </c>
      <c r="AC70" s="10">
        <v>6.0117180454029003E-3</v>
      </c>
      <c r="AD70" s="10">
        <v>6.9110116689419202E-5</v>
      </c>
      <c r="AE70" s="10">
        <v>1.2631471561557199E-3</v>
      </c>
      <c r="AF70" s="10">
        <v>2.80938975638634E-6</v>
      </c>
      <c r="AG70" s="10">
        <v>4.1974170023862799E-4</v>
      </c>
      <c r="AH70" s="10">
        <v>9.5290945849657498E-5</v>
      </c>
      <c r="AI70" s="10">
        <v>1.75757799959039E-4</v>
      </c>
      <c r="AJ70" s="10">
        <v>1.15504873604254E-7</v>
      </c>
      <c r="AK70" s="10">
        <v>17.718785615333299</v>
      </c>
      <c r="AL70" s="10">
        <v>182.374350580499</v>
      </c>
      <c r="AM70" s="10">
        <v>8.7718419830877706E-2</v>
      </c>
      <c r="AN70" s="10">
        <v>1.3352411574414899E-6</v>
      </c>
      <c r="AO70" s="10">
        <v>2.2976136845614001E-4</v>
      </c>
      <c r="AP70" s="10">
        <v>2.70686881993447E-8</v>
      </c>
      <c r="AQ70" s="10">
        <v>1.9910147934187701E-4</v>
      </c>
      <c r="AR70" s="10">
        <v>3.03575206314953E-7</v>
      </c>
      <c r="AS70" s="10">
        <v>1.9310950644828401E-4</v>
      </c>
      <c r="AT70" s="10">
        <v>4.7065514721627698E-8</v>
      </c>
      <c r="AU70" s="10">
        <v>1.8603011573086901E-4</v>
      </c>
      <c r="AV70" s="10">
        <v>1.66315027169308E-7</v>
      </c>
      <c r="AW70" s="10">
        <v>1.7275205560624501E-4</v>
      </c>
      <c r="AX70" s="10">
        <v>1.63804056886009E-7</v>
      </c>
      <c r="AY70" s="10">
        <v>1.5374569243414599E-4</v>
      </c>
      <c r="AZ70" s="10">
        <v>2.5967142133410099E-7</v>
      </c>
      <c r="BA70" s="10">
        <v>1.7190798681349201E-4</v>
      </c>
      <c r="BB70" s="10">
        <v>1.00757609298397E-6</v>
      </c>
      <c r="BC70" s="10">
        <v>7.8127543948013699E-5</v>
      </c>
      <c r="BD70" s="10">
        <v>3.0291542809271602E-7</v>
      </c>
      <c r="BE70" s="10">
        <v>2.4020696511056999E-4</v>
      </c>
      <c r="BF70" s="10">
        <v>2.2336723811803299E-6</v>
      </c>
      <c r="BG70" s="10">
        <v>4.4205009197666601E-4</v>
      </c>
      <c r="BH70" s="10">
        <v>1.2907992236694701E-6</v>
      </c>
      <c r="BI70" s="10">
        <v>56.100586</v>
      </c>
      <c r="BJ70" s="10">
        <v>71.425973999999997</v>
      </c>
      <c r="BK70" s="10">
        <v>61.699945</v>
      </c>
      <c r="BL70" s="10">
        <v>7.5990690000000001</v>
      </c>
      <c r="BM70" s="10">
        <v>7.8525280000000004</v>
      </c>
      <c r="BN70" s="10">
        <v>13.705926</v>
      </c>
      <c r="BO70" s="10">
        <v>1.3456950000000001</v>
      </c>
      <c r="BP70" s="10">
        <v>1.502739</v>
      </c>
      <c r="BQ70" s="10">
        <v>7.79725</v>
      </c>
      <c r="BR70" s="10">
        <v>13.717736</v>
      </c>
      <c r="BS70" s="10">
        <v>0.14827199999999999</v>
      </c>
      <c r="BT70" s="10">
        <v>1.0344500000000001</v>
      </c>
      <c r="BU70" s="10">
        <v>7.7146650000000001</v>
      </c>
      <c r="BV70" s="10">
        <v>13.509550000000001</v>
      </c>
      <c r="BW70" s="10">
        <v>0.185975</v>
      </c>
      <c r="BX70" s="10">
        <v>0.99615600000000004</v>
      </c>
      <c r="BY70" s="10">
        <v>7.7204360000000003</v>
      </c>
      <c r="BZ70" s="10">
        <v>13.929233999999999</v>
      </c>
      <c r="CA70" s="10">
        <v>0.151834</v>
      </c>
      <c r="CB70" s="10">
        <v>1.084023</v>
      </c>
      <c r="CC70" s="10">
        <v>7.6634669999999998</v>
      </c>
      <c r="CD70" s="10">
        <v>13.640162</v>
      </c>
      <c r="CE70" s="10">
        <v>0.151529</v>
      </c>
      <c r="CF70" s="10">
        <v>1.0889660000000001</v>
      </c>
      <c r="CG70" s="10">
        <v>7.3800530000000002</v>
      </c>
      <c r="CH70" s="10">
        <v>12.093306999999999</v>
      </c>
      <c r="CI70" s="10">
        <v>0.15567800000000001</v>
      </c>
      <c r="CJ70" s="10">
        <v>1.0929450000000001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19"/>
        <v>60</v>
      </c>
      <c r="B71" s="12">
        <f t="shared" si="18"/>
        <v>7.8125E-3</v>
      </c>
      <c r="C71" s="12">
        <f t="shared" si="29"/>
        <v>4</v>
      </c>
      <c r="D71" s="19">
        <f t="shared" si="30"/>
        <v>7</v>
      </c>
      <c r="E71" s="10">
        <v>2.44051185251231</v>
      </c>
      <c r="F71" s="10">
        <v>0.35894058747185598</v>
      </c>
      <c r="G71" s="10">
        <v>2.3107787965035401E-3</v>
      </c>
      <c r="H71" s="10">
        <v>2.12052873591606E-5</v>
      </c>
      <c r="I71" s="10">
        <v>4288.3674465971999</v>
      </c>
      <c r="J71" s="10">
        <v>18782090.5444934</v>
      </c>
      <c r="K71" s="10">
        <v>1.09006294537597</v>
      </c>
      <c r="L71" s="10">
        <v>7.9281561701005602E-5</v>
      </c>
      <c r="M71" s="10">
        <v>4.03816639267696E-4</v>
      </c>
      <c r="N71" s="10">
        <v>1.41044990797923E-7</v>
      </c>
      <c r="O71" s="10">
        <v>4.6152016716183303E-4</v>
      </c>
      <c r="P71" s="10">
        <v>1.01693301113315E-7</v>
      </c>
      <c r="Q71" s="10">
        <v>3.4551705248953002E-4</v>
      </c>
      <c r="R71" s="10">
        <v>2.0113633536489301E-7</v>
      </c>
      <c r="S71" s="10">
        <v>3.6628867569055102E-4</v>
      </c>
      <c r="T71" s="10">
        <v>1.62598808861603E-7</v>
      </c>
      <c r="U71" s="10">
        <v>1.1547466085510801E-3</v>
      </c>
      <c r="V71" s="10">
        <v>2.6625082660825002E-6</v>
      </c>
      <c r="W71" s="10">
        <v>3.50291746483045E-4</v>
      </c>
      <c r="X71" s="10">
        <v>4.3305807007065798E-7</v>
      </c>
      <c r="Y71" s="10">
        <v>5.3410409588985396E-3</v>
      </c>
      <c r="Z71" s="10">
        <v>1.2402451480264499E-5</v>
      </c>
      <c r="AA71" s="10">
        <v>3.8240091812613602E-4</v>
      </c>
      <c r="AB71" s="10">
        <v>2.5618991261744401E-6</v>
      </c>
      <c r="AC71" s="10">
        <v>2.5240825481454E-2</v>
      </c>
      <c r="AD71" s="10">
        <v>9.2353796985022996E-5</v>
      </c>
      <c r="AE71" s="10">
        <v>1.75694092958967E-3</v>
      </c>
      <c r="AF71" s="10">
        <v>4.9385188152228904E-6</v>
      </c>
      <c r="AG71" s="10">
        <v>0.104818112761612</v>
      </c>
      <c r="AH71" s="10">
        <v>2.02977757418338E-2</v>
      </c>
      <c r="AI71" s="10">
        <v>4.1868384075861501E-4</v>
      </c>
      <c r="AJ71" s="10">
        <v>1.37683946333806E-6</v>
      </c>
      <c r="AK71" s="10">
        <v>1125.79837383668</v>
      </c>
      <c r="AL71" s="10">
        <v>4852516.6703461697</v>
      </c>
      <c r="AM71" s="10">
        <v>9.41862457727628E-2</v>
      </c>
      <c r="AN71" s="10">
        <v>1.0629621961783401E-5</v>
      </c>
      <c r="AO71" s="10">
        <v>2.0624884297239601E-4</v>
      </c>
      <c r="AP71" s="10">
        <v>4.7767526292209601E-9</v>
      </c>
      <c r="AQ71" s="10">
        <v>2.8406714272482798E-4</v>
      </c>
      <c r="AR71" s="10">
        <v>3.1269466774429899E-8</v>
      </c>
      <c r="AS71" s="10">
        <v>1.7735049085506E-4</v>
      </c>
      <c r="AT71" s="10">
        <v>5.9693567533505099E-9</v>
      </c>
      <c r="AU71" s="10">
        <v>1.9345605253800899E-4</v>
      </c>
      <c r="AV71" s="10">
        <v>5.36413336046773E-8</v>
      </c>
      <c r="AW71" s="10">
        <v>1.55930957944364E-4</v>
      </c>
      <c r="AX71" s="10">
        <v>8.9779552567589899E-8</v>
      </c>
      <c r="AY71" s="10">
        <v>1.6309954958331399E-4</v>
      </c>
      <c r="AZ71" s="10">
        <v>1.0791944991408E-7</v>
      </c>
      <c r="BA71" s="10">
        <v>1.98088751343106E-4</v>
      </c>
      <c r="BB71" s="10">
        <v>3.7401392020721198E-7</v>
      </c>
      <c r="BC71" s="10">
        <v>1.38151469824723E-4</v>
      </c>
      <c r="BD71" s="10">
        <v>9.1660859139004795E-7</v>
      </c>
      <c r="BE71" s="10">
        <v>6.3123321226742405E-4</v>
      </c>
      <c r="BF71" s="10">
        <v>1.93869405250294E-6</v>
      </c>
      <c r="BG71" s="10">
        <v>6.7113150245818698E-4</v>
      </c>
      <c r="BH71" s="10">
        <v>1.56739590758361E-6</v>
      </c>
      <c r="BI71" s="10">
        <v>3257.0287619999999</v>
      </c>
      <c r="BJ71" s="10">
        <v>3466.175776</v>
      </c>
      <c r="BK71" s="10">
        <v>118.43912</v>
      </c>
      <c r="BL71" s="10">
        <v>35.903257000000004</v>
      </c>
      <c r="BM71" s="10">
        <v>344.95570099999998</v>
      </c>
      <c r="BN71" s="10">
        <v>637.65119100000004</v>
      </c>
      <c r="BO71" s="10">
        <v>0.448017</v>
      </c>
      <c r="BP71" s="10">
        <v>4.8742979999999996</v>
      </c>
      <c r="BQ71" s="10">
        <v>345.33337799999998</v>
      </c>
      <c r="BR71" s="10">
        <v>643.44918800000005</v>
      </c>
      <c r="BS71" s="10">
        <v>0.44908999999999999</v>
      </c>
      <c r="BT71" s="10">
        <v>6.0391209999999997</v>
      </c>
      <c r="BU71" s="10">
        <v>344.66425800000002</v>
      </c>
      <c r="BV71" s="10">
        <v>634.25515900000005</v>
      </c>
      <c r="BW71" s="10">
        <v>0.45555400000000001</v>
      </c>
      <c r="BX71" s="10">
        <v>5.6219140000000003</v>
      </c>
      <c r="BY71" s="10">
        <v>345.75142499999998</v>
      </c>
      <c r="BZ71" s="10">
        <v>639.43743500000005</v>
      </c>
      <c r="CA71" s="10">
        <v>0.46882099999999999</v>
      </c>
      <c r="CB71" s="10">
        <v>6.081264</v>
      </c>
      <c r="CC71" s="10">
        <v>343.98998599999999</v>
      </c>
      <c r="CD71" s="10">
        <v>636.36957199999995</v>
      </c>
      <c r="CE71" s="10">
        <v>0.47912399999999999</v>
      </c>
      <c r="CF71" s="10">
        <v>6.1532330000000002</v>
      </c>
      <c r="CG71" s="10">
        <v>336.32576499999999</v>
      </c>
      <c r="CH71" s="10">
        <v>622.18367799999999</v>
      </c>
      <c r="CI71" s="10">
        <v>0.48086099999999998</v>
      </c>
      <c r="CJ71" s="10">
        <v>6.3097950000000003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19"/>
        <v>61</v>
      </c>
      <c r="B72" s="12">
        <f t="shared" si="18"/>
        <v>3.90625E-3</v>
      </c>
      <c r="C72" s="12">
        <f t="shared" si="29"/>
        <v>4</v>
      </c>
      <c r="D72" s="19">
        <f t="shared" si="30"/>
        <v>8</v>
      </c>
      <c r="E72" s="10" t="s">
        <v>147</v>
      </c>
      <c r="F72" s="10" t="s">
        <v>147</v>
      </c>
      <c r="G72" s="10">
        <v>8.00507771585766E-2</v>
      </c>
      <c r="H72" s="10">
        <v>1.9142401924294301E-2</v>
      </c>
      <c r="I72" s="10" t="s">
        <v>147</v>
      </c>
      <c r="J72" s="10" t="s">
        <v>147</v>
      </c>
      <c r="K72" s="10">
        <v>2.1027852148950901</v>
      </c>
      <c r="L72" s="10">
        <v>5.4243506716755699E-3</v>
      </c>
      <c r="M72" s="10" t="s">
        <v>147</v>
      </c>
      <c r="N72" s="10" t="s">
        <v>147</v>
      </c>
      <c r="O72" s="10">
        <v>4.9212795366315699E-4</v>
      </c>
      <c r="P72" s="10">
        <v>7.1458038819471894E-8</v>
      </c>
      <c r="Q72" s="10" t="s">
        <v>147</v>
      </c>
      <c r="R72" s="10" t="s">
        <v>147</v>
      </c>
      <c r="S72" s="10">
        <v>3.4997333587671902E-4</v>
      </c>
      <c r="T72" s="10">
        <v>1.8396081524763001E-7</v>
      </c>
      <c r="U72" s="10" t="s">
        <v>147</v>
      </c>
      <c r="V72" s="10" t="s">
        <v>147</v>
      </c>
      <c r="W72" s="10">
        <v>3.0728161866377902E-4</v>
      </c>
      <c r="X72" s="10">
        <v>6.3614704903791598E-7</v>
      </c>
      <c r="Y72" s="10" t="s">
        <v>147</v>
      </c>
      <c r="Z72" s="10" t="s">
        <v>147</v>
      </c>
      <c r="AA72" s="10">
        <v>9.9055617113030792E-4</v>
      </c>
      <c r="AB72" s="10">
        <v>2.8669933336278298E-6</v>
      </c>
      <c r="AC72" s="10" t="s">
        <v>147</v>
      </c>
      <c r="AD72" s="10" t="s">
        <v>147</v>
      </c>
      <c r="AE72" s="10">
        <v>7.4806850378945598E-3</v>
      </c>
      <c r="AF72" s="10">
        <v>3.2222784418500798E-6</v>
      </c>
      <c r="AG72" s="10" t="s">
        <v>147</v>
      </c>
      <c r="AH72" s="10" t="s">
        <v>147</v>
      </c>
      <c r="AI72" s="10">
        <v>1.9742466612084602E-3</v>
      </c>
      <c r="AJ72" s="10">
        <v>4.6562554648162102E-4</v>
      </c>
      <c r="AK72" s="10" t="s">
        <v>147</v>
      </c>
      <c r="AL72" s="10" t="s">
        <v>147</v>
      </c>
      <c r="AM72" s="10">
        <v>0.80403292594097298</v>
      </c>
      <c r="AN72" s="10">
        <v>1.82881828203982E-3</v>
      </c>
      <c r="AO72" s="10" t="s">
        <v>147</v>
      </c>
      <c r="AP72" s="10" t="s">
        <v>147</v>
      </c>
      <c r="AQ72" s="10">
        <v>2.9006892100267402E-4</v>
      </c>
      <c r="AR72" s="10">
        <v>2.17073892541362E-8</v>
      </c>
      <c r="AS72" s="10" t="s">
        <v>147</v>
      </c>
      <c r="AT72" s="10" t="s">
        <v>147</v>
      </c>
      <c r="AU72" s="10">
        <v>2.16153064827426E-4</v>
      </c>
      <c r="AV72" s="10">
        <v>6.25536917442521E-8</v>
      </c>
      <c r="AW72" s="10" t="s">
        <v>147</v>
      </c>
      <c r="AX72" s="10" t="s">
        <v>147</v>
      </c>
      <c r="AY72" s="10">
        <v>1.86053464933415E-4</v>
      </c>
      <c r="AZ72" s="10">
        <v>1.5236658695169799E-7</v>
      </c>
      <c r="BA72" s="10" t="s">
        <v>147</v>
      </c>
      <c r="BB72" s="10" t="s">
        <v>147</v>
      </c>
      <c r="BC72" s="10">
        <v>3.9661659898606802E-4</v>
      </c>
      <c r="BD72" s="10">
        <v>1.3118347060067599E-6</v>
      </c>
      <c r="BE72" s="10" t="s">
        <v>147</v>
      </c>
      <c r="BF72" s="10" t="s">
        <v>147</v>
      </c>
      <c r="BG72" s="10">
        <v>2.2396192833569299E-3</v>
      </c>
      <c r="BH72" s="10">
        <v>8.0765003840694199E-7</v>
      </c>
      <c r="BI72" s="10" t="s">
        <v>147</v>
      </c>
      <c r="BJ72" s="10" t="s">
        <v>147</v>
      </c>
      <c r="BK72" s="10">
        <v>189.35677100000001</v>
      </c>
      <c r="BL72" s="10">
        <v>182.131169</v>
      </c>
      <c r="BM72" s="10" t="s">
        <v>147</v>
      </c>
      <c r="BN72" s="10" t="s">
        <v>147</v>
      </c>
      <c r="BO72" s="10">
        <v>1.986415</v>
      </c>
      <c r="BP72" s="10">
        <v>31.311800000000002</v>
      </c>
      <c r="BQ72" s="10" t="s">
        <v>147</v>
      </c>
      <c r="BR72" s="10" t="s">
        <v>147</v>
      </c>
      <c r="BS72" s="10">
        <v>2.079879</v>
      </c>
      <c r="BT72" s="10">
        <v>33.585726000000001</v>
      </c>
      <c r="BU72" s="10" t="s">
        <v>147</v>
      </c>
      <c r="BV72" s="10" t="s">
        <v>147</v>
      </c>
      <c r="BW72" s="10">
        <v>2.038103</v>
      </c>
      <c r="BX72" s="10">
        <v>32.102998999999997</v>
      </c>
      <c r="BY72" s="10" t="s">
        <v>147</v>
      </c>
      <c r="BZ72" s="10" t="s">
        <v>147</v>
      </c>
      <c r="CA72" s="10">
        <v>2.1555789999999999</v>
      </c>
      <c r="CB72" s="10">
        <v>33.594845999999997</v>
      </c>
      <c r="CC72" s="10" t="s">
        <v>147</v>
      </c>
      <c r="CD72" s="10" t="s">
        <v>147</v>
      </c>
      <c r="CE72" s="10">
        <v>2.1946680000000001</v>
      </c>
      <c r="CF72" s="10">
        <v>34.131086000000003</v>
      </c>
      <c r="CG72" s="10" t="s">
        <v>147</v>
      </c>
      <c r="CH72" s="10" t="s">
        <v>147</v>
      </c>
      <c r="CI72" s="10">
        <v>2.244164</v>
      </c>
      <c r="CJ72" s="10">
        <v>35.097237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19"/>
        <v>62</v>
      </c>
      <c r="B73" s="12">
        <f t="shared" si="18"/>
        <v>1.953125E-3</v>
      </c>
      <c r="C73" s="12">
        <f t="shared" si="29"/>
        <v>4</v>
      </c>
      <c r="D73" s="19">
        <f t="shared" si="30"/>
        <v>9</v>
      </c>
      <c r="E73" s="10" t="s">
        <v>147</v>
      </c>
      <c r="F73" s="10" t="s">
        <v>147</v>
      </c>
      <c r="G73" s="10">
        <v>16.7922639515226</v>
      </c>
      <c r="H73" s="10">
        <v>5.2259596930324301</v>
      </c>
      <c r="I73" s="10" t="s">
        <v>147</v>
      </c>
      <c r="J73" s="10" t="s">
        <v>147</v>
      </c>
      <c r="K73" s="10">
        <v>3.8924321621089502</v>
      </c>
      <c r="L73" s="10">
        <v>8.8969568445584102</v>
      </c>
      <c r="M73" s="10" t="s">
        <v>147</v>
      </c>
      <c r="N73" s="10" t="s">
        <v>147</v>
      </c>
      <c r="O73" s="10">
        <v>5.0907953907986003E-4</v>
      </c>
      <c r="P73" s="10">
        <v>1.5870974134912801E-7</v>
      </c>
      <c r="Q73" s="10" t="s">
        <v>147</v>
      </c>
      <c r="R73" s="10" t="s">
        <v>147</v>
      </c>
      <c r="S73" s="10">
        <v>3.8254254179337398E-4</v>
      </c>
      <c r="T73" s="10">
        <v>1.4654533786462299E-7</v>
      </c>
      <c r="U73" s="10" t="s">
        <v>147</v>
      </c>
      <c r="V73" s="10" t="s">
        <v>147</v>
      </c>
      <c r="W73" s="10">
        <v>3.73141292464574E-4</v>
      </c>
      <c r="X73" s="10">
        <v>9.5507015784868109E-7</v>
      </c>
      <c r="Y73" s="10" t="s">
        <v>147</v>
      </c>
      <c r="Z73" s="10" t="s">
        <v>147</v>
      </c>
      <c r="AA73" s="10">
        <v>1.3520509774806999E-3</v>
      </c>
      <c r="AB73" s="10">
        <v>8.8899288133159598E-6</v>
      </c>
      <c r="AC73" s="10" t="s">
        <v>147</v>
      </c>
      <c r="AD73" s="10" t="s">
        <v>147</v>
      </c>
      <c r="AE73" s="10">
        <v>1.1879274660205E-2</v>
      </c>
      <c r="AF73" s="10">
        <v>8.2670576801557898E-5</v>
      </c>
      <c r="AG73" s="10" t="s">
        <v>147</v>
      </c>
      <c r="AH73" s="10" t="s">
        <v>147</v>
      </c>
      <c r="AI73" s="10">
        <v>0.501480371528228</v>
      </c>
      <c r="AJ73" s="10">
        <v>0.109518073856674</v>
      </c>
      <c r="AK73" s="10" t="s">
        <v>147</v>
      </c>
      <c r="AL73" s="10" t="s">
        <v>147</v>
      </c>
      <c r="AM73" s="10">
        <v>1.0250869336716999</v>
      </c>
      <c r="AN73" s="10">
        <v>2.40675572753976</v>
      </c>
      <c r="AO73" s="10" t="s">
        <v>147</v>
      </c>
      <c r="AP73" s="10" t="s">
        <v>147</v>
      </c>
      <c r="AQ73" s="10">
        <v>2.6889662279650699E-4</v>
      </c>
      <c r="AR73" s="10">
        <v>3.95338388044773E-8</v>
      </c>
      <c r="AS73" s="10" t="s">
        <v>147</v>
      </c>
      <c r="AT73" s="10" t="s">
        <v>147</v>
      </c>
      <c r="AU73" s="10">
        <v>2.1424014163319799E-4</v>
      </c>
      <c r="AV73" s="10">
        <v>6.0749555208293897E-8</v>
      </c>
      <c r="AW73" s="10" t="s">
        <v>147</v>
      </c>
      <c r="AX73" s="10" t="s">
        <v>147</v>
      </c>
      <c r="AY73" s="10">
        <v>1.4047808491813999E-4</v>
      </c>
      <c r="AZ73" s="10">
        <v>2.9821739467380502E-7</v>
      </c>
      <c r="BA73" s="10" t="s">
        <v>147</v>
      </c>
      <c r="BB73" s="10" t="s">
        <v>147</v>
      </c>
      <c r="BC73" s="10">
        <v>2.4726059821752599E-4</v>
      </c>
      <c r="BD73" s="10">
        <v>1.3453313816931801E-6</v>
      </c>
      <c r="BE73" s="10" t="s">
        <v>147</v>
      </c>
      <c r="BF73" s="10" t="s">
        <v>147</v>
      </c>
      <c r="BG73" s="10">
        <v>3.40524635575344E-3</v>
      </c>
      <c r="BH73" s="10">
        <v>6.7765771170371004E-6</v>
      </c>
      <c r="BI73" s="10" t="s">
        <v>147</v>
      </c>
      <c r="BJ73" s="10" t="s">
        <v>147</v>
      </c>
      <c r="BK73" s="10">
        <v>14.706609</v>
      </c>
      <c r="BL73" s="10">
        <v>895.71983999999998</v>
      </c>
      <c r="BM73" s="10" t="s">
        <v>147</v>
      </c>
      <c r="BN73" s="10" t="s">
        <v>147</v>
      </c>
      <c r="BO73" s="10">
        <v>18.735859999999999</v>
      </c>
      <c r="BP73" s="10">
        <v>193.740497</v>
      </c>
      <c r="BQ73" s="10" t="s">
        <v>147</v>
      </c>
      <c r="BR73" s="10" t="s">
        <v>147</v>
      </c>
      <c r="BS73" s="10">
        <v>21.918690999999999</v>
      </c>
      <c r="BT73" s="10">
        <v>215.23178799999999</v>
      </c>
      <c r="BU73" s="10" t="s">
        <v>147</v>
      </c>
      <c r="BV73" s="10" t="s">
        <v>147</v>
      </c>
      <c r="BW73" s="10">
        <v>19.436187</v>
      </c>
      <c r="BX73" s="10">
        <v>199.69691</v>
      </c>
      <c r="BY73" s="10" t="s">
        <v>147</v>
      </c>
      <c r="BZ73" s="10" t="s">
        <v>147</v>
      </c>
      <c r="CA73" s="10">
        <v>22.514220999999999</v>
      </c>
      <c r="CB73" s="10">
        <v>212.83415500000001</v>
      </c>
      <c r="CC73" s="10" t="s">
        <v>147</v>
      </c>
      <c r="CD73" s="10" t="s">
        <v>147</v>
      </c>
      <c r="CE73" s="10">
        <v>23.493389000000001</v>
      </c>
      <c r="CF73" s="10">
        <v>217.62168</v>
      </c>
      <c r="CG73" s="10" t="s">
        <v>147</v>
      </c>
      <c r="CH73" s="10" t="s">
        <v>147</v>
      </c>
      <c r="CI73" s="10">
        <v>22.631086</v>
      </c>
      <c r="CJ73" s="10">
        <v>219.101494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19"/>
        <v>63</v>
      </c>
      <c r="B74" s="81">
        <f t="shared" si="18"/>
        <v>9.765625E-4</v>
      </c>
      <c r="C74" s="12">
        <f t="shared" si="29"/>
        <v>4</v>
      </c>
      <c r="D74" s="19">
        <f t="shared" si="30"/>
        <v>10</v>
      </c>
      <c r="E74" s="10" t="s">
        <v>147</v>
      </c>
      <c r="F74" s="10" t="s">
        <v>147</v>
      </c>
      <c r="G74" s="10">
        <v>20.196287342727299</v>
      </c>
      <c r="H74" s="10">
        <v>14829.2422184241</v>
      </c>
      <c r="I74" s="10" t="s">
        <v>147</v>
      </c>
      <c r="J74" s="10" t="s">
        <v>147</v>
      </c>
      <c r="K74" s="10">
        <v>49.876745427184503</v>
      </c>
      <c r="L74" s="10">
        <v>149432.76461102799</v>
      </c>
      <c r="M74" s="10" t="s">
        <v>147</v>
      </c>
      <c r="N74" s="10" t="s">
        <v>147</v>
      </c>
      <c r="O74" s="10">
        <v>5.0815733452180801E-4</v>
      </c>
      <c r="P74" s="10">
        <v>3.01694031978883E-7</v>
      </c>
      <c r="Q74" s="10" t="s">
        <v>147</v>
      </c>
      <c r="R74" s="10" t="s">
        <v>147</v>
      </c>
      <c r="S74" s="10">
        <v>4.3538382958496801E-4</v>
      </c>
      <c r="T74" s="10">
        <v>2.1129327087976401E-7</v>
      </c>
      <c r="U74" s="10" t="s">
        <v>147</v>
      </c>
      <c r="V74" s="10" t="s">
        <v>147</v>
      </c>
      <c r="W74" s="10">
        <v>8.4521731660069899E-4</v>
      </c>
      <c r="X74" s="10">
        <v>3.12591732143375E-6</v>
      </c>
      <c r="Y74" s="10" t="s">
        <v>147</v>
      </c>
      <c r="Z74" s="10" t="s">
        <v>147</v>
      </c>
      <c r="AA74" s="10">
        <v>1.8730715637023099E-3</v>
      </c>
      <c r="AB74" s="10">
        <v>1.4659129285976601E-4</v>
      </c>
      <c r="AC74" s="10" t="s">
        <v>147</v>
      </c>
      <c r="AD74" s="10" t="s">
        <v>147</v>
      </c>
      <c r="AE74" s="10">
        <v>8.7335712912555204E-3</v>
      </c>
      <c r="AF74" s="10">
        <v>1.82566171995902E-3</v>
      </c>
      <c r="AG74" s="10" t="s">
        <v>147</v>
      </c>
      <c r="AH74" s="10" t="s">
        <v>147</v>
      </c>
      <c r="AI74" s="10">
        <v>0.58794421441788303</v>
      </c>
      <c r="AJ74" s="10">
        <v>721.24895552641397</v>
      </c>
      <c r="AK74" s="10" t="s">
        <v>147</v>
      </c>
      <c r="AL74" s="10" t="s">
        <v>147</v>
      </c>
      <c r="AM74" s="10">
        <v>19.272311415894801</v>
      </c>
      <c r="AN74" s="10">
        <v>42743.553161830103</v>
      </c>
      <c r="AO74" s="10" t="s">
        <v>147</v>
      </c>
      <c r="AP74" s="10" t="s">
        <v>147</v>
      </c>
      <c r="AQ74" s="10">
        <v>2.4258488659972699E-4</v>
      </c>
      <c r="AR74" s="10">
        <v>8.3867827430130995E-8</v>
      </c>
      <c r="AS74" s="10" t="s">
        <v>147</v>
      </c>
      <c r="AT74" s="10" t="s">
        <v>147</v>
      </c>
      <c r="AU74" s="10">
        <v>2.1263773288432501E-4</v>
      </c>
      <c r="AV74" s="10">
        <v>9.33115528160153E-8</v>
      </c>
      <c r="AW74" s="10" t="s">
        <v>147</v>
      </c>
      <c r="AX74" s="10" t="s">
        <v>147</v>
      </c>
      <c r="AY74" s="10">
        <v>3.1458695494808599E-4</v>
      </c>
      <c r="AZ74" s="10">
        <v>3.9038345404866598E-7</v>
      </c>
      <c r="BA74" s="10" t="s">
        <v>147</v>
      </c>
      <c r="BB74" s="10" t="s">
        <v>147</v>
      </c>
      <c r="BC74" s="10">
        <v>3.44601256306202E-4</v>
      </c>
      <c r="BD74" s="10">
        <v>1.29299705228398E-5</v>
      </c>
      <c r="BE74" s="10" t="s">
        <v>147</v>
      </c>
      <c r="BF74" s="10" t="s">
        <v>147</v>
      </c>
      <c r="BG74" s="10">
        <v>1.2243498494849099E-3</v>
      </c>
      <c r="BH74" s="10">
        <v>1.3382901432694699E-4</v>
      </c>
      <c r="BI74" s="10" t="s">
        <v>147</v>
      </c>
      <c r="BJ74" s="10" t="s">
        <v>147</v>
      </c>
      <c r="BK74" s="10">
        <v>153.029776</v>
      </c>
      <c r="BL74" s="10">
        <v>4322.6026830000001</v>
      </c>
      <c r="BM74" s="10" t="s">
        <v>147</v>
      </c>
      <c r="BN74" s="10" t="s">
        <v>147</v>
      </c>
      <c r="BO74" s="10">
        <v>160.83125999999999</v>
      </c>
      <c r="BP74" s="10">
        <v>1484.534909</v>
      </c>
      <c r="BQ74" s="10" t="s">
        <v>147</v>
      </c>
      <c r="BR74" s="10" t="s">
        <v>147</v>
      </c>
      <c r="BS74" s="10">
        <v>184.97764799999999</v>
      </c>
      <c r="BT74" s="10">
        <v>1418.895041</v>
      </c>
      <c r="BU74" s="10" t="s">
        <v>147</v>
      </c>
      <c r="BV74" s="10" t="s">
        <v>147</v>
      </c>
      <c r="BW74" s="10">
        <v>163.588573</v>
      </c>
      <c r="BX74" s="10">
        <v>1410.7106180000001</v>
      </c>
      <c r="BY74" s="10" t="s">
        <v>147</v>
      </c>
      <c r="BZ74" s="10" t="s">
        <v>147</v>
      </c>
      <c r="CA74" s="10">
        <v>173.83888400000001</v>
      </c>
      <c r="CB74" s="10">
        <v>1508.498834</v>
      </c>
      <c r="CC74" s="10" t="s">
        <v>147</v>
      </c>
      <c r="CD74" s="10" t="s">
        <v>147</v>
      </c>
      <c r="CE74" s="10">
        <v>181.91155599999999</v>
      </c>
      <c r="CF74" s="10">
        <v>1567.4731079999999</v>
      </c>
      <c r="CG74" s="10" t="s">
        <v>147</v>
      </c>
      <c r="CH74" s="10" t="s">
        <v>147</v>
      </c>
      <c r="CI74" s="10">
        <v>179.84495000000001</v>
      </c>
      <c r="CJ74" s="10">
        <v>1567.5369659999999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19"/>
        <v>64</v>
      </c>
      <c r="B75" s="13">
        <f t="shared" si="18"/>
        <v>0.25</v>
      </c>
      <c r="C75" s="13">
        <f>5</f>
        <v>5</v>
      </c>
      <c r="D75" s="20">
        <f>D66</f>
        <v>2</v>
      </c>
      <c r="E75" s="10">
        <v>4.4979912921525598E-3</v>
      </c>
      <c r="F75" s="10">
        <v>4.4979912921525598E-3</v>
      </c>
      <c r="G75" s="10">
        <v>3.5693741529403398E-3</v>
      </c>
      <c r="H75" s="10">
        <v>3.5693741529403398E-3</v>
      </c>
      <c r="I75" s="10">
        <v>4.4980168203614399E-3</v>
      </c>
      <c r="J75" s="10">
        <v>4.4980168203614399E-3</v>
      </c>
      <c r="K75" s="10">
        <v>3.5693735714712499E-3</v>
      </c>
      <c r="L75" s="10">
        <v>3.5693735714712499E-3</v>
      </c>
      <c r="M75" s="10">
        <v>3.9756358802294197E-3</v>
      </c>
      <c r="N75" s="10">
        <v>3.9756358802294197E-3</v>
      </c>
      <c r="O75" s="10">
        <v>3.2049046198401299E-3</v>
      </c>
      <c r="P75" s="10">
        <v>3.2049046198401299E-3</v>
      </c>
      <c r="Q75" s="10">
        <v>4.3008461857017002E-3</v>
      </c>
      <c r="R75" s="10">
        <v>4.3008461857017002E-3</v>
      </c>
      <c r="S75" s="10">
        <v>3.5183869090520399E-3</v>
      </c>
      <c r="T75" s="10">
        <v>3.5183869090520399E-3</v>
      </c>
      <c r="U75" s="10">
        <v>4.4376292168357701E-3</v>
      </c>
      <c r="V75" s="10">
        <v>4.4376292168357701E-3</v>
      </c>
      <c r="W75" s="10">
        <v>3.5641157133490301E-3</v>
      </c>
      <c r="X75" s="10">
        <v>3.5641157133490301E-3</v>
      </c>
      <c r="Y75" s="10">
        <v>4.4898134708382101E-3</v>
      </c>
      <c r="Z75" s="10">
        <v>4.4898134708382101E-3</v>
      </c>
      <c r="AA75" s="10">
        <v>3.5688468967496299E-3</v>
      </c>
      <c r="AB75" s="10">
        <v>3.5688468967496299E-3</v>
      </c>
      <c r="AC75" s="10">
        <v>4.4971572084881997E-3</v>
      </c>
      <c r="AD75" s="10">
        <v>4.4971572084881997E-3</v>
      </c>
      <c r="AE75" s="10">
        <v>3.5693211741403301E-3</v>
      </c>
      <c r="AF75" s="10">
        <v>3.5693211741403301E-3</v>
      </c>
      <c r="AG75" s="10">
        <v>1.1464251169532799E-3</v>
      </c>
      <c r="AH75" s="10">
        <v>1.1464251169532799E-3</v>
      </c>
      <c r="AI75" s="10">
        <v>1.49125110832471E-3</v>
      </c>
      <c r="AJ75" s="10">
        <v>1.49125110832471E-3</v>
      </c>
      <c r="AK75" s="10">
        <v>1.14642867531978E-3</v>
      </c>
      <c r="AL75" s="10">
        <v>1.14642867531978E-3</v>
      </c>
      <c r="AM75" s="10">
        <v>1.49125108661756E-3</v>
      </c>
      <c r="AN75" s="10">
        <v>1.49125108661756E-3</v>
      </c>
      <c r="AO75" s="10">
        <v>1.0679858273351299E-3</v>
      </c>
      <c r="AP75" s="10">
        <v>1.0679858273351299E-3</v>
      </c>
      <c r="AQ75" s="10">
        <v>1.304177130773E-3</v>
      </c>
      <c r="AR75" s="10">
        <v>1.304177130773E-3</v>
      </c>
      <c r="AS75" s="10">
        <v>1.1253130087300501E-3</v>
      </c>
      <c r="AT75" s="10">
        <v>1.1253130087300501E-3</v>
      </c>
      <c r="AU75" s="10">
        <v>1.4532103635575601E-3</v>
      </c>
      <c r="AV75" s="10">
        <v>1.4532103635575601E-3</v>
      </c>
      <c r="AW75" s="10">
        <v>1.1407746374983601E-3</v>
      </c>
      <c r="AX75" s="10">
        <v>1.1407746374983601E-3</v>
      </c>
      <c r="AY75" s="10">
        <v>1.4871642329899E-3</v>
      </c>
      <c r="AZ75" s="10">
        <v>1.4871642329899E-3</v>
      </c>
      <c r="BA75" s="10">
        <v>1.1456525046049501E-3</v>
      </c>
      <c r="BB75" s="10">
        <v>1.1456525046049501E-3</v>
      </c>
      <c r="BC75" s="10">
        <v>1.4908395032588999E-3</v>
      </c>
      <c r="BD75" s="10">
        <v>1.4908395032588999E-3</v>
      </c>
      <c r="BE75" s="10">
        <v>1.14634561182308E-3</v>
      </c>
      <c r="BF75" s="10">
        <v>1.14634561182308E-3</v>
      </c>
      <c r="BG75" s="10">
        <v>1.4912098781755599E-3</v>
      </c>
      <c r="BH75" s="10">
        <v>1.4912098781755599E-3</v>
      </c>
      <c r="BI75" s="10">
        <v>0.104933</v>
      </c>
      <c r="BJ75" s="10">
        <v>0.10154299999999999</v>
      </c>
      <c r="BK75" s="10">
        <v>9.8291850000000007</v>
      </c>
      <c r="BL75" s="10">
        <v>1.729257</v>
      </c>
      <c r="BM75" s="10">
        <v>8.5260000000000002E-2</v>
      </c>
      <c r="BN75" s="10">
        <v>0.144514</v>
      </c>
      <c r="BO75" s="10">
        <v>2.4709020000000002</v>
      </c>
      <c r="BP75" s="10">
        <v>1.1618550000000001</v>
      </c>
      <c r="BQ75" s="10">
        <v>9.0255000000000002E-2</v>
      </c>
      <c r="BR75" s="10">
        <v>3.8538000000000003E-2</v>
      </c>
      <c r="BS75" s="10">
        <v>3.4158000000000001E-2</v>
      </c>
      <c r="BT75" s="10">
        <v>8.9700000000000005E-3</v>
      </c>
      <c r="BU75" s="10">
        <v>3.705E-3</v>
      </c>
      <c r="BV75" s="10">
        <v>2.9420000000000002E-3</v>
      </c>
      <c r="BW75" s="10">
        <v>7.3179999999999999E-3</v>
      </c>
      <c r="BX75" s="10">
        <v>6.96E-3</v>
      </c>
      <c r="BY75" s="10">
        <v>1.2076999999999999E-2</v>
      </c>
      <c r="BZ75" s="10">
        <v>3.1050000000000001E-3</v>
      </c>
      <c r="CA75" s="10">
        <v>7.626E-3</v>
      </c>
      <c r="CB75" s="10">
        <v>7.4980000000000003E-3</v>
      </c>
      <c r="CC75" s="10">
        <v>3.0300000000000001E-3</v>
      </c>
      <c r="CD75" s="10">
        <v>2.9629999999999999E-3</v>
      </c>
      <c r="CE75" s="10">
        <v>7.2830000000000004E-3</v>
      </c>
      <c r="CF75" s="10">
        <v>7.0959999999999999E-3</v>
      </c>
      <c r="CG75" s="10">
        <v>2.6220000000000002E-3</v>
      </c>
      <c r="CH75" s="10">
        <v>2.679E-3</v>
      </c>
      <c r="CI75" s="10">
        <v>7.7070000000000003E-3</v>
      </c>
      <c r="CJ75" s="10">
        <v>7.3239999999999998E-3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19"/>
        <v>65</v>
      </c>
      <c r="B76" s="13">
        <f t="shared" si="18"/>
        <v>0.125</v>
      </c>
      <c r="C76" s="13">
        <f>5</f>
        <v>5</v>
      </c>
      <c r="D76" s="20">
        <f>D67</f>
        <v>3</v>
      </c>
      <c r="E76" s="10">
        <v>4.49211837183494E-4</v>
      </c>
      <c r="F76" s="10">
        <v>1.3209003947656201E-4</v>
      </c>
      <c r="G76" s="10">
        <v>1.44017940455532E-3</v>
      </c>
      <c r="H76" s="10">
        <v>1.21870710687277E-3</v>
      </c>
      <c r="I76" s="10">
        <v>8.3728162956990797E-3</v>
      </c>
      <c r="J76" s="10">
        <v>2.30905899441636E-4</v>
      </c>
      <c r="K76" s="10">
        <v>1.4402145673790799E-3</v>
      </c>
      <c r="L76" s="10">
        <v>1.21870703317328E-3</v>
      </c>
      <c r="M76" s="10">
        <v>2.14032891673099E-4</v>
      </c>
      <c r="N76" s="10">
        <v>6.9448046791542595E-5</v>
      </c>
      <c r="O76" s="10">
        <v>1.8623405956725799E-3</v>
      </c>
      <c r="P76" s="10">
        <v>1.11551699543844E-3</v>
      </c>
      <c r="Q76" s="10">
        <v>3.0463002697933599E-4</v>
      </c>
      <c r="R76" s="10">
        <v>9.5734661149204898E-5</v>
      </c>
      <c r="S76" s="10">
        <v>1.2805206316621701E-3</v>
      </c>
      <c r="T76" s="10">
        <v>1.11794454432923E-3</v>
      </c>
      <c r="U76" s="10">
        <v>3.7383242784505598E-4</v>
      </c>
      <c r="V76" s="10">
        <v>1.1341572103651399E-4</v>
      </c>
      <c r="W76" s="10">
        <v>1.3117470664716401E-3</v>
      </c>
      <c r="X76" s="10">
        <v>1.18438917497921E-3</v>
      </c>
      <c r="Y76" s="10">
        <v>4.0924965996147499E-4</v>
      </c>
      <c r="Z76" s="10">
        <v>1.2180418577179E-4</v>
      </c>
      <c r="AA76" s="10">
        <v>1.4082253351621601E-3</v>
      </c>
      <c r="AB76" s="10">
        <v>1.2124228622190101E-3</v>
      </c>
      <c r="AC76" s="10">
        <v>4.2703769287788502E-4</v>
      </c>
      <c r="AD76" s="10">
        <v>1.26099060627549E-4</v>
      </c>
      <c r="AE76" s="10">
        <v>1.4363420038887599E-3</v>
      </c>
      <c r="AF76" s="10">
        <v>1.2180008418658499E-3</v>
      </c>
      <c r="AG76" s="10">
        <v>1.2242211843399001E-4</v>
      </c>
      <c r="AH76" s="10">
        <v>3.30131547962331E-5</v>
      </c>
      <c r="AI76" s="10">
        <v>4.4607037414556801E-4</v>
      </c>
      <c r="AJ76" s="10">
        <v>3.5402361132351099E-4</v>
      </c>
      <c r="AK76" s="10">
        <v>1.7034023898601801E-3</v>
      </c>
      <c r="AL76" s="10">
        <v>6.0289486294136603E-5</v>
      </c>
      <c r="AM76" s="10">
        <v>4.4607254061670602E-4</v>
      </c>
      <c r="AN76" s="10">
        <v>3.5402368606732298E-4</v>
      </c>
      <c r="AO76" s="10">
        <v>8.3810741227542099E-5</v>
      </c>
      <c r="AP76" s="10">
        <v>2.5762653101867399E-5</v>
      </c>
      <c r="AQ76" s="10">
        <v>7.3112273616154498E-4</v>
      </c>
      <c r="AR76" s="10">
        <v>3.39794153277549E-4</v>
      </c>
      <c r="AS76" s="10">
        <v>1.09739645818174E-4</v>
      </c>
      <c r="AT76" s="10">
        <v>3.0483106284756399E-5</v>
      </c>
      <c r="AU76" s="10">
        <v>3.7721528402022002E-4</v>
      </c>
      <c r="AV76" s="10">
        <v>3.3403928576625799E-4</v>
      </c>
      <c r="AW76" s="10">
        <v>1.17935077086422E-4</v>
      </c>
      <c r="AX76" s="10">
        <v>3.2042941265704203E-5</v>
      </c>
      <c r="AY76" s="10">
        <v>3.9757977801146603E-4</v>
      </c>
      <c r="AZ76" s="10">
        <v>3.4706518524141002E-4</v>
      </c>
      <c r="BA76" s="10">
        <v>1.20388638796998E-4</v>
      </c>
      <c r="BB76" s="10">
        <v>3.2523021640417702E-5</v>
      </c>
      <c r="BC76" s="10">
        <v>4.3105923739068401E-4</v>
      </c>
      <c r="BD76" s="10">
        <v>3.5249730299969398E-4</v>
      </c>
      <c r="BE76" s="10">
        <v>1.21424974417723E-4</v>
      </c>
      <c r="BF76" s="10">
        <v>3.2732046075441901E-5</v>
      </c>
      <c r="BG76" s="10">
        <v>4.4417523652372698E-4</v>
      </c>
      <c r="BH76" s="10">
        <v>3.5384399898525802E-4</v>
      </c>
      <c r="BI76" s="10">
        <v>1.2404999999999999E-2</v>
      </c>
      <c r="BJ76" s="10">
        <v>7.1906999999999999E-2</v>
      </c>
      <c r="BK76" s="10">
        <v>1.4714849999999999</v>
      </c>
      <c r="BL76" s="10">
        <v>0.20422100000000001</v>
      </c>
      <c r="BM76" s="10">
        <v>5.6750000000000002E-2</v>
      </c>
      <c r="BN76" s="10">
        <v>5.3397E-2</v>
      </c>
      <c r="BO76" s="10">
        <v>6.9491999999999998E-2</v>
      </c>
      <c r="BP76" s="10">
        <v>0.198134</v>
      </c>
      <c r="BQ76" s="10">
        <v>7.5659999999999998E-3</v>
      </c>
      <c r="BR76" s="10">
        <v>6.8900000000000003E-3</v>
      </c>
      <c r="BS76" s="10">
        <v>1.5528999999999999E-2</v>
      </c>
      <c r="BT76" s="10">
        <v>1.9061000000000002E-2</v>
      </c>
      <c r="BU76" s="10">
        <v>6.5009999999999998E-3</v>
      </c>
      <c r="BV76" s="10">
        <v>6.0010000000000003E-3</v>
      </c>
      <c r="BW76" s="10">
        <v>1.4893999999999999E-2</v>
      </c>
      <c r="BX76" s="10">
        <v>1.8577E-2</v>
      </c>
      <c r="BY76" s="10">
        <v>6.5500000000000003E-3</v>
      </c>
      <c r="BZ76" s="10">
        <v>6.0410000000000004E-3</v>
      </c>
      <c r="CA76" s="10">
        <v>1.5266999999999999E-2</v>
      </c>
      <c r="CB76" s="10">
        <v>1.9036000000000001E-2</v>
      </c>
      <c r="CC76" s="10">
        <v>6.7619999999999998E-3</v>
      </c>
      <c r="CD76" s="10">
        <v>6.2589999999999998E-3</v>
      </c>
      <c r="CE76" s="10">
        <v>1.5032E-2</v>
      </c>
      <c r="CF76" s="10">
        <v>2.7255999999999999E-2</v>
      </c>
      <c r="CG76" s="10">
        <v>6.6410000000000002E-3</v>
      </c>
      <c r="CH76" s="10">
        <v>5.9750000000000003E-3</v>
      </c>
      <c r="CI76" s="10">
        <v>1.5461000000000001E-2</v>
      </c>
      <c r="CJ76" s="10">
        <v>1.9210999999999999E-2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19"/>
        <v>66</v>
      </c>
      <c r="B77" s="13">
        <f t="shared" ref="B77:B119" si="31">2^(-D77)</f>
        <v>6.25E-2</v>
      </c>
      <c r="C77" s="13">
        <f>5</f>
        <v>5</v>
      </c>
      <c r="D77" s="20">
        <f t="shared" ref="D77:D83" si="32">D68</f>
        <v>4</v>
      </c>
      <c r="E77" s="10">
        <v>6.7846125626713798E-5</v>
      </c>
      <c r="F77" s="10">
        <v>5.2486762631698303E-6</v>
      </c>
      <c r="G77" s="10">
        <v>4.7927232284106198E-4</v>
      </c>
      <c r="H77" s="10">
        <v>5.8102513993407698E-5</v>
      </c>
      <c r="I77" s="10">
        <v>0.90810822313659001</v>
      </c>
      <c r="J77" s="10">
        <v>1.49950352398993E-2</v>
      </c>
      <c r="K77" s="10">
        <v>3.27849322591258E-2</v>
      </c>
      <c r="L77" s="10">
        <v>5.8393311743287802E-5</v>
      </c>
      <c r="M77" s="10">
        <v>1.04470250302802E-4</v>
      </c>
      <c r="N77" s="10">
        <v>1.5948273033305999E-6</v>
      </c>
      <c r="O77" s="10">
        <v>9.0493814934777795E-4</v>
      </c>
      <c r="P77" s="10">
        <v>6.6963125590291397E-5</v>
      </c>
      <c r="Q77" s="10">
        <v>6.7057741633069794E-5</v>
      </c>
      <c r="R77" s="10">
        <v>1.4956097516005699E-6</v>
      </c>
      <c r="S77" s="10">
        <v>5.9120118573341397E-4</v>
      </c>
      <c r="T77" s="10">
        <v>4.2094062394859597E-5</v>
      </c>
      <c r="U77" s="10">
        <v>5.29956755892513E-5</v>
      </c>
      <c r="V77" s="10">
        <v>1.40402785664406E-6</v>
      </c>
      <c r="W77" s="10">
        <v>5.0763868479775098E-4</v>
      </c>
      <c r="X77" s="10">
        <v>4.15306359040635E-5</v>
      </c>
      <c r="Y77" s="10">
        <v>4.1552977536163403E-5</v>
      </c>
      <c r="Z77" s="10">
        <v>2.6380801942949002E-6</v>
      </c>
      <c r="AA77" s="10">
        <v>4.34507971127651E-4</v>
      </c>
      <c r="AB77" s="10">
        <v>5.2097310115684102E-5</v>
      </c>
      <c r="AC77" s="10">
        <v>3.99763651966145E-4</v>
      </c>
      <c r="AD77" s="10">
        <v>4.2308425873827096E-6</v>
      </c>
      <c r="AE77" s="10">
        <v>4.6713664396591498E-4</v>
      </c>
      <c r="AF77" s="10">
        <v>5.6469673541670297E-5</v>
      </c>
      <c r="AG77" s="10">
        <v>1.5704759344476201E-5</v>
      </c>
      <c r="AH77" s="10">
        <v>6.7996479366014998E-7</v>
      </c>
      <c r="AI77" s="10">
        <v>1.1701251503184899E-4</v>
      </c>
      <c r="AJ77" s="10">
        <v>1.5826758589106601E-5</v>
      </c>
      <c r="AK77" s="10">
        <v>0.30165546383130099</v>
      </c>
      <c r="AL77" s="10">
        <v>3.7071432616912702E-3</v>
      </c>
      <c r="AM77" s="10">
        <v>3.05357413725302E-3</v>
      </c>
      <c r="AN77" s="10">
        <v>1.64501949779355E-5</v>
      </c>
      <c r="AO77" s="10">
        <v>5.0181306985075597E-5</v>
      </c>
      <c r="AP77" s="10">
        <v>5.6732247851140701E-7</v>
      </c>
      <c r="AQ77" s="10">
        <v>2.42048707717793E-4</v>
      </c>
      <c r="AR77" s="10">
        <v>2.9618957549669801E-5</v>
      </c>
      <c r="AS77" s="10">
        <v>3.1190621319086002E-5</v>
      </c>
      <c r="AT77" s="10">
        <v>5.8350365394112901E-7</v>
      </c>
      <c r="AU77" s="10">
        <v>1.43033968673946E-4</v>
      </c>
      <c r="AV77" s="10">
        <v>1.7250524948974398E-5</v>
      </c>
      <c r="AW77" s="10">
        <v>2.6417283579869302E-5</v>
      </c>
      <c r="AX77" s="10">
        <v>5.1245960987086198E-7</v>
      </c>
      <c r="AY77" s="10">
        <v>1.4480434926180701E-4</v>
      </c>
      <c r="AZ77" s="10">
        <v>1.7048435207802701E-5</v>
      </c>
      <c r="BA77" s="10">
        <v>2.2500191435167301E-5</v>
      </c>
      <c r="BB77" s="10">
        <v>6.6433307385082696E-7</v>
      </c>
      <c r="BC77" s="10">
        <v>1.06302592209229E-4</v>
      </c>
      <c r="BD77" s="10">
        <v>1.52374974048196E-5</v>
      </c>
      <c r="BE77" s="10">
        <v>5.4241280528800803E-5</v>
      </c>
      <c r="BF77" s="10">
        <v>9.0439910607991905E-7</v>
      </c>
      <c r="BG77" s="10">
        <v>1.16094589536876E-4</v>
      </c>
      <c r="BH77" s="10">
        <v>1.55591508117062E-5</v>
      </c>
      <c r="BI77" s="10">
        <v>0.129604</v>
      </c>
      <c r="BJ77" s="10">
        <v>0.38719500000000001</v>
      </c>
      <c r="BK77" s="10">
        <v>2.181988</v>
      </c>
      <c r="BL77" s="10">
        <v>0.50316099999999997</v>
      </c>
      <c r="BM77" s="10">
        <v>2.4837999999999999E-2</v>
      </c>
      <c r="BN77" s="10">
        <v>0.110523</v>
      </c>
      <c r="BO77" s="10">
        <v>5.7952999999999998E-2</v>
      </c>
      <c r="BP77" s="10">
        <v>0.15289700000000001</v>
      </c>
      <c r="BQ77" s="10">
        <v>1.743517</v>
      </c>
      <c r="BR77" s="10">
        <v>3.5213000000000001E-2</v>
      </c>
      <c r="BS77" s="10">
        <v>2.869E-2</v>
      </c>
      <c r="BT77" s="10">
        <v>5.7111000000000002E-2</v>
      </c>
      <c r="BU77" s="10">
        <v>2.3524E-2</v>
      </c>
      <c r="BV77" s="10">
        <v>3.4143E-2</v>
      </c>
      <c r="BW77" s="10">
        <v>2.8707E-2</v>
      </c>
      <c r="BX77" s="10">
        <v>5.7662999999999999E-2</v>
      </c>
      <c r="BY77" s="10">
        <v>9.1072E-2</v>
      </c>
      <c r="BZ77" s="10">
        <v>3.4660000000000003E-2</v>
      </c>
      <c r="CA77" s="10">
        <v>2.9311E-2</v>
      </c>
      <c r="CB77" s="10">
        <v>5.8888000000000003E-2</v>
      </c>
      <c r="CC77" s="10">
        <v>4.5915999999999998E-2</v>
      </c>
      <c r="CD77" s="10">
        <v>3.8114000000000002E-2</v>
      </c>
      <c r="CE77" s="10">
        <v>3.0075999999999999E-2</v>
      </c>
      <c r="CF77" s="10">
        <v>8.2799999999999999E-2</v>
      </c>
      <c r="CG77" s="10">
        <v>2.4087999999999998E-2</v>
      </c>
      <c r="CH77" s="10">
        <v>3.3963E-2</v>
      </c>
      <c r="CI77" s="10">
        <v>2.9836999999999999E-2</v>
      </c>
      <c r="CJ77" s="10">
        <v>5.8976000000000001E-2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33">A77+1</f>
        <v>67</v>
      </c>
      <c r="B78" s="13">
        <f t="shared" si="31"/>
        <v>3.125E-2</v>
      </c>
      <c r="C78" s="13">
        <f>5</f>
        <v>5</v>
      </c>
      <c r="D78" s="20">
        <f t="shared" si="32"/>
        <v>5</v>
      </c>
      <c r="E78" s="10">
        <v>5.6313777323853103E-3</v>
      </c>
      <c r="F78" s="10">
        <v>9.0341979637509296E-4</v>
      </c>
      <c r="G78" s="10">
        <v>2.4367961371973799E-4</v>
      </c>
      <c r="H78" s="10">
        <v>1.05328756609957E-5</v>
      </c>
      <c r="I78" s="10">
        <v>2.5624318276690801</v>
      </c>
      <c r="J78" s="10">
        <v>26.841657310690199</v>
      </c>
      <c r="K78" s="10">
        <v>3.2016384158875</v>
      </c>
      <c r="L78" s="10">
        <v>1.7459348807356001E-3</v>
      </c>
      <c r="M78" s="10">
        <v>9.9746775382936206E-5</v>
      </c>
      <c r="N78" s="10">
        <v>7.5385613085288101E-8</v>
      </c>
      <c r="O78" s="10">
        <v>4.6711285284750702E-4</v>
      </c>
      <c r="P78" s="10">
        <v>8.7244983351109101E-6</v>
      </c>
      <c r="Q78" s="10">
        <v>6.7156551277758298E-5</v>
      </c>
      <c r="R78" s="10">
        <v>2.9641769971888699E-7</v>
      </c>
      <c r="S78" s="10">
        <v>2.6315214636740702E-4</v>
      </c>
      <c r="T78" s="10">
        <v>5.6821125709039E-6</v>
      </c>
      <c r="U78" s="10">
        <v>4.90626398064187E-5</v>
      </c>
      <c r="V78" s="10">
        <v>1.80260737936422E-6</v>
      </c>
      <c r="W78" s="10">
        <v>1.72765099632155E-4</v>
      </c>
      <c r="X78" s="10">
        <v>1.5708420377791299E-6</v>
      </c>
      <c r="Y78" s="10">
        <v>3.0057856535270499E-4</v>
      </c>
      <c r="Z78" s="10">
        <v>4.2561614634895102E-6</v>
      </c>
      <c r="AA78" s="10">
        <v>1.6184657626361299E-4</v>
      </c>
      <c r="AB78" s="10">
        <v>1.9281798260273298E-6</v>
      </c>
      <c r="AC78" s="10">
        <v>1.75847375376281E-3</v>
      </c>
      <c r="AD78" s="10">
        <v>3.7986380942545099E-5</v>
      </c>
      <c r="AE78" s="10">
        <v>6.9762474545909104E-4</v>
      </c>
      <c r="AF78" s="10">
        <v>2.28847795247233E-6</v>
      </c>
      <c r="AG78" s="10">
        <v>6.4171128921443105E-4</v>
      </c>
      <c r="AH78" s="10">
        <v>1.5082933552290999E-4</v>
      </c>
      <c r="AI78" s="10">
        <v>3.2791049510373E-5</v>
      </c>
      <c r="AJ78" s="10">
        <v>9.1711452151479298E-7</v>
      </c>
      <c r="AK78" s="10">
        <v>0.76066425602976695</v>
      </c>
      <c r="AL78" s="10">
        <v>7.8679090227425501</v>
      </c>
      <c r="AM78" s="10">
        <v>0.678376817972</v>
      </c>
      <c r="AN78" s="10">
        <v>3.4944623902482202E-4</v>
      </c>
      <c r="AO78" s="10">
        <v>5.1561522578907803E-5</v>
      </c>
      <c r="AP78" s="10">
        <v>2.6871982038434399E-8</v>
      </c>
      <c r="AQ78" s="10">
        <v>1.5043970737389499E-4</v>
      </c>
      <c r="AR78" s="10">
        <v>3.2679862462114899E-6</v>
      </c>
      <c r="AS78" s="10">
        <v>3.4982260967199603E-5</v>
      </c>
      <c r="AT78" s="10">
        <v>5.2763220114269699E-8</v>
      </c>
      <c r="AU78" s="10">
        <v>8.5186903979040502E-5</v>
      </c>
      <c r="AV78" s="10">
        <v>3.3288807165291901E-6</v>
      </c>
      <c r="AW78" s="10">
        <v>2.3519992705376699E-5</v>
      </c>
      <c r="AX78" s="10">
        <v>2.2715467891571299E-7</v>
      </c>
      <c r="AY78" s="10">
        <v>3.51171463767629E-5</v>
      </c>
      <c r="AZ78" s="10">
        <v>6.0647861634309596E-7</v>
      </c>
      <c r="BA78" s="10">
        <v>4.0843555222813101E-5</v>
      </c>
      <c r="BB78" s="10">
        <v>5.7476381386307999E-7</v>
      </c>
      <c r="BC78" s="10">
        <v>6.2629628373520399E-5</v>
      </c>
      <c r="BD78" s="10">
        <v>5.5560266275396197E-7</v>
      </c>
      <c r="BE78" s="10">
        <v>2.49865622425116E-4</v>
      </c>
      <c r="BF78" s="10">
        <v>3.0565605027626602E-6</v>
      </c>
      <c r="BG78" s="10">
        <v>2.9359970042336998E-4</v>
      </c>
      <c r="BH78" s="10">
        <v>1.1748438120722799E-6</v>
      </c>
      <c r="BI78" s="10">
        <v>1.0602069999999999</v>
      </c>
      <c r="BJ78" s="10">
        <v>2.4200110000000001</v>
      </c>
      <c r="BK78" s="10">
        <v>3.3757280000000001</v>
      </c>
      <c r="BL78" s="10">
        <v>1.5788390000000001</v>
      </c>
      <c r="BM78" s="10">
        <v>0.38403900000000002</v>
      </c>
      <c r="BN78" s="10">
        <v>1.027917</v>
      </c>
      <c r="BO78" s="10">
        <v>0.11541999999999999</v>
      </c>
      <c r="BP78" s="10">
        <v>0.237375</v>
      </c>
      <c r="BQ78" s="10">
        <v>0.36418</v>
      </c>
      <c r="BR78" s="10">
        <v>0.61512800000000001</v>
      </c>
      <c r="BS78" s="10">
        <v>5.7383999999999998E-2</v>
      </c>
      <c r="BT78" s="10">
        <v>0.233234</v>
      </c>
      <c r="BU78" s="10">
        <v>0.34049499999999999</v>
      </c>
      <c r="BV78" s="10">
        <v>0.63331000000000004</v>
      </c>
      <c r="BW78" s="10">
        <v>5.8268E-2</v>
      </c>
      <c r="BX78" s="10">
        <v>0.23039399999999999</v>
      </c>
      <c r="BY78" s="10">
        <v>0.36031200000000002</v>
      </c>
      <c r="BZ78" s="10">
        <v>0.62019500000000005</v>
      </c>
      <c r="CA78" s="10">
        <v>5.9013999999999997E-2</v>
      </c>
      <c r="CB78" s="10">
        <v>0.23429700000000001</v>
      </c>
      <c r="CC78" s="10">
        <v>0.329567</v>
      </c>
      <c r="CD78" s="10">
        <v>0.60984300000000002</v>
      </c>
      <c r="CE78" s="10">
        <v>5.8951999999999997E-2</v>
      </c>
      <c r="CF78" s="10">
        <v>0.245644</v>
      </c>
      <c r="CG78" s="10">
        <v>0.20729300000000001</v>
      </c>
      <c r="CH78" s="10">
        <v>0.43804500000000002</v>
      </c>
      <c r="CI78" s="10">
        <v>5.9665000000000003E-2</v>
      </c>
      <c r="CJ78" s="10">
        <v>0.242425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33"/>
        <v>68</v>
      </c>
      <c r="B79" s="13">
        <f t="shared" si="31"/>
        <v>1.5625E-2</v>
      </c>
      <c r="C79" s="13">
        <f>5</f>
        <v>5</v>
      </c>
      <c r="D79" s="20">
        <f t="shared" si="32"/>
        <v>6</v>
      </c>
      <c r="E79" s="10">
        <v>8.2006566160424104E-3</v>
      </c>
      <c r="F79" s="10">
        <v>1.2953726989666901</v>
      </c>
      <c r="G79" s="10">
        <v>4.07230452753371E-4</v>
      </c>
      <c r="H79" s="10">
        <v>6.9055248901639399E-4</v>
      </c>
      <c r="I79" s="10">
        <v>41.506082699858297</v>
      </c>
      <c r="J79" s="10">
        <v>37714.438401267602</v>
      </c>
      <c r="K79" s="10">
        <v>3.13369296099801</v>
      </c>
      <c r="L79" s="10">
        <v>0.46545283749254301</v>
      </c>
      <c r="M79" s="10">
        <v>8.47801387338087E-5</v>
      </c>
      <c r="N79" s="10">
        <v>6.5419758499274394E-8</v>
      </c>
      <c r="O79" s="10">
        <v>2.3074222518060201E-4</v>
      </c>
      <c r="P79" s="10">
        <v>1.91109354208407E-6</v>
      </c>
      <c r="Q79" s="10">
        <v>5.8054147967556702E-5</v>
      </c>
      <c r="R79" s="10">
        <v>2.6389469942600401E-7</v>
      </c>
      <c r="S79" s="10">
        <v>1.28142523060593E-4</v>
      </c>
      <c r="T79" s="10">
        <v>6.9550768300175005E-7</v>
      </c>
      <c r="U79" s="10">
        <v>4.1127504191163003E-5</v>
      </c>
      <c r="V79" s="10">
        <v>1.4633677527520199E-6</v>
      </c>
      <c r="W79" s="10">
        <v>7.1247429776377698E-5</v>
      </c>
      <c r="X79" s="10">
        <v>3.7892428261798701E-7</v>
      </c>
      <c r="Y79" s="10">
        <v>1.80841571332913E-4</v>
      </c>
      <c r="Z79" s="10">
        <v>8.8272562628333196E-6</v>
      </c>
      <c r="AA79" s="10">
        <v>2.38947849917182E-4</v>
      </c>
      <c r="AB79" s="10">
        <v>8.5169148444919095E-7</v>
      </c>
      <c r="AC79" s="10">
        <v>5.3206798043396999E-3</v>
      </c>
      <c r="AD79" s="10">
        <v>9.5706290937913594E-5</v>
      </c>
      <c r="AE79" s="10">
        <v>2.6955892226243599E-3</v>
      </c>
      <c r="AF79" s="10">
        <v>9.1347503756722404E-6</v>
      </c>
      <c r="AG79" s="10">
        <v>5.1752623253932203E-4</v>
      </c>
      <c r="AH79" s="10">
        <v>0.107852947679384</v>
      </c>
      <c r="AI79" s="10">
        <v>3.5421782954984502E-5</v>
      </c>
      <c r="AJ79" s="10">
        <v>5.4056261666415402E-5</v>
      </c>
      <c r="AK79" s="10">
        <v>9.9275457818669697</v>
      </c>
      <c r="AL79" s="10">
        <v>9248.4488398489593</v>
      </c>
      <c r="AM79" s="10">
        <v>0.73169866277973805</v>
      </c>
      <c r="AN79" s="10">
        <v>0.14032266595484699</v>
      </c>
      <c r="AO79" s="10">
        <v>4.3550276042789797E-5</v>
      </c>
      <c r="AP79" s="10">
        <v>3.61222520882661E-9</v>
      </c>
      <c r="AQ79" s="10">
        <v>9.29723256844768E-5</v>
      </c>
      <c r="AR79" s="10">
        <v>6.4964079477323399E-7</v>
      </c>
      <c r="AS79" s="10">
        <v>2.9765359768392199E-5</v>
      </c>
      <c r="AT79" s="10">
        <v>1.8766308950662399E-8</v>
      </c>
      <c r="AU79" s="10">
        <v>3.7850565113634698E-5</v>
      </c>
      <c r="AV79" s="10">
        <v>2.15288245157313E-7</v>
      </c>
      <c r="AW79" s="10">
        <v>2.08013485979934E-5</v>
      </c>
      <c r="AX79" s="10">
        <v>9.8188151895571506E-8</v>
      </c>
      <c r="AY79" s="10">
        <v>2.1319139504074E-5</v>
      </c>
      <c r="AZ79" s="10">
        <v>1.52130162954343E-7</v>
      </c>
      <c r="BA79" s="10">
        <v>1.5201697562704701E-5</v>
      </c>
      <c r="BB79" s="10">
        <v>5.6619013915866303E-7</v>
      </c>
      <c r="BC79" s="10">
        <v>5.4003592570701598E-5</v>
      </c>
      <c r="BD79" s="10">
        <v>2.8067431975421299E-7</v>
      </c>
      <c r="BE79" s="10">
        <v>2.66605651267726E-4</v>
      </c>
      <c r="BF79" s="10">
        <v>4.6893785201703302E-6</v>
      </c>
      <c r="BG79" s="10">
        <v>9.1788704158362005E-4</v>
      </c>
      <c r="BH79" s="10">
        <v>2.7510398617177301E-6</v>
      </c>
      <c r="BI79" s="10">
        <v>58.889918000000002</v>
      </c>
      <c r="BJ79" s="10">
        <v>74.461935999999994</v>
      </c>
      <c r="BK79" s="10">
        <v>5.2875019999999999</v>
      </c>
      <c r="BL79" s="10">
        <v>8.6379029999999997</v>
      </c>
      <c r="BM79" s="10">
        <v>8.113308</v>
      </c>
      <c r="BN79" s="10">
        <v>15.594298</v>
      </c>
      <c r="BO79" s="10">
        <v>0.24066000000000001</v>
      </c>
      <c r="BP79" s="10">
        <v>1.5839510000000001</v>
      </c>
      <c r="BQ79" s="10">
        <v>8.7633030000000005</v>
      </c>
      <c r="BR79" s="10">
        <v>17.188497000000002</v>
      </c>
      <c r="BS79" s="10">
        <v>0.14587800000000001</v>
      </c>
      <c r="BT79" s="10">
        <v>1.0654870000000001</v>
      </c>
      <c r="BU79" s="10">
        <v>8.6399939999999997</v>
      </c>
      <c r="BV79" s="10">
        <v>16.858599999999999</v>
      </c>
      <c r="BW79" s="10">
        <v>0.14622299999999999</v>
      </c>
      <c r="BX79" s="10">
        <v>1.0721849999999999</v>
      </c>
      <c r="BY79" s="10">
        <v>8.6006499999999999</v>
      </c>
      <c r="BZ79" s="10">
        <v>16.584437000000001</v>
      </c>
      <c r="CA79" s="10">
        <v>0.14815300000000001</v>
      </c>
      <c r="CB79" s="10">
        <v>1.0930930000000001</v>
      </c>
      <c r="CC79" s="10">
        <v>8.9044570000000007</v>
      </c>
      <c r="CD79" s="10">
        <v>17.201879999999999</v>
      </c>
      <c r="CE79" s="10">
        <v>0.150726</v>
      </c>
      <c r="CF79" s="10">
        <v>1.082864</v>
      </c>
      <c r="CG79" s="10">
        <v>8.5153189999999999</v>
      </c>
      <c r="CH79" s="10">
        <v>15.449809</v>
      </c>
      <c r="CI79" s="10">
        <v>0.15017800000000001</v>
      </c>
      <c r="CJ79" s="10">
        <v>1.1068720000000001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33"/>
        <v>69</v>
      </c>
      <c r="B80" s="13">
        <f t="shared" si="31"/>
        <v>7.8125E-3</v>
      </c>
      <c r="C80" s="13">
        <f>5</f>
        <v>5</v>
      </c>
      <c r="D80" s="20">
        <f t="shared" si="32"/>
        <v>7</v>
      </c>
      <c r="E80" s="10">
        <v>0.213019759716711</v>
      </c>
      <c r="F80" s="10">
        <v>470.34049340850299</v>
      </c>
      <c r="G80" s="10">
        <v>6.1425746540419997E-2</v>
      </c>
      <c r="H80" s="10">
        <v>13.1197153619212</v>
      </c>
      <c r="I80" s="10">
        <v>27432.4526561038</v>
      </c>
      <c r="J80" s="10">
        <v>14326948726.7803</v>
      </c>
      <c r="K80" s="10">
        <v>14.285929326470299</v>
      </c>
      <c r="L80" s="10">
        <v>438.113543060533</v>
      </c>
      <c r="M80" s="10">
        <v>6.8954521094344301E-5</v>
      </c>
      <c r="N80" s="10">
        <v>5.4853964037704399E-8</v>
      </c>
      <c r="O80" s="10">
        <v>2.2424525665809501E-4</v>
      </c>
      <c r="P80" s="10">
        <v>1.43214649981349E-5</v>
      </c>
      <c r="Q80" s="10">
        <v>5.0644736982352598E-5</v>
      </c>
      <c r="R80" s="10">
        <v>2.3133472382141899E-7</v>
      </c>
      <c r="S80" s="10">
        <v>1.3745653442587299E-4</v>
      </c>
      <c r="T80" s="10">
        <v>6.2690649338392798E-7</v>
      </c>
      <c r="U80" s="10">
        <v>3.3833905926261599E-5</v>
      </c>
      <c r="V80" s="10">
        <v>1.6233495061523899E-6</v>
      </c>
      <c r="W80" s="10">
        <v>8.7534068457406606E-5</v>
      </c>
      <c r="X80" s="10">
        <v>1.5823626973165999E-6</v>
      </c>
      <c r="Y80" s="10">
        <v>1.41680757355145E-3</v>
      </c>
      <c r="Z80" s="10">
        <v>1.1071494870007501E-5</v>
      </c>
      <c r="AA80" s="10">
        <v>3.7560906568834302E-3</v>
      </c>
      <c r="AB80" s="10">
        <v>4.9680717585598403E-5</v>
      </c>
      <c r="AC80" s="10">
        <v>5.78356648018286E-3</v>
      </c>
      <c r="AD80" s="10">
        <v>6.2550797242866296E-4</v>
      </c>
      <c r="AE80" s="10">
        <v>5.7715440752481601E-3</v>
      </c>
      <c r="AF80" s="10">
        <v>2.5439736806021101E-5</v>
      </c>
      <c r="AG80" s="10">
        <v>9.4757891479389997E-3</v>
      </c>
      <c r="AH80" s="10">
        <v>20.435757449175</v>
      </c>
      <c r="AI80" s="10">
        <v>2.13619374865199E-3</v>
      </c>
      <c r="AJ80" s="10">
        <v>0.36861015332643199</v>
      </c>
      <c r="AK80" s="10">
        <v>4760.9187393218799</v>
      </c>
      <c r="AL80" s="10">
        <v>2864368080.4484701</v>
      </c>
      <c r="AM80" s="10">
        <v>6.1646474742751796</v>
      </c>
      <c r="AN80" s="10">
        <v>169.99063171737299</v>
      </c>
      <c r="AO80" s="10">
        <v>3.49509055631668E-5</v>
      </c>
      <c r="AP80" s="10">
        <v>1.4739021424912199E-9</v>
      </c>
      <c r="AQ80" s="10">
        <v>9.8604417087617502E-5</v>
      </c>
      <c r="AR80" s="10">
        <v>4.17913188401641E-6</v>
      </c>
      <c r="AS80" s="10">
        <v>2.44333089047966E-5</v>
      </c>
      <c r="AT80" s="10">
        <v>6.9394052451117599E-9</v>
      </c>
      <c r="AU80" s="10">
        <v>5.31519664662871E-5</v>
      </c>
      <c r="AV80" s="10">
        <v>1.7254530746306001E-7</v>
      </c>
      <c r="AW80" s="10">
        <v>1.73363074860768E-5</v>
      </c>
      <c r="AX80" s="10">
        <v>6.3631141866620999E-8</v>
      </c>
      <c r="AY80" s="10">
        <v>4.4357991736551499E-5</v>
      </c>
      <c r="AZ80" s="10">
        <v>5.7307813361325E-7</v>
      </c>
      <c r="BA80" s="10">
        <v>3.0165989318405799E-5</v>
      </c>
      <c r="BB80" s="10">
        <v>3.1848221212678099E-7</v>
      </c>
      <c r="BC80" s="10">
        <v>9.7788705163484894E-4</v>
      </c>
      <c r="BD80" s="10">
        <v>1.4029525668502E-5</v>
      </c>
      <c r="BE80" s="10">
        <v>1.13827175870269E-4</v>
      </c>
      <c r="BF80" s="10">
        <v>1.08566769181397E-5</v>
      </c>
      <c r="BG80" s="10">
        <v>1.1623339957332001E-3</v>
      </c>
      <c r="BH80" s="10">
        <v>7.8489794259434803E-6</v>
      </c>
      <c r="BI80" s="10">
        <v>3690.6133869999999</v>
      </c>
      <c r="BJ80" s="10">
        <v>3936.174172</v>
      </c>
      <c r="BK80" s="10">
        <v>7.5702210000000001</v>
      </c>
      <c r="BL80" s="10">
        <v>38.384068999999997</v>
      </c>
      <c r="BM80" s="10">
        <v>317.851652</v>
      </c>
      <c r="BN80" s="10">
        <v>675.99163499999997</v>
      </c>
      <c r="BO80" s="10">
        <v>0.45017600000000002</v>
      </c>
      <c r="BP80" s="10">
        <v>4.6398130000000002</v>
      </c>
      <c r="BQ80" s="10">
        <v>333.73029100000002</v>
      </c>
      <c r="BR80" s="10">
        <v>668.79818999999998</v>
      </c>
      <c r="BS80" s="10">
        <v>0.44305699999999998</v>
      </c>
      <c r="BT80" s="10">
        <v>5.8882009999999996</v>
      </c>
      <c r="BU80" s="10">
        <v>323.507721</v>
      </c>
      <c r="BV80" s="10">
        <v>666.95318599999996</v>
      </c>
      <c r="BW80" s="10">
        <v>0.44636900000000002</v>
      </c>
      <c r="BX80" s="10">
        <v>6.0073369999999997</v>
      </c>
      <c r="BY80" s="10">
        <v>331.877477</v>
      </c>
      <c r="BZ80" s="10">
        <v>688.831593</v>
      </c>
      <c r="CA80" s="10">
        <v>0.45228699999999999</v>
      </c>
      <c r="CB80" s="10">
        <v>6.2235060000000004</v>
      </c>
      <c r="CC80" s="10">
        <v>338.25023700000003</v>
      </c>
      <c r="CD80" s="10">
        <v>682.41316700000004</v>
      </c>
      <c r="CE80" s="10">
        <v>0.446077</v>
      </c>
      <c r="CF80" s="10">
        <v>6.1975160000000002</v>
      </c>
      <c r="CG80" s="10">
        <v>305.63787500000001</v>
      </c>
      <c r="CH80" s="10">
        <v>594.89536699999996</v>
      </c>
      <c r="CI80" s="10">
        <v>0.44961400000000001</v>
      </c>
      <c r="CJ80" s="10">
        <v>6.2273690000000004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33"/>
        <v>70</v>
      </c>
      <c r="B81" s="13">
        <f t="shared" si="31"/>
        <v>3.90625E-3</v>
      </c>
      <c r="C81" s="13">
        <f>5</f>
        <v>5</v>
      </c>
      <c r="D81" s="20">
        <f t="shared" si="32"/>
        <v>8</v>
      </c>
      <c r="E81" s="10" t="s">
        <v>147</v>
      </c>
      <c r="F81" s="10" t="s">
        <v>147</v>
      </c>
      <c r="G81" s="10">
        <v>0.63790976199999805</v>
      </c>
      <c r="H81" s="10">
        <v>12992.345247458899</v>
      </c>
      <c r="I81" s="10" t="s">
        <v>147</v>
      </c>
      <c r="J81" s="10" t="s">
        <v>147</v>
      </c>
      <c r="K81" s="10">
        <v>31.637238467400401</v>
      </c>
      <c r="L81" s="10">
        <v>459207.609952314</v>
      </c>
      <c r="M81" s="10" t="s">
        <v>147</v>
      </c>
      <c r="N81" s="10" t="s">
        <v>147</v>
      </c>
      <c r="O81" s="10">
        <v>3.1852747645499902E-4</v>
      </c>
      <c r="P81" s="10">
        <v>2.78728972347153E-5</v>
      </c>
      <c r="Q81" s="10" t="s">
        <v>147</v>
      </c>
      <c r="R81" s="10" t="s">
        <v>147</v>
      </c>
      <c r="S81" s="10">
        <v>1.2380565479253001E-4</v>
      </c>
      <c r="T81" s="10">
        <v>1.79994549955875E-5</v>
      </c>
      <c r="U81" s="10" t="s">
        <v>147</v>
      </c>
      <c r="V81" s="10" t="s">
        <v>147</v>
      </c>
      <c r="W81" s="10">
        <v>1.28578219646291E-4</v>
      </c>
      <c r="X81" s="10">
        <v>4.2182978789995201E-6</v>
      </c>
      <c r="Y81" s="10" t="s">
        <v>147</v>
      </c>
      <c r="Z81" s="10" t="s">
        <v>147</v>
      </c>
      <c r="AA81" s="10">
        <v>3.3272872733296501E-3</v>
      </c>
      <c r="AB81" s="10">
        <v>2.5598274264648801E-4</v>
      </c>
      <c r="AC81" s="10" t="s">
        <v>147</v>
      </c>
      <c r="AD81" s="10" t="s">
        <v>147</v>
      </c>
      <c r="AE81" s="10">
        <v>1.8696222708987999E-2</v>
      </c>
      <c r="AF81" s="10">
        <v>2.9421112388794402E-4</v>
      </c>
      <c r="AG81" s="10" t="s">
        <v>147</v>
      </c>
      <c r="AH81" s="10" t="s">
        <v>147</v>
      </c>
      <c r="AI81" s="10">
        <v>1.4789434832086E-2</v>
      </c>
      <c r="AJ81" s="10">
        <v>1361.2713977466301</v>
      </c>
      <c r="AK81" s="10" t="s">
        <v>147</v>
      </c>
      <c r="AL81" s="10" t="s">
        <v>147</v>
      </c>
      <c r="AM81" s="10">
        <v>10.9427327783698</v>
      </c>
      <c r="AN81" s="10">
        <v>101586.02814048401</v>
      </c>
      <c r="AO81" s="10" t="s">
        <v>147</v>
      </c>
      <c r="AP81" s="10" t="s">
        <v>147</v>
      </c>
      <c r="AQ81" s="10">
        <v>1.1896380132012001E-4</v>
      </c>
      <c r="AR81" s="10">
        <v>5.5979306179536403E-6</v>
      </c>
      <c r="AS81" s="10" t="s">
        <v>147</v>
      </c>
      <c r="AT81" s="10" t="s">
        <v>147</v>
      </c>
      <c r="AU81" s="10">
        <v>6.2587472032677894E-5</v>
      </c>
      <c r="AV81" s="10">
        <v>7.5884263402017297E-6</v>
      </c>
      <c r="AW81" s="10" t="s">
        <v>147</v>
      </c>
      <c r="AX81" s="10" t="s">
        <v>147</v>
      </c>
      <c r="AY81" s="10">
        <v>3.2057552912722702E-5</v>
      </c>
      <c r="AZ81" s="10">
        <v>1.0514117811671099E-6</v>
      </c>
      <c r="BA81" s="10" t="s">
        <v>147</v>
      </c>
      <c r="BB81" s="10" t="s">
        <v>147</v>
      </c>
      <c r="BC81" s="10">
        <v>1.1806911655248299E-3</v>
      </c>
      <c r="BD81" s="10">
        <v>6.5603169172308894E-5</v>
      </c>
      <c r="BE81" s="10" t="s">
        <v>147</v>
      </c>
      <c r="BF81" s="10" t="s">
        <v>147</v>
      </c>
      <c r="BG81" s="10">
        <v>5.2597795250890599E-3</v>
      </c>
      <c r="BH81" s="10">
        <v>6.6672707169911199E-5</v>
      </c>
      <c r="BI81" s="10" t="s">
        <v>147</v>
      </c>
      <c r="BJ81" s="10" t="s">
        <v>147</v>
      </c>
      <c r="BK81" s="10">
        <v>289.40372300000001</v>
      </c>
      <c r="BL81" s="10">
        <v>178.83785599999999</v>
      </c>
      <c r="BM81" s="10" t="s">
        <v>147</v>
      </c>
      <c r="BN81" s="10" t="s">
        <v>147</v>
      </c>
      <c r="BO81" s="10">
        <v>1.7937970000000001</v>
      </c>
      <c r="BP81" s="10">
        <v>23.313271</v>
      </c>
      <c r="BQ81" s="10" t="s">
        <v>147</v>
      </c>
      <c r="BR81" s="10" t="s">
        <v>147</v>
      </c>
      <c r="BS81" s="10">
        <v>1.9544159999999999</v>
      </c>
      <c r="BT81" s="10">
        <v>32.908109000000003</v>
      </c>
      <c r="BU81" s="10" t="s">
        <v>147</v>
      </c>
      <c r="BV81" s="10" t="s">
        <v>147</v>
      </c>
      <c r="BW81" s="10">
        <v>1.8586670000000001</v>
      </c>
      <c r="BX81" s="10">
        <v>33.269996999999996</v>
      </c>
      <c r="BY81" s="10" t="s">
        <v>147</v>
      </c>
      <c r="BZ81" s="10" t="s">
        <v>147</v>
      </c>
      <c r="CA81" s="10">
        <v>1.887688</v>
      </c>
      <c r="CB81" s="10">
        <v>34.502172000000002</v>
      </c>
      <c r="CC81" s="10" t="s">
        <v>147</v>
      </c>
      <c r="CD81" s="10" t="s">
        <v>147</v>
      </c>
      <c r="CE81" s="10">
        <v>1.9285650000000001</v>
      </c>
      <c r="CF81" s="10">
        <v>34.148891999999996</v>
      </c>
      <c r="CG81" s="10" t="s">
        <v>147</v>
      </c>
      <c r="CH81" s="10" t="s">
        <v>147</v>
      </c>
      <c r="CI81" s="10">
        <v>1.976151</v>
      </c>
      <c r="CJ81" s="10">
        <v>34.200392000000001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33"/>
        <v>71</v>
      </c>
      <c r="B82" s="13">
        <f t="shared" si="31"/>
        <v>1.953125E-3</v>
      </c>
      <c r="C82" s="13">
        <f>5</f>
        <v>5</v>
      </c>
      <c r="D82" s="20">
        <f t="shared" si="32"/>
        <v>9</v>
      </c>
      <c r="E82" s="10" t="s">
        <v>147</v>
      </c>
      <c r="F82" s="10" t="s">
        <v>147</v>
      </c>
      <c r="G82" s="10">
        <v>29.949788189143799</v>
      </c>
      <c r="H82" s="10">
        <v>6471215407.6412497</v>
      </c>
      <c r="I82" s="10" t="s">
        <v>147</v>
      </c>
      <c r="J82" s="10" t="s">
        <v>147</v>
      </c>
      <c r="K82" s="10">
        <v>15.662825007556</v>
      </c>
      <c r="L82" s="10">
        <v>2160777822.3347702</v>
      </c>
      <c r="M82" s="10" t="s">
        <v>147</v>
      </c>
      <c r="N82" s="10" t="s">
        <v>147</v>
      </c>
      <c r="O82" s="10">
        <v>1.59046911014205E-4</v>
      </c>
      <c r="P82" s="10">
        <v>1.03014138598923E-4</v>
      </c>
      <c r="Q82" s="10" t="s">
        <v>147</v>
      </c>
      <c r="R82" s="10" t="s">
        <v>147</v>
      </c>
      <c r="S82" s="10">
        <v>1.0616308514821399E-4</v>
      </c>
      <c r="T82" s="10">
        <v>6.0733161016313097E-4</v>
      </c>
      <c r="U82" s="10" t="s">
        <v>147</v>
      </c>
      <c r="V82" s="10" t="s">
        <v>147</v>
      </c>
      <c r="W82" s="10">
        <v>1.7345421292280799E-4</v>
      </c>
      <c r="X82" s="10">
        <v>2.76074583611674E-5</v>
      </c>
      <c r="Y82" s="10" t="s">
        <v>147</v>
      </c>
      <c r="Z82" s="10" t="s">
        <v>147</v>
      </c>
      <c r="AA82" s="10">
        <v>4.4370777821520803E-3</v>
      </c>
      <c r="AB82" s="10">
        <v>4.2929166420271302E-3</v>
      </c>
      <c r="AC82" s="10" t="s">
        <v>147</v>
      </c>
      <c r="AD82" s="10" t="s">
        <v>147</v>
      </c>
      <c r="AE82" s="10">
        <v>5.76047978284056E-2</v>
      </c>
      <c r="AF82" s="10">
        <v>3.31517644122092E-3</v>
      </c>
      <c r="AG82" s="10" t="s">
        <v>147</v>
      </c>
      <c r="AH82" s="10" t="s">
        <v>147</v>
      </c>
      <c r="AI82" s="10">
        <v>0.65174962708906103</v>
      </c>
      <c r="AJ82" s="10">
        <v>951752211.96184003</v>
      </c>
      <c r="AK82" s="10" t="s">
        <v>147</v>
      </c>
      <c r="AL82" s="10" t="s">
        <v>147</v>
      </c>
      <c r="AM82" s="10">
        <v>4.1941362088059897</v>
      </c>
      <c r="AN82" s="10">
        <v>429026513.56511599</v>
      </c>
      <c r="AO82" s="10" t="s">
        <v>147</v>
      </c>
      <c r="AP82" s="10" t="s">
        <v>147</v>
      </c>
      <c r="AQ82" s="10">
        <v>6.6124861946733897E-5</v>
      </c>
      <c r="AR82" s="10">
        <v>4.1816747102710901E-5</v>
      </c>
      <c r="AS82" s="10" t="s">
        <v>147</v>
      </c>
      <c r="AT82" s="10" t="s">
        <v>147</v>
      </c>
      <c r="AU82" s="10">
        <v>3.9447375932090603E-5</v>
      </c>
      <c r="AV82" s="10">
        <v>1.0823556569664E-4</v>
      </c>
      <c r="AW82" s="10" t="s">
        <v>147</v>
      </c>
      <c r="AX82" s="10" t="s">
        <v>147</v>
      </c>
      <c r="AY82" s="10">
        <v>3.8971978195228801E-5</v>
      </c>
      <c r="AZ82" s="10">
        <v>1.5947128441877798E-5</v>
      </c>
      <c r="BA82" s="10" t="s">
        <v>147</v>
      </c>
      <c r="BB82" s="10" t="s">
        <v>147</v>
      </c>
      <c r="BC82" s="10">
        <v>1.1202705097715601E-3</v>
      </c>
      <c r="BD82" s="10">
        <v>8.8984445999670705E-4</v>
      </c>
      <c r="BE82" s="10" t="s">
        <v>147</v>
      </c>
      <c r="BF82" s="10" t="s">
        <v>147</v>
      </c>
      <c r="BG82" s="10">
        <v>1.2376614141283E-2</v>
      </c>
      <c r="BH82" s="10">
        <v>7.9614658698693905E-4</v>
      </c>
      <c r="BI82" s="10" t="s">
        <v>147</v>
      </c>
      <c r="BJ82" s="10" t="s">
        <v>147</v>
      </c>
      <c r="BK82" s="10">
        <v>125.613653</v>
      </c>
      <c r="BL82" s="10">
        <v>914.06978300000003</v>
      </c>
      <c r="BM82" s="10" t="s">
        <v>147</v>
      </c>
      <c r="BN82" s="10" t="s">
        <v>147</v>
      </c>
      <c r="BO82" s="10">
        <v>10.576930000000001</v>
      </c>
      <c r="BP82" s="10">
        <v>167.33854099999999</v>
      </c>
      <c r="BQ82" s="10" t="s">
        <v>147</v>
      </c>
      <c r="BR82" s="10" t="s">
        <v>147</v>
      </c>
      <c r="BS82" s="10">
        <v>20.367432999999998</v>
      </c>
      <c r="BT82" s="10">
        <v>203.54669200000001</v>
      </c>
      <c r="BU82" s="10" t="s">
        <v>147</v>
      </c>
      <c r="BV82" s="10" t="s">
        <v>147</v>
      </c>
      <c r="BW82" s="10">
        <v>20.065225999999999</v>
      </c>
      <c r="BX82" s="10">
        <v>202.11340300000001</v>
      </c>
      <c r="BY82" s="10" t="s">
        <v>147</v>
      </c>
      <c r="BZ82" s="10" t="s">
        <v>147</v>
      </c>
      <c r="CA82" s="10">
        <v>21.538726</v>
      </c>
      <c r="CB82" s="10">
        <v>210.02064799999999</v>
      </c>
      <c r="CC82" s="10" t="s">
        <v>147</v>
      </c>
      <c r="CD82" s="10" t="s">
        <v>147</v>
      </c>
      <c r="CE82" s="10">
        <v>22.250654000000001</v>
      </c>
      <c r="CF82" s="10">
        <v>208.59373199999999</v>
      </c>
      <c r="CG82" s="10" t="s">
        <v>147</v>
      </c>
      <c r="CH82" s="10" t="s">
        <v>147</v>
      </c>
      <c r="CI82" s="10">
        <v>21.870761999999999</v>
      </c>
      <c r="CJ82" s="10">
        <v>209.88091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33"/>
        <v>72</v>
      </c>
      <c r="B83" s="82">
        <f t="shared" si="31"/>
        <v>9.765625E-4</v>
      </c>
      <c r="C83" s="13">
        <f>5</f>
        <v>5</v>
      </c>
      <c r="D83" s="20">
        <f t="shared" si="32"/>
        <v>10</v>
      </c>
      <c r="E83" s="10" t="s">
        <v>147</v>
      </c>
      <c r="F83" s="10" t="s">
        <v>147</v>
      </c>
      <c r="G83" s="10">
        <v>96.214848732024507</v>
      </c>
      <c r="H83" s="10">
        <v>261584889726327</v>
      </c>
      <c r="I83" s="10" t="s">
        <v>147</v>
      </c>
      <c r="J83" s="10" t="s">
        <v>147</v>
      </c>
      <c r="K83" s="10">
        <v>220.96916265413699</v>
      </c>
      <c r="L83" s="10">
        <v>136696057989081</v>
      </c>
      <c r="M83" s="10" t="s">
        <v>147</v>
      </c>
      <c r="N83" s="10" t="s">
        <v>147</v>
      </c>
      <c r="O83" s="10">
        <v>1.4719682535613301E-4</v>
      </c>
      <c r="P83" s="10">
        <v>7.7165916222916601E-3</v>
      </c>
      <c r="Q83" s="10" t="s">
        <v>147</v>
      </c>
      <c r="R83" s="10" t="s">
        <v>147</v>
      </c>
      <c r="S83" s="10">
        <v>9.2226722611776806E-5</v>
      </c>
      <c r="T83" s="10">
        <v>4.7802469503823702E-3</v>
      </c>
      <c r="U83" s="10" t="s">
        <v>147</v>
      </c>
      <c r="V83" s="10" t="s">
        <v>147</v>
      </c>
      <c r="W83" s="10">
        <v>2.9350555468043998E-4</v>
      </c>
      <c r="X83" s="10">
        <v>1.2439429087725E-3</v>
      </c>
      <c r="Y83" s="10" t="s">
        <v>147</v>
      </c>
      <c r="Z83" s="10" t="s">
        <v>147</v>
      </c>
      <c r="AA83" s="10">
        <v>1.0355375246681399E-2</v>
      </c>
      <c r="AB83" s="10">
        <v>6.9192997012364393E-2</v>
      </c>
      <c r="AC83" s="10" t="s">
        <v>147</v>
      </c>
      <c r="AD83" s="10" t="s">
        <v>147</v>
      </c>
      <c r="AE83" s="10">
        <v>1.21060695739225</v>
      </c>
      <c r="AF83" s="10">
        <v>12.3511699365824</v>
      </c>
      <c r="AG83" s="10" t="s">
        <v>147</v>
      </c>
      <c r="AH83" s="10" t="s">
        <v>147</v>
      </c>
      <c r="AI83" s="10">
        <v>1.75775113482902</v>
      </c>
      <c r="AJ83" s="10">
        <v>18536890021735.801</v>
      </c>
      <c r="AK83" s="10" t="s">
        <v>147</v>
      </c>
      <c r="AL83" s="10" t="s">
        <v>147</v>
      </c>
      <c r="AM83" s="10">
        <v>103.190523790692</v>
      </c>
      <c r="AN83" s="10">
        <v>56896490751600.102</v>
      </c>
      <c r="AO83" s="10" t="s">
        <v>147</v>
      </c>
      <c r="AP83" s="10" t="s">
        <v>147</v>
      </c>
      <c r="AQ83" s="10">
        <v>5.0469504779410397E-5</v>
      </c>
      <c r="AR83" s="10">
        <v>2.5883405472365002E-3</v>
      </c>
      <c r="AS83" s="10" t="s">
        <v>147</v>
      </c>
      <c r="AT83" s="10" t="s">
        <v>147</v>
      </c>
      <c r="AU83" s="10">
        <v>3.31077179570076E-5</v>
      </c>
      <c r="AV83" s="10">
        <v>1.6985895389632201E-3</v>
      </c>
      <c r="AW83" s="10" t="s">
        <v>147</v>
      </c>
      <c r="AX83" s="10" t="s">
        <v>147</v>
      </c>
      <c r="AY83" s="10">
        <v>9.5388613064626099E-5</v>
      </c>
      <c r="AZ83" s="10">
        <v>4.9734310992672497E-4</v>
      </c>
      <c r="BA83" s="10" t="s">
        <v>147</v>
      </c>
      <c r="BB83" s="10" t="s">
        <v>147</v>
      </c>
      <c r="BC83" s="10">
        <v>2.1866801930468601E-3</v>
      </c>
      <c r="BD83" s="10">
        <v>2.34840305393051E-2</v>
      </c>
      <c r="BE83" s="10" t="s">
        <v>147</v>
      </c>
      <c r="BF83" s="10" t="s">
        <v>147</v>
      </c>
      <c r="BG83" s="10">
        <v>0.42013313292454801</v>
      </c>
      <c r="BH83" s="10">
        <v>4.2803879757706396</v>
      </c>
      <c r="BI83" s="10" t="s">
        <v>147</v>
      </c>
      <c r="BJ83" s="10" t="s">
        <v>147</v>
      </c>
      <c r="BK83" s="10">
        <v>186.84168700000001</v>
      </c>
      <c r="BL83" s="10">
        <v>4634.6899020000001</v>
      </c>
      <c r="BM83" s="10" t="s">
        <v>147</v>
      </c>
      <c r="BN83" s="10" t="s">
        <v>147</v>
      </c>
      <c r="BO83" s="10">
        <v>120.190997</v>
      </c>
      <c r="BP83" s="10">
        <v>1332.316853</v>
      </c>
      <c r="BQ83" s="10" t="s">
        <v>147</v>
      </c>
      <c r="BR83" s="10" t="s">
        <v>147</v>
      </c>
      <c r="BS83" s="10">
        <v>154.28874300000001</v>
      </c>
      <c r="BT83" s="10">
        <v>1373.745643</v>
      </c>
      <c r="BU83" s="10" t="s">
        <v>147</v>
      </c>
      <c r="BV83" s="10" t="s">
        <v>147</v>
      </c>
      <c r="BW83" s="10">
        <v>152.8519</v>
      </c>
      <c r="BX83" s="10">
        <v>1346.757955</v>
      </c>
      <c r="BY83" s="10" t="s">
        <v>147</v>
      </c>
      <c r="BZ83" s="10" t="s">
        <v>147</v>
      </c>
      <c r="CA83" s="10">
        <v>159.833876</v>
      </c>
      <c r="CB83" s="10">
        <v>1414.3784430000001</v>
      </c>
      <c r="CC83" s="10" t="s">
        <v>147</v>
      </c>
      <c r="CD83" s="10" t="s">
        <v>147</v>
      </c>
      <c r="CE83" s="10">
        <v>160.630886</v>
      </c>
      <c r="CF83" s="10">
        <v>1412.059274</v>
      </c>
      <c r="CG83" s="10" t="s">
        <v>147</v>
      </c>
      <c r="CH83" s="10" t="s">
        <v>147</v>
      </c>
      <c r="CI83" s="10">
        <v>157.394148</v>
      </c>
      <c r="CJ83" s="10">
        <v>1401.5767780000001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33"/>
        <v>73</v>
      </c>
      <c r="B84" s="14">
        <f t="shared" si="31"/>
        <v>0.25</v>
      </c>
      <c r="C84" s="14">
        <f>C66*2</f>
        <v>8</v>
      </c>
      <c r="D84" s="21">
        <f>D75</f>
        <v>2</v>
      </c>
      <c r="E84" s="10">
        <v>1.0420765157079801E-3</v>
      </c>
      <c r="F84" s="10">
        <v>1.0420765157079801E-3</v>
      </c>
      <c r="G84" s="10">
        <v>1.5774256652441E-3</v>
      </c>
      <c r="H84" s="10">
        <v>1.5774256652441E-3</v>
      </c>
      <c r="I84" s="10">
        <v>1.03819321144094E-3</v>
      </c>
      <c r="J84" s="10">
        <v>1.03819321144094E-3</v>
      </c>
      <c r="K84" s="10">
        <v>1.5777455846097701E-3</v>
      </c>
      <c r="L84" s="10">
        <v>1.5777455846097701E-3</v>
      </c>
      <c r="M84" s="10">
        <v>2.5057912221622099E-3</v>
      </c>
      <c r="N84" s="10">
        <v>2.5057912221622099E-3</v>
      </c>
      <c r="O84" s="10">
        <v>1.49599619646605E-2</v>
      </c>
      <c r="P84" s="10">
        <v>1.49599619646605E-2</v>
      </c>
      <c r="Q84" s="10">
        <v>5.8695034099187605E-4</v>
      </c>
      <c r="R84" s="10">
        <v>5.8695034099187605E-4</v>
      </c>
      <c r="S84" s="10">
        <v>2.36052772727913E-3</v>
      </c>
      <c r="T84" s="10">
        <v>2.36052772727913E-3</v>
      </c>
      <c r="U84" s="10">
        <v>7.52785186994398E-4</v>
      </c>
      <c r="V84" s="10">
        <v>7.52785186994398E-4</v>
      </c>
      <c r="W84" s="10">
        <v>1.73691222541361E-3</v>
      </c>
      <c r="X84" s="10">
        <v>1.73691222541361E-3</v>
      </c>
      <c r="Y84" s="10">
        <v>9.0836464281496298E-4</v>
      </c>
      <c r="Z84" s="10">
        <v>9.0836464281496298E-4</v>
      </c>
      <c r="AA84" s="10">
        <v>1.4268839940576601E-3</v>
      </c>
      <c r="AB84" s="10">
        <v>1.4268839940576601E-3</v>
      </c>
      <c r="AC84" s="10">
        <v>9.8885630318656893E-4</v>
      </c>
      <c r="AD84" s="10">
        <v>9.8885630318656893E-4</v>
      </c>
      <c r="AE84" s="10">
        <v>1.560716496116E-3</v>
      </c>
      <c r="AF84" s="10">
        <v>1.560716496116E-3</v>
      </c>
      <c r="AG84" s="10">
        <v>2.5101386692418399E-4</v>
      </c>
      <c r="AH84" s="10">
        <v>2.5101386692418399E-4</v>
      </c>
      <c r="AI84" s="10">
        <v>6.9142978523215601E-4</v>
      </c>
      <c r="AJ84" s="10">
        <v>6.9142978523215601E-4</v>
      </c>
      <c r="AK84" s="10">
        <v>2.4896880942535201E-4</v>
      </c>
      <c r="AL84" s="10">
        <v>2.4896880942535201E-4</v>
      </c>
      <c r="AM84" s="10">
        <v>6.9140979793028395E-4</v>
      </c>
      <c r="AN84" s="10">
        <v>6.9140979793028395E-4</v>
      </c>
      <c r="AO84" s="10">
        <v>9.8299170905518599E-4</v>
      </c>
      <c r="AP84" s="10">
        <v>9.8299170905518599E-4</v>
      </c>
      <c r="AQ84" s="10">
        <v>6.8238515671431204E-3</v>
      </c>
      <c r="AR84" s="10">
        <v>6.8238515671431204E-3</v>
      </c>
      <c r="AS84" s="10">
        <v>2.9918193732681901E-4</v>
      </c>
      <c r="AT84" s="10">
        <v>2.9918193732681901E-4</v>
      </c>
      <c r="AU84" s="10">
        <v>9.5951030677666397E-4</v>
      </c>
      <c r="AV84" s="10">
        <v>9.5951030677666397E-4</v>
      </c>
      <c r="AW84" s="10">
        <v>2.17893108119484E-4</v>
      </c>
      <c r="AX84" s="10">
        <v>2.17893108119484E-4</v>
      </c>
      <c r="AY84" s="10">
        <v>6.6581462087335602E-4</v>
      </c>
      <c r="AZ84" s="10">
        <v>6.6581462087335602E-4</v>
      </c>
      <c r="BA84" s="10">
        <v>2.3315925018351801E-4</v>
      </c>
      <c r="BB84" s="10">
        <v>2.3315925018351801E-4</v>
      </c>
      <c r="BC84" s="10">
        <v>6.5038642532159704E-4</v>
      </c>
      <c r="BD84" s="10">
        <v>6.5038642532159704E-4</v>
      </c>
      <c r="BE84" s="10">
        <v>2.4665796556393101E-4</v>
      </c>
      <c r="BF84" s="10">
        <v>2.4665796556393101E-4</v>
      </c>
      <c r="BG84" s="10">
        <v>6.8621967653105E-4</v>
      </c>
      <c r="BH84" s="10">
        <v>6.8621967653105E-4</v>
      </c>
      <c r="BI84" s="10">
        <v>0.257739</v>
      </c>
      <c r="BJ84" s="10">
        <v>0.13491700000000001</v>
      </c>
      <c r="BK84" s="10">
        <v>0.190639</v>
      </c>
      <c r="BL84" s="10">
        <v>0.11061600000000001</v>
      </c>
      <c r="BM84" s="10">
        <v>0.12803800000000001</v>
      </c>
      <c r="BN84" s="10">
        <v>0.185418</v>
      </c>
      <c r="BO84" s="10">
        <v>0.10896500000000001</v>
      </c>
      <c r="BP84" s="10">
        <v>0.182446</v>
      </c>
      <c r="BQ84" s="10">
        <v>3.7620000000000002E-3</v>
      </c>
      <c r="BR84" s="10">
        <v>1.6650999999999999E-2</v>
      </c>
      <c r="BS84" s="10">
        <v>8.8780000000000005E-3</v>
      </c>
      <c r="BT84" s="10">
        <v>8.8579999999999996E-3</v>
      </c>
      <c r="BU84" s="10">
        <v>4.7019999999999996E-3</v>
      </c>
      <c r="BV84" s="10">
        <v>3.4039999999999999E-3</v>
      </c>
      <c r="BW84" s="10">
        <v>6.0740000000000004E-3</v>
      </c>
      <c r="BX84" s="10">
        <v>5.8859999999999997E-3</v>
      </c>
      <c r="BY84" s="10">
        <v>2.4870000000000001E-3</v>
      </c>
      <c r="BZ84" s="10">
        <v>2.5899999999999999E-3</v>
      </c>
      <c r="CA84" s="10">
        <v>5.4159999999999998E-3</v>
      </c>
      <c r="CB84" s="10">
        <v>5.267E-3</v>
      </c>
      <c r="CC84" s="10">
        <v>3.7290000000000001E-3</v>
      </c>
      <c r="CD84" s="10">
        <v>3.4380000000000001E-3</v>
      </c>
      <c r="CE84" s="10">
        <v>0.140102</v>
      </c>
      <c r="CF84" s="10">
        <v>5.9261000000000001E-2</v>
      </c>
      <c r="CG84" s="10">
        <v>2.5969999999999999E-3</v>
      </c>
      <c r="CH84" s="10">
        <v>2.774E-3</v>
      </c>
      <c r="CI84" s="10">
        <v>6.032E-3</v>
      </c>
      <c r="CJ84" s="10">
        <v>5.7460000000000002E-3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33"/>
        <v>74</v>
      </c>
      <c r="B85" s="14">
        <f t="shared" si="31"/>
        <v>0.125</v>
      </c>
      <c r="C85" s="14">
        <f t="shared" ref="C85:C92" si="34">C67*2</f>
        <v>8</v>
      </c>
      <c r="D85" s="21">
        <f>D76</f>
        <v>3</v>
      </c>
      <c r="E85" s="10">
        <v>2.2928774548347499E-5</v>
      </c>
      <c r="F85" s="10">
        <v>1.06904840646571E-5</v>
      </c>
      <c r="G85" s="10">
        <v>3.6161488138519699E-4</v>
      </c>
      <c r="H85" s="10">
        <v>3.03603418971843E-4</v>
      </c>
      <c r="I85" s="10">
        <v>10.328473342207401</v>
      </c>
      <c r="J85" s="10">
        <v>0.25530414756515801</v>
      </c>
      <c r="K85" s="10">
        <v>1.3202404491579899E-2</v>
      </c>
      <c r="L85" s="10">
        <v>3.7138242303402802E-4</v>
      </c>
      <c r="M85" s="10">
        <v>2.6027118974347702E-4</v>
      </c>
      <c r="N85" s="10">
        <v>1.0943302654986601E-4</v>
      </c>
      <c r="O85" s="10">
        <v>4.9699023138354299E-3</v>
      </c>
      <c r="P85" s="10">
        <v>1.74581835231491E-3</v>
      </c>
      <c r="Q85" s="10">
        <v>1.16192438002205E-4</v>
      </c>
      <c r="R85" s="10">
        <v>4.5090279162440801E-5</v>
      </c>
      <c r="S85" s="10">
        <v>1.7072563731572699E-3</v>
      </c>
      <c r="T85" s="10">
        <v>1.2083397047430999E-3</v>
      </c>
      <c r="U85" s="10">
        <v>4.9608603303497E-5</v>
      </c>
      <c r="V85" s="10">
        <v>1.76113745116169E-5</v>
      </c>
      <c r="W85" s="10">
        <v>1.08497725691503E-3</v>
      </c>
      <c r="X85" s="10">
        <v>5.5332782149575298E-4</v>
      </c>
      <c r="Y85" s="10">
        <v>2.22738191508753E-5</v>
      </c>
      <c r="Z85" s="10">
        <v>5.2001849604188496E-6</v>
      </c>
      <c r="AA85" s="10">
        <v>3.7195369309950298E-4</v>
      </c>
      <c r="AB85" s="10">
        <v>2.2268839578032401E-4</v>
      </c>
      <c r="AC85" s="10">
        <v>2.55696572248887E-5</v>
      </c>
      <c r="AD85" s="10">
        <v>4.1422286010117702E-6</v>
      </c>
      <c r="AE85" s="10">
        <v>3.1867901682724998E-4</v>
      </c>
      <c r="AF85" s="10">
        <v>2.7190268171173299E-4</v>
      </c>
      <c r="AG85" s="10">
        <v>5.6257187788727102E-6</v>
      </c>
      <c r="AH85" s="10">
        <v>2.1304805487510501E-6</v>
      </c>
      <c r="AI85" s="10">
        <v>1.11049212624529E-4</v>
      </c>
      <c r="AJ85" s="10">
        <v>8.9413556751495498E-5</v>
      </c>
      <c r="AK85" s="10">
        <v>2.9761563294303901</v>
      </c>
      <c r="AL85" s="10">
        <v>6.8219487275637494E-2</v>
      </c>
      <c r="AM85" s="10">
        <v>2.84040401717025E-3</v>
      </c>
      <c r="AN85" s="10">
        <v>1.07024708152157E-4</v>
      </c>
      <c r="AO85" s="10">
        <v>5.8440907721763602E-5</v>
      </c>
      <c r="AP85" s="10">
        <v>2.3692555988283099E-5</v>
      </c>
      <c r="AQ85" s="10">
        <v>2.22803789856576E-3</v>
      </c>
      <c r="AR85" s="10">
        <v>7.6994527594626504E-4</v>
      </c>
      <c r="AS85" s="10">
        <v>2.7514722220371599E-5</v>
      </c>
      <c r="AT85" s="10">
        <v>9.7451196701817492E-6</v>
      </c>
      <c r="AU85" s="10">
        <v>8.8163500501280405E-4</v>
      </c>
      <c r="AV85" s="10">
        <v>7.1690325383269701E-4</v>
      </c>
      <c r="AW85" s="10">
        <v>1.51380801045949E-5</v>
      </c>
      <c r="AX85" s="10">
        <v>3.9625203607245604E-6</v>
      </c>
      <c r="AY85" s="10">
        <v>5.5779766330450199E-4</v>
      </c>
      <c r="AZ85" s="10">
        <v>2.6148864966789098E-4</v>
      </c>
      <c r="BA85" s="10">
        <v>1.2248712640184599E-5</v>
      </c>
      <c r="BB85" s="10">
        <v>2.3892412373863998E-6</v>
      </c>
      <c r="BC85" s="10">
        <v>1.4065283364924101E-4</v>
      </c>
      <c r="BD85" s="10">
        <v>7.4359614491725594E-5</v>
      </c>
      <c r="BE85" s="10">
        <v>6.9176867091438497E-6</v>
      </c>
      <c r="BF85" s="10">
        <v>1.36227954420866E-6</v>
      </c>
      <c r="BG85" s="10">
        <v>9.6727387727914198E-5</v>
      </c>
      <c r="BH85" s="10">
        <v>8.3319062620277595E-5</v>
      </c>
      <c r="BI85" s="10">
        <v>4.6746000000000003E-2</v>
      </c>
      <c r="BJ85" s="10">
        <v>7.9897999999999997E-2</v>
      </c>
      <c r="BK85" s="10">
        <v>7.1346000000000007E-2</v>
      </c>
      <c r="BL85" s="10">
        <v>0.185361</v>
      </c>
      <c r="BM85" s="10">
        <v>5.0389999999999997E-2</v>
      </c>
      <c r="BN85" s="10">
        <v>8.1777000000000002E-2</v>
      </c>
      <c r="BO85" s="10">
        <v>2.6980000000000001E-2</v>
      </c>
      <c r="BP85" s="10">
        <v>0.130694</v>
      </c>
      <c r="BQ85" s="10">
        <v>6.8999999999999999E-3</v>
      </c>
      <c r="BR85" s="10">
        <v>6.6909999999999999E-3</v>
      </c>
      <c r="BS85" s="10">
        <v>1.2885000000000001E-2</v>
      </c>
      <c r="BT85" s="10">
        <v>1.4075000000000001E-2</v>
      </c>
      <c r="BU85" s="10">
        <v>7.6099999999999996E-3</v>
      </c>
      <c r="BV85" s="10">
        <v>7.1190000000000003E-3</v>
      </c>
      <c r="BW85" s="10">
        <v>1.3139E-2</v>
      </c>
      <c r="BX85" s="10">
        <v>1.6133999999999999E-2</v>
      </c>
      <c r="BY85" s="10">
        <v>5.6020000000000002E-3</v>
      </c>
      <c r="BZ85" s="10">
        <v>5.7910000000000001E-3</v>
      </c>
      <c r="CA85" s="10">
        <v>1.1571E-2</v>
      </c>
      <c r="CB85" s="10">
        <v>1.3880999999999999E-2</v>
      </c>
      <c r="CC85" s="10">
        <v>7.9319999999999998E-3</v>
      </c>
      <c r="CD85" s="10">
        <v>7.2350000000000001E-3</v>
      </c>
      <c r="CE85" s="10">
        <v>0.242535</v>
      </c>
      <c r="CF85" s="10">
        <v>5.8897999999999999E-2</v>
      </c>
      <c r="CG85" s="10">
        <v>5.9179999999999996E-3</v>
      </c>
      <c r="CH85" s="10">
        <v>6.0650000000000001E-3</v>
      </c>
      <c r="CI85" s="10">
        <v>1.2939000000000001E-2</v>
      </c>
      <c r="CJ85" s="10">
        <v>1.5462E-2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33"/>
        <v>75</v>
      </c>
      <c r="B86" s="14">
        <f t="shared" si="31"/>
        <v>6.25E-2</v>
      </c>
      <c r="C86" s="14">
        <f t="shared" si="34"/>
        <v>8</v>
      </c>
      <c r="D86" s="21">
        <f t="shared" ref="D86:D92" si="35">D77</f>
        <v>4</v>
      </c>
      <c r="E86" s="10">
        <v>5.0852559330127897E-6</v>
      </c>
      <c r="F86" s="10">
        <v>5.84493051742907E-5</v>
      </c>
      <c r="G86" s="10">
        <v>7.9776498600914194E-5</v>
      </c>
      <c r="H86" s="10">
        <v>1.00326560663611E-5</v>
      </c>
      <c r="I86" s="10">
        <v>32.081733897186503</v>
      </c>
      <c r="J86" s="10">
        <v>56.369140210910999</v>
      </c>
      <c r="K86" s="10">
        <v>34751.875248986602</v>
      </c>
      <c r="L86" s="10">
        <v>60.474069707157</v>
      </c>
      <c r="M86" s="10">
        <v>3.8371935526360097E-5</v>
      </c>
      <c r="N86" s="10">
        <v>2.8199657311489499E-6</v>
      </c>
      <c r="O86" s="10">
        <v>2.6746791048393201E-3</v>
      </c>
      <c r="P86" s="10">
        <v>7.7712587037437298E-4</v>
      </c>
      <c r="Q86" s="10">
        <v>1.5958645094737999E-5</v>
      </c>
      <c r="R86" s="10">
        <v>9.1684039915662705E-7</v>
      </c>
      <c r="S86" s="10">
        <v>9.8401848024764994E-4</v>
      </c>
      <c r="T86" s="10">
        <v>3.9685736305128399E-4</v>
      </c>
      <c r="U86" s="10">
        <v>1.42582082225395E-5</v>
      </c>
      <c r="V86" s="10">
        <v>4.6219080251930201E-7</v>
      </c>
      <c r="W86" s="10">
        <v>4.77610409983509E-4</v>
      </c>
      <c r="X86" s="10">
        <v>1.13344805199089E-4</v>
      </c>
      <c r="Y86" s="10">
        <v>1.00771969361535E-4</v>
      </c>
      <c r="Z86" s="10">
        <v>5.8557552371496496E-6</v>
      </c>
      <c r="AA86" s="10">
        <v>2.2308678050553301E-4</v>
      </c>
      <c r="AB86" s="10">
        <v>2.1697250782937201E-5</v>
      </c>
      <c r="AC86" s="10">
        <v>4.8759021529742901E-4</v>
      </c>
      <c r="AD86" s="10">
        <v>3.3050607695983599E-5</v>
      </c>
      <c r="AE86" s="10">
        <v>1.31838877982737E-4</v>
      </c>
      <c r="AF86" s="10">
        <v>7.1851722347915397E-5</v>
      </c>
      <c r="AG86" s="10">
        <v>1.0721549696870099E-6</v>
      </c>
      <c r="AH86" s="10">
        <v>1.13018358193861E-5</v>
      </c>
      <c r="AI86" s="10">
        <v>1.90336389339782E-5</v>
      </c>
      <c r="AJ86" s="10">
        <v>2.84873637084206E-6</v>
      </c>
      <c r="AK86" s="10">
        <v>7.8414643938669402</v>
      </c>
      <c r="AL86" s="10">
        <v>14.906027984707499</v>
      </c>
      <c r="AM86" s="10">
        <v>8053.9227617388697</v>
      </c>
      <c r="AN86" s="10">
        <v>14.0151193490531</v>
      </c>
      <c r="AO86" s="10">
        <v>4.6225388520345904E-6</v>
      </c>
      <c r="AP86" s="10">
        <v>4.9578112828220705E-7</v>
      </c>
      <c r="AQ86" s="10">
        <v>1.1161432155167501E-3</v>
      </c>
      <c r="AR86" s="10">
        <v>3.1561463727709902E-4</v>
      </c>
      <c r="AS86" s="10">
        <v>2.0736681557752299E-6</v>
      </c>
      <c r="AT86" s="10">
        <v>1.6639120654059199E-7</v>
      </c>
      <c r="AU86" s="10">
        <v>3.75670197994062E-4</v>
      </c>
      <c r="AV86" s="10">
        <v>1.7778304901825499E-4</v>
      </c>
      <c r="AW86" s="10">
        <v>3.8575924218858098E-6</v>
      </c>
      <c r="AX86" s="10">
        <v>1.9307405635806901E-7</v>
      </c>
      <c r="AY86" s="10">
        <v>1.5962191763252499E-4</v>
      </c>
      <c r="AZ86" s="10">
        <v>3.90780121826658E-5</v>
      </c>
      <c r="BA86" s="10">
        <v>3.6915397100969398E-5</v>
      </c>
      <c r="BB86" s="10">
        <v>2.4120266380403901E-6</v>
      </c>
      <c r="BC86" s="10">
        <v>5.8950643489507999E-5</v>
      </c>
      <c r="BD86" s="10">
        <v>8.5369835405717394E-6</v>
      </c>
      <c r="BE86" s="10">
        <v>1.6353607756370599E-4</v>
      </c>
      <c r="BF86" s="10">
        <v>8.0817493611300508E-6</v>
      </c>
      <c r="BG86" s="10">
        <v>3.4714464680130603E-5</v>
      </c>
      <c r="BH86" s="10">
        <v>2.2552356118314901E-5</v>
      </c>
      <c r="BI86" s="10">
        <v>0.16776199999999999</v>
      </c>
      <c r="BJ86" s="10">
        <v>0.40994900000000001</v>
      </c>
      <c r="BK86" s="10">
        <v>6.6894999999999996E-2</v>
      </c>
      <c r="BL86" s="10">
        <v>0.58849499999999999</v>
      </c>
      <c r="BM86" s="10">
        <v>2.2048000000000002E-2</v>
      </c>
      <c r="BN86" s="10">
        <v>0.11236400000000001</v>
      </c>
      <c r="BO86" s="10">
        <v>2.6414E-2</v>
      </c>
      <c r="BP86" s="10">
        <v>0.12734200000000001</v>
      </c>
      <c r="BQ86" s="10">
        <v>1.8377000000000001E-2</v>
      </c>
      <c r="BR86" s="10">
        <v>6.0455000000000002E-2</v>
      </c>
      <c r="BS86" s="10">
        <v>2.0397999999999999E-2</v>
      </c>
      <c r="BT86" s="10">
        <v>4.5914000000000003E-2</v>
      </c>
      <c r="BU86" s="10">
        <v>2.0081000000000002E-2</v>
      </c>
      <c r="BV86" s="10">
        <v>3.4145000000000002E-2</v>
      </c>
      <c r="BW86" s="10">
        <v>2.1441000000000002E-2</v>
      </c>
      <c r="BX86" s="10">
        <v>5.1511000000000001E-2</v>
      </c>
      <c r="BY86" s="10">
        <v>1.7035000000000002E-2</v>
      </c>
      <c r="BZ86" s="10">
        <v>2.9766999999999998E-2</v>
      </c>
      <c r="CA86" s="10">
        <v>1.9001000000000001E-2</v>
      </c>
      <c r="CB86" s="10">
        <v>4.5525000000000003E-2</v>
      </c>
      <c r="CC86" s="10">
        <v>1.9928999999999999E-2</v>
      </c>
      <c r="CD86" s="10">
        <v>3.3361000000000002E-2</v>
      </c>
      <c r="CE86" s="10">
        <v>1.36436</v>
      </c>
      <c r="CF86" s="10">
        <v>0.106812</v>
      </c>
      <c r="CG86" s="10">
        <v>1.6954E-2</v>
      </c>
      <c r="CH86" s="10">
        <v>3.0762999999999999E-2</v>
      </c>
      <c r="CI86" s="10">
        <v>3.0613000000000001E-2</v>
      </c>
      <c r="CJ86" s="10">
        <v>5.0953999999999999E-2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33"/>
        <v>76</v>
      </c>
      <c r="B87" s="14">
        <f t="shared" si="31"/>
        <v>3.125E-2</v>
      </c>
      <c r="C87" s="14">
        <f t="shared" si="34"/>
        <v>8</v>
      </c>
      <c r="D87" s="21">
        <f t="shared" si="35"/>
        <v>5</v>
      </c>
      <c r="E87" s="10">
        <v>4.7213494584363898E-5</v>
      </c>
      <c r="F87" s="10">
        <v>5.0168922503646097E-4</v>
      </c>
      <c r="G87" s="10">
        <v>1.44329376450036E-4</v>
      </c>
      <c r="H87" s="10">
        <v>1.2328343630774201E-3</v>
      </c>
      <c r="I87" s="10">
        <v>29.613855942210701</v>
      </c>
      <c r="J87" s="10">
        <v>3106.91746870827</v>
      </c>
      <c r="K87" s="10">
        <v>34765.1532460862</v>
      </c>
      <c r="L87" s="10">
        <v>175705.67339176699</v>
      </c>
      <c r="M87" s="10">
        <v>9.4936792547351007E-6</v>
      </c>
      <c r="N87" s="10">
        <v>1.2206729671504501E-7</v>
      </c>
      <c r="O87" s="10">
        <v>1.0280132395887899E-3</v>
      </c>
      <c r="P87" s="10">
        <v>7.9588756896953301E-5</v>
      </c>
      <c r="Q87" s="10">
        <v>4.5308157847756598E-6</v>
      </c>
      <c r="R87" s="10">
        <v>8.0487836195963801E-7</v>
      </c>
      <c r="S87" s="10">
        <v>4.46549697695087E-4</v>
      </c>
      <c r="T87" s="10">
        <v>7.2861983834826601E-5</v>
      </c>
      <c r="U87" s="10">
        <v>9.3250660455623802E-6</v>
      </c>
      <c r="V87" s="10">
        <v>1.9763295786567902E-6</v>
      </c>
      <c r="W87" s="10">
        <v>1.89347720456645E-4</v>
      </c>
      <c r="X87" s="10">
        <v>1.4639500704127801E-5</v>
      </c>
      <c r="Y87" s="10">
        <v>6.6786213331226896E-4</v>
      </c>
      <c r="Z87" s="10">
        <v>1.86068442360465E-4</v>
      </c>
      <c r="AA87" s="10">
        <v>8.25003794511225E-5</v>
      </c>
      <c r="AB87" s="10">
        <v>1.1195762975368999E-5</v>
      </c>
      <c r="AC87" s="10">
        <v>2.36603345633268E-3</v>
      </c>
      <c r="AD87" s="10">
        <v>4.1603689336766598E-4</v>
      </c>
      <c r="AE87" s="10">
        <v>3.8065704784728799E-4</v>
      </c>
      <c r="AF87" s="10">
        <v>1.9654327820139999E-4</v>
      </c>
      <c r="AG87" s="10">
        <v>5.5961317314842298E-6</v>
      </c>
      <c r="AH87" s="10">
        <v>7.2154735623598698E-5</v>
      </c>
      <c r="AI87" s="10">
        <v>2.8399572300018499E-5</v>
      </c>
      <c r="AJ87" s="10">
        <v>1.7660634495737001E-4</v>
      </c>
      <c r="AK87" s="10">
        <v>10.2956480617694</v>
      </c>
      <c r="AL87" s="10">
        <v>882.36394277340798</v>
      </c>
      <c r="AM87" s="10">
        <v>8053.5765389402604</v>
      </c>
      <c r="AN87" s="10">
        <v>39299.724177379998</v>
      </c>
      <c r="AO87" s="10">
        <v>4.3021461148580199E-6</v>
      </c>
      <c r="AP87" s="10">
        <v>1.5436468317719902E-8</v>
      </c>
      <c r="AQ87" s="10">
        <v>3.44434867159833E-4</v>
      </c>
      <c r="AR87" s="10">
        <v>3.2031878826167802E-5</v>
      </c>
      <c r="AS87" s="10">
        <v>1.80848459641226E-6</v>
      </c>
      <c r="AT87" s="10">
        <v>9.8206170610469199E-8</v>
      </c>
      <c r="AU87" s="10">
        <v>1.15933839919177E-4</v>
      </c>
      <c r="AV87" s="10">
        <v>2.5344994092365002E-5</v>
      </c>
      <c r="AW87" s="10">
        <v>1.67516533125667E-6</v>
      </c>
      <c r="AX87" s="10">
        <v>4.2580670243737602E-7</v>
      </c>
      <c r="AY87" s="10">
        <v>4.6696398938777502E-5</v>
      </c>
      <c r="AZ87" s="10">
        <v>5.6504941110140199E-6</v>
      </c>
      <c r="BA87" s="10">
        <v>8.0766738552523099E-5</v>
      </c>
      <c r="BB87" s="10">
        <v>2.1102229834074501E-5</v>
      </c>
      <c r="BC87" s="10">
        <v>2.0117432526059999E-5</v>
      </c>
      <c r="BD87" s="10">
        <v>4.1760404635470497E-6</v>
      </c>
      <c r="BE87" s="10">
        <v>4.2929107663717099E-4</v>
      </c>
      <c r="BF87" s="10">
        <v>9.0429414018287194E-5</v>
      </c>
      <c r="BG87" s="10">
        <v>1.5050696482843501E-4</v>
      </c>
      <c r="BH87" s="10">
        <v>7.0672542949100397E-5</v>
      </c>
      <c r="BI87" s="10">
        <v>2.1448700000000001</v>
      </c>
      <c r="BJ87" s="10">
        <v>3.751846</v>
      </c>
      <c r="BK87" s="10">
        <v>8.0938999999999997E-2</v>
      </c>
      <c r="BL87" s="10">
        <v>1.71573</v>
      </c>
      <c r="BM87" s="10">
        <v>0.56432499999999997</v>
      </c>
      <c r="BN87" s="10">
        <v>1.359718</v>
      </c>
      <c r="BO87" s="10">
        <v>0.115508</v>
      </c>
      <c r="BP87" s="10">
        <v>0.57693499999999998</v>
      </c>
      <c r="BQ87" s="10">
        <v>0.29153099999999998</v>
      </c>
      <c r="BR87" s="10">
        <v>0.55655900000000003</v>
      </c>
      <c r="BS87" s="10">
        <v>4.5709E-2</v>
      </c>
      <c r="BT87" s="10">
        <v>0.19383</v>
      </c>
      <c r="BU87" s="10">
        <v>0.54800800000000005</v>
      </c>
      <c r="BV87" s="10">
        <v>0.79691900000000004</v>
      </c>
      <c r="BW87" s="10">
        <v>5.0109000000000001E-2</v>
      </c>
      <c r="BX87" s="10">
        <v>0.20576</v>
      </c>
      <c r="BY87" s="10">
        <v>0.36454700000000001</v>
      </c>
      <c r="BZ87" s="10">
        <v>0.545427</v>
      </c>
      <c r="CA87" s="10">
        <v>4.6110999999999999E-2</v>
      </c>
      <c r="CB87" s="10">
        <v>0.20465700000000001</v>
      </c>
      <c r="CC87" s="10">
        <v>0.53510400000000002</v>
      </c>
      <c r="CD87" s="10">
        <v>0.79378800000000005</v>
      </c>
      <c r="CE87" s="10">
        <v>3.9687049999999999</v>
      </c>
      <c r="CF87" s="10">
        <v>0.42158299999999999</v>
      </c>
      <c r="CG87" s="10">
        <v>0.316882</v>
      </c>
      <c r="CH87" s="10">
        <v>0.55638200000000004</v>
      </c>
      <c r="CI87" s="10">
        <v>5.5778000000000001E-2</v>
      </c>
      <c r="CJ87" s="10">
        <v>0.24651999999999999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33"/>
        <v>77</v>
      </c>
      <c r="B88" s="14">
        <f t="shared" si="31"/>
        <v>1.5625E-2</v>
      </c>
      <c r="C88" s="14">
        <f t="shared" si="34"/>
        <v>8</v>
      </c>
      <c r="D88" s="21">
        <f t="shared" si="35"/>
        <v>6</v>
      </c>
      <c r="E88" s="10">
        <v>1.5559915719189199</v>
      </c>
      <c r="F88" s="10">
        <v>0.221811323976735</v>
      </c>
      <c r="G88" s="10">
        <v>3.9081978220756298E-4</v>
      </c>
      <c r="H88" s="10">
        <v>1.40117458426173</v>
      </c>
      <c r="I88" s="10">
        <v>1009.55450345552</v>
      </c>
      <c r="J88" s="10">
        <v>16613367.8315193</v>
      </c>
      <c r="K88" s="10">
        <v>94.380174357353098</v>
      </c>
      <c r="L88" s="10">
        <v>98777740.847066194</v>
      </c>
      <c r="M88" s="10">
        <v>6.9067311008197399E-6</v>
      </c>
      <c r="N88" s="10">
        <v>1.79805566613567E-6</v>
      </c>
      <c r="O88" s="10">
        <v>5.0619267766904797E-4</v>
      </c>
      <c r="P88" s="10">
        <v>5.5147657641807499E-5</v>
      </c>
      <c r="Q88" s="10">
        <v>1.7307636609675801E-5</v>
      </c>
      <c r="R88" s="10">
        <v>6.4280537152239302E-5</v>
      </c>
      <c r="S88" s="10">
        <v>1.8421870881191199E-4</v>
      </c>
      <c r="T88" s="10">
        <v>1.6751166342032799E-5</v>
      </c>
      <c r="U88" s="10">
        <v>3.0771129008444503E-4</v>
      </c>
      <c r="V88" s="10">
        <v>1.5153506908394101E-5</v>
      </c>
      <c r="W88" s="10">
        <v>1.72598766835064E-4</v>
      </c>
      <c r="X88" s="10">
        <v>5.1910269889976501E-4</v>
      </c>
      <c r="Y88" s="10">
        <v>7.8171490599863204E-3</v>
      </c>
      <c r="Z88" s="10">
        <v>2.9878840588035301E-2</v>
      </c>
      <c r="AA88" s="10">
        <v>7.9197348085369198E-5</v>
      </c>
      <c r="AB88" s="10">
        <v>6.4538487169141194E-5</v>
      </c>
      <c r="AC88" s="10">
        <v>1.1876658039986501E-3</v>
      </c>
      <c r="AD88" s="10">
        <v>3.0875858722632099E-3</v>
      </c>
      <c r="AE88" s="10">
        <v>4.9247727617243199E-3</v>
      </c>
      <c r="AF88" s="10">
        <v>1.1349525922416301E-2</v>
      </c>
      <c r="AG88" s="10">
        <v>0.12798200810892901</v>
      </c>
      <c r="AH88" s="10">
        <v>2.4420875306039501E-2</v>
      </c>
      <c r="AI88" s="10">
        <v>8.0498319959718497E-5</v>
      </c>
      <c r="AJ88" s="10">
        <v>0.31270062608076299</v>
      </c>
      <c r="AK88" s="10">
        <v>304.11955051572801</v>
      </c>
      <c r="AL88" s="10">
        <v>4171216.26686928</v>
      </c>
      <c r="AM88" s="10">
        <v>21.932357480241901</v>
      </c>
      <c r="AN88" s="10">
        <v>26309732.05663</v>
      </c>
      <c r="AO88" s="10">
        <v>3.37630159387965E-6</v>
      </c>
      <c r="AP88" s="10">
        <v>1.19595280645942E-7</v>
      </c>
      <c r="AQ88" s="10">
        <v>1.09475003467354E-4</v>
      </c>
      <c r="AR88" s="10">
        <v>2.2146867033809601E-5</v>
      </c>
      <c r="AS88" s="10">
        <v>1.9079279731913601E-6</v>
      </c>
      <c r="AT88" s="10">
        <v>4.37627542173239E-6</v>
      </c>
      <c r="AU88" s="10">
        <v>4.1597832179257899E-5</v>
      </c>
      <c r="AV88" s="10">
        <v>4.2444532791842799E-6</v>
      </c>
      <c r="AW88" s="10">
        <v>2.22989709880609E-5</v>
      </c>
      <c r="AX88" s="10">
        <v>1.4394302778787001E-6</v>
      </c>
      <c r="AY88" s="10">
        <v>6.2346377730594703E-5</v>
      </c>
      <c r="AZ88" s="10">
        <v>1.83275801484858E-4</v>
      </c>
      <c r="BA88" s="10">
        <v>5.7099089656733595E-4</v>
      </c>
      <c r="BB88" s="10">
        <v>2.25479727057111E-3</v>
      </c>
      <c r="BC88" s="10">
        <v>3.0841106347052602E-5</v>
      </c>
      <c r="BD88" s="10">
        <v>2.5699647600700901E-5</v>
      </c>
      <c r="BE88" s="10">
        <v>1.10895293204232E-4</v>
      </c>
      <c r="BF88" s="10">
        <v>2.00428017563361E-4</v>
      </c>
      <c r="BG88" s="10">
        <v>1.7128286990891199E-3</v>
      </c>
      <c r="BH88" s="10">
        <v>4.0435113591906604E-3</v>
      </c>
      <c r="BI88" s="10">
        <v>83.919032999999999</v>
      </c>
      <c r="BJ88" s="10">
        <v>83.991780000000006</v>
      </c>
      <c r="BK88" s="10">
        <v>0.19292699999999999</v>
      </c>
      <c r="BL88" s="10">
        <v>7.8211430000000002</v>
      </c>
      <c r="BM88" s="10">
        <v>8.1789649999999998</v>
      </c>
      <c r="BN88" s="10">
        <v>17.580017999999999</v>
      </c>
      <c r="BO88" s="10">
        <v>0.25043599999999999</v>
      </c>
      <c r="BP88" s="10">
        <v>1.445835</v>
      </c>
      <c r="BQ88" s="10">
        <v>8.1782760000000003</v>
      </c>
      <c r="BR88" s="10">
        <v>16.261215</v>
      </c>
      <c r="BS88" s="10">
        <v>0.13464400000000001</v>
      </c>
      <c r="BT88" s="10">
        <v>0.91096200000000005</v>
      </c>
      <c r="BU88" s="10">
        <v>12.644147</v>
      </c>
      <c r="BV88" s="10">
        <v>23.707077999999999</v>
      </c>
      <c r="BW88" s="10">
        <v>0.12268999999999999</v>
      </c>
      <c r="BX88" s="10">
        <v>0.86890100000000003</v>
      </c>
      <c r="BY88" s="10">
        <v>8.2950230000000005</v>
      </c>
      <c r="BZ88" s="10">
        <v>15.953013</v>
      </c>
      <c r="CA88" s="10">
        <v>0.13427700000000001</v>
      </c>
      <c r="CB88" s="10">
        <v>0.90749899999999994</v>
      </c>
      <c r="CC88" s="10">
        <v>12.897437999999999</v>
      </c>
      <c r="CD88" s="10">
        <v>24.628063000000001</v>
      </c>
      <c r="CE88" s="10">
        <v>13.105834</v>
      </c>
      <c r="CF88" s="10">
        <v>0.95416599999999996</v>
      </c>
      <c r="CG88" s="10">
        <v>8.4352699999999992</v>
      </c>
      <c r="CH88" s="10">
        <v>16.138767999999999</v>
      </c>
      <c r="CI88" s="10">
        <v>0.15448600000000001</v>
      </c>
      <c r="CJ88" s="10">
        <v>0.958561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33"/>
        <v>78</v>
      </c>
      <c r="B89" s="14">
        <f t="shared" si="31"/>
        <v>7.8125E-3</v>
      </c>
      <c r="C89" s="14">
        <f t="shared" si="34"/>
        <v>8</v>
      </c>
      <c r="D89" s="21">
        <f t="shared" si="35"/>
        <v>7</v>
      </c>
      <c r="E89" s="10">
        <v>1.8832021474649401E-2</v>
      </c>
      <c r="F89" s="10">
        <v>165.70414358377499</v>
      </c>
      <c r="G89" s="10">
        <v>8.7330731275749897E-3</v>
      </c>
      <c r="H89" s="10">
        <v>30024.244290389699</v>
      </c>
      <c r="I89" s="10">
        <v>6115.1187441196798</v>
      </c>
      <c r="J89" s="10">
        <v>1421416142477.48</v>
      </c>
      <c r="K89" s="10">
        <v>106.651522252974</v>
      </c>
      <c r="L89" s="10">
        <v>162284582752.70099</v>
      </c>
      <c r="M89" s="10">
        <v>4.79342743275879E-6</v>
      </c>
      <c r="N89" s="10">
        <v>2.01823722463246E-5</v>
      </c>
      <c r="O89" s="10">
        <v>2.07781512302052E-4</v>
      </c>
      <c r="P89" s="10">
        <v>3.5050838831662801E-4</v>
      </c>
      <c r="Q89" s="10">
        <v>6.4898443787875203E-6</v>
      </c>
      <c r="R89" s="10">
        <v>1.03874487475264E-3</v>
      </c>
      <c r="S89" s="10">
        <v>8.5780742736574198E-5</v>
      </c>
      <c r="T89" s="10">
        <v>5.35195982126546E-3</v>
      </c>
      <c r="U89" s="10">
        <v>6.6366104062520802E-5</v>
      </c>
      <c r="V89" s="10">
        <v>5.7779159906790097E-5</v>
      </c>
      <c r="W89" s="10">
        <v>1.8856156069291301E-4</v>
      </c>
      <c r="X89" s="10">
        <v>4.1436015036063797E-2</v>
      </c>
      <c r="Y89" s="10">
        <v>4.5068189791108697E-3</v>
      </c>
      <c r="Z89" s="10">
        <v>0.26850305007665098</v>
      </c>
      <c r="AA89" s="10">
        <v>1.9015108840081399E-4</v>
      </c>
      <c r="AB89" s="10">
        <v>9.4386891330766598E-4</v>
      </c>
      <c r="AC89" s="10">
        <v>1.22009975073212E-3</v>
      </c>
      <c r="AD89" s="10">
        <v>8.3887434629412692E-3</v>
      </c>
      <c r="AE89" s="10">
        <v>6.9520689544673199E-3</v>
      </c>
      <c r="AF89" s="10">
        <v>0.87986567979749897</v>
      </c>
      <c r="AG89" s="10">
        <v>1.58682481151835E-3</v>
      </c>
      <c r="AH89" s="10">
        <v>6.7789842323715597</v>
      </c>
      <c r="AI89" s="10">
        <v>5.9600521317496004E-4</v>
      </c>
      <c r="AJ89" s="10">
        <v>1314.35950728956</v>
      </c>
      <c r="AK89" s="10">
        <v>1086.4450200685901</v>
      </c>
      <c r="AL89" s="10">
        <v>441859258864.58899</v>
      </c>
      <c r="AM89" s="10">
        <v>28.109851714651501</v>
      </c>
      <c r="AN89" s="10">
        <v>41934809922.1511</v>
      </c>
      <c r="AO89" s="10">
        <v>2.3353127250020898E-6</v>
      </c>
      <c r="AP89" s="10">
        <v>7.7544331361355796E-7</v>
      </c>
      <c r="AQ89" s="10">
        <v>5.4159345279168803E-5</v>
      </c>
      <c r="AR89" s="10">
        <v>1.21198155395433E-4</v>
      </c>
      <c r="AS89" s="10">
        <v>1.2704108744966601E-6</v>
      </c>
      <c r="AT89" s="10">
        <v>3.3313711578390101E-5</v>
      </c>
      <c r="AU89" s="10">
        <v>3.6578813096258903E-5</v>
      </c>
      <c r="AV89" s="10">
        <v>1.8606565660669199E-3</v>
      </c>
      <c r="AW89" s="10">
        <v>3.1618153684713698E-6</v>
      </c>
      <c r="AX89" s="10">
        <v>3.4305736624127602E-6</v>
      </c>
      <c r="AY89" s="10">
        <v>6.6491666359768699E-5</v>
      </c>
      <c r="AZ89" s="10">
        <v>1.8880538822601999E-2</v>
      </c>
      <c r="BA89" s="10">
        <v>2.1034316461039599E-4</v>
      </c>
      <c r="BB89" s="10">
        <v>1.40623479755103E-2</v>
      </c>
      <c r="BC89" s="10">
        <v>6.36367883789872E-5</v>
      </c>
      <c r="BD89" s="10">
        <v>4.0213448419020899E-4</v>
      </c>
      <c r="BE89" s="10">
        <v>1.12633402775341E-4</v>
      </c>
      <c r="BF89" s="10">
        <v>6.0156753345169298E-4</v>
      </c>
      <c r="BG89" s="10">
        <v>2.68659230030393E-3</v>
      </c>
      <c r="BH89" s="10">
        <v>0.324899780288048</v>
      </c>
      <c r="BI89" s="10">
        <v>3746.280761</v>
      </c>
      <c r="BJ89" s="10">
        <v>4075.3643940000002</v>
      </c>
      <c r="BK89" s="10">
        <v>0.54671099999999995</v>
      </c>
      <c r="BL89" s="10">
        <v>36.370320999999997</v>
      </c>
      <c r="BM89" s="10">
        <v>267.00629600000002</v>
      </c>
      <c r="BN89" s="10">
        <v>695.08242099999995</v>
      </c>
      <c r="BO89" s="10">
        <v>0.41588799999999998</v>
      </c>
      <c r="BP89" s="10">
        <v>4.8237750000000004</v>
      </c>
      <c r="BQ89" s="10">
        <v>271.47550799999999</v>
      </c>
      <c r="BR89" s="10">
        <v>663.48813900000005</v>
      </c>
      <c r="BS89" s="10">
        <v>0.38134400000000002</v>
      </c>
      <c r="BT89" s="10">
        <v>4.4042060000000003</v>
      </c>
      <c r="BU89" s="10">
        <v>309.78881200000001</v>
      </c>
      <c r="BV89" s="10">
        <v>697.61967200000004</v>
      </c>
      <c r="BW89" s="10">
        <v>0.393204</v>
      </c>
      <c r="BX89" s="10">
        <v>4.5774319999999999</v>
      </c>
      <c r="BY89" s="10">
        <v>273.61623300000002</v>
      </c>
      <c r="BZ89" s="10">
        <v>648.25166000000002</v>
      </c>
      <c r="CA89" s="10">
        <v>0.38209900000000002</v>
      </c>
      <c r="CB89" s="10">
        <v>4.4402239999999997</v>
      </c>
      <c r="CC89" s="10">
        <v>323.58250800000002</v>
      </c>
      <c r="CD89" s="10">
        <v>675.66778099999999</v>
      </c>
      <c r="CE89" s="10">
        <v>8.9520579999999992</v>
      </c>
      <c r="CF89" s="10">
        <v>4.6869360000000002</v>
      </c>
      <c r="CG89" s="10">
        <v>260.87366400000002</v>
      </c>
      <c r="CH89" s="10">
        <v>601.66479500000003</v>
      </c>
      <c r="CI89" s="10">
        <v>0.42649399999999998</v>
      </c>
      <c r="CJ89" s="10">
        <v>4.9700920000000002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33"/>
        <v>79</v>
      </c>
      <c r="B90" s="14">
        <f t="shared" si="31"/>
        <v>3.90625E-3</v>
      </c>
      <c r="C90" s="14">
        <f t="shared" si="34"/>
        <v>8</v>
      </c>
      <c r="D90" s="21">
        <f t="shared" si="35"/>
        <v>8</v>
      </c>
      <c r="E90" s="10" t="s">
        <v>147</v>
      </c>
      <c r="F90" s="10" t="s">
        <v>147</v>
      </c>
      <c r="G90" s="10">
        <v>2.6975281594654699</v>
      </c>
      <c r="H90" s="10">
        <v>312309542.80424601</v>
      </c>
      <c r="I90" s="10" t="s">
        <v>147</v>
      </c>
      <c r="J90" s="10" t="s">
        <v>147</v>
      </c>
      <c r="K90" s="10">
        <v>232.825505345262</v>
      </c>
      <c r="L90" s="10">
        <v>348516137401961</v>
      </c>
      <c r="M90" s="10" t="s">
        <v>147</v>
      </c>
      <c r="N90" s="10" t="s">
        <v>147</v>
      </c>
      <c r="O90" s="10">
        <v>1.13690020701718E-4</v>
      </c>
      <c r="P90" s="10">
        <v>8.4994446542019392E-3</v>
      </c>
      <c r="Q90" s="10" t="s">
        <v>147</v>
      </c>
      <c r="R90" s="10" t="s">
        <v>147</v>
      </c>
      <c r="S90" s="10">
        <v>4.6742730097637499E-5</v>
      </c>
      <c r="T90" s="10">
        <v>0.13296316771219899</v>
      </c>
      <c r="U90" s="10" t="s">
        <v>147</v>
      </c>
      <c r="V90" s="10" t="s">
        <v>147</v>
      </c>
      <c r="W90" s="10">
        <v>5.2927553759518597E-5</v>
      </c>
      <c r="X90" s="10">
        <v>2.0215576885529498</v>
      </c>
      <c r="Y90" s="10" t="s">
        <v>147</v>
      </c>
      <c r="Z90" s="10" t="s">
        <v>147</v>
      </c>
      <c r="AA90" s="10">
        <v>6.7561307413655002E-4</v>
      </c>
      <c r="AB90" s="10">
        <v>5.6416067162165601E-2</v>
      </c>
      <c r="AC90" s="10" t="s">
        <v>147</v>
      </c>
      <c r="AD90" s="10" t="s">
        <v>147</v>
      </c>
      <c r="AE90" s="10">
        <v>1.44014802831114E-2</v>
      </c>
      <c r="AF90" s="10">
        <v>141.26055762456701</v>
      </c>
      <c r="AG90" s="10" t="s">
        <v>147</v>
      </c>
      <c r="AH90" s="10" t="s">
        <v>147</v>
      </c>
      <c r="AI90" s="10">
        <v>0.102655046084606</v>
      </c>
      <c r="AJ90" s="10">
        <v>12206083.4449165</v>
      </c>
      <c r="AK90" s="10" t="s">
        <v>147</v>
      </c>
      <c r="AL90" s="10" t="s">
        <v>147</v>
      </c>
      <c r="AM90" s="10">
        <v>58.904056881184999</v>
      </c>
      <c r="AN90" s="10">
        <v>82748600853075.5</v>
      </c>
      <c r="AO90" s="10" t="s">
        <v>147</v>
      </c>
      <c r="AP90" s="10" t="s">
        <v>147</v>
      </c>
      <c r="AQ90" s="10">
        <v>2.9369601488362999E-5</v>
      </c>
      <c r="AR90" s="10">
        <v>3.4587848571785399E-3</v>
      </c>
      <c r="AS90" s="10" t="s">
        <v>147</v>
      </c>
      <c r="AT90" s="10" t="s">
        <v>147</v>
      </c>
      <c r="AU90" s="10">
        <v>1.29650151393854E-5</v>
      </c>
      <c r="AV90" s="10">
        <v>4.8480862327686301E-2</v>
      </c>
      <c r="AW90" s="10" t="s">
        <v>147</v>
      </c>
      <c r="AX90" s="10" t="s">
        <v>147</v>
      </c>
      <c r="AY90" s="10">
        <v>1.7322849471461602E-5</v>
      </c>
      <c r="AZ90" s="10">
        <v>0.93362562274363203</v>
      </c>
      <c r="BA90" s="10" t="s">
        <v>147</v>
      </c>
      <c r="BB90" s="10" t="s">
        <v>147</v>
      </c>
      <c r="BC90" s="10">
        <v>2.9600883893574097E-4</v>
      </c>
      <c r="BD90" s="10">
        <v>1.4699783803403201E-2</v>
      </c>
      <c r="BE90" s="10" t="s">
        <v>147</v>
      </c>
      <c r="BF90" s="10" t="s">
        <v>147</v>
      </c>
      <c r="BG90" s="10">
        <v>5.52559229017537E-3</v>
      </c>
      <c r="BH90" s="10">
        <v>40.883856051719903</v>
      </c>
      <c r="BI90" s="10" t="s">
        <v>147</v>
      </c>
      <c r="BJ90" s="10" t="s">
        <v>147</v>
      </c>
      <c r="BK90" s="10">
        <v>2.5057930000000002</v>
      </c>
      <c r="BL90" s="10">
        <v>183.533535</v>
      </c>
      <c r="BM90" s="10" t="s">
        <v>147</v>
      </c>
      <c r="BN90" s="10" t="s">
        <v>147</v>
      </c>
      <c r="BO90" s="10">
        <v>1.7795369999999999</v>
      </c>
      <c r="BP90" s="10">
        <v>29.32865</v>
      </c>
      <c r="BQ90" s="10" t="s">
        <v>147</v>
      </c>
      <c r="BR90" s="10" t="s">
        <v>147</v>
      </c>
      <c r="BS90" s="10">
        <v>1.7315339999999999</v>
      </c>
      <c r="BT90" s="10">
        <v>24.063835999999998</v>
      </c>
      <c r="BU90" s="10" t="s">
        <v>147</v>
      </c>
      <c r="BV90" s="10" t="s">
        <v>147</v>
      </c>
      <c r="BW90" s="10">
        <v>1.6707460000000001</v>
      </c>
      <c r="BX90" s="10">
        <v>24.398278000000001</v>
      </c>
      <c r="BY90" s="10" t="s">
        <v>147</v>
      </c>
      <c r="BZ90" s="10" t="s">
        <v>147</v>
      </c>
      <c r="CA90" s="10">
        <v>1.77281</v>
      </c>
      <c r="CB90" s="10">
        <v>24.302644000000001</v>
      </c>
      <c r="CC90" s="10" t="s">
        <v>147</v>
      </c>
      <c r="CD90" s="10" t="s">
        <v>147</v>
      </c>
      <c r="CE90" s="10">
        <v>11.387813</v>
      </c>
      <c r="CF90" s="10">
        <v>26.745564999999999</v>
      </c>
      <c r="CG90" s="10" t="s">
        <v>147</v>
      </c>
      <c r="CH90" s="10" t="s">
        <v>147</v>
      </c>
      <c r="CI90" s="10">
        <v>1.861726</v>
      </c>
      <c r="CJ90" s="10">
        <v>30.926731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33"/>
        <v>80</v>
      </c>
      <c r="B91" s="14">
        <f t="shared" si="31"/>
        <v>1.953125E-3</v>
      </c>
      <c r="C91" s="14">
        <f t="shared" si="34"/>
        <v>8</v>
      </c>
      <c r="D91" s="21">
        <f t="shared" si="35"/>
        <v>9</v>
      </c>
      <c r="E91" s="10" t="s">
        <v>147</v>
      </c>
      <c r="F91" s="10" t="s">
        <v>147</v>
      </c>
      <c r="G91" s="10">
        <v>107.14803867613</v>
      </c>
      <c r="H91" s="10">
        <v>216716770070728</v>
      </c>
      <c r="I91" s="10" t="s">
        <v>147</v>
      </c>
      <c r="J91" s="10" t="s">
        <v>147</v>
      </c>
      <c r="K91" s="10">
        <v>568.680482561492</v>
      </c>
      <c r="L91" s="10">
        <v>1.7350849982929799E+19</v>
      </c>
      <c r="M91" s="10" t="s">
        <v>147</v>
      </c>
      <c r="N91" s="10" t="s">
        <v>147</v>
      </c>
      <c r="O91" s="10">
        <v>8.9463653841104205E-5</v>
      </c>
      <c r="P91" s="10">
        <v>13.124360467981701</v>
      </c>
      <c r="Q91" s="10" t="s">
        <v>147</v>
      </c>
      <c r="R91" s="10" t="s">
        <v>147</v>
      </c>
      <c r="S91" s="10">
        <v>1.4942051023791899E-4</v>
      </c>
      <c r="T91" s="10">
        <v>84.141233619315599</v>
      </c>
      <c r="U91" s="10" t="s">
        <v>147</v>
      </c>
      <c r="V91" s="10" t="s">
        <v>147</v>
      </c>
      <c r="W91" s="10">
        <v>1.2562073999200499E-4</v>
      </c>
      <c r="X91" s="10">
        <v>977.00803716778296</v>
      </c>
      <c r="Y91" s="10" t="s">
        <v>147</v>
      </c>
      <c r="Z91" s="10" t="s">
        <v>147</v>
      </c>
      <c r="AA91" s="10">
        <v>2.5614520721295398E-3</v>
      </c>
      <c r="AB91" s="10">
        <v>13.683288858242401</v>
      </c>
      <c r="AC91" s="10" t="s">
        <v>147</v>
      </c>
      <c r="AD91" s="10" t="s">
        <v>147</v>
      </c>
      <c r="AE91" s="10">
        <v>3.3868483500388201E-2</v>
      </c>
      <c r="AF91" s="10">
        <v>17269.1565041254</v>
      </c>
      <c r="AG91" s="10" t="s">
        <v>147</v>
      </c>
      <c r="AH91" s="10" t="s">
        <v>147</v>
      </c>
      <c r="AI91" s="10">
        <v>3.3878815027509801</v>
      </c>
      <c r="AJ91" s="10">
        <v>6095997284025.7305</v>
      </c>
      <c r="AK91" s="10" t="s">
        <v>147</v>
      </c>
      <c r="AL91" s="10" t="s">
        <v>147</v>
      </c>
      <c r="AM91" s="10">
        <v>217.79840922877301</v>
      </c>
      <c r="AN91" s="10">
        <v>6.8570372427056005E+18</v>
      </c>
      <c r="AO91" s="10" t="s">
        <v>147</v>
      </c>
      <c r="AP91" s="10" t="s">
        <v>147</v>
      </c>
      <c r="AQ91" s="10">
        <v>1.8223928346375299E-5</v>
      </c>
      <c r="AR91" s="10">
        <v>4.8949039123120199</v>
      </c>
      <c r="AS91" s="10" t="s">
        <v>147</v>
      </c>
      <c r="AT91" s="10" t="s">
        <v>147</v>
      </c>
      <c r="AU91" s="10">
        <v>6.6708419758366804E-5</v>
      </c>
      <c r="AV91" s="10">
        <v>31.941889408344402</v>
      </c>
      <c r="AW91" s="10" t="s">
        <v>147</v>
      </c>
      <c r="AX91" s="10" t="s">
        <v>147</v>
      </c>
      <c r="AY91" s="10">
        <v>5.4536806155088398E-5</v>
      </c>
      <c r="AZ91" s="10">
        <v>331.19501894535699</v>
      </c>
      <c r="BA91" s="10" t="s">
        <v>147</v>
      </c>
      <c r="BB91" s="10" t="s">
        <v>147</v>
      </c>
      <c r="BC91" s="10">
        <v>1.1897316827676899E-3</v>
      </c>
      <c r="BD91" s="10">
        <v>5.0783093831042301</v>
      </c>
      <c r="BE91" s="10" t="s">
        <v>147</v>
      </c>
      <c r="BF91" s="10" t="s">
        <v>147</v>
      </c>
      <c r="BG91" s="10">
        <v>1.3541632117543501E-2</v>
      </c>
      <c r="BH91" s="10">
        <v>5839.2601723983698</v>
      </c>
      <c r="BI91" s="10" t="s">
        <v>147</v>
      </c>
      <c r="BJ91" s="10" t="s">
        <v>147</v>
      </c>
      <c r="BK91" s="10">
        <v>14.141197</v>
      </c>
      <c r="BL91" s="10">
        <v>890.50718800000004</v>
      </c>
      <c r="BM91" s="10" t="s">
        <v>147</v>
      </c>
      <c r="BN91" s="10" t="s">
        <v>147</v>
      </c>
      <c r="BO91" s="10">
        <v>14.246214</v>
      </c>
      <c r="BP91" s="10">
        <v>180.98731100000001</v>
      </c>
      <c r="BQ91" s="10" t="s">
        <v>147</v>
      </c>
      <c r="BR91" s="10" t="s">
        <v>147</v>
      </c>
      <c r="BS91" s="10">
        <v>12.142939999999999</v>
      </c>
      <c r="BT91" s="10">
        <v>176.103003</v>
      </c>
      <c r="BU91" s="10" t="s">
        <v>147</v>
      </c>
      <c r="BV91" s="10" t="s">
        <v>147</v>
      </c>
      <c r="BW91" s="10">
        <v>12.627317</v>
      </c>
      <c r="BX91" s="10">
        <v>176.672358</v>
      </c>
      <c r="BY91" s="10" t="s">
        <v>147</v>
      </c>
      <c r="BZ91" s="10" t="s">
        <v>147</v>
      </c>
      <c r="CA91" s="10">
        <v>12.386663</v>
      </c>
      <c r="CB91" s="10">
        <v>176.08865299999999</v>
      </c>
      <c r="CC91" s="10" t="s">
        <v>147</v>
      </c>
      <c r="CD91" s="10" t="s">
        <v>147</v>
      </c>
      <c r="CE91" s="10">
        <v>16.011199000000001</v>
      </c>
      <c r="CF91" s="10">
        <v>183.36205000000001</v>
      </c>
      <c r="CG91" s="10" t="s">
        <v>147</v>
      </c>
      <c r="CH91" s="10" t="s">
        <v>147</v>
      </c>
      <c r="CI91" s="10">
        <v>17.964617000000001</v>
      </c>
      <c r="CJ91" s="10">
        <v>189.02786599999999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33"/>
        <v>81</v>
      </c>
      <c r="B92" s="83">
        <f t="shared" si="31"/>
        <v>9.765625E-4</v>
      </c>
      <c r="C92" s="14">
        <f t="shared" si="34"/>
        <v>8</v>
      </c>
      <c r="D92" s="21">
        <f t="shared" si="35"/>
        <v>10</v>
      </c>
      <c r="E92" s="10" t="s">
        <v>147</v>
      </c>
      <c r="F92" s="10" t="s">
        <v>147</v>
      </c>
      <c r="G92" s="10">
        <v>131.09193186263499</v>
      </c>
      <c r="H92" s="10">
        <v>1.1569800158115201E+19</v>
      </c>
      <c r="I92" s="10" t="s">
        <v>147</v>
      </c>
      <c r="J92" s="10" t="s">
        <v>147</v>
      </c>
      <c r="K92" s="10">
        <v>7553.9149615227298</v>
      </c>
      <c r="L92" s="10">
        <v>1.49063142553884E+25</v>
      </c>
      <c r="M92" s="10" t="s">
        <v>147</v>
      </c>
      <c r="N92" s="10" t="s">
        <v>147</v>
      </c>
      <c r="O92" s="10">
        <v>7.6686267569181496E-5</v>
      </c>
      <c r="P92" s="10">
        <v>13065.2665450899</v>
      </c>
      <c r="Q92" s="10" t="s">
        <v>147</v>
      </c>
      <c r="R92" s="10" t="s">
        <v>147</v>
      </c>
      <c r="S92" s="10">
        <v>2.82228431752518E-4</v>
      </c>
      <c r="T92" s="10">
        <v>177287.69448951201</v>
      </c>
      <c r="U92" s="10" t="s">
        <v>147</v>
      </c>
      <c r="V92" s="10" t="s">
        <v>147</v>
      </c>
      <c r="W92" s="10">
        <v>6.2852825840662404E-3</v>
      </c>
      <c r="X92" s="10">
        <v>2627600.5162777002</v>
      </c>
      <c r="Y92" s="10" t="s">
        <v>147</v>
      </c>
      <c r="Z92" s="10" t="s">
        <v>147</v>
      </c>
      <c r="AA92" s="10">
        <v>3.6536364218709802E-2</v>
      </c>
      <c r="AB92" s="10">
        <v>19732.633971019899</v>
      </c>
      <c r="AC92" s="10" t="s">
        <v>147</v>
      </c>
      <c r="AD92" s="10" t="s">
        <v>147</v>
      </c>
      <c r="AE92" s="10">
        <v>6.5421794251975002E-2</v>
      </c>
      <c r="AF92" s="10">
        <v>88431893.0558476</v>
      </c>
      <c r="AG92" s="10" t="s">
        <v>147</v>
      </c>
      <c r="AH92" s="10" t="s">
        <v>147</v>
      </c>
      <c r="AI92" s="10">
        <v>4.8097102272932597</v>
      </c>
      <c r="AJ92" s="10">
        <v>1.66731649681392E+18</v>
      </c>
      <c r="AK92" s="10" t="s">
        <v>147</v>
      </c>
      <c r="AL92" s="10" t="s">
        <v>147</v>
      </c>
      <c r="AM92" s="10">
        <v>2501.8364519760298</v>
      </c>
      <c r="AN92" s="10">
        <v>5.2036601805110202E+24</v>
      </c>
      <c r="AO92" s="10" t="s">
        <v>147</v>
      </c>
      <c r="AP92" s="10" t="s">
        <v>147</v>
      </c>
      <c r="AQ92" s="10">
        <v>3.21884744702377E-5</v>
      </c>
      <c r="AR92" s="10">
        <v>4743.22795059279</v>
      </c>
      <c r="AS92" s="10" t="s">
        <v>147</v>
      </c>
      <c r="AT92" s="10" t="s">
        <v>147</v>
      </c>
      <c r="AU92" s="10">
        <v>1.1671888281052199E-4</v>
      </c>
      <c r="AV92" s="10">
        <v>71074.968899732601</v>
      </c>
      <c r="AW92" s="10" t="s">
        <v>147</v>
      </c>
      <c r="AX92" s="10" t="s">
        <v>147</v>
      </c>
      <c r="AY92" s="10">
        <v>2.73755841416063E-3</v>
      </c>
      <c r="AZ92" s="10">
        <v>1150542.4458965601</v>
      </c>
      <c r="BA92" s="10" t="s">
        <v>147</v>
      </c>
      <c r="BB92" s="10" t="s">
        <v>147</v>
      </c>
      <c r="BC92" s="10">
        <v>1.75375822128871E-2</v>
      </c>
      <c r="BD92" s="10">
        <v>9504.9258779539396</v>
      </c>
      <c r="BE92" s="10" t="s">
        <v>147</v>
      </c>
      <c r="BF92" s="10" t="s">
        <v>147</v>
      </c>
      <c r="BG92" s="10">
        <v>2.4058150850267201E-2</v>
      </c>
      <c r="BH92" s="10">
        <v>32547512.275177099</v>
      </c>
      <c r="BI92" s="10" t="s">
        <v>147</v>
      </c>
      <c r="BJ92" s="10" t="s">
        <v>147</v>
      </c>
      <c r="BK92" s="10">
        <v>116.400651</v>
      </c>
      <c r="BL92" s="10">
        <v>4057.6131129999999</v>
      </c>
      <c r="BM92" s="10" t="s">
        <v>147</v>
      </c>
      <c r="BN92" s="10" t="s">
        <v>147</v>
      </c>
      <c r="BO92" s="10">
        <v>138.48268999999999</v>
      </c>
      <c r="BP92" s="10">
        <v>1226.5725420000001</v>
      </c>
      <c r="BQ92" s="10" t="s">
        <v>147</v>
      </c>
      <c r="BR92" s="10" t="s">
        <v>147</v>
      </c>
      <c r="BS92" s="10">
        <v>138.577112</v>
      </c>
      <c r="BT92" s="10">
        <v>1246.4505690000001</v>
      </c>
      <c r="BU92" s="10" t="s">
        <v>147</v>
      </c>
      <c r="BV92" s="10" t="s">
        <v>147</v>
      </c>
      <c r="BW92" s="10">
        <v>138.15694300000001</v>
      </c>
      <c r="BX92" s="10">
        <v>1240.1241809999999</v>
      </c>
      <c r="BY92" s="10" t="s">
        <v>147</v>
      </c>
      <c r="BZ92" s="10" t="s">
        <v>147</v>
      </c>
      <c r="CA92" s="10">
        <v>138.64224400000001</v>
      </c>
      <c r="CB92" s="10">
        <v>1235.5688729999999</v>
      </c>
      <c r="CC92" s="10" t="s">
        <v>147</v>
      </c>
      <c r="CD92" s="10" t="s">
        <v>147</v>
      </c>
      <c r="CE92" s="10">
        <v>143.867952</v>
      </c>
      <c r="CF92" s="10">
        <v>1301.05738</v>
      </c>
      <c r="CG92" s="10" t="s">
        <v>147</v>
      </c>
      <c r="CH92" s="10" t="s">
        <v>147</v>
      </c>
      <c r="CI92" s="10">
        <v>139.51760999999999</v>
      </c>
      <c r="CJ92" s="10">
        <v>1257.130298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33"/>
        <v>82</v>
      </c>
      <c r="B93" s="13">
        <f t="shared" si="31"/>
        <v>0.25</v>
      </c>
      <c r="C93" s="13">
        <f>C84*2</f>
        <v>16</v>
      </c>
      <c r="D93" s="20">
        <f>D84</f>
        <v>2</v>
      </c>
      <c r="E93" s="10">
        <v>1.43032657663489E-3</v>
      </c>
      <c r="F93" s="10">
        <v>1.43032657663489E-3</v>
      </c>
      <c r="G93" s="10">
        <v>1.24060869862008E-3</v>
      </c>
      <c r="H93" s="10">
        <v>1.24060869862008E-3</v>
      </c>
      <c r="I93" s="10">
        <v>11898.021805542199</v>
      </c>
      <c r="J93" s="10">
        <v>11898.021805542199</v>
      </c>
      <c r="K93" s="10">
        <v>1.2238130798169799E-2</v>
      </c>
      <c r="L93" s="10">
        <v>1.2238130798169799E-2</v>
      </c>
      <c r="M93" s="10">
        <v>1.2550256917131899E-2</v>
      </c>
      <c r="N93" s="10">
        <v>1.2550256917131899E-2</v>
      </c>
      <c r="O93" s="10">
        <v>2.6512782682090601E-2</v>
      </c>
      <c r="P93" s="10">
        <v>2.6512782682090601E-2</v>
      </c>
      <c r="Q93" s="10">
        <v>7.7937016552591699E-3</v>
      </c>
      <c r="R93" s="10">
        <v>7.7937016552591699E-3</v>
      </c>
      <c r="S93" s="10">
        <v>3.9731932898380999E-2</v>
      </c>
      <c r="T93" s="10">
        <v>3.9731932898380999E-2</v>
      </c>
      <c r="U93" s="10">
        <v>3.2715503722466899E-3</v>
      </c>
      <c r="V93" s="10">
        <v>3.2715503722466899E-3</v>
      </c>
      <c r="W93" s="10">
        <v>2.7061538551697899E-2</v>
      </c>
      <c r="X93" s="10">
        <v>2.7061538551697899E-2</v>
      </c>
      <c r="Y93" s="10">
        <v>2.0222351766692199E-3</v>
      </c>
      <c r="Z93" s="10">
        <v>2.0222351766692199E-3</v>
      </c>
      <c r="AA93" s="10">
        <v>5.5368659205625699E-3</v>
      </c>
      <c r="AB93" s="10">
        <v>5.5368659205625699E-3</v>
      </c>
      <c r="AC93" s="10">
        <v>1.0818339985862999E-3</v>
      </c>
      <c r="AD93" s="10">
        <v>1.0818339985862999E-3</v>
      </c>
      <c r="AE93" s="10">
        <v>1.95441312674816E-3</v>
      </c>
      <c r="AF93" s="10">
        <v>1.95441312674816E-3</v>
      </c>
      <c r="AG93" s="10">
        <v>3.5488223159186298E-4</v>
      </c>
      <c r="AH93" s="10">
        <v>3.5488223159186298E-4</v>
      </c>
      <c r="AI93" s="10">
        <v>5.5706702227502998E-4</v>
      </c>
      <c r="AJ93" s="10">
        <v>5.5706702227502998E-4</v>
      </c>
      <c r="AK93" s="10">
        <v>3123.0219699146401</v>
      </c>
      <c r="AL93" s="10">
        <v>3123.0219699146401</v>
      </c>
      <c r="AM93" s="10">
        <v>3.0093478272305799E-3</v>
      </c>
      <c r="AN93" s="10">
        <v>3.0093478272305799E-3</v>
      </c>
      <c r="AO93" s="10">
        <v>4.9005681718863204E-3</v>
      </c>
      <c r="AP93" s="10">
        <v>4.9005681718863204E-3</v>
      </c>
      <c r="AQ93" s="10">
        <v>1.26226469809557E-2</v>
      </c>
      <c r="AR93" s="10">
        <v>1.26226469809557E-2</v>
      </c>
      <c r="AS93" s="10">
        <v>3.0106501937654001E-3</v>
      </c>
      <c r="AT93" s="10">
        <v>3.0106501937654001E-3</v>
      </c>
      <c r="AU93" s="10">
        <v>1.98811220940237E-2</v>
      </c>
      <c r="AV93" s="10">
        <v>1.98811220940237E-2</v>
      </c>
      <c r="AW93" s="10">
        <v>1.0212677633020101E-3</v>
      </c>
      <c r="AX93" s="10">
        <v>1.0212677633020101E-3</v>
      </c>
      <c r="AY93" s="10">
        <v>1.3168580846039699E-2</v>
      </c>
      <c r="AZ93" s="10">
        <v>1.3168580846039699E-2</v>
      </c>
      <c r="BA93" s="10">
        <v>7.1077995795510904E-4</v>
      </c>
      <c r="BB93" s="10">
        <v>7.1077995795510904E-4</v>
      </c>
      <c r="BC93" s="10">
        <v>2.5117510349202399E-3</v>
      </c>
      <c r="BD93" s="10">
        <v>2.5117510349202399E-3</v>
      </c>
      <c r="BE93" s="10">
        <v>3.8194982308131298E-4</v>
      </c>
      <c r="BF93" s="10">
        <v>3.8194982308131298E-4</v>
      </c>
      <c r="BG93" s="10">
        <v>6.4913688185729305E-4</v>
      </c>
      <c r="BH93" s="10">
        <v>6.4913688185729305E-4</v>
      </c>
      <c r="BI93" s="10">
        <v>0.23014899999999999</v>
      </c>
      <c r="BJ93" s="10">
        <v>0.113747</v>
      </c>
      <c r="BK93" s="10">
        <v>0.2051</v>
      </c>
      <c r="BL93" s="10">
        <v>0.11019900000000001</v>
      </c>
      <c r="BM93" s="10">
        <v>7.9152E-2</v>
      </c>
      <c r="BN93" s="10">
        <v>0.16425999999999999</v>
      </c>
      <c r="BO93" s="10">
        <v>9.7417000000000004E-2</v>
      </c>
      <c r="BP93" s="10">
        <v>0.19006400000000001</v>
      </c>
      <c r="BQ93" s="10">
        <v>4.7540000000000004E-3</v>
      </c>
      <c r="BR93" s="10">
        <v>2.1905000000000001E-2</v>
      </c>
      <c r="BS93" s="10">
        <v>1.3309E-2</v>
      </c>
      <c r="BT93" s="10">
        <v>6.4939999999999998E-3</v>
      </c>
      <c r="BU93" s="10">
        <v>4.6979999999999999E-3</v>
      </c>
      <c r="BV93" s="10">
        <v>3.5109999999999998E-3</v>
      </c>
      <c r="BW93" s="10">
        <v>6.2240000000000004E-3</v>
      </c>
      <c r="BX93" s="10">
        <v>5.4999999999999997E-3</v>
      </c>
      <c r="BY93" s="10">
        <v>3.2560000000000002E-3</v>
      </c>
      <c r="BZ93" s="10">
        <v>2.7620000000000001E-3</v>
      </c>
      <c r="CA93" s="10">
        <v>5.6740000000000002E-3</v>
      </c>
      <c r="CB93" s="10">
        <v>5.195E-3</v>
      </c>
      <c r="CC93" s="10">
        <v>3.5339999999999998E-3</v>
      </c>
      <c r="CD93" s="10">
        <v>2.8960000000000001E-3</v>
      </c>
      <c r="CE93" s="10">
        <v>5.7460000000000002E-3</v>
      </c>
      <c r="CF93" s="10">
        <v>5.1320000000000003E-3</v>
      </c>
      <c r="CG93" s="10">
        <v>3.2309999999999999E-3</v>
      </c>
      <c r="CH93" s="10">
        <v>2.751E-3</v>
      </c>
      <c r="CI93" s="10">
        <v>5.7200000000000003E-3</v>
      </c>
      <c r="CJ93" s="10">
        <v>5.0629999999999998E-3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33"/>
        <v>83</v>
      </c>
      <c r="B94" s="13">
        <f t="shared" si="31"/>
        <v>0.125</v>
      </c>
      <c r="C94" s="13">
        <f t="shared" ref="C94:C101" si="36">C85*2</f>
        <v>16</v>
      </c>
      <c r="D94" s="20">
        <f>D85</f>
        <v>3</v>
      </c>
      <c r="E94" s="10">
        <v>4.4629236605553402E-4</v>
      </c>
      <c r="F94" s="10">
        <v>3.9368764364531303E-3</v>
      </c>
      <c r="G94" s="10">
        <v>1.4408169941153601E-3</v>
      </c>
      <c r="H94" s="10">
        <v>1.3225703697175E-3</v>
      </c>
      <c r="I94" s="10">
        <v>144.83211010739399</v>
      </c>
      <c r="J94" s="10">
        <v>545817.36723893997</v>
      </c>
      <c r="K94" s="10">
        <v>11901.345968559401</v>
      </c>
      <c r="L94" s="10">
        <v>109.962585745816</v>
      </c>
      <c r="M94" s="10">
        <v>1.20685168447476E-3</v>
      </c>
      <c r="N94" s="10">
        <v>8.4363310470703101E-4</v>
      </c>
      <c r="O94" s="10">
        <v>7.8872684392552003E-2</v>
      </c>
      <c r="P94" s="10">
        <v>2.5791684521956799E-2</v>
      </c>
      <c r="Q94" s="10">
        <v>5.4123277184858797E-4</v>
      </c>
      <c r="R94" s="10">
        <v>3.9074818586159999E-4</v>
      </c>
      <c r="S94" s="10">
        <v>2.1204213876314E-2</v>
      </c>
      <c r="T94" s="10">
        <v>1.1130221420311099E-2</v>
      </c>
      <c r="U94" s="10">
        <v>2.37315920411429E-4</v>
      </c>
      <c r="V94" s="10">
        <v>1.60668124409735E-4</v>
      </c>
      <c r="W94" s="10">
        <v>7.2949240599764504E-3</v>
      </c>
      <c r="X94" s="10">
        <v>6.4987729796206501E-3</v>
      </c>
      <c r="Y94" s="10">
        <v>1.1106902079705E-4</v>
      </c>
      <c r="Z94" s="10">
        <v>8.3070180906919005E-5</v>
      </c>
      <c r="AA94" s="10">
        <v>3.9003495765552701E-3</v>
      </c>
      <c r="AB94" s="10">
        <v>1.7411206501736201E-3</v>
      </c>
      <c r="AC94" s="10">
        <v>5.7865854186323103E-5</v>
      </c>
      <c r="AD94" s="10">
        <v>3.9140966135775597E-5</v>
      </c>
      <c r="AE94" s="10">
        <v>9.2831904685053402E-4</v>
      </c>
      <c r="AF94" s="10">
        <v>8.2696160977446798E-4</v>
      </c>
      <c r="AG94" s="10">
        <v>1.2233168811315201E-4</v>
      </c>
      <c r="AH94" s="10">
        <v>1.12275066464035E-3</v>
      </c>
      <c r="AI94" s="10">
        <v>3.53987402591948E-4</v>
      </c>
      <c r="AJ94" s="10">
        <v>2.9563962134732298E-4</v>
      </c>
      <c r="AK94" s="10">
        <v>39.322317491441503</v>
      </c>
      <c r="AL94" s="10">
        <v>141019.37538578399</v>
      </c>
      <c r="AM94" s="10">
        <v>3122.8895326914699</v>
      </c>
      <c r="AN94" s="10">
        <v>28.838774410571201</v>
      </c>
      <c r="AO94" s="10">
        <v>3.3312606356412E-4</v>
      </c>
      <c r="AP94" s="10">
        <v>2.20857496313281E-4</v>
      </c>
      <c r="AQ94" s="10">
        <v>4.0592443641017002E-2</v>
      </c>
      <c r="AR94" s="10">
        <v>1.2606199633221101E-2</v>
      </c>
      <c r="AS94" s="10">
        <v>1.35349408850397E-4</v>
      </c>
      <c r="AT94" s="10">
        <v>9.6544289860290002E-5</v>
      </c>
      <c r="AU94" s="10">
        <v>1.0399146740762101E-2</v>
      </c>
      <c r="AV94" s="10">
        <v>5.9733809287715999E-3</v>
      </c>
      <c r="AW94" s="10">
        <v>5.3740937016315603E-5</v>
      </c>
      <c r="AX94" s="10">
        <v>3.4157536564714899E-5</v>
      </c>
      <c r="AY94" s="10">
        <v>3.38182241513934E-3</v>
      </c>
      <c r="AZ94" s="10">
        <v>2.5852699900156999E-3</v>
      </c>
      <c r="BA94" s="10">
        <v>2.46458392785644E-5</v>
      </c>
      <c r="BB94" s="10">
        <v>1.8572671402786701E-5</v>
      </c>
      <c r="BC94" s="10">
        <v>1.6654512090894199E-3</v>
      </c>
      <c r="BD94" s="10">
        <v>6.7909694299337297E-4</v>
      </c>
      <c r="BE94" s="10">
        <v>1.7431312376157499E-5</v>
      </c>
      <c r="BF94" s="10">
        <v>9.7991340886621493E-6</v>
      </c>
      <c r="BG94" s="10">
        <v>4.50290951281772E-4</v>
      </c>
      <c r="BH94" s="10">
        <v>3.5222536330038599E-4</v>
      </c>
      <c r="BI94" s="10">
        <v>5.0473999999999998E-2</v>
      </c>
      <c r="BJ94" s="10">
        <v>6.1441999999999997E-2</v>
      </c>
      <c r="BK94" s="10">
        <v>3.9648000000000003E-2</v>
      </c>
      <c r="BL94" s="10">
        <v>0.17463200000000001</v>
      </c>
      <c r="BM94" s="10">
        <v>2.4969999999999999E-2</v>
      </c>
      <c r="BN94" s="10">
        <v>5.4081999999999998E-2</v>
      </c>
      <c r="BO94" s="10">
        <v>7.1332000000000007E-2</v>
      </c>
      <c r="BP94" s="10">
        <v>0.14951100000000001</v>
      </c>
      <c r="BQ94" s="10">
        <v>6.8510000000000003E-3</v>
      </c>
      <c r="BR94" s="10">
        <v>5.9769999999999997E-3</v>
      </c>
      <c r="BS94" s="10">
        <v>1.1821999999999999E-2</v>
      </c>
      <c r="BT94" s="10">
        <v>1.576E-2</v>
      </c>
      <c r="BU94" s="10">
        <v>7.0540000000000004E-3</v>
      </c>
      <c r="BV94" s="10">
        <v>6.2890000000000003E-3</v>
      </c>
      <c r="BW94" s="10">
        <v>1.0682000000000001E-2</v>
      </c>
      <c r="BX94" s="10">
        <v>1.4093E-2</v>
      </c>
      <c r="BY94" s="10">
        <v>6.3730000000000002E-3</v>
      </c>
      <c r="BZ94" s="10">
        <v>5.8690000000000001E-3</v>
      </c>
      <c r="CA94" s="10">
        <v>1.0969E-2</v>
      </c>
      <c r="CB94" s="10">
        <v>1.3295E-2</v>
      </c>
      <c r="CC94" s="10">
        <v>6.5209999999999999E-3</v>
      </c>
      <c r="CD94" s="10">
        <v>6.097E-3</v>
      </c>
      <c r="CE94" s="10">
        <v>1.0515999999999999E-2</v>
      </c>
      <c r="CF94" s="10">
        <v>2.2350999999999999E-2</v>
      </c>
      <c r="CG94" s="10">
        <v>6.2719999999999998E-3</v>
      </c>
      <c r="CH94" s="10">
        <v>5.7600000000000004E-3</v>
      </c>
      <c r="CI94" s="10">
        <v>1.0609E-2</v>
      </c>
      <c r="CJ94" s="10">
        <v>1.3128000000000001E-2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33"/>
        <v>84</v>
      </c>
      <c r="B95" s="13">
        <f t="shared" si="31"/>
        <v>6.25E-2</v>
      </c>
      <c r="C95" s="13">
        <f t="shared" si="36"/>
        <v>16</v>
      </c>
      <c r="D95" s="20">
        <f t="shared" ref="D95:D101" si="37">D86</f>
        <v>4</v>
      </c>
      <c r="E95" s="10">
        <v>3.6302317895531302E-5</v>
      </c>
      <c r="F95" s="10">
        <v>6.3156870960174402E-2</v>
      </c>
      <c r="G95" s="10">
        <v>2.1774527820155299E-3</v>
      </c>
      <c r="H95" s="10">
        <v>2.1288404174469599E-2</v>
      </c>
      <c r="I95" s="10">
        <v>81.982800889735898</v>
      </c>
      <c r="J95" s="10">
        <v>14193934.4314046</v>
      </c>
      <c r="K95" s="10">
        <v>11961.293920477299</v>
      </c>
      <c r="L95" s="10">
        <v>33455.473746003197</v>
      </c>
      <c r="M95" s="10">
        <v>8.9019899828013394E-5</v>
      </c>
      <c r="N95" s="10">
        <v>2.78413505565567E-5</v>
      </c>
      <c r="O95" s="10">
        <v>2.0703253864268901E-2</v>
      </c>
      <c r="P95" s="10">
        <v>1.16219048481654E-2</v>
      </c>
      <c r="Q95" s="10">
        <v>3.4969080351388002E-5</v>
      </c>
      <c r="R95" s="10">
        <v>9.7475681766212608E-6</v>
      </c>
      <c r="S95" s="10">
        <v>8.8966134897918697E-3</v>
      </c>
      <c r="T95" s="10">
        <v>1.31564913965532E-3</v>
      </c>
      <c r="U95" s="10">
        <v>1.73644926855232E-5</v>
      </c>
      <c r="V95" s="10">
        <v>3.6351339249840498E-6</v>
      </c>
      <c r="W95" s="10">
        <v>2.6716914510744902E-3</v>
      </c>
      <c r="X95" s="10">
        <v>1.41397459719772E-3</v>
      </c>
      <c r="Y95" s="10">
        <v>3.3068678462200303E-5</v>
      </c>
      <c r="Z95" s="10">
        <v>1.0669942247076799E-5</v>
      </c>
      <c r="AA95" s="10">
        <v>1.7429354959550599E-3</v>
      </c>
      <c r="AB95" s="10">
        <v>8.3574464527114199E-4</v>
      </c>
      <c r="AC95" s="10">
        <v>4.23018823018539E-4</v>
      </c>
      <c r="AD95" s="10">
        <v>1.3485180915262499E-4</v>
      </c>
      <c r="AE95" s="10">
        <v>9.8990689930822406E-4</v>
      </c>
      <c r="AF95" s="10">
        <v>4.8324155382473101E-4</v>
      </c>
      <c r="AG95" s="10">
        <v>1.0136719860199799E-5</v>
      </c>
      <c r="AH95" s="10">
        <v>2.3001836413258901E-2</v>
      </c>
      <c r="AI95" s="10">
        <v>4.8683189515422902E-4</v>
      </c>
      <c r="AJ95" s="10">
        <v>5.6987535032138404E-3</v>
      </c>
      <c r="AK95" s="10">
        <v>18.855148704809899</v>
      </c>
      <c r="AL95" s="10">
        <v>3228431.1043164898</v>
      </c>
      <c r="AM95" s="10">
        <v>3126.13885286697</v>
      </c>
      <c r="AN95" s="10">
        <v>8860.5809419591005</v>
      </c>
      <c r="AO95" s="10">
        <v>1.6386000847392799E-5</v>
      </c>
      <c r="AP95" s="10">
        <v>5.1313820669955098E-6</v>
      </c>
      <c r="AQ95" s="10">
        <v>8.5667313079397199E-3</v>
      </c>
      <c r="AR95" s="10">
        <v>4.5468665819268402E-3</v>
      </c>
      <c r="AS95" s="10">
        <v>6.1866030601186997E-6</v>
      </c>
      <c r="AT95" s="10">
        <v>1.5004901361987301E-6</v>
      </c>
      <c r="AU95" s="10">
        <v>4.2642322360738104E-3</v>
      </c>
      <c r="AV95" s="10">
        <v>5.2431123908054796E-4</v>
      </c>
      <c r="AW95" s="10">
        <v>3.1141329180835201E-6</v>
      </c>
      <c r="AX95" s="10">
        <v>5.3865619691589498E-7</v>
      </c>
      <c r="AY95" s="10">
        <v>1.0655498537721099E-3</v>
      </c>
      <c r="AZ95" s="10">
        <v>4.8858429864187102E-4</v>
      </c>
      <c r="BA95" s="10">
        <v>7.5206567373287004E-6</v>
      </c>
      <c r="BB95" s="10">
        <v>2.69320346655345E-6</v>
      </c>
      <c r="BC95" s="10">
        <v>6.9846238945623002E-4</v>
      </c>
      <c r="BD95" s="10">
        <v>3.4960765653191498E-4</v>
      </c>
      <c r="BE95" s="10">
        <v>1.15962547418396E-4</v>
      </c>
      <c r="BF95" s="10">
        <v>4.2324413961622498E-5</v>
      </c>
      <c r="BG95" s="10">
        <v>3.9896486157992901E-4</v>
      </c>
      <c r="BH95" s="10">
        <v>1.8326852244626401E-4</v>
      </c>
      <c r="BI95" s="10">
        <v>8.3165000000000003E-2</v>
      </c>
      <c r="BJ95" s="10">
        <v>0.34482299999999999</v>
      </c>
      <c r="BK95" s="10">
        <v>6.2939999999999996E-2</v>
      </c>
      <c r="BL95" s="10">
        <v>0.55819600000000003</v>
      </c>
      <c r="BM95" s="10">
        <v>2.3545E-2</v>
      </c>
      <c r="BN95" s="10">
        <v>0.119433</v>
      </c>
      <c r="BO95" s="10">
        <v>3.3501999999999997E-2</v>
      </c>
      <c r="BP95" s="10">
        <v>9.4750000000000001E-2</v>
      </c>
      <c r="BQ95" s="10">
        <v>2.1503999999999999E-2</v>
      </c>
      <c r="BR95" s="10">
        <v>6.1960000000000001E-2</v>
      </c>
      <c r="BS95" s="10">
        <v>2.3893999999999999E-2</v>
      </c>
      <c r="BT95" s="10">
        <v>4.9144E-2</v>
      </c>
      <c r="BU95" s="10">
        <v>2.1935E-2</v>
      </c>
      <c r="BV95" s="10">
        <v>3.4429000000000001E-2</v>
      </c>
      <c r="BW95" s="10">
        <v>2.0965000000000001E-2</v>
      </c>
      <c r="BX95" s="10">
        <v>4.5814000000000001E-2</v>
      </c>
      <c r="BY95" s="10">
        <v>2.1541000000000001E-2</v>
      </c>
      <c r="BZ95" s="10">
        <v>3.3348999999999997E-2</v>
      </c>
      <c r="CA95" s="10">
        <v>2.0832E-2</v>
      </c>
      <c r="CB95" s="10">
        <v>4.5262999999999998E-2</v>
      </c>
      <c r="CC95" s="10">
        <v>2.2251E-2</v>
      </c>
      <c r="CD95" s="10">
        <v>3.4375000000000003E-2</v>
      </c>
      <c r="CE95" s="10">
        <v>2.1701999999999999E-2</v>
      </c>
      <c r="CF95" s="10">
        <v>7.0616999999999999E-2</v>
      </c>
      <c r="CG95" s="10">
        <v>2.1271999999999999E-2</v>
      </c>
      <c r="CH95" s="10">
        <v>3.2903000000000002E-2</v>
      </c>
      <c r="CI95" s="10">
        <v>2.0676E-2</v>
      </c>
      <c r="CJ95" s="10">
        <v>4.5358000000000002E-2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33"/>
        <v>85</v>
      </c>
      <c r="B96" s="13">
        <f t="shared" si="31"/>
        <v>3.125E-2</v>
      </c>
      <c r="C96" s="13">
        <f t="shared" si="36"/>
        <v>16</v>
      </c>
      <c r="D96" s="20">
        <f t="shared" si="37"/>
        <v>5</v>
      </c>
      <c r="E96" s="10">
        <v>5.2642965657279095E-4</v>
      </c>
      <c r="F96" s="10">
        <v>41.405518757862602</v>
      </c>
      <c r="G96" s="10">
        <v>1.3186778901701499E-3</v>
      </c>
      <c r="H96" s="10">
        <v>1.7774838865787601</v>
      </c>
      <c r="I96" s="10">
        <v>135.73215804852899</v>
      </c>
      <c r="J96" s="10">
        <v>2729614171.3942599</v>
      </c>
      <c r="K96" s="10">
        <v>262.03467526813898</v>
      </c>
      <c r="L96" s="10">
        <v>3047689.50833512</v>
      </c>
      <c r="M96" s="10">
        <v>1.11364246846435E-5</v>
      </c>
      <c r="N96" s="10">
        <v>2.7750544754789899E-5</v>
      </c>
      <c r="O96" s="10">
        <v>7.37500053709672E-3</v>
      </c>
      <c r="P96" s="10">
        <v>4.7682865832128201E-3</v>
      </c>
      <c r="Q96" s="10">
        <v>3.9901709563139303E-6</v>
      </c>
      <c r="R96" s="10">
        <v>1.7366881321923E-6</v>
      </c>
      <c r="S96" s="10">
        <v>3.1944219150197299E-3</v>
      </c>
      <c r="T96" s="10">
        <v>1.2198672891450301E-3</v>
      </c>
      <c r="U96" s="10">
        <v>5.9040927824050002E-5</v>
      </c>
      <c r="V96" s="10">
        <v>4.2732858582805699E-6</v>
      </c>
      <c r="W96" s="10">
        <v>1.64250190208604E-3</v>
      </c>
      <c r="X96" s="10">
        <v>5.9862640331487303E-4</v>
      </c>
      <c r="Y96" s="10">
        <v>2.9916667828810999E-4</v>
      </c>
      <c r="Z96" s="10">
        <v>7.39832375685756E-4</v>
      </c>
      <c r="AA96" s="10">
        <v>1.7638453698669999E-2</v>
      </c>
      <c r="AB96" s="10">
        <v>9.0917730347438205E-2</v>
      </c>
      <c r="AC96" s="10">
        <v>2.3429836026325201E-3</v>
      </c>
      <c r="AD96" s="10">
        <v>4.75316971683859E-3</v>
      </c>
      <c r="AE96" s="10">
        <v>6.4350564088133699E-4</v>
      </c>
      <c r="AF96" s="10">
        <v>1.3682858655204E-3</v>
      </c>
      <c r="AG96" s="10">
        <v>1.25960497804403E-4</v>
      </c>
      <c r="AH96" s="10">
        <v>11.9187390982881</v>
      </c>
      <c r="AI96" s="10">
        <v>3.6268727406396102E-4</v>
      </c>
      <c r="AJ96" s="10">
        <v>0.51477685063218104</v>
      </c>
      <c r="AK96" s="10">
        <v>35.011178894723102</v>
      </c>
      <c r="AL96" s="10">
        <v>702515031.94682896</v>
      </c>
      <c r="AM96" s="10">
        <v>76.764234858139105</v>
      </c>
      <c r="AN96" s="10">
        <v>758628.34352164704</v>
      </c>
      <c r="AO96" s="10">
        <v>1.2026807687357E-6</v>
      </c>
      <c r="AP96" s="10">
        <v>4.2730308375991398E-6</v>
      </c>
      <c r="AQ96" s="10">
        <v>2.8703267425844001E-3</v>
      </c>
      <c r="AR96" s="10">
        <v>1.9905399298538701E-3</v>
      </c>
      <c r="AS96" s="10">
        <v>3.9978501567912802E-7</v>
      </c>
      <c r="AT96" s="10">
        <v>3.43690130782705E-7</v>
      </c>
      <c r="AU96" s="10">
        <v>1.2514977661079901E-3</v>
      </c>
      <c r="AV96" s="10">
        <v>5.4424732425311403E-4</v>
      </c>
      <c r="AW96" s="10">
        <v>1.26259515059112E-5</v>
      </c>
      <c r="AX96" s="10">
        <v>8.7156133498739898E-7</v>
      </c>
      <c r="AY96" s="10">
        <v>6.4122626311065105E-4</v>
      </c>
      <c r="AZ96" s="10">
        <v>2.0112622437117199E-4</v>
      </c>
      <c r="BA96" s="10">
        <v>6.6802826792082499E-5</v>
      </c>
      <c r="BB96" s="10">
        <v>1.4884601942791799E-4</v>
      </c>
      <c r="BC96" s="10">
        <v>4.3461370540287102E-3</v>
      </c>
      <c r="BD96" s="10">
        <v>2.2702023084364899E-2</v>
      </c>
      <c r="BE96" s="10">
        <v>5.3184388922418197E-4</v>
      </c>
      <c r="BF96" s="10">
        <v>1.1193904691345301E-3</v>
      </c>
      <c r="BG96" s="10">
        <v>1.51654933718073E-4</v>
      </c>
      <c r="BH96" s="10">
        <v>4.1178353235617399E-4</v>
      </c>
      <c r="BI96" s="10">
        <v>0.97143299999999999</v>
      </c>
      <c r="BJ96" s="10">
        <v>2.4194200000000001</v>
      </c>
      <c r="BK96" s="10">
        <v>5.1204E-2</v>
      </c>
      <c r="BL96" s="10">
        <v>1.6068770000000001</v>
      </c>
      <c r="BM96" s="10">
        <v>0.22744800000000001</v>
      </c>
      <c r="BN96" s="10">
        <v>0.72060500000000005</v>
      </c>
      <c r="BO96" s="10">
        <v>0.10499699999999999</v>
      </c>
      <c r="BP96" s="10">
        <v>0.61013399999999995</v>
      </c>
      <c r="BQ96" s="10">
        <v>0.17747099999999999</v>
      </c>
      <c r="BR96" s="10">
        <v>0.35205700000000001</v>
      </c>
      <c r="BS96" s="10">
        <v>4.6464999999999999E-2</v>
      </c>
      <c r="BT96" s="10">
        <v>0.193107</v>
      </c>
      <c r="BU96" s="10">
        <v>0.39310499999999998</v>
      </c>
      <c r="BV96" s="10">
        <v>0.58730700000000002</v>
      </c>
      <c r="BW96" s="10">
        <v>3.9777E-2</v>
      </c>
      <c r="BX96" s="10">
        <v>0.18834000000000001</v>
      </c>
      <c r="BY96" s="10">
        <v>0.246753</v>
      </c>
      <c r="BZ96" s="10">
        <v>0.336503</v>
      </c>
      <c r="CA96" s="10">
        <v>3.8774000000000003E-2</v>
      </c>
      <c r="CB96" s="10">
        <v>0.186228</v>
      </c>
      <c r="CC96" s="10">
        <v>0.32328899999999999</v>
      </c>
      <c r="CD96" s="10">
        <v>0.51456900000000005</v>
      </c>
      <c r="CE96" s="10">
        <v>4.0281999999999998E-2</v>
      </c>
      <c r="CF96" s="10">
        <v>0.18850900000000001</v>
      </c>
      <c r="CG96" s="10">
        <v>0.23397699999999999</v>
      </c>
      <c r="CH96" s="10">
        <v>0.44633600000000001</v>
      </c>
      <c r="CI96" s="10">
        <v>3.9285E-2</v>
      </c>
      <c r="CJ96" s="10">
        <v>0.186476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33"/>
        <v>86</v>
      </c>
      <c r="B97" s="13">
        <f t="shared" si="31"/>
        <v>1.5625E-2</v>
      </c>
      <c r="C97" s="13">
        <f t="shared" si="36"/>
        <v>16</v>
      </c>
      <c r="D97" s="20">
        <f t="shared" si="37"/>
        <v>6</v>
      </c>
      <c r="E97" s="10">
        <v>5.9993328771268402E-5</v>
      </c>
      <c r="F97" s="10">
        <v>1892.33703613281</v>
      </c>
      <c r="G97" s="10">
        <v>2.9187423801870799E-3</v>
      </c>
      <c r="H97" s="10">
        <v>195.919438113974</v>
      </c>
      <c r="I97" s="10">
        <v>236.46980490288101</v>
      </c>
      <c r="J97" s="10">
        <v>969806913359.39197</v>
      </c>
      <c r="K97" s="10">
        <v>3513.7056358187701</v>
      </c>
      <c r="L97" s="10">
        <v>7123857131.7232199</v>
      </c>
      <c r="M97" s="10">
        <v>2.61031128800937E-6</v>
      </c>
      <c r="N97" s="10">
        <v>3.0281040516166901E-4</v>
      </c>
      <c r="O97" s="10">
        <v>2.7678097955043902E-3</v>
      </c>
      <c r="P97" s="10">
        <v>3.0856777430614799E-2</v>
      </c>
      <c r="Q97" s="10">
        <v>1.06648651367891E-5</v>
      </c>
      <c r="R97" s="10">
        <v>7.47155931681842E-5</v>
      </c>
      <c r="S97" s="10">
        <v>1.34393219768936E-3</v>
      </c>
      <c r="T97" s="10">
        <v>3.9077994016920598E-3</v>
      </c>
      <c r="U97" s="10">
        <v>2.7781471585686102E-4</v>
      </c>
      <c r="V97" s="10">
        <v>3.0768186201690601E-4</v>
      </c>
      <c r="W97" s="10">
        <v>6.2384273754512198E-4</v>
      </c>
      <c r="X97" s="10">
        <v>4.0012158877549301E-3</v>
      </c>
      <c r="Y97" s="10">
        <v>1.9294484008143299E-3</v>
      </c>
      <c r="Z97" s="10">
        <v>0.74097864999070995</v>
      </c>
      <c r="AA97" s="10">
        <v>1.7348955185592499E-2</v>
      </c>
      <c r="AB97" s="10">
        <v>16.857868714725701</v>
      </c>
      <c r="AC97" s="10">
        <v>4.30086812610653E-3</v>
      </c>
      <c r="AD97" s="10">
        <v>1.5300570875414801E-2</v>
      </c>
      <c r="AE97" s="10">
        <v>1.9704692392386002E-3</v>
      </c>
      <c r="AF97" s="10">
        <v>0.135231960660189</v>
      </c>
      <c r="AG97" s="10">
        <v>1.0651857712115199E-5</v>
      </c>
      <c r="AH97" s="10">
        <v>345.76244541658002</v>
      </c>
      <c r="AI97" s="10">
        <v>7.5543827619713795E-4</v>
      </c>
      <c r="AJ97" s="10">
        <v>50.434527723662001</v>
      </c>
      <c r="AK97" s="10">
        <v>58.659499213430998</v>
      </c>
      <c r="AL97" s="10">
        <v>252171667083.06699</v>
      </c>
      <c r="AM97" s="10">
        <v>872.96714749478804</v>
      </c>
      <c r="AN97" s="10">
        <v>1731535287.7126501</v>
      </c>
      <c r="AO97" s="10">
        <v>3.0957857380610702E-7</v>
      </c>
      <c r="AP97" s="10">
        <v>4.2751534930849797E-5</v>
      </c>
      <c r="AQ97" s="10">
        <v>1.0466322775461001E-3</v>
      </c>
      <c r="AR97" s="10">
        <v>8.4243176048688796E-3</v>
      </c>
      <c r="AS97" s="10">
        <v>2.0980473081044601E-6</v>
      </c>
      <c r="AT97" s="10">
        <v>1.5546416009108499E-5</v>
      </c>
      <c r="AU97" s="10">
        <v>4.7324833142259402E-4</v>
      </c>
      <c r="AV97" s="10">
        <v>1.0106426284749899E-3</v>
      </c>
      <c r="AW97" s="10">
        <v>5.6766129796760198E-5</v>
      </c>
      <c r="AX97" s="10">
        <v>5.8003507322152102E-5</v>
      </c>
      <c r="AY97" s="10">
        <v>1.7550775974852601E-4</v>
      </c>
      <c r="AZ97" s="10">
        <v>1.3204098869117999E-3</v>
      </c>
      <c r="BA97" s="10">
        <v>2.62629514883804E-4</v>
      </c>
      <c r="BB97" s="10">
        <v>0.101005822938686</v>
      </c>
      <c r="BC97" s="10">
        <v>4.3497125556149797E-3</v>
      </c>
      <c r="BD97" s="10">
        <v>3.3847277015098198</v>
      </c>
      <c r="BE97" s="10">
        <v>8.017120188343E-4</v>
      </c>
      <c r="BF97" s="10">
        <v>2.94418587548049E-3</v>
      </c>
      <c r="BG97" s="10">
        <v>4.3816950658095999E-4</v>
      </c>
      <c r="BH97" s="10">
        <v>3.6190030160636599E-2</v>
      </c>
      <c r="BI97" s="10">
        <v>55.363934999999998</v>
      </c>
      <c r="BJ97" s="10">
        <v>72.240370999999996</v>
      </c>
      <c r="BK97" s="10">
        <v>0.20048299999999999</v>
      </c>
      <c r="BL97" s="10">
        <v>7.3604919999999998</v>
      </c>
      <c r="BM97" s="10">
        <v>7.8050660000000001</v>
      </c>
      <c r="BN97" s="10">
        <v>13.839593000000001</v>
      </c>
      <c r="BO97" s="10">
        <v>0.25103399999999998</v>
      </c>
      <c r="BP97" s="10">
        <v>1.405788</v>
      </c>
      <c r="BQ97" s="10">
        <v>7.5321170000000004</v>
      </c>
      <c r="BR97" s="10">
        <v>13.254754999999999</v>
      </c>
      <c r="BS97" s="10">
        <v>0.10777399999999999</v>
      </c>
      <c r="BT97" s="10">
        <v>0.89855200000000002</v>
      </c>
      <c r="BU97" s="10">
        <v>9.0467919999999999</v>
      </c>
      <c r="BV97" s="10">
        <v>17.822724999999998</v>
      </c>
      <c r="BW97" s="10">
        <v>9.7437999999999997E-2</v>
      </c>
      <c r="BX97" s="10">
        <v>0.87851100000000004</v>
      </c>
      <c r="BY97" s="10">
        <v>7.7706200000000001</v>
      </c>
      <c r="BZ97" s="10">
        <v>12.835191</v>
      </c>
      <c r="CA97" s="10">
        <v>9.6019999999999994E-2</v>
      </c>
      <c r="CB97" s="10">
        <v>0.85648400000000002</v>
      </c>
      <c r="CC97" s="10">
        <v>8.1789489999999994</v>
      </c>
      <c r="CD97" s="10">
        <v>15.608884</v>
      </c>
      <c r="CE97" s="10">
        <v>9.7389000000000003E-2</v>
      </c>
      <c r="CF97" s="10">
        <v>0.86422500000000002</v>
      </c>
      <c r="CG97" s="10">
        <v>7.9804779999999997</v>
      </c>
      <c r="CH97" s="10">
        <v>15.198714000000001</v>
      </c>
      <c r="CI97" s="10">
        <v>9.5697000000000004E-2</v>
      </c>
      <c r="CJ97" s="10">
        <v>0.86291099999999998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33"/>
        <v>87</v>
      </c>
      <c r="B98" s="13">
        <f t="shared" si="31"/>
        <v>7.8125E-3</v>
      </c>
      <c r="C98" s="13">
        <f t="shared" si="36"/>
        <v>16</v>
      </c>
      <c r="D98" s="20">
        <f t="shared" si="37"/>
        <v>7</v>
      </c>
      <c r="E98" s="10">
        <v>1.0439103093987901E-2</v>
      </c>
      <c r="F98" s="10">
        <v>3441432.9104039799</v>
      </c>
      <c r="G98" s="10">
        <v>2.8626163609914998E-3</v>
      </c>
      <c r="H98" s="10">
        <v>1072824.41361007</v>
      </c>
      <c r="I98" s="10">
        <v>13934.7735344255</v>
      </c>
      <c r="J98" s="10">
        <v>1.62813596524098E+16</v>
      </c>
      <c r="K98" s="10">
        <v>3610.8315017892801</v>
      </c>
      <c r="L98" s="10">
        <v>5766695387785.7305</v>
      </c>
      <c r="M98" s="10">
        <v>1.01183398948379E-6</v>
      </c>
      <c r="N98" s="10">
        <v>3.0748915567153602E-3</v>
      </c>
      <c r="O98" s="10">
        <v>1.4259642399023799E-3</v>
      </c>
      <c r="P98" s="10">
        <v>0.88326328620099503</v>
      </c>
      <c r="Q98" s="10">
        <v>7.8997265291480596E-6</v>
      </c>
      <c r="R98" s="10">
        <v>3.6261545602747098E-3</v>
      </c>
      <c r="S98" s="10">
        <v>6.1006477431790895E-4</v>
      </c>
      <c r="T98" s="10">
        <v>1.41484031828634</v>
      </c>
      <c r="U98" s="10">
        <v>2.33328770034458E-4</v>
      </c>
      <c r="V98" s="10">
        <v>1.46656171670465E-2</v>
      </c>
      <c r="W98" s="10">
        <v>2.9859808734267201E-4</v>
      </c>
      <c r="X98" s="10">
        <v>0.36725256994427802</v>
      </c>
      <c r="Y98" s="10">
        <v>6.7883366008869605E-4</v>
      </c>
      <c r="Z98" s="10">
        <v>24.090658100379901</v>
      </c>
      <c r="AA98" s="10">
        <v>3.67330909667674E-4</v>
      </c>
      <c r="AB98" s="10">
        <v>614.67782574693797</v>
      </c>
      <c r="AC98" s="10">
        <v>5.8306600382353998E-3</v>
      </c>
      <c r="AD98" s="10">
        <v>0.451776370843405</v>
      </c>
      <c r="AE98" s="10">
        <v>2.7053040450071299E-3</v>
      </c>
      <c r="AF98" s="10">
        <v>23.374053440825701</v>
      </c>
      <c r="AG98" s="10">
        <v>9.9416269327905595E-4</v>
      </c>
      <c r="AH98" s="10">
        <v>334472.29977435298</v>
      </c>
      <c r="AI98" s="10">
        <v>8.1595140301727904E-4</v>
      </c>
      <c r="AJ98" s="10">
        <v>295493.71707040601</v>
      </c>
      <c r="AK98" s="10">
        <v>4474.2922516016197</v>
      </c>
      <c r="AL98" s="10">
        <v>3651997916620000</v>
      </c>
      <c r="AM98" s="10">
        <v>874.10363818185203</v>
      </c>
      <c r="AN98" s="10">
        <v>1411147604796.46</v>
      </c>
      <c r="AO98" s="10">
        <v>2.05240274558784E-7</v>
      </c>
      <c r="AP98" s="10">
        <v>4.3235650201322603E-4</v>
      </c>
      <c r="AQ98" s="10">
        <v>3.9555148532442502E-4</v>
      </c>
      <c r="AR98" s="10">
        <v>0.22776859636652999</v>
      </c>
      <c r="AS98" s="10">
        <v>1.14557440505104E-6</v>
      </c>
      <c r="AT98" s="10">
        <v>3.7849988749037901E-4</v>
      </c>
      <c r="AU98" s="10">
        <v>1.4507063525107699E-4</v>
      </c>
      <c r="AV98" s="10">
        <v>0.35774489808886301</v>
      </c>
      <c r="AW98" s="10">
        <v>2.66273966987198E-5</v>
      </c>
      <c r="AX98" s="10">
        <v>1.6730198306116901E-3</v>
      </c>
      <c r="AY98" s="10">
        <v>6.2284824618731997E-5</v>
      </c>
      <c r="AZ98" s="10">
        <v>9.3132712337577597E-2</v>
      </c>
      <c r="BA98" s="10">
        <v>8.30064235150463E-5</v>
      </c>
      <c r="BB98" s="10">
        <v>2.5207120704249899</v>
      </c>
      <c r="BC98" s="10">
        <v>1.2278749724445301E-4</v>
      </c>
      <c r="BD98" s="10">
        <v>169.36763980344</v>
      </c>
      <c r="BE98" s="10">
        <v>5.91613326112147E-4</v>
      </c>
      <c r="BF98" s="10">
        <v>4.7748732590256103E-2</v>
      </c>
      <c r="BG98" s="10">
        <v>6.6582691465954396E-4</v>
      </c>
      <c r="BH98" s="10">
        <v>4.4138211529100602</v>
      </c>
      <c r="BI98" s="10">
        <v>3196.9680750000002</v>
      </c>
      <c r="BJ98" s="10">
        <v>3481.0267589999999</v>
      </c>
      <c r="BK98" s="10">
        <v>0.55931699999999995</v>
      </c>
      <c r="BL98" s="10">
        <v>34.214936000000002</v>
      </c>
      <c r="BM98" s="10">
        <v>256.82996900000001</v>
      </c>
      <c r="BN98" s="10">
        <v>550.65361800000005</v>
      </c>
      <c r="BO98" s="10">
        <v>0.42538300000000001</v>
      </c>
      <c r="BP98" s="10">
        <v>4.7949999999999999</v>
      </c>
      <c r="BQ98" s="10">
        <v>249.40300500000001</v>
      </c>
      <c r="BR98" s="10">
        <v>541.89583000000005</v>
      </c>
      <c r="BS98" s="10">
        <v>0.40135900000000002</v>
      </c>
      <c r="BT98" s="10">
        <v>4.3473569999999997</v>
      </c>
      <c r="BU98" s="10">
        <v>262.88903900000003</v>
      </c>
      <c r="BV98" s="10">
        <v>534.53607499999998</v>
      </c>
      <c r="BW98" s="10">
        <v>0.361099</v>
      </c>
      <c r="BX98" s="10">
        <v>4.4024780000000003</v>
      </c>
      <c r="BY98" s="10">
        <v>252.99685700000001</v>
      </c>
      <c r="BZ98" s="10">
        <v>538.60173199999997</v>
      </c>
      <c r="CA98" s="10">
        <v>0.352877</v>
      </c>
      <c r="CB98" s="10">
        <v>4.1494689999999999</v>
      </c>
      <c r="CC98" s="10">
        <v>293.94716899999997</v>
      </c>
      <c r="CD98" s="10">
        <v>572.99741100000006</v>
      </c>
      <c r="CE98" s="10">
        <v>0.35546100000000003</v>
      </c>
      <c r="CF98" s="10">
        <v>4.1687750000000001</v>
      </c>
      <c r="CG98" s="10">
        <v>259.942386</v>
      </c>
      <c r="CH98" s="10">
        <v>562.48467800000003</v>
      </c>
      <c r="CI98" s="10">
        <v>0.353767</v>
      </c>
      <c r="CJ98" s="10">
        <v>4.1365290000000003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33"/>
        <v>88</v>
      </c>
      <c r="B99" s="13">
        <f t="shared" si="31"/>
        <v>3.90625E-3</v>
      </c>
      <c r="C99" s="13">
        <f t="shared" si="36"/>
        <v>16</v>
      </c>
      <c r="D99" s="20">
        <f t="shared" si="37"/>
        <v>8</v>
      </c>
      <c r="E99" s="10" t="s">
        <v>147</v>
      </c>
      <c r="F99" s="10" t="s">
        <v>147</v>
      </c>
      <c r="G99" s="10">
        <v>0.31518075441091498</v>
      </c>
      <c r="H99" s="10">
        <v>363717152524.508</v>
      </c>
      <c r="I99" s="10" t="s">
        <v>147</v>
      </c>
      <c r="J99" s="10" t="s">
        <v>147</v>
      </c>
      <c r="K99" s="10">
        <v>5654.5185866247803</v>
      </c>
      <c r="L99" s="10">
        <v>7.2731510630520192E+16</v>
      </c>
      <c r="M99" s="10" t="s">
        <v>147</v>
      </c>
      <c r="N99" s="10" t="s">
        <v>147</v>
      </c>
      <c r="O99" s="10">
        <v>7.5391621175624501E-4</v>
      </c>
      <c r="P99" s="10">
        <v>233.469744481985</v>
      </c>
      <c r="Q99" s="10" t="s">
        <v>147</v>
      </c>
      <c r="R99" s="10" t="s">
        <v>147</v>
      </c>
      <c r="S99" s="10">
        <v>2.8108267064785901E-4</v>
      </c>
      <c r="T99" s="10">
        <v>80.364475686659105</v>
      </c>
      <c r="U99" s="10" t="s">
        <v>147</v>
      </c>
      <c r="V99" s="10" t="s">
        <v>147</v>
      </c>
      <c r="W99" s="10">
        <v>1.13150146462626E-4</v>
      </c>
      <c r="X99" s="10">
        <v>56.245961256202499</v>
      </c>
      <c r="Y99" s="10" t="s">
        <v>147</v>
      </c>
      <c r="Z99" s="10" t="s">
        <v>147</v>
      </c>
      <c r="AA99" s="10">
        <v>2.1015641122792399E-3</v>
      </c>
      <c r="AB99" s="10">
        <v>185338.11258679599</v>
      </c>
      <c r="AC99" s="10" t="s">
        <v>147</v>
      </c>
      <c r="AD99" s="10" t="s">
        <v>147</v>
      </c>
      <c r="AE99" s="10">
        <v>0.338297330780093</v>
      </c>
      <c r="AF99" s="10">
        <v>11756.829911626501</v>
      </c>
      <c r="AG99" s="10" t="s">
        <v>147</v>
      </c>
      <c r="AH99" s="10" t="s">
        <v>147</v>
      </c>
      <c r="AI99" s="10">
        <v>2.2866046371715E-2</v>
      </c>
      <c r="AJ99" s="10">
        <v>29093071333.538101</v>
      </c>
      <c r="AK99" s="10" t="s">
        <v>147</v>
      </c>
      <c r="AL99" s="10" t="s">
        <v>147</v>
      </c>
      <c r="AM99" s="10">
        <v>1494.69899593843</v>
      </c>
      <c r="AN99" s="10">
        <v>1.76316113063208E+16</v>
      </c>
      <c r="AO99" s="10" t="s">
        <v>147</v>
      </c>
      <c r="AP99" s="10" t="s">
        <v>147</v>
      </c>
      <c r="AQ99" s="10">
        <v>1.5458165960538999E-4</v>
      </c>
      <c r="AR99" s="10">
        <v>84.729081471181104</v>
      </c>
      <c r="AS99" s="10" t="s">
        <v>147</v>
      </c>
      <c r="AT99" s="10" t="s">
        <v>147</v>
      </c>
      <c r="AU99" s="10">
        <v>4.6663774982196001E-5</v>
      </c>
      <c r="AV99" s="10">
        <v>20.839398210864498</v>
      </c>
      <c r="AW99" s="10" t="s">
        <v>147</v>
      </c>
      <c r="AX99" s="10" t="s">
        <v>147</v>
      </c>
      <c r="AY99" s="10">
        <v>2.5201973922608801E-5</v>
      </c>
      <c r="AZ99" s="10">
        <v>17.3816486796735</v>
      </c>
      <c r="BA99" s="10" t="s">
        <v>147</v>
      </c>
      <c r="BB99" s="10" t="s">
        <v>147</v>
      </c>
      <c r="BC99" s="10">
        <v>4.7293520811220402E-4</v>
      </c>
      <c r="BD99" s="10">
        <v>47972.343680909697</v>
      </c>
      <c r="BE99" s="10" t="s">
        <v>147</v>
      </c>
      <c r="BF99" s="10" t="s">
        <v>147</v>
      </c>
      <c r="BG99" s="10">
        <v>7.3317076582649104E-2</v>
      </c>
      <c r="BH99" s="10">
        <v>2497.3882815393699</v>
      </c>
      <c r="BI99" s="10" t="s">
        <v>147</v>
      </c>
      <c r="BJ99" s="10" t="s">
        <v>147</v>
      </c>
      <c r="BK99" s="10">
        <v>2.3580079999999999</v>
      </c>
      <c r="BL99" s="10">
        <v>173.28882999999999</v>
      </c>
      <c r="BM99" s="10" t="s">
        <v>147</v>
      </c>
      <c r="BN99" s="10" t="s">
        <v>147</v>
      </c>
      <c r="BO99" s="10">
        <v>1.642155</v>
      </c>
      <c r="BP99" s="10">
        <v>27.969429000000002</v>
      </c>
      <c r="BQ99" s="10" t="s">
        <v>147</v>
      </c>
      <c r="BR99" s="10" t="s">
        <v>147</v>
      </c>
      <c r="BS99" s="10">
        <v>1.511897</v>
      </c>
      <c r="BT99" s="10">
        <v>23.330428000000001</v>
      </c>
      <c r="BU99" s="10" t="s">
        <v>147</v>
      </c>
      <c r="BV99" s="10" t="s">
        <v>147</v>
      </c>
      <c r="BW99" s="10">
        <v>1.5082720000000001</v>
      </c>
      <c r="BX99" s="10">
        <v>23.626268</v>
      </c>
      <c r="BY99" s="10" t="s">
        <v>147</v>
      </c>
      <c r="BZ99" s="10" t="s">
        <v>147</v>
      </c>
      <c r="CA99" s="10">
        <v>1.4699629999999999</v>
      </c>
      <c r="CB99" s="10">
        <v>20.909727</v>
      </c>
      <c r="CC99" s="10" t="s">
        <v>147</v>
      </c>
      <c r="CD99" s="10" t="s">
        <v>147</v>
      </c>
      <c r="CE99" s="10">
        <v>1.433926</v>
      </c>
      <c r="CF99" s="10">
        <v>20.929756999999999</v>
      </c>
      <c r="CG99" s="10" t="s">
        <v>147</v>
      </c>
      <c r="CH99" s="10" t="s">
        <v>147</v>
      </c>
      <c r="CI99" s="10">
        <v>1.5181720000000001</v>
      </c>
      <c r="CJ99" s="10">
        <v>20.733079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33"/>
        <v>89</v>
      </c>
      <c r="B100" s="13">
        <f t="shared" si="31"/>
        <v>1.953125E-3</v>
      </c>
      <c r="C100" s="13">
        <f t="shared" si="36"/>
        <v>16</v>
      </c>
      <c r="D100" s="20">
        <f t="shared" si="37"/>
        <v>9</v>
      </c>
      <c r="E100" s="10" t="s">
        <v>147</v>
      </c>
      <c r="F100" s="10" t="s">
        <v>147</v>
      </c>
      <c r="G100" s="10">
        <v>484.65013936732998</v>
      </c>
      <c r="H100" s="10">
        <v>1.91862323880017E+18</v>
      </c>
      <c r="I100" s="10" t="s">
        <v>147</v>
      </c>
      <c r="J100" s="10" t="s">
        <v>147</v>
      </c>
      <c r="K100" s="10">
        <v>5871.6968626817497</v>
      </c>
      <c r="L100" s="10">
        <v>7.4950572241420498E+20</v>
      </c>
      <c r="M100" s="10" t="s">
        <v>147</v>
      </c>
      <c r="N100" s="10" t="s">
        <v>147</v>
      </c>
      <c r="O100" s="10">
        <v>6.7071501980064995E-4</v>
      </c>
      <c r="P100" s="10">
        <v>1404897.8421036899</v>
      </c>
      <c r="Q100" s="10" t="s">
        <v>147</v>
      </c>
      <c r="R100" s="10" t="s">
        <v>147</v>
      </c>
      <c r="S100" s="10">
        <v>1.28687572164221E-4</v>
      </c>
      <c r="T100" s="10">
        <v>123125.882484079</v>
      </c>
      <c r="U100" s="10" t="s">
        <v>147</v>
      </c>
      <c r="V100" s="10" t="s">
        <v>147</v>
      </c>
      <c r="W100" s="10">
        <v>2.27603539963983E-4</v>
      </c>
      <c r="X100" s="10">
        <v>16979.4155230918</v>
      </c>
      <c r="Y100" s="10" t="s">
        <v>147</v>
      </c>
      <c r="Z100" s="10" t="s">
        <v>147</v>
      </c>
      <c r="AA100" s="10">
        <v>9.5555094221229098E-2</v>
      </c>
      <c r="AB100" s="10">
        <v>2785313678.7624102</v>
      </c>
      <c r="AC100" s="10" t="s">
        <v>147</v>
      </c>
      <c r="AD100" s="10" t="s">
        <v>147</v>
      </c>
      <c r="AE100" s="10">
        <v>0.33700734015720002</v>
      </c>
      <c r="AF100" s="10">
        <v>17129651.895186</v>
      </c>
      <c r="AG100" s="10" t="s">
        <v>147</v>
      </c>
      <c r="AH100" s="10" t="s">
        <v>147</v>
      </c>
      <c r="AI100" s="10">
        <v>23.052254519959099</v>
      </c>
      <c r="AJ100" s="10">
        <v>7.9189150039978496E+16</v>
      </c>
      <c r="AK100" s="10" t="s">
        <v>147</v>
      </c>
      <c r="AL100" s="10" t="s">
        <v>147</v>
      </c>
      <c r="AM100" s="10">
        <v>1513.5054355336699</v>
      </c>
      <c r="AN100" s="10">
        <v>1.8448238939313999E+20</v>
      </c>
      <c r="AO100" s="10" t="s">
        <v>147</v>
      </c>
      <c r="AP100" s="10" t="s">
        <v>147</v>
      </c>
      <c r="AQ100" s="10">
        <v>1.18143816043031E-4</v>
      </c>
      <c r="AR100" s="10">
        <v>227067.305863202</v>
      </c>
      <c r="AS100" s="10" t="s">
        <v>147</v>
      </c>
      <c r="AT100" s="10" t="s">
        <v>147</v>
      </c>
      <c r="AU100" s="10">
        <v>3.03148833738282E-5</v>
      </c>
      <c r="AV100" s="10">
        <v>34866.715195623299</v>
      </c>
      <c r="AW100" s="10" t="s">
        <v>147</v>
      </c>
      <c r="AX100" s="10" t="s">
        <v>147</v>
      </c>
      <c r="AY100" s="10">
        <v>7.0231477200806606E-5</v>
      </c>
      <c r="AZ100" s="10">
        <v>4267.9385896882704</v>
      </c>
      <c r="BA100" s="10" t="s">
        <v>147</v>
      </c>
      <c r="BB100" s="10" t="s">
        <v>147</v>
      </c>
      <c r="BC100" s="10">
        <v>3.6865979759677703E-2</v>
      </c>
      <c r="BD100" s="10">
        <v>1072512130.93558</v>
      </c>
      <c r="BE100" s="10" t="s">
        <v>147</v>
      </c>
      <c r="BF100" s="10" t="s">
        <v>147</v>
      </c>
      <c r="BG100" s="10">
        <v>7.1715015706640503E-2</v>
      </c>
      <c r="BH100" s="10">
        <v>3838534.3372400599</v>
      </c>
      <c r="BI100" s="10" t="s">
        <v>147</v>
      </c>
      <c r="BJ100" s="10" t="s">
        <v>147</v>
      </c>
      <c r="BK100" s="10">
        <v>13.060719000000001</v>
      </c>
      <c r="BL100" s="10">
        <v>847.45106899999996</v>
      </c>
      <c r="BM100" s="10" t="s">
        <v>147</v>
      </c>
      <c r="BN100" s="10" t="s">
        <v>147</v>
      </c>
      <c r="BO100" s="10">
        <v>11.823306000000001</v>
      </c>
      <c r="BP100" s="10">
        <v>172.917224</v>
      </c>
      <c r="BQ100" s="10" t="s">
        <v>147</v>
      </c>
      <c r="BR100" s="10" t="s">
        <v>147</v>
      </c>
      <c r="BS100" s="10">
        <v>10.079173000000001</v>
      </c>
      <c r="BT100" s="10">
        <v>167.74846299999999</v>
      </c>
      <c r="BU100" s="10" t="s">
        <v>147</v>
      </c>
      <c r="BV100" s="10" t="s">
        <v>147</v>
      </c>
      <c r="BW100" s="10">
        <v>10.345186</v>
      </c>
      <c r="BX100" s="10">
        <v>168.15615600000001</v>
      </c>
      <c r="BY100" s="10" t="s">
        <v>147</v>
      </c>
      <c r="BZ100" s="10" t="s">
        <v>147</v>
      </c>
      <c r="CA100" s="10">
        <v>8.8018029999999996</v>
      </c>
      <c r="CB100" s="10">
        <v>152.28619</v>
      </c>
      <c r="CC100" s="10" t="s">
        <v>147</v>
      </c>
      <c r="CD100" s="10" t="s">
        <v>147</v>
      </c>
      <c r="CE100" s="10">
        <v>9.1106829999999999</v>
      </c>
      <c r="CF100" s="10">
        <v>154.85626600000001</v>
      </c>
      <c r="CG100" s="10" t="s">
        <v>147</v>
      </c>
      <c r="CH100" s="10" t="s">
        <v>147</v>
      </c>
      <c r="CI100" s="10">
        <v>9.1062320000000003</v>
      </c>
      <c r="CJ100" s="10">
        <v>154.26538199999999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33"/>
        <v>90</v>
      </c>
      <c r="B101" s="82">
        <f t="shared" si="31"/>
        <v>9.765625E-4</v>
      </c>
      <c r="C101" s="13">
        <f t="shared" si="36"/>
        <v>16</v>
      </c>
      <c r="D101" s="20">
        <f t="shared" si="37"/>
        <v>10</v>
      </c>
      <c r="E101" s="10" t="s">
        <v>147</v>
      </c>
      <c r="F101" s="10" t="s">
        <v>147</v>
      </c>
      <c r="G101" s="10">
        <v>2673.9869801792101</v>
      </c>
      <c r="H101" s="10">
        <v>2.0398100469640299E+24</v>
      </c>
      <c r="I101" s="10" t="s">
        <v>147</v>
      </c>
      <c r="J101" s="10" t="s">
        <v>147</v>
      </c>
      <c r="K101" s="10">
        <v>880.18692967630204</v>
      </c>
      <c r="L101" s="10">
        <v>1.5610552089512799E+25</v>
      </c>
      <c r="M101" s="10" t="s">
        <v>147</v>
      </c>
      <c r="N101" s="10" t="s">
        <v>147</v>
      </c>
      <c r="O101" s="10">
        <v>6.5242758563544001E-4</v>
      </c>
      <c r="P101" s="10">
        <v>1784492925.6937301</v>
      </c>
      <c r="Q101" s="10" t="s">
        <v>147</v>
      </c>
      <c r="R101" s="10" t="s">
        <v>147</v>
      </c>
      <c r="S101" s="10">
        <v>1.9596658538789701E-4</v>
      </c>
      <c r="T101" s="10">
        <v>690747761.48777401</v>
      </c>
      <c r="U101" s="10" t="s">
        <v>147</v>
      </c>
      <c r="V101" s="10" t="s">
        <v>147</v>
      </c>
      <c r="W101" s="10">
        <v>5.4222543161608404E-4</v>
      </c>
      <c r="X101" s="10">
        <v>30993727.434661198</v>
      </c>
      <c r="Y101" s="10" t="s">
        <v>147</v>
      </c>
      <c r="Z101" s="10" t="s">
        <v>147</v>
      </c>
      <c r="AA101" s="10">
        <v>5.6673206841235897E-2</v>
      </c>
      <c r="AB101" s="10">
        <v>6861268346261.1504</v>
      </c>
      <c r="AC101" s="10" t="s">
        <v>147</v>
      </c>
      <c r="AD101" s="10" t="s">
        <v>147</v>
      </c>
      <c r="AE101" s="10">
        <v>0.81873515017680598</v>
      </c>
      <c r="AF101" s="10">
        <v>114419181595.939</v>
      </c>
      <c r="AG101" s="10" t="s">
        <v>147</v>
      </c>
      <c r="AH101" s="10" t="s">
        <v>147</v>
      </c>
      <c r="AI101" s="10">
        <v>166.38213618912701</v>
      </c>
      <c r="AJ101" s="10">
        <v>8.6470170971594396E+22</v>
      </c>
      <c r="AK101" s="10" t="s">
        <v>147</v>
      </c>
      <c r="AL101" s="10" t="s">
        <v>147</v>
      </c>
      <c r="AM101" s="10">
        <v>239.86301290383699</v>
      </c>
      <c r="AN101" s="10">
        <v>4.1568151858129298E+24</v>
      </c>
      <c r="AO101" s="10" t="s">
        <v>147</v>
      </c>
      <c r="AP101" s="10" t="s">
        <v>147</v>
      </c>
      <c r="AQ101" s="10">
        <v>1.0521596917311E-4</v>
      </c>
      <c r="AR101" s="10">
        <v>694376344.03736997</v>
      </c>
      <c r="AS101" s="10" t="s">
        <v>147</v>
      </c>
      <c r="AT101" s="10" t="s">
        <v>147</v>
      </c>
      <c r="AU101" s="10">
        <v>5.30299976519965E-5</v>
      </c>
      <c r="AV101" s="10">
        <v>252416891.778914</v>
      </c>
      <c r="AW101" s="10" t="s">
        <v>147</v>
      </c>
      <c r="AX101" s="10" t="s">
        <v>147</v>
      </c>
      <c r="AY101" s="10">
        <v>1.65629680757106E-4</v>
      </c>
      <c r="AZ101" s="10">
        <v>10044487.596728699</v>
      </c>
      <c r="BA101" s="10" t="s">
        <v>147</v>
      </c>
      <c r="BB101" s="10" t="s">
        <v>147</v>
      </c>
      <c r="BC101" s="10">
        <v>1.7569811349021601E-2</v>
      </c>
      <c r="BD101" s="10">
        <v>3049041109252.8799</v>
      </c>
      <c r="BE101" s="10" t="s">
        <v>147</v>
      </c>
      <c r="BF101" s="10" t="s">
        <v>147</v>
      </c>
      <c r="BG101" s="10">
        <v>0.33067588213861798</v>
      </c>
      <c r="BH101" s="10">
        <v>44741153925.623497</v>
      </c>
      <c r="BI101" s="10" t="s">
        <v>147</v>
      </c>
      <c r="BJ101" s="10" t="s">
        <v>147</v>
      </c>
      <c r="BK101" s="10">
        <v>112.888688</v>
      </c>
      <c r="BL101" s="10">
        <v>3930.432503</v>
      </c>
      <c r="BM101" s="10" t="s">
        <v>147</v>
      </c>
      <c r="BN101" s="10" t="s">
        <v>147</v>
      </c>
      <c r="BO101" s="10">
        <v>135.372266</v>
      </c>
      <c r="BP101" s="10">
        <v>1179.589524</v>
      </c>
      <c r="BQ101" s="10" t="s">
        <v>147</v>
      </c>
      <c r="BR101" s="10" t="s">
        <v>147</v>
      </c>
      <c r="BS101" s="10">
        <v>132.59951899999999</v>
      </c>
      <c r="BT101" s="10">
        <v>1176.1160789999999</v>
      </c>
      <c r="BU101" s="10" t="s">
        <v>147</v>
      </c>
      <c r="BV101" s="10" t="s">
        <v>147</v>
      </c>
      <c r="BW101" s="10">
        <v>131.93966399999999</v>
      </c>
      <c r="BX101" s="10">
        <v>1181.6091260000001</v>
      </c>
      <c r="BY101" s="10" t="s">
        <v>147</v>
      </c>
      <c r="BZ101" s="10" t="s">
        <v>147</v>
      </c>
      <c r="CA101" s="10">
        <v>118.08954300000001</v>
      </c>
      <c r="CB101" s="10">
        <v>1108.5688729999999</v>
      </c>
      <c r="CC101" s="10" t="s">
        <v>147</v>
      </c>
      <c r="CD101" s="10" t="s">
        <v>147</v>
      </c>
      <c r="CE101" s="10">
        <v>119.874909</v>
      </c>
      <c r="CF101" s="10">
        <v>1120.4991199999999</v>
      </c>
      <c r="CG101" s="10" t="s">
        <v>147</v>
      </c>
      <c r="CH101" s="10" t="s">
        <v>147</v>
      </c>
      <c r="CI101" s="10">
        <v>119.04109200000001</v>
      </c>
      <c r="CJ101" s="10">
        <v>1115.4950510000001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33"/>
        <v>91</v>
      </c>
      <c r="B102" s="12">
        <f t="shared" si="31"/>
        <v>0.25</v>
      </c>
      <c r="C102" s="12">
        <f>C93*2</f>
        <v>32</v>
      </c>
      <c r="D102" s="19">
        <f>D93</f>
        <v>2</v>
      </c>
      <c r="E102" s="10">
        <v>5.85398378593172E-3</v>
      </c>
      <c r="F102" s="10">
        <v>5.85398378593172E-3</v>
      </c>
      <c r="G102" s="10">
        <v>1.2943949751059501E-2</v>
      </c>
      <c r="H102" s="10">
        <v>1.2943949751059501E-2</v>
      </c>
      <c r="I102" s="10">
        <v>132.858472528959</v>
      </c>
      <c r="J102" s="10">
        <v>132.858472528959</v>
      </c>
      <c r="K102" s="10">
        <v>344.54522468953502</v>
      </c>
      <c r="L102" s="10">
        <v>344.54522468953502</v>
      </c>
      <c r="M102" s="10">
        <v>6.2702386987723499E-2</v>
      </c>
      <c r="N102" s="10">
        <v>6.2702386987723499E-2</v>
      </c>
      <c r="O102" s="10">
        <v>6.7083906998203005E-2</v>
      </c>
      <c r="P102" s="10">
        <v>6.7083906998203005E-2</v>
      </c>
      <c r="Q102" s="10">
        <v>3.9600600033054198E-2</v>
      </c>
      <c r="R102" s="10">
        <v>3.9600600033054198E-2</v>
      </c>
      <c r="S102" s="10">
        <v>6.4705859478010594E-2</v>
      </c>
      <c r="T102" s="10">
        <v>6.4705859478010594E-2</v>
      </c>
      <c r="U102" s="10">
        <v>1.47278026589395E-2</v>
      </c>
      <c r="V102" s="10">
        <v>1.47278026589395E-2</v>
      </c>
      <c r="W102" s="10">
        <v>4.5329408876161097E-2</v>
      </c>
      <c r="X102" s="10">
        <v>4.5329408876161097E-2</v>
      </c>
      <c r="Y102" s="10">
        <v>9.9723094606236594E-3</v>
      </c>
      <c r="Z102" s="10">
        <v>9.9723094606236594E-3</v>
      </c>
      <c r="AA102" s="10">
        <v>2.3797075123270801E-2</v>
      </c>
      <c r="AB102" s="10">
        <v>2.3797075123270801E-2</v>
      </c>
      <c r="AC102" s="10">
        <v>6.8739663129231401E-3</v>
      </c>
      <c r="AD102" s="10">
        <v>6.8739663129231401E-3</v>
      </c>
      <c r="AE102" s="10">
        <v>3.8039454517364103E-2</v>
      </c>
      <c r="AF102" s="10">
        <v>3.8039454517364103E-2</v>
      </c>
      <c r="AG102" s="10">
        <v>1.57887961807187E-3</v>
      </c>
      <c r="AH102" s="10">
        <v>1.57887961807187E-3</v>
      </c>
      <c r="AI102" s="10">
        <v>3.4950121310602998E-3</v>
      </c>
      <c r="AJ102" s="10">
        <v>3.4950121310602998E-3</v>
      </c>
      <c r="AK102" s="10">
        <v>33.212226145106499</v>
      </c>
      <c r="AL102" s="10">
        <v>33.212226145106499</v>
      </c>
      <c r="AM102" s="10">
        <v>82.597333427132497</v>
      </c>
      <c r="AN102" s="10">
        <v>82.597333427132497</v>
      </c>
      <c r="AO102" s="10">
        <v>3.3052161478739198E-2</v>
      </c>
      <c r="AP102" s="10">
        <v>3.3052161478739198E-2</v>
      </c>
      <c r="AQ102" s="10">
        <v>3.5444371206959098E-2</v>
      </c>
      <c r="AR102" s="10">
        <v>3.5444371206959098E-2</v>
      </c>
      <c r="AS102" s="10">
        <v>2.0322626767156501E-2</v>
      </c>
      <c r="AT102" s="10">
        <v>2.0322626767156501E-2</v>
      </c>
      <c r="AU102" s="10">
        <v>3.4147300922040297E-2</v>
      </c>
      <c r="AV102" s="10">
        <v>3.4147300922040297E-2</v>
      </c>
      <c r="AW102" s="10">
        <v>5.9826886547075997E-3</v>
      </c>
      <c r="AX102" s="10">
        <v>5.9826886547075997E-3</v>
      </c>
      <c r="AY102" s="10">
        <v>2.3522021157832199E-2</v>
      </c>
      <c r="AZ102" s="10">
        <v>2.3522021157832199E-2</v>
      </c>
      <c r="BA102" s="10">
        <v>4.07881847810318E-3</v>
      </c>
      <c r="BB102" s="10">
        <v>4.07881847810318E-3</v>
      </c>
      <c r="BC102" s="10">
        <v>1.13564963589411E-2</v>
      </c>
      <c r="BD102" s="10">
        <v>1.13564963589411E-2</v>
      </c>
      <c r="BE102" s="10">
        <v>2.7214352420845901E-3</v>
      </c>
      <c r="BF102" s="10">
        <v>2.7214352420845901E-3</v>
      </c>
      <c r="BG102" s="10">
        <v>1.9185797389072601E-2</v>
      </c>
      <c r="BH102" s="10">
        <v>1.9185797389072601E-2</v>
      </c>
      <c r="BI102" s="10">
        <v>1.290305</v>
      </c>
      <c r="BJ102" s="10">
        <v>0.16928399999999999</v>
      </c>
      <c r="BK102" s="10">
        <v>19.376823000000002</v>
      </c>
      <c r="BL102" s="10">
        <v>2.8241019999999999</v>
      </c>
      <c r="BM102" s="10">
        <v>0.32277499999999998</v>
      </c>
      <c r="BN102" s="10">
        <v>0.32644099999999998</v>
      </c>
      <c r="BO102" s="10">
        <v>5.171227</v>
      </c>
      <c r="BP102" s="10">
        <v>2.2027139999999998</v>
      </c>
      <c r="BQ102" s="10">
        <v>0.46980100000000002</v>
      </c>
      <c r="BR102" s="10">
        <v>0.28335100000000002</v>
      </c>
      <c r="BS102" s="10">
        <v>1.1148999999999999E-2</v>
      </c>
      <c r="BT102" s="10">
        <v>8.0059999999999992E-3</v>
      </c>
      <c r="BU102" s="10">
        <v>3.6123000000000002E-2</v>
      </c>
      <c r="BV102" s="10">
        <v>5.5960000000000003E-3</v>
      </c>
      <c r="BW102" s="10">
        <v>7.4790000000000004E-3</v>
      </c>
      <c r="BX102" s="10">
        <v>6.5830000000000003E-3</v>
      </c>
      <c r="BY102" s="10">
        <v>5.3617999999999999E-2</v>
      </c>
      <c r="BZ102" s="10">
        <v>2.9399999999999999E-3</v>
      </c>
      <c r="CA102" s="10">
        <v>7.4409999999999997E-3</v>
      </c>
      <c r="CB102" s="10">
        <v>6.5510000000000004E-3</v>
      </c>
      <c r="CC102" s="10">
        <v>3.3340000000000002E-3</v>
      </c>
      <c r="CD102" s="10">
        <v>2.5760000000000002E-3</v>
      </c>
      <c r="CE102" s="10">
        <v>7.4110000000000001E-3</v>
      </c>
      <c r="CF102" s="10">
        <v>6.6759999999999996E-3</v>
      </c>
      <c r="CG102" s="10">
        <v>3.104E-3</v>
      </c>
      <c r="CH102" s="10">
        <v>2.4559999999999998E-3</v>
      </c>
      <c r="CI102" s="10">
        <v>8.0009999999999994E-3</v>
      </c>
      <c r="CJ102" s="10">
        <v>7.1980000000000004E-3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33"/>
        <v>92</v>
      </c>
      <c r="B103" s="12">
        <f t="shared" si="31"/>
        <v>0.125</v>
      </c>
      <c r="C103" s="12">
        <f t="shared" ref="C103:C110" si="38">C94*2</f>
        <v>32</v>
      </c>
      <c r="D103" s="19">
        <f>D94</f>
        <v>3</v>
      </c>
      <c r="E103" s="10">
        <v>0.120170477158625</v>
      </c>
      <c r="F103" s="10">
        <v>2.6958478713685799E-2</v>
      </c>
      <c r="G103" s="10">
        <v>1.6927037187417102E-2</v>
      </c>
      <c r="H103" s="10">
        <v>0.28177486583724098</v>
      </c>
      <c r="I103" s="10">
        <v>1987.83971506381</v>
      </c>
      <c r="J103" s="10">
        <v>3072.1177062290599</v>
      </c>
      <c r="K103" s="10">
        <v>1081.8522616733101</v>
      </c>
      <c r="L103" s="10">
        <v>6980.2211103180798</v>
      </c>
      <c r="M103" s="10">
        <v>8.9601580204670093E-3</v>
      </c>
      <c r="N103" s="10">
        <v>8.1694684724551402E-3</v>
      </c>
      <c r="O103" s="10">
        <v>5.7052560488143597E-2</v>
      </c>
      <c r="P103" s="10">
        <v>5.4543658454293098E-2</v>
      </c>
      <c r="Q103" s="10">
        <v>3.9553557352216603E-3</v>
      </c>
      <c r="R103" s="10">
        <v>3.52523505092917E-3</v>
      </c>
      <c r="S103" s="10">
        <v>1.85012397100843E-2</v>
      </c>
      <c r="T103" s="10">
        <v>1.79840096319492E-2</v>
      </c>
      <c r="U103" s="10">
        <v>1.9942213135857299E-3</v>
      </c>
      <c r="V103" s="10">
        <v>1.7653062447118299E-3</v>
      </c>
      <c r="W103" s="10">
        <v>8.6111773629214697E-2</v>
      </c>
      <c r="X103" s="10">
        <v>5.5905116904477803E-2</v>
      </c>
      <c r="Y103" s="10">
        <v>1.6281696059658999E-3</v>
      </c>
      <c r="Z103" s="10">
        <v>1.0695295603209099E-3</v>
      </c>
      <c r="AA103" s="10">
        <v>4.1244339484245399E-2</v>
      </c>
      <c r="AB103" s="10">
        <v>1.6187593527206001E-2</v>
      </c>
      <c r="AC103" s="10">
        <v>4.5249292893734299E-4</v>
      </c>
      <c r="AD103" s="10">
        <v>4.5341886880700998E-4</v>
      </c>
      <c r="AE103" s="10">
        <v>6.5739459823577198E-3</v>
      </c>
      <c r="AF103" s="10">
        <v>3.55471167036137E-3</v>
      </c>
      <c r="AG103" s="10">
        <v>3.3814082014031403E-2</v>
      </c>
      <c r="AH103" s="10">
        <v>6.56066907293411E-3</v>
      </c>
      <c r="AI103" s="10">
        <v>4.1299788030406898E-3</v>
      </c>
      <c r="AJ103" s="10">
        <v>8.2531175428805795E-2</v>
      </c>
      <c r="AK103" s="10">
        <v>495.75933336206202</v>
      </c>
      <c r="AL103" s="10">
        <v>777.88763230338998</v>
      </c>
      <c r="AM103" s="10">
        <v>270.20005737841097</v>
      </c>
      <c r="AN103" s="10">
        <v>1795.4711316606399</v>
      </c>
      <c r="AO103" s="10">
        <v>3.64515174868361E-3</v>
      </c>
      <c r="AP103" s="10">
        <v>3.3093685742147699E-3</v>
      </c>
      <c r="AQ103" s="10">
        <v>2.98530355229355E-2</v>
      </c>
      <c r="AR103" s="10">
        <v>2.85639619104083E-2</v>
      </c>
      <c r="AS103" s="10">
        <v>1.3337585793067E-3</v>
      </c>
      <c r="AT103" s="10">
        <v>1.2059170867071501E-3</v>
      </c>
      <c r="AU103" s="10">
        <v>8.3625645999549601E-3</v>
      </c>
      <c r="AV103" s="10">
        <v>8.1980088581329307E-3</v>
      </c>
      <c r="AW103" s="10">
        <v>6.5057172858301799E-4</v>
      </c>
      <c r="AX103" s="10">
        <v>5.7418211930520603E-4</v>
      </c>
      <c r="AY103" s="10">
        <v>4.5016703775776101E-2</v>
      </c>
      <c r="AZ103" s="10">
        <v>2.8854498853741899E-2</v>
      </c>
      <c r="BA103" s="10">
        <v>4.8851042738155901E-4</v>
      </c>
      <c r="BB103" s="10">
        <v>3.4511019346792601E-4</v>
      </c>
      <c r="BC103" s="10">
        <v>2.1065882618134E-2</v>
      </c>
      <c r="BD103" s="10">
        <v>7.4641819097009902E-3</v>
      </c>
      <c r="BE103" s="10">
        <v>1.1296144070647499E-4</v>
      </c>
      <c r="BF103" s="10">
        <v>1.0763990688183E-4</v>
      </c>
      <c r="BG103" s="10">
        <v>3.0738360214182E-3</v>
      </c>
      <c r="BH103" s="10">
        <v>1.7563783028869101E-3</v>
      </c>
      <c r="BI103" s="10">
        <v>1.3323E-2</v>
      </c>
      <c r="BJ103" s="10">
        <v>4.1489999999999999E-2</v>
      </c>
      <c r="BK103" s="10">
        <v>2.7239049999999998</v>
      </c>
      <c r="BL103" s="10">
        <v>0.69876199999999999</v>
      </c>
      <c r="BM103" s="10">
        <v>5.8680000000000003E-2</v>
      </c>
      <c r="BN103" s="10">
        <v>5.4997999999999998E-2</v>
      </c>
      <c r="BO103" s="10">
        <v>2.0906999999999999E-2</v>
      </c>
      <c r="BP103" s="10">
        <v>0.33577299999999999</v>
      </c>
      <c r="BQ103" s="10">
        <v>0.27989999999999998</v>
      </c>
      <c r="BR103" s="10">
        <v>2.6959E-2</v>
      </c>
      <c r="BS103" s="10">
        <v>1.5212E-2</v>
      </c>
      <c r="BT103" s="10">
        <v>1.8603999999999999E-2</v>
      </c>
      <c r="BU103" s="10">
        <v>1.1301E-2</v>
      </c>
      <c r="BV103" s="10">
        <v>6.2420000000000002E-3</v>
      </c>
      <c r="BW103" s="10">
        <v>1.3967E-2</v>
      </c>
      <c r="BX103" s="10">
        <v>1.7389000000000002E-2</v>
      </c>
      <c r="BY103" s="10">
        <v>0.32039200000000001</v>
      </c>
      <c r="BZ103" s="10">
        <v>6.1669999999999997E-3</v>
      </c>
      <c r="CA103" s="10">
        <v>1.4111E-2</v>
      </c>
      <c r="CB103" s="10">
        <v>1.8131999999999999E-2</v>
      </c>
      <c r="CC103" s="10">
        <v>5.9500000000000004E-3</v>
      </c>
      <c r="CD103" s="10">
        <v>5.2779999999999997E-3</v>
      </c>
      <c r="CE103" s="10">
        <v>1.4373E-2</v>
      </c>
      <c r="CF103" s="10">
        <v>2.5870000000000001E-2</v>
      </c>
      <c r="CG103" s="10">
        <v>6.0099999999999997E-3</v>
      </c>
      <c r="CH103" s="10">
        <v>5.581E-3</v>
      </c>
      <c r="CI103" s="10">
        <v>1.5316E-2</v>
      </c>
      <c r="CJ103" s="10">
        <v>1.8627000000000001E-2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33"/>
        <v>93</v>
      </c>
      <c r="B104" s="12">
        <f t="shared" si="31"/>
        <v>6.25E-2</v>
      </c>
      <c r="C104" s="12">
        <f t="shared" si="38"/>
        <v>32</v>
      </c>
      <c r="D104" s="19">
        <f t="shared" ref="D104:D110" si="39">D95</f>
        <v>4</v>
      </c>
      <c r="E104" s="10">
        <v>7.3285664148636798E-4</v>
      </c>
      <c r="F104" s="10">
        <v>0.28417209030462798</v>
      </c>
      <c r="G104" s="10">
        <v>0.15524594514904499</v>
      </c>
      <c r="H104" s="10">
        <v>774.71188312405502</v>
      </c>
      <c r="I104" s="10">
        <v>446.79956743360901</v>
      </c>
      <c r="J104" s="10">
        <v>31039.689520794102</v>
      </c>
      <c r="K104" s="10">
        <v>1775.38155794875</v>
      </c>
      <c r="L104" s="10">
        <v>496425.98300728598</v>
      </c>
      <c r="M104" s="10">
        <v>6.0522010163000005E-4</v>
      </c>
      <c r="N104" s="10">
        <v>4.3900007202157798E-4</v>
      </c>
      <c r="O104" s="10">
        <v>0.107974657455758</v>
      </c>
      <c r="P104" s="10">
        <v>8.7561480954962995E-2</v>
      </c>
      <c r="Q104" s="10">
        <v>2.8034362303675002E-4</v>
      </c>
      <c r="R104" s="10">
        <v>5.1221395752909505E-4</v>
      </c>
      <c r="S104" s="10">
        <v>0.10711284919838999</v>
      </c>
      <c r="T104" s="10">
        <v>2.4546869307247501E-2</v>
      </c>
      <c r="U104" s="10">
        <v>1.0972152783095301E-4</v>
      </c>
      <c r="V104" s="10">
        <v>8.7859386702859906E-5</v>
      </c>
      <c r="W104" s="10">
        <v>2.5249215036219099E-2</v>
      </c>
      <c r="X104" s="10">
        <v>2.00517642985765E-2</v>
      </c>
      <c r="Y104" s="10">
        <v>1.32215191436025E-4</v>
      </c>
      <c r="Z104" s="10">
        <v>5.4868110442773997E-4</v>
      </c>
      <c r="AA104" s="10">
        <v>1.2709827369268701E-2</v>
      </c>
      <c r="AB104" s="10">
        <v>8.42759640928392E-3</v>
      </c>
      <c r="AC104" s="10">
        <v>1.9780985650750299E-3</v>
      </c>
      <c r="AD104" s="10">
        <v>2.9495245855337698E-4</v>
      </c>
      <c r="AE104" s="10">
        <v>8.0590624103780203E-3</v>
      </c>
      <c r="AF104" s="10">
        <v>2.31953928510098E-3</v>
      </c>
      <c r="AG104" s="10">
        <v>1.8817094373633001E-4</v>
      </c>
      <c r="AH104" s="10">
        <v>6.5029991025323294E-2</v>
      </c>
      <c r="AI104" s="10">
        <v>4.1770409777991901E-2</v>
      </c>
      <c r="AJ104" s="10">
        <v>252.24455316714901</v>
      </c>
      <c r="AK104" s="10">
        <v>124.401403886723</v>
      </c>
      <c r="AL104" s="10">
        <v>8383.9488150963807</v>
      </c>
      <c r="AM104" s="10">
        <v>441.96058339316801</v>
      </c>
      <c r="AN104" s="10">
        <v>127820.711731473</v>
      </c>
      <c r="AO104" s="10">
        <v>1.5955282556593501E-4</v>
      </c>
      <c r="AP104" s="10">
        <v>1.05652821948807E-4</v>
      </c>
      <c r="AQ104" s="10">
        <v>5.6089990198339303E-2</v>
      </c>
      <c r="AR104" s="10">
        <v>4.4936369719176403E-2</v>
      </c>
      <c r="AS104" s="10">
        <v>7.32219525190014E-5</v>
      </c>
      <c r="AT104" s="10">
        <v>1.30907498576359E-4</v>
      </c>
      <c r="AU104" s="10">
        <v>5.5830564762891798E-2</v>
      </c>
      <c r="AV104" s="10">
        <v>1.2477275551299599E-2</v>
      </c>
      <c r="AW104" s="10">
        <v>2.4299874066013499E-5</v>
      </c>
      <c r="AX104" s="10">
        <v>1.9222005630055599E-5</v>
      </c>
      <c r="AY104" s="10">
        <v>1.2411268187359201E-2</v>
      </c>
      <c r="AZ104" s="10">
        <v>1.01855222990945E-2</v>
      </c>
      <c r="BA104" s="10">
        <v>2.9132438029857701E-5</v>
      </c>
      <c r="BB104" s="10">
        <v>1.4466710616342101E-4</v>
      </c>
      <c r="BC104" s="10">
        <v>5.7446844540485001E-3</v>
      </c>
      <c r="BD104" s="10">
        <v>3.8575462596512401E-3</v>
      </c>
      <c r="BE104" s="10">
        <v>4.3877292654956502E-4</v>
      </c>
      <c r="BF104" s="10">
        <v>6.7194440756454196E-5</v>
      </c>
      <c r="BG104" s="10">
        <v>3.6418037377508798E-3</v>
      </c>
      <c r="BH104" s="10">
        <v>6.3757145820773095E-4</v>
      </c>
      <c r="BI104" s="10">
        <v>0.13506699999999999</v>
      </c>
      <c r="BJ104" s="10">
        <v>0.59298099999999998</v>
      </c>
      <c r="BK104" s="10">
        <v>4.1405159999999999</v>
      </c>
      <c r="BL104" s="10">
        <v>0.383548</v>
      </c>
      <c r="BM104" s="10">
        <v>6.8844000000000002E-2</v>
      </c>
      <c r="BN104" s="10">
        <v>8.7487999999999996E-2</v>
      </c>
      <c r="BO104" s="10">
        <v>3.3328999999999998E-2</v>
      </c>
      <c r="BP104" s="10">
        <v>0.13750200000000001</v>
      </c>
      <c r="BQ104" s="10">
        <v>0.982325</v>
      </c>
      <c r="BR104" s="10">
        <v>6.6156999999999994E-2</v>
      </c>
      <c r="BS104" s="10">
        <v>2.6696999999999999E-2</v>
      </c>
      <c r="BT104" s="10">
        <v>6.2057000000000001E-2</v>
      </c>
      <c r="BU104" s="10">
        <v>2.358E-2</v>
      </c>
      <c r="BV104" s="10">
        <v>3.2805000000000001E-2</v>
      </c>
      <c r="BW104" s="10">
        <v>2.5974000000000001E-2</v>
      </c>
      <c r="BX104" s="10">
        <v>5.4087000000000003E-2</v>
      </c>
      <c r="BY104" s="10">
        <v>2.4211E-2</v>
      </c>
      <c r="BZ104" s="10">
        <v>3.3076000000000001E-2</v>
      </c>
      <c r="CA104" s="10">
        <v>2.5957000000000001E-2</v>
      </c>
      <c r="CB104" s="10">
        <v>5.5545999999999998E-2</v>
      </c>
      <c r="CC104" s="10">
        <v>2.2706E-2</v>
      </c>
      <c r="CD104" s="10">
        <v>3.1861E-2</v>
      </c>
      <c r="CE104" s="10">
        <v>2.7241000000000001E-2</v>
      </c>
      <c r="CF104" s="10">
        <v>7.7116000000000004E-2</v>
      </c>
      <c r="CG104" s="10">
        <v>2.2790000000000001E-2</v>
      </c>
      <c r="CH104" s="10">
        <v>3.1592000000000002E-2</v>
      </c>
      <c r="CI104" s="10">
        <v>2.8632999999999999E-2</v>
      </c>
      <c r="CJ104" s="10">
        <v>5.6932000000000003E-2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33"/>
        <v>94</v>
      </c>
      <c r="B105" s="12">
        <f t="shared" si="31"/>
        <v>3.125E-2</v>
      </c>
      <c r="C105" s="12">
        <f t="shared" si="38"/>
        <v>32</v>
      </c>
      <c r="D105" s="19">
        <f t="shared" si="39"/>
        <v>5</v>
      </c>
      <c r="E105" s="10">
        <v>1.38722153821602E-4</v>
      </c>
      <c r="F105" s="10">
        <v>4.7235347988097303</v>
      </c>
      <c r="G105" s="10">
        <v>0.20673432274644199</v>
      </c>
      <c r="H105" s="10">
        <v>2282246.91378752</v>
      </c>
      <c r="I105" s="10">
        <v>280.11227880054798</v>
      </c>
      <c r="J105" s="10">
        <v>1349920.5602665299</v>
      </c>
      <c r="K105" s="10">
        <v>2261.0685922996599</v>
      </c>
      <c r="L105" s="10">
        <v>25601677.563278701</v>
      </c>
      <c r="M105" s="10">
        <v>4.0365446928980502E-5</v>
      </c>
      <c r="N105" s="10">
        <v>1.1969822405657499E-3</v>
      </c>
      <c r="O105" s="10">
        <v>8.1981324291950902E-2</v>
      </c>
      <c r="P105" s="10">
        <v>0.226662974917167</v>
      </c>
      <c r="Q105" s="10">
        <v>1.5885970388041E-5</v>
      </c>
      <c r="R105" s="10">
        <v>7.2365197344019796E-3</v>
      </c>
      <c r="S105" s="10">
        <v>2.3932278983679299E-2</v>
      </c>
      <c r="T105" s="10">
        <v>2.29193322216741E-2</v>
      </c>
      <c r="U105" s="10">
        <v>3.9089722224661103E-5</v>
      </c>
      <c r="V105" s="10">
        <v>2.7074928165315997E-4</v>
      </c>
      <c r="W105" s="10">
        <v>1.3147880610745699E-2</v>
      </c>
      <c r="X105" s="10">
        <v>6.2343532006086102E-3</v>
      </c>
      <c r="Y105" s="10">
        <v>1.91113208628302E-4</v>
      </c>
      <c r="Z105" s="10">
        <v>3.80356055711451E-3</v>
      </c>
      <c r="AA105" s="10">
        <v>5.5621791273157096E-3</v>
      </c>
      <c r="AB105" s="10">
        <v>1.25462170430253E-2</v>
      </c>
      <c r="AC105" s="10">
        <v>1.9136707549760601E-3</v>
      </c>
      <c r="AD105" s="10">
        <v>1.69135733592163E-3</v>
      </c>
      <c r="AE105" s="10">
        <v>2.8437566808392498E-3</v>
      </c>
      <c r="AF105" s="10">
        <v>1.8662901566225E-2</v>
      </c>
      <c r="AG105" s="10">
        <v>3.6498550491356203E-5</v>
      </c>
      <c r="AH105" s="10">
        <v>1.52511030188337</v>
      </c>
      <c r="AI105" s="10">
        <v>4.9540363897400998E-2</v>
      </c>
      <c r="AJ105" s="10">
        <v>579908.10524235398</v>
      </c>
      <c r="AK105" s="10">
        <v>62.772066238874402</v>
      </c>
      <c r="AL105" s="10">
        <v>281655.35922820802</v>
      </c>
      <c r="AM105" s="10">
        <v>596.40452127411902</v>
      </c>
      <c r="AN105" s="10">
        <v>6114660.65058422</v>
      </c>
      <c r="AO105" s="10">
        <v>7.4282380539726803E-6</v>
      </c>
      <c r="AP105" s="10">
        <v>2.9791588737635799E-4</v>
      </c>
      <c r="AQ105" s="10">
        <v>4.0934878245643999E-2</v>
      </c>
      <c r="AR105" s="10">
        <v>5.6209536452792398E-2</v>
      </c>
      <c r="AS105" s="10">
        <v>3.3895684182200999E-6</v>
      </c>
      <c r="AT105" s="10">
        <v>1.8320208944023399E-3</v>
      </c>
      <c r="AU105" s="10">
        <v>9.9746200588600002E-3</v>
      </c>
      <c r="AV105" s="10">
        <v>6.6367809905394501E-3</v>
      </c>
      <c r="AW105" s="10">
        <v>1.0286513714133699E-5</v>
      </c>
      <c r="AX105" s="10">
        <v>7.1025888375491394E-5</v>
      </c>
      <c r="AY105" s="10">
        <v>6.4737827207840496E-3</v>
      </c>
      <c r="AZ105" s="10">
        <v>2.4533148607484801E-3</v>
      </c>
      <c r="BA105" s="10">
        <v>4.6314530706910097E-5</v>
      </c>
      <c r="BB105" s="10">
        <v>8.6904437526045901E-4</v>
      </c>
      <c r="BC105" s="10">
        <v>2.1924955824725598E-3</v>
      </c>
      <c r="BD105" s="10">
        <v>3.4876383699639201E-3</v>
      </c>
      <c r="BE105" s="10">
        <v>3.8563311653888301E-4</v>
      </c>
      <c r="BF105" s="10">
        <v>4.6163232797609801E-4</v>
      </c>
      <c r="BG105" s="10">
        <v>9.6646207610983303E-4</v>
      </c>
      <c r="BH105" s="10">
        <v>4.6794661112870596E-3</v>
      </c>
      <c r="BI105" s="10">
        <v>0.97386300000000003</v>
      </c>
      <c r="BJ105" s="10">
        <v>2.486764</v>
      </c>
      <c r="BK105" s="10">
        <v>8.0202600000000004</v>
      </c>
      <c r="BL105" s="10">
        <v>1.487905</v>
      </c>
      <c r="BM105" s="10">
        <v>0.37772</v>
      </c>
      <c r="BN105" s="10">
        <v>1.025371</v>
      </c>
      <c r="BO105" s="10">
        <v>0.105492</v>
      </c>
      <c r="BP105" s="10">
        <v>0.34168599999999999</v>
      </c>
      <c r="BQ105" s="10">
        <v>4.2546400000000002</v>
      </c>
      <c r="BR105" s="10">
        <v>0.62683299999999997</v>
      </c>
      <c r="BS105" s="10">
        <v>5.6279999999999997E-2</v>
      </c>
      <c r="BT105" s="10">
        <v>0.21649399999999999</v>
      </c>
      <c r="BU105" s="10">
        <v>4.479609</v>
      </c>
      <c r="BV105" s="10">
        <v>0.53569199999999995</v>
      </c>
      <c r="BW105" s="10">
        <v>5.5322999999999997E-2</v>
      </c>
      <c r="BX105" s="10">
        <v>0.21613599999999999</v>
      </c>
      <c r="BY105" s="10">
        <v>0.34599999999999997</v>
      </c>
      <c r="BZ105" s="10">
        <v>0.53156800000000004</v>
      </c>
      <c r="CA105" s="10">
        <v>5.6876999999999997E-2</v>
      </c>
      <c r="CB105" s="10">
        <v>0.21654000000000001</v>
      </c>
      <c r="CC105" s="10">
        <v>0.17516599999999999</v>
      </c>
      <c r="CD105" s="10">
        <v>0.37462600000000001</v>
      </c>
      <c r="CE105" s="10">
        <v>5.3147E-2</v>
      </c>
      <c r="CF105" s="10">
        <v>0.220502</v>
      </c>
      <c r="CG105" s="10">
        <v>0.17905599999999999</v>
      </c>
      <c r="CH105" s="10">
        <v>0.376836</v>
      </c>
      <c r="CI105" s="10">
        <v>5.6562000000000001E-2</v>
      </c>
      <c r="CJ105" s="10">
        <v>0.22786000000000001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33"/>
        <v>95</v>
      </c>
      <c r="B106" s="12">
        <f t="shared" si="31"/>
        <v>1.5625E-2</v>
      </c>
      <c r="C106" s="12">
        <f t="shared" si="38"/>
        <v>32</v>
      </c>
      <c r="D106" s="19">
        <f t="shared" si="39"/>
        <v>6</v>
      </c>
      <c r="E106" s="10">
        <v>5.1230409711844295E-4</v>
      </c>
      <c r="F106" s="10">
        <v>152.845744615999</v>
      </c>
      <c r="G106" s="10">
        <v>0.14139103862007299</v>
      </c>
      <c r="H106" s="10">
        <v>749316354.42585599</v>
      </c>
      <c r="I106" s="10">
        <v>321.77456271660702</v>
      </c>
      <c r="J106" s="10">
        <v>178063005.45824799</v>
      </c>
      <c r="K106" s="10">
        <v>2333.5168709556401</v>
      </c>
      <c r="L106" s="10">
        <v>21679218407.491699</v>
      </c>
      <c r="M106" s="10">
        <v>7.2195403069130799E-6</v>
      </c>
      <c r="N106" s="10">
        <v>3.04519578308802E-2</v>
      </c>
      <c r="O106" s="10">
        <v>2.3807347378947501E-2</v>
      </c>
      <c r="P106" s="10">
        <v>8.9034498931506203</v>
      </c>
      <c r="Q106" s="10">
        <v>5.2215909501551797E-5</v>
      </c>
      <c r="R106" s="10">
        <v>5.6789967855246599E-2</v>
      </c>
      <c r="S106" s="10">
        <v>1.03080773606963E-2</v>
      </c>
      <c r="T106" s="10">
        <v>4.1722021740322202</v>
      </c>
      <c r="U106" s="10">
        <v>6.5371124607027694E-5</v>
      </c>
      <c r="V106" s="10">
        <v>1.81447916832789E-3</v>
      </c>
      <c r="W106" s="10">
        <v>4.3920724160466697E-3</v>
      </c>
      <c r="X106" s="10">
        <v>0.17729162003299301</v>
      </c>
      <c r="Y106" s="10">
        <v>7.7243585852881903E-4</v>
      </c>
      <c r="Z106" s="10">
        <v>2.8588942880858999E-2</v>
      </c>
      <c r="AA106" s="10">
        <v>2.9277675915455599E-3</v>
      </c>
      <c r="AB106" s="10">
        <v>0.25338849076771802</v>
      </c>
      <c r="AC106" s="10">
        <v>4.0777363011499403E-3</v>
      </c>
      <c r="AD106" s="10">
        <v>1.17342337215112E-2</v>
      </c>
      <c r="AE106" s="10">
        <v>3.76826491641458E-3</v>
      </c>
      <c r="AF106" s="10">
        <v>1.8732315781682201</v>
      </c>
      <c r="AG106" s="10">
        <v>1.0882083631734799E-4</v>
      </c>
      <c r="AH106" s="10">
        <v>36.090183763881797</v>
      </c>
      <c r="AI106" s="10">
        <v>3.8112708968538397E-2</v>
      </c>
      <c r="AJ106" s="10">
        <v>207170809.12239099</v>
      </c>
      <c r="AK106" s="10">
        <v>79.964785578018194</v>
      </c>
      <c r="AL106" s="10">
        <v>45242317.281314701</v>
      </c>
      <c r="AM106" s="10">
        <v>618.69892169773095</v>
      </c>
      <c r="AN106" s="10">
        <v>5853737492.7771997</v>
      </c>
      <c r="AO106" s="10">
        <v>9.5799115902086495E-7</v>
      </c>
      <c r="AP106" s="10">
        <v>6.0431784058511901E-3</v>
      </c>
      <c r="AQ106" s="10">
        <v>1.0502021982092401E-2</v>
      </c>
      <c r="AR106" s="10">
        <v>2.4920176546433699</v>
      </c>
      <c r="AS106" s="10">
        <v>1.2573364586509599E-5</v>
      </c>
      <c r="AT106" s="10">
        <v>1.2504977453504099E-2</v>
      </c>
      <c r="AU106" s="10">
        <v>4.5195588957197396E-3</v>
      </c>
      <c r="AV106" s="10">
        <v>1.17417397472074</v>
      </c>
      <c r="AW106" s="10">
        <v>1.28051063891001E-5</v>
      </c>
      <c r="AX106" s="10">
        <v>4.1843119377038698E-4</v>
      </c>
      <c r="AY106" s="10">
        <v>1.6769860534374501E-3</v>
      </c>
      <c r="AZ106" s="10">
        <v>4.7423785605338699E-2</v>
      </c>
      <c r="BA106" s="10">
        <v>1.8374088215881101E-4</v>
      </c>
      <c r="BB106" s="10">
        <v>6.7421395261198398E-3</v>
      </c>
      <c r="BC106" s="10">
        <v>1.13861128601398E-3</v>
      </c>
      <c r="BD106" s="10">
        <v>7.17394919782844E-2</v>
      </c>
      <c r="BE106" s="10">
        <v>7.2268741514746899E-4</v>
      </c>
      <c r="BF106" s="10">
        <v>2.9656529536361701E-3</v>
      </c>
      <c r="BG106" s="10">
        <v>9.983887887551981E-4</v>
      </c>
      <c r="BH106" s="10">
        <v>0.48155586057913602</v>
      </c>
      <c r="BI106" s="10">
        <v>62.542610000000003</v>
      </c>
      <c r="BJ106" s="10">
        <v>76.012438000000003</v>
      </c>
      <c r="BK106" s="10">
        <v>11.550076000000001</v>
      </c>
      <c r="BL106" s="10">
        <v>6.8960840000000001</v>
      </c>
      <c r="BM106" s="10">
        <v>8.7111490000000007</v>
      </c>
      <c r="BN106" s="10">
        <v>14.171704</v>
      </c>
      <c r="BO106" s="10">
        <v>0.67036799999999996</v>
      </c>
      <c r="BP106" s="10">
        <v>1.2737799999999999</v>
      </c>
      <c r="BQ106" s="10">
        <v>11.070403000000001</v>
      </c>
      <c r="BR106" s="10">
        <v>16.782109999999999</v>
      </c>
      <c r="BS106" s="10">
        <v>0.141567</v>
      </c>
      <c r="BT106" s="10">
        <v>0.97714400000000001</v>
      </c>
      <c r="BU106" s="10">
        <v>35.806550999999999</v>
      </c>
      <c r="BV106" s="10">
        <v>15.929625</v>
      </c>
      <c r="BW106" s="10">
        <v>0.13786699999999999</v>
      </c>
      <c r="BX106" s="10">
        <v>0.97084199999999998</v>
      </c>
      <c r="BY106" s="10">
        <v>8.2807110000000002</v>
      </c>
      <c r="BZ106" s="10">
        <v>14.807881</v>
      </c>
      <c r="CA106" s="10">
        <v>0.13805500000000001</v>
      </c>
      <c r="CB106" s="10">
        <v>1.007201</v>
      </c>
      <c r="CC106" s="10">
        <v>7.3350119999999999</v>
      </c>
      <c r="CD106" s="10">
        <v>10.986072</v>
      </c>
      <c r="CE106" s="10">
        <v>0.139657</v>
      </c>
      <c r="CF106" s="10">
        <v>0.999004</v>
      </c>
      <c r="CG106" s="10">
        <v>7.35114</v>
      </c>
      <c r="CH106" s="10">
        <v>11.148965</v>
      </c>
      <c r="CI106" s="10">
        <v>0.14105100000000001</v>
      </c>
      <c r="CJ106" s="10">
        <v>1.0534209999999999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33"/>
        <v>96</v>
      </c>
      <c r="B107" s="12">
        <f t="shared" si="31"/>
        <v>7.8125E-3</v>
      </c>
      <c r="C107" s="12">
        <f t="shared" si="38"/>
        <v>32</v>
      </c>
      <c r="D107" s="19">
        <f t="shared" si="39"/>
        <v>7</v>
      </c>
      <c r="E107" s="10">
        <v>8.4331595752162901E-4</v>
      </c>
      <c r="F107" s="10">
        <v>16238.7440556286</v>
      </c>
      <c r="G107" s="10">
        <v>9.2194676343033705E-3</v>
      </c>
      <c r="H107" s="10">
        <v>874041469698.67297</v>
      </c>
      <c r="I107" s="10">
        <v>2245.9912946322002</v>
      </c>
      <c r="J107" s="10">
        <v>455835089429.172</v>
      </c>
      <c r="K107" s="10">
        <v>19731.2277977991</v>
      </c>
      <c r="L107" s="10">
        <v>208584822919945</v>
      </c>
      <c r="M107" s="10">
        <v>6.3555606013565597E-6</v>
      </c>
      <c r="N107" s="10">
        <v>0.91485473521499305</v>
      </c>
      <c r="O107" s="10">
        <v>8.5385585336190707E-3</v>
      </c>
      <c r="P107" s="10">
        <v>3456.03282908033</v>
      </c>
      <c r="Q107" s="10">
        <v>2.0821027965745001E-5</v>
      </c>
      <c r="R107" s="10">
        <v>1.06441898997532</v>
      </c>
      <c r="S107" s="10">
        <v>4.40076857913696E-3</v>
      </c>
      <c r="T107" s="10">
        <v>431.58331862075897</v>
      </c>
      <c r="U107" s="10">
        <v>7.7328397539169202E-3</v>
      </c>
      <c r="V107" s="10">
        <v>0.10650555139012299</v>
      </c>
      <c r="W107" s="10">
        <v>1.8136425413437501E-3</v>
      </c>
      <c r="X107" s="10">
        <v>25.453081486342501</v>
      </c>
      <c r="Y107" s="10">
        <v>7.1076383676689199E-3</v>
      </c>
      <c r="Z107" s="10">
        <v>0.75421858623168903</v>
      </c>
      <c r="AA107" s="10">
        <v>1.0902821793332699E-3</v>
      </c>
      <c r="AB107" s="10">
        <v>6.6579672790134801</v>
      </c>
      <c r="AC107" s="10">
        <v>5.5953116292689398E-2</v>
      </c>
      <c r="AD107" s="10">
        <v>0.16082085683303601</v>
      </c>
      <c r="AE107" s="10">
        <v>6.3971356244159096E-3</v>
      </c>
      <c r="AF107" s="10">
        <v>151.188426617083</v>
      </c>
      <c r="AG107" s="10">
        <v>1.2190977873181401E-4</v>
      </c>
      <c r="AH107" s="10">
        <v>3685.6818467877401</v>
      </c>
      <c r="AI107" s="10">
        <v>2.7604209945129498E-3</v>
      </c>
      <c r="AJ107" s="10">
        <v>191765937466.55801</v>
      </c>
      <c r="AK107" s="10">
        <v>607.12054221333995</v>
      </c>
      <c r="AL107" s="10">
        <v>125267717074.313</v>
      </c>
      <c r="AM107" s="10">
        <v>4775.2388914153998</v>
      </c>
      <c r="AN107" s="10">
        <v>49426614211575</v>
      </c>
      <c r="AO107" s="10">
        <v>9.7084032708128292E-7</v>
      </c>
      <c r="AP107" s="10">
        <v>0.16488697348367601</v>
      </c>
      <c r="AQ107" s="10">
        <v>3.4160547149246399E-3</v>
      </c>
      <c r="AR107" s="10">
        <v>895.97436352024897</v>
      </c>
      <c r="AS107" s="10">
        <v>3.17768392104526E-6</v>
      </c>
      <c r="AT107" s="10">
        <v>0.16306236859741299</v>
      </c>
      <c r="AU107" s="10">
        <v>1.6782723543661399E-3</v>
      </c>
      <c r="AV107" s="10">
        <v>110.147666812137</v>
      </c>
      <c r="AW107" s="10">
        <v>1.5474664295521601E-3</v>
      </c>
      <c r="AX107" s="10">
        <v>2.2023536615675399E-2</v>
      </c>
      <c r="AY107" s="10">
        <v>5.66290545091372E-4</v>
      </c>
      <c r="AZ107" s="10">
        <v>6.6355606085565801</v>
      </c>
      <c r="BA107" s="10">
        <v>1.3165605257425099E-3</v>
      </c>
      <c r="BB107" s="10">
        <v>0.13056172560165999</v>
      </c>
      <c r="BC107" s="10">
        <v>3.5557866428573103E-4</v>
      </c>
      <c r="BD107" s="10">
        <v>1.69192329186588</v>
      </c>
      <c r="BE107" s="10">
        <v>9.75285929934336E-3</v>
      </c>
      <c r="BF107" s="10">
        <v>3.3694251344437098E-2</v>
      </c>
      <c r="BG107" s="10">
        <v>1.6965048525200701E-3</v>
      </c>
      <c r="BH107" s="10">
        <v>32.505698153059399</v>
      </c>
      <c r="BI107" s="10">
        <v>3390.0321359999998</v>
      </c>
      <c r="BJ107" s="10">
        <v>3947.0140029999998</v>
      </c>
      <c r="BK107" s="10">
        <v>119.51081000000001</v>
      </c>
      <c r="BL107" s="10">
        <v>32.635989000000002</v>
      </c>
      <c r="BM107" s="10">
        <v>288.38678800000002</v>
      </c>
      <c r="BN107" s="10">
        <v>659.85613999999998</v>
      </c>
      <c r="BO107" s="10">
        <v>0.79188199999999997</v>
      </c>
      <c r="BP107" s="10">
        <v>4.2233140000000002</v>
      </c>
      <c r="BQ107" s="10">
        <v>287.656587</v>
      </c>
      <c r="BR107" s="10">
        <v>623.57604700000002</v>
      </c>
      <c r="BS107" s="10">
        <v>0.43167100000000003</v>
      </c>
      <c r="BT107" s="10">
        <v>5.4746480000000002</v>
      </c>
      <c r="BU107" s="10">
        <v>275.79765600000002</v>
      </c>
      <c r="BV107" s="10">
        <v>586.29728499999999</v>
      </c>
      <c r="BW107" s="10">
        <v>0.43487199999999998</v>
      </c>
      <c r="BX107" s="10">
        <v>5.3593400000000004</v>
      </c>
      <c r="BY107" s="10">
        <v>262.64367700000003</v>
      </c>
      <c r="BZ107" s="10">
        <v>567.98619299999996</v>
      </c>
      <c r="CA107" s="10">
        <v>0.43046699999999999</v>
      </c>
      <c r="CB107" s="10">
        <v>5.776961</v>
      </c>
      <c r="CC107" s="10">
        <v>241.78238899999999</v>
      </c>
      <c r="CD107" s="10">
        <v>519.21497799999997</v>
      </c>
      <c r="CE107" s="10">
        <v>0.43975799999999998</v>
      </c>
      <c r="CF107" s="10">
        <v>5.8392489999999997</v>
      </c>
      <c r="CG107" s="10">
        <v>241.89269200000001</v>
      </c>
      <c r="CH107" s="10">
        <v>518.38876100000004</v>
      </c>
      <c r="CI107" s="10">
        <v>0.43828800000000001</v>
      </c>
      <c r="CJ107" s="10">
        <v>5.7626270000000002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33"/>
        <v>97</v>
      </c>
      <c r="B108" s="12">
        <f t="shared" si="31"/>
        <v>3.90625E-3</v>
      </c>
      <c r="C108" s="12">
        <f t="shared" si="38"/>
        <v>32</v>
      </c>
      <c r="D108" s="19">
        <f t="shared" si="39"/>
        <v>8</v>
      </c>
      <c r="E108" s="10" t="s">
        <v>147</v>
      </c>
      <c r="F108" s="10" t="s">
        <v>147</v>
      </c>
      <c r="G108" s="10">
        <v>5.21724987779566E-2</v>
      </c>
      <c r="H108" s="10">
        <v>8141226009592840</v>
      </c>
      <c r="I108" s="10" t="s">
        <v>147</v>
      </c>
      <c r="J108" s="10" t="s">
        <v>147</v>
      </c>
      <c r="K108" s="10">
        <v>89939.436947749797</v>
      </c>
      <c r="L108" s="10">
        <v>6.08482445885184E+19</v>
      </c>
      <c r="M108" s="10" t="s">
        <v>147</v>
      </c>
      <c r="N108" s="10" t="s">
        <v>147</v>
      </c>
      <c r="O108" s="10">
        <v>4.7816252464829602E-3</v>
      </c>
      <c r="P108" s="10">
        <v>759518.88314364594</v>
      </c>
      <c r="Q108" s="10" t="s">
        <v>147</v>
      </c>
      <c r="R108" s="10" t="s">
        <v>147</v>
      </c>
      <c r="S108" s="10">
        <v>1.9199484642902201E-3</v>
      </c>
      <c r="T108" s="10">
        <v>127360.30220472701</v>
      </c>
      <c r="U108" s="10" t="s">
        <v>147</v>
      </c>
      <c r="V108" s="10" t="s">
        <v>147</v>
      </c>
      <c r="W108" s="10">
        <v>1.87591810122931E-2</v>
      </c>
      <c r="X108" s="10">
        <v>28265.2546459158</v>
      </c>
      <c r="Y108" s="10" t="s">
        <v>147</v>
      </c>
      <c r="Z108" s="10" t="s">
        <v>147</v>
      </c>
      <c r="AA108" s="10">
        <v>1.27305831638469E-3</v>
      </c>
      <c r="AB108" s="10">
        <v>440.425772380539</v>
      </c>
      <c r="AC108" s="10" t="s">
        <v>147</v>
      </c>
      <c r="AD108" s="10" t="s">
        <v>147</v>
      </c>
      <c r="AE108" s="10">
        <v>2.9107157117761202E-2</v>
      </c>
      <c r="AF108" s="10">
        <v>153799.07585392299</v>
      </c>
      <c r="AG108" s="10" t="s">
        <v>147</v>
      </c>
      <c r="AH108" s="10" t="s">
        <v>147</v>
      </c>
      <c r="AI108" s="10">
        <v>5.3901913160514896E-3</v>
      </c>
      <c r="AJ108" s="10">
        <v>1362990818856860</v>
      </c>
      <c r="AK108" s="10" t="s">
        <v>147</v>
      </c>
      <c r="AL108" s="10" t="s">
        <v>147</v>
      </c>
      <c r="AM108" s="10">
        <v>21669.821993481899</v>
      </c>
      <c r="AN108" s="10">
        <v>1.46867719876358E+19</v>
      </c>
      <c r="AO108" s="10" t="s">
        <v>147</v>
      </c>
      <c r="AP108" s="10" t="s">
        <v>147</v>
      </c>
      <c r="AQ108" s="10">
        <v>1.21820173469478E-3</v>
      </c>
      <c r="AR108" s="10">
        <v>186974.283322373</v>
      </c>
      <c r="AS108" s="10" t="s">
        <v>147</v>
      </c>
      <c r="AT108" s="10" t="s">
        <v>147</v>
      </c>
      <c r="AU108" s="10">
        <v>5.2953480840646299E-4</v>
      </c>
      <c r="AV108" s="10">
        <v>31653.440586902099</v>
      </c>
      <c r="AW108" s="10" t="s">
        <v>147</v>
      </c>
      <c r="AX108" s="10" t="s">
        <v>147</v>
      </c>
      <c r="AY108" s="10">
        <v>4.4088335958504497E-3</v>
      </c>
      <c r="AZ108" s="10">
        <v>6800.5391049636601</v>
      </c>
      <c r="BA108" s="10" t="s">
        <v>147</v>
      </c>
      <c r="BB108" s="10" t="s">
        <v>147</v>
      </c>
      <c r="BC108" s="10">
        <v>2.90041324897297E-4</v>
      </c>
      <c r="BD108" s="10">
        <v>105.17782587098</v>
      </c>
      <c r="BE108" s="10" t="s">
        <v>147</v>
      </c>
      <c r="BF108" s="10" t="s">
        <v>147</v>
      </c>
      <c r="BG108" s="10">
        <v>6.6387344109377E-3</v>
      </c>
      <c r="BH108" s="10">
        <v>33425.365492069301</v>
      </c>
      <c r="BI108" s="10" t="s">
        <v>147</v>
      </c>
      <c r="BJ108" s="10" t="s">
        <v>147</v>
      </c>
      <c r="BK108" s="10">
        <v>287.39712600000001</v>
      </c>
      <c r="BL108" s="10">
        <v>176.2216</v>
      </c>
      <c r="BM108" s="10" t="s">
        <v>147</v>
      </c>
      <c r="BN108" s="10" t="s">
        <v>147</v>
      </c>
      <c r="BO108" s="10">
        <v>1.6251910000000001</v>
      </c>
      <c r="BP108" s="10">
        <v>22.436769999999999</v>
      </c>
      <c r="BQ108" s="10" t="s">
        <v>147</v>
      </c>
      <c r="BR108" s="10" t="s">
        <v>147</v>
      </c>
      <c r="BS108" s="10">
        <v>1.6972449999999999</v>
      </c>
      <c r="BT108" s="10">
        <v>30.852419999999999</v>
      </c>
      <c r="BU108" s="10" t="s">
        <v>147</v>
      </c>
      <c r="BV108" s="10" t="s">
        <v>147</v>
      </c>
      <c r="BW108" s="10">
        <v>1.705009</v>
      </c>
      <c r="BX108" s="10">
        <v>30.570806999999999</v>
      </c>
      <c r="BY108" s="10" t="s">
        <v>147</v>
      </c>
      <c r="BZ108" s="10" t="s">
        <v>147</v>
      </c>
      <c r="CA108" s="10">
        <v>1.7053590000000001</v>
      </c>
      <c r="CB108" s="10">
        <v>31.767305</v>
      </c>
      <c r="CC108" s="10" t="s">
        <v>147</v>
      </c>
      <c r="CD108" s="10" t="s">
        <v>147</v>
      </c>
      <c r="CE108" s="10">
        <v>1.7128140000000001</v>
      </c>
      <c r="CF108" s="10">
        <v>31.991949000000002</v>
      </c>
      <c r="CG108" s="10" t="s">
        <v>147</v>
      </c>
      <c r="CH108" s="10" t="s">
        <v>147</v>
      </c>
      <c r="CI108" s="10">
        <v>1.7118770000000001</v>
      </c>
      <c r="CJ108" s="10">
        <v>32.637577999999998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33"/>
        <v>98</v>
      </c>
      <c r="B109" s="12">
        <f t="shared" si="31"/>
        <v>1.953125E-3</v>
      </c>
      <c r="C109" s="12">
        <f t="shared" si="38"/>
        <v>32</v>
      </c>
      <c r="D109" s="19">
        <f t="shared" si="39"/>
        <v>9</v>
      </c>
      <c r="E109" s="10" t="s">
        <v>147</v>
      </c>
      <c r="F109" s="10" t="s">
        <v>147</v>
      </c>
      <c r="G109" s="10">
        <v>9.5268037957749101</v>
      </c>
      <c r="H109" s="10">
        <v>5.2816307485328298E+21</v>
      </c>
      <c r="I109" s="10" t="s">
        <v>147</v>
      </c>
      <c r="J109" s="10" t="s">
        <v>147</v>
      </c>
      <c r="K109" s="10">
        <v>84521.507103241893</v>
      </c>
      <c r="L109" s="10">
        <v>8.5328291609672203E+23</v>
      </c>
      <c r="M109" s="10" t="s">
        <v>147</v>
      </c>
      <c r="N109" s="10" t="s">
        <v>147</v>
      </c>
      <c r="O109" s="10">
        <v>2.0989553311809902E-3</v>
      </c>
      <c r="P109" s="10">
        <v>202008071.588009</v>
      </c>
      <c r="Q109" s="10" t="s">
        <v>147</v>
      </c>
      <c r="R109" s="10" t="s">
        <v>147</v>
      </c>
      <c r="S109" s="10">
        <v>1.10752155598259E-3</v>
      </c>
      <c r="T109" s="10">
        <v>81010117.090548307</v>
      </c>
      <c r="U109" s="10" t="s">
        <v>147</v>
      </c>
      <c r="V109" s="10" t="s">
        <v>147</v>
      </c>
      <c r="W109" s="10">
        <v>1.87011742765926E-2</v>
      </c>
      <c r="X109" s="10">
        <v>19139366.701920599</v>
      </c>
      <c r="Y109" s="10" t="s">
        <v>147</v>
      </c>
      <c r="Z109" s="10" t="s">
        <v>147</v>
      </c>
      <c r="AA109" s="10">
        <v>1.5395626804075599E-3</v>
      </c>
      <c r="AB109" s="10">
        <v>68512.385566343306</v>
      </c>
      <c r="AC109" s="10" t="s">
        <v>147</v>
      </c>
      <c r="AD109" s="10" t="s">
        <v>147</v>
      </c>
      <c r="AE109" s="10">
        <v>4.97298262949393E-2</v>
      </c>
      <c r="AF109" s="10">
        <v>93281415.704601496</v>
      </c>
      <c r="AG109" s="10" t="s">
        <v>147</v>
      </c>
      <c r="AH109" s="10" t="s">
        <v>147</v>
      </c>
      <c r="AI109" s="10">
        <v>0.70165269523560903</v>
      </c>
      <c r="AJ109" s="10">
        <v>3.2129704688411502E+20</v>
      </c>
      <c r="AK109" s="10" t="s">
        <v>147</v>
      </c>
      <c r="AL109" s="10" t="s">
        <v>147</v>
      </c>
      <c r="AM109" s="10">
        <v>21901.201493623801</v>
      </c>
      <c r="AN109" s="10">
        <v>2.1940154429976301E+23</v>
      </c>
      <c r="AO109" s="10" t="s">
        <v>147</v>
      </c>
      <c r="AP109" s="10" t="s">
        <v>147</v>
      </c>
      <c r="AQ109" s="10">
        <v>4.4129200313250898E-4</v>
      </c>
      <c r="AR109" s="10">
        <v>53377467.018900499</v>
      </c>
      <c r="AS109" s="10" t="s">
        <v>147</v>
      </c>
      <c r="AT109" s="10" t="s">
        <v>147</v>
      </c>
      <c r="AU109" s="10">
        <v>2.3200856701841499E-4</v>
      </c>
      <c r="AV109" s="10">
        <v>25160714.887738701</v>
      </c>
      <c r="AW109" s="10" t="s">
        <v>147</v>
      </c>
      <c r="AX109" s="10" t="s">
        <v>147</v>
      </c>
      <c r="AY109" s="10">
        <v>4.3903228573917699E-3</v>
      </c>
      <c r="AZ109" s="10">
        <v>4521606.2374248803</v>
      </c>
      <c r="BA109" s="10" t="s">
        <v>147</v>
      </c>
      <c r="BB109" s="10" t="s">
        <v>147</v>
      </c>
      <c r="BC109" s="10">
        <v>4.0816261371241899E-4</v>
      </c>
      <c r="BD109" s="10">
        <v>20619.4626507215</v>
      </c>
      <c r="BE109" s="10" t="s">
        <v>147</v>
      </c>
      <c r="BF109" s="10" t="s">
        <v>147</v>
      </c>
      <c r="BG109" s="10">
        <v>1.50499572373124E-2</v>
      </c>
      <c r="BH109" s="10">
        <v>29360083.098523501</v>
      </c>
      <c r="BI109" s="10" t="s">
        <v>147</v>
      </c>
      <c r="BJ109" s="10" t="s">
        <v>147</v>
      </c>
      <c r="BK109" s="10">
        <v>483.84516000000002</v>
      </c>
      <c r="BL109" s="10">
        <v>874.59536800000001</v>
      </c>
      <c r="BM109" s="10" t="s">
        <v>147</v>
      </c>
      <c r="BN109" s="10" t="s">
        <v>147</v>
      </c>
      <c r="BO109" s="10">
        <v>9.2397939999999998</v>
      </c>
      <c r="BP109" s="10">
        <v>170.37727799999999</v>
      </c>
      <c r="BQ109" s="10" t="s">
        <v>147</v>
      </c>
      <c r="BR109" s="10" t="s">
        <v>147</v>
      </c>
      <c r="BS109" s="10">
        <v>17.763525999999999</v>
      </c>
      <c r="BT109" s="10">
        <v>182.584992</v>
      </c>
      <c r="BU109" s="10" t="s">
        <v>147</v>
      </c>
      <c r="BV109" s="10" t="s">
        <v>147</v>
      </c>
      <c r="BW109" s="10">
        <v>17.322773999999999</v>
      </c>
      <c r="BX109" s="10">
        <v>184.33660399999999</v>
      </c>
      <c r="BY109" s="10" t="s">
        <v>147</v>
      </c>
      <c r="BZ109" s="10" t="s">
        <v>147</v>
      </c>
      <c r="CA109" s="10">
        <v>18.813306999999998</v>
      </c>
      <c r="CB109" s="10">
        <v>192.907219</v>
      </c>
      <c r="CC109" s="10" t="s">
        <v>147</v>
      </c>
      <c r="CD109" s="10" t="s">
        <v>147</v>
      </c>
      <c r="CE109" s="10">
        <v>19.381250000000001</v>
      </c>
      <c r="CF109" s="10">
        <v>194.11121199999999</v>
      </c>
      <c r="CG109" s="10" t="s">
        <v>147</v>
      </c>
      <c r="CH109" s="10" t="s">
        <v>147</v>
      </c>
      <c r="CI109" s="10">
        <v>19.876664999999999</v>
      </c>
      <c r="CJ109" s="10">
        <v>195.394125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33"/>
        <v>99</v>
      </c>
      <c r="B110" s="81">
        <f t="shared" si="31"/>
        <v>9.765625E-4</v>
      </c>
      <c r="C110" s="12">
        <f t="shared" si="38"/>
        <v>32</v>
      </c>
      <c r="D110" s="19">
        <f t="shared" si="39"/>
        <v>10</v>
      </c>
      <c r="E110" s="10" t="s">
        <v>147</v>
      </c>
      <c r="F110" s="10" t="s">
        <v>147</v>
      </c>
      <c r="G110" s="10">
        <v>4638.4157869423698</v>
      </c>
      <c r="H110" s="10">
        <v>2.2780273932559802E+29</v>
      </c>
      <c r="I110" s="10" t="s">
        <v>147</v>
      </c>
      <c r="J110" s="10" t="s">
        <v>147</v>
      </c>
      <c r="K110" s="10">
        <v>28345.653905863299</v>
      </c>
      <c r="L110" s="10">
        <v>1.3746765306429099E+28</v>
      </c>
      <c r="M110" s="10" t="s">
        <v>147</v>
      </c>
      <c r="N110" s="10" t="s">
        <v>147</v>
      </c>
      <c r="O110" s="10">
        <v>1.22800641885146E-3</v>
      </c>
      <c r="P110" s="10">
        <v>719235010378.31201</v>
      </c>
      <c r="Q110" s="10" t="s">
        <v>147</v>
      </c>
      <c r="R110" s="10" t="s">
        <v>147</v>
      </c>
      <c r="S110" s="10">
        <v>8.0012002636475898E-4</v>
      </c>
      <c r="T110" s="10">
        <v>30197004767.945702</v>
      </c>
      <c r="U110" s="10" t="s">
        <v>147</v>
      </c>
      <c r="V110" s="10" t="s">
        <v>147</v>
      </c>
      <c r="W110" s="10">
        <v>1.9027792186236999E-3</v>
      </c>
      <c r="X110" s="10">
        <v>45590530610.850502</v>
      </c>
      <c r="Y110" s="10" t="s">
        <v>147</v>
      </c>
      <c r="Z110" s="10" t="s">
        <v>147</v>
      </c>
      <c r="AA110" s="10">
        <v>4.7369531305480501E-2</v>
      </c>
      <c r="AB110" s="10">
        <v>521529090.403916</v>
      </c>
      <c r="AC110" s="10" t="s">
        <v>147</v>
      </c>
      <c r="AD110" s="10" t="s">
        <v>147</v>
      </c>
      <c r="AE110" s="10">
        <v>8.8089988099540106E-2</v>
      </c>
      <c r="AF110" s="10">
        <v>33693098990.8988</v>
      </c>
      <c r="AG110" s="10" t="s">
        <v>147</v>
      </c>
      <c r="AH110" s="10" t="s">
        <v>147</v>
      </c>
      <c r="AI110" s="10">
        <v>313.65538710809</v>
      </c>
      <c r="AJ110" s="10">
        <v>1.1640012783241601E+28</v>
      </c>
      <c r="AK110" s="10" t="s">
        <v>147</v>
      </c>
      <c r="AL110" s="10" t="s">
        <v>147</v>
      </c>
      <c r="AM110" s="10">
        <v>7137.2802488369198</v>
      </c>
      <c r="AN110" s="10">
        <v>3.2318715525318E+27</v>
      </c>
      <c r="AO110" s="10" t="s">
        <v>147</v>
      </c>
      <c r="AP110" s="10" t="s">
        <v>147</v>
      </c>
      <c r="AQ110" s="10">
        <v>1.9662636276169201E-4</v>
      </c>
      <c r="AR110" s="10">
        <v>259829007474.84299</v>
      </c>
      <c r="AS110" s="10" t="s">
        <v>147</v>
      </c>
      <c r="AT110" s="10" t="s">
        <v>147</v>
      </c>
      <c r="AU110" s="10">
        <v>1.21704551110948E-4</v>
      </c>
      <c r="AV110" s="10">
        <v>8654493840.7786694</v>
      </c>
      <c r="AW110" s="10" t="s">
        <v>147</v>
      </c>
      <c r="AX110" s="10" t="s">
        <v>147</v>
      </c>
      <c r="AY110" s="10">
        <v>5.0884071067061598E-4</v>
      </c>
      <c r="AZ110" s="10">
        <v>22570367896.7948</v>
      </c>
      <c r="BA110" s="10" t="s">
        <v>147</v>
      </c>
      <c r="BB110" s="10" t="s">
        <v>147</v>
      </c>
      <c r="BC110" s="10">
        <v>2.1506315769114801E-2</v>
      </c>
      <c r="BD110" s="10">
        <v>244046828.33052099</v>
      </c>
      <c r="BE110" s="10" t="s">
        <v>147</v>
      </c>
      <c r="BF110" s="10" t="s">
        <v>147</v>
      </c>
      <c r="BG110" s="10">
        <v>2.88837633007543E-2</v>
      </c>
      <c r="BH110" s="10">
        <v>10347316532.007099</v>
      </c>
      <c r="BI110" s="10" t="s">
        <v>147</v>
      </c>
      <c r="BJ110" s="10" t="s">
        <v>147</v>
      </c>
      <c r="BK110" s="10">
        <v>937.50507000000005</v>
      </c>
      <c r="BL110" s="10">
        <v>4217.7994099999996</v>
      </c>
      <c r="BM110" s="10" t="s">
        <v>147</v>
      </c>
      <c r="BN110" s="10" t="s">
        <v>147</v>
      </c>
      <c r="BO110" s="10">
        <v>133.36577199999999</v>
      </c>
      <c r="BP110" s="10">
        <v>1296.3821029999999</v>
      </c>
      <c r="BQ110" s="10" t="s">
        <v>147</v>
      </c>
      <c r="BR110" s="10" t="s">
        <v>147</v>
      </c>
      <c r="BS110" s="10">
        <v>139.979681</v>
      </c>
      <c r="BT110" s="10">
        <v>1277.8574100000001</v>
      </c>
      <c r="BU110" s="10" t="s">
        <v>147</v>
      </c>
      <c r="BV110" s="10" t="s">
        <v>147</v>
      </c>
      <c r="BW110" s="10">
        <v>140.85407499999999</v>
      </c>
      <c r="BX110" s="10">
        <v>1246.4812449999999</v>
      </c>
      <c r="BY110" s="10" t="s">
        <v>147</v>
      </c>
      <c r="BZ110" s="10" t="s">
        <v>147</v>
      </c>
      <c r="CA110" s="10">
        <v>148.879032</v>
      </c>
      <c r="CB110" s="10">
        <v>1330.026969</v>
      </c>
      <c r="CC110" s="10" t="s">
        <v>147</v>
      </c>
      <c r="CD110" s="10" t="s">
        <v>147</v>
      </c>
      <c r="CE110" s="10">
        <v>151.040098</v>
      </c>
      <c r="CF110" s="10">
        <v>1324.8916859999999</v>
      </c>
      <c r="CG110" s="10" t="s">
        <v>147</v>
      </c>
      <c r="CH110" s="10" t="s">
        <v>147</v>
      </c>
      <c r="CI110" s="10">
        <v>156.99971500000001</v>
      </c>
      <c r="CJ110" s="10">
        <v>1318.964927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33"/>
        <v>100</v>
      </c>
      <c r="B111" s="15">
        <f t="shared" si="31"/>
        <v>0.25</v>
      </c>
      <c r="C111" s="15">
        <f>C102*2</f>
        <v>64</v>
      </c>
      <c r="D111" s="22">
        <f>D102</f>
        <v>2</v>
      </c>
      <c r="E111" s="10">
        <v>61.036902395691399</v>
      </c>
      <c r="F111" s="10">
        <v>61.036902395691399</v>
      </c>
      <c r="G111" s="10">
        <v>3.9318728304946503E-2</v>
      </c>
      <c r="H111" s="10">
        <v>3.9318728304946503E-2</v>
      </c>
      <c r="I111" s="10">
        <v>1394.71686209783</v>
      </c>
      <c r="J111" s="10">
        <v>1394.71686209783</v>
      </c>
      <c r="K111" s="10">
        <v>377.25155139251098</v>
      </c>
      <c r="L111" s="10">
        <v>377.25155139251098</v>
      </c>
      <c r="M111" s="10">
        <v>6.7131359395419005E-2</v>
      </c>
      <c r="N111" s="10">
        <v>6.7131359395419005E-2</v>
      </c>
      <c r="O111" s="10">
        <v>6.7694049885406393E-2</v>
      </c>
      <c r="P111" s="10">
        <v>6.7694049885406393E-2</v>
      </c>
      <c r="Q111" s="10">
        <v>6.7997640855046906E-2</v>
      </c>
      <c r="R111" s="10">
        <v>6.7997640855046906E-2</v>
      </c>
      <c r="S111" s="10">
        <v>6.9858075500669303E-2</v>
      </c>
      <c r="T111" s="10">
        <v>6.9858075500669303E-2</v>
      </c>
      <c r="U111" s="10">
        <v>6.5197339658889603E-2</v>
      </c>
      <c r="V111" s="10">
        <v>6.5197339658889603E-2</v>
      </c>
      <c r="W111" s="10">
        <v>6.7471674589281203E-2</v>
      </c>
      <c r="X111" s="10">
        <v>6.7471674589281203E-2</v>
      </c>
      <c r="Y111" s="10">
        <v>5.3401633553221702E-2</v>
      </c>
      <c r="Z111" s="10">
        <v>5.3401633553221702E-2</v>
      </c>
      <c r="AA111" s="10">
        <v>6.7226491188987297E-2</v>
      </c>
      <c r="AB111" s="10">
        <v>6.7226491188987297E-2</v>
      </c>
      <c r="AC111" s="10">
        <v>2.1572283472153699E-2</v>
      </c>
      <c r="AD111" s="10">
        <v>2.1572283472153699E-2</v>
      </c>
      <c r="AE111" s="10">
        <v>5.7814553465789197E-2</v>
      </c>
      <c r="AF111" s="10">
        <v>5.7814553465789197E-2</v>
      </c>
      <c r="AG111" s="10">
        <v>14.746621606487</v>
      </c>
      <c r="AH111" s="10">
        <v>14.746621606487</v>
      </c>
      <c r="AI111" s="10">
        <v>1.00737635403322E-2</v>
      </c>
      <c r="AJ111" s="10">
        <v>1.00737635403322E-2</v>
      </c>
      <c r="AK111" s="10">
        <v>381.25465698058701</v>
      </c>
      <c r="AL111" s="10">
        <v>381.25465698058701</v>
      </c>
      <c r="AM111" s="10">
        <v>100.42846709276699</v>
      </c>
      <c r="AN111" s="10">
        <v>100.42846709276699</v>
      </c>
      <c r="AO111" s="10">
        <v>3.5291644752782403E-2</v>
      </c>
      <c r="AP111" s="10">
        <v>3.5291644752782403E-2</v>
      </c>
      <c r="AQ111" s="10">
        <v>3.4950523754077902E-2</v>
      </c>
      <c r="AR111" s="10">
        <v>3.4950523754077902E-2</v>
      </c>
      <c r="AS111" s="10">
        <v>3.52798631947231E-2</v>
      </c>
      <c r="AT111" s="10">
        <v>3.52798631947231E-2</v>
      </c>
      <c r="AU111" s="10">
        <v>3.5111484738873697E-2</v>
      </c>
      <c r="AV111" s="10">
        <v>3.5111484738873697E-2</v>
      </c>
      <c r="AW111" s="10">
        <v>3.38472102012361E-2</v>
      </c>
      <c r="AX111" s="10">
        <v>3.38472102012361E-2</v>
      </c>
      <c r="AY111" s="10">
        <v>3.5160301100212503E-2</v>
      </c>
      <c r="AZ111" s="10">
        <v>3.5160301100212503E-2</v>
      </c>
      <c r="BA111" s="10">
        <v>2.7496844742481999E-2</v>
      </c>
      <c r="BB111" s="10">
        <v>2.7496844742481999E-2</v>
      </c>
      <c r="BC111" s="10">
        <v>3.4094109760269102E-2</v>
      </c>
      <c r="BD111" s="10">
        <v>3.4094109760269102E-2</v>
      </c>
      <c r="BE111" s="10">
        <v>9.5022242102553202E-3</v>
      </c>
      <c r="BF111" s="10">
        <v>9.5022242102553202E-3</v>
      </c>
      <c r="BG111" s="10">
        <v>3.00712475654723E-2</v>
      </c>
      <c r="BH111" s="10">
        <v>3.00712475654723E-2</v>
      </c>
      <c r="BI111" s="10">
        <v>0.26918399999999998</v>
      </c>
      <c r="BJ111" s="10">
        <v>0.12529299999999999</v>
      </c>
      <c r="BK111" s="10">
        <v>19.967842999999998</v>
      </c>
      <c r="BL111" s="10">
        <v>2.6711510000000001</v>
      </c>
      <c r="BM111" s="10">
        <v>8.5181000000000007E-2</v>
      </c>
      <c r="BN111" s="10">
        <v>0.15582699999999999</v>
      </c>
      <c r="BO111" s="10">
        <v>5.1507079999999998</v>
      </c>
      <c r="BP111" s="10">
        <v>2.2424810000000002</v>
      </c>
      <c r="BQ111" s="10">
        <v>0.13614799999999999</v>
      </c>
      <c r="BR111" s="10">
        <v>5.4408999999999999E-2</v>
      </c>
      <c r="BS111" s="10">
        <v>2.8365999999999999E-2</v>
      </c>
      <c r="BT111" s="10">
        <v>1.8912000000000002E-2</v>
      </c>
      <c r="BU111" s="10">
        <v>4.5250000000000004E-3</v>
      </c>
      <c r="BV111" s="10">
        <v>3.1120000000000002E-3</v>
      </c>
      <c r="BW111" s="10">
        <v>7.4939999999999998E-3</v>
      </c>
      <c r="BX111" s="10">
        <v>6.4390000000000003E-3</v>
      </c>
      <c r="BY111" s="10">
        <v>3.7439999999999999E-3</v>
      </c>
      <c r="BZ111" s="10">
        <v>3.3E-3</v>
      </c>
      <c r="CA111" s="10">
        <v>7.3829999999999998E-3</v>
      </c>
      <c r="CB111" s="10">
        <v>6.4799999999999996E-3</v>
      </c>
      <c r="CC111" s="10">
        <v>3.7699999999999999E-3</v>
      </c>
      <c r="CD111" s="10">
        <v>3.225E-3</v>
      </c>
      <c r="CE111" s="10">
        <v>7.4739999999999997E-3</v>
      </c>
      <c r="CF111" s="10">
        <v>6.5279999999999999E-3</v>
      </c>
      <c r="CG111" s="10">
        <v>3.2850000000000002E-3</v>
      </c>
      <c r="CH111" s="10">
        <v>2.5839999999999999E-3</v>
      </c>
      <c r="CI111" s="10">
        <v>7.9030000000000003E-3</v>
      </c>
      <c r="CJ111" s="10">
        <v>7.0400000000000003E-3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33"/>
        <v>101</v>
      </c>
      <c r="B112" s="15">
        <f t="shared" si="31"/>
        <v>0.125</v>
      </c>
      <c r="C112" s="15">
        <f t="shared" ref="C112:C119" si="40">C103*2</f>
        <v>64</v>
      </c>
      <c r="D112" s="22">
        <f>D103</f>
        <v>3</v>
      </c>
      <c r="E112" s="10">
        <v>1.25085220434574</v>
      </c>
      <c r="F112" s="10">
        <v>277.00430094017997</v>
      </c>
      <c r="G112" s="10">
        <v>61.036902395691399</v>
      </c>
      <c r="H112" s="10">
        <v>71.780327750622902</v>
      </c>
      <c r="I112" s="10">
        <v>17580.648607249899</v>
      </c>
      <c r="J112" s="10">
        <v>151854.155660916</v>
      </c>
      <c r="K112" s="10">
        <v>5365.1537254638397</v>
      </c>
      <c r="L112" s="10">
        <v>5839.6696516524398</v>
      </c>
      <c r="M112" s="10">
        <v>5.4303560344972898E-2</v>
      </c>
      <c r="N112" s="10">
        <v>7.9321531676673995E-2</v>
      </c>
      <c r="O112" s="10">
        <v>6.9039324111460895E-2</v>
      </c>
      <c r="P112" s="10">
        <v>7.7243573761579296E-2</v>
      </c>
      <c r="Q112" s="10">
        <v>2.0382581012947199E-2</v>
      </c>
      <c r="R112" s="10">
        <v>3.0123459317994001E-2</v>
      </c>
      <c r="S112" s="10">
        <v>7.2724248284408599E-2</v>
      </c>
      <c r="T112" s="10">
        <v>8.6255725247257803E-2</v>
      </c>
      <c r="U112" s="10">
        <v>1.4909429157271101E-2</v>
      </c>
      <c r="V112" s="10">
        <v>0.38436586266181499</v>
      </c>
      <c r="W112" s="10">
        <v>6.3307643314156406E-2</v>
      </c>
      <c r="X112" s="10">
        <v>7.6580372018568696E-2</v>
      </c>
      <c r="Y112" s="10">
        <v>8.3378951869286198E-3</v>
      </c>
      <c r="Z112" s="10">
        <v>2.0998124214426799E-2</v>
      </c>
      <c r="AA112" s="10">
        <v>3.3899100547767798E-2</v>
      </c>
      <c r="AB112" s="10">
        <v>7.7900935696719298E-2</v>
      </c>
      <c r="AC112" s="10">
        <v>3.6265367551881998E-3</v>
      </c>
      <c r="AD112" s="10">
        <v>6.1060350807928803E-3</v>
      </c>
      <c r="AE112" s="10">
        <v>7.2959192859663999E-2</v>
      </c>
      <c r="AF112" s="10">
        <v>6.66620554302539E-2</v>
      </c>
      <c r="AG112" s="10">
        <v>0.343345864992809</v>
      </c>
      <c r="AH112" s="10">
        <v>69.159264647337196</v>
      </c>
      <c r="AI112" s="10">
        <v>14.746931025215799</v>
      </c>
      <c r="AJ112" s="10">
        <v>17.610757971050901</v>
      </c>
      <c r="AK112" s="10">
        <v>4490.8741903391601</v>
      </c>
      <c r="AL112" s="10">
        <v>37363.475298717298</v>
      </c>
      <c r="AM112" s="10">
        <v>1365.5273269250899</v>
      </c>
      <c r="AN112" s="10">
        <v>1465.6389076120699</v>
      </c>
      <c r="AO112" s="10">
        <v>2.6529242675656099E-2</v>
      </c>
      <c r="AP112" s="10">
        <v>2.7462453082913701E-2</v>
      </c>
      <c r="AQ112" s="10">
        <v>3.6124522913857801E-2</v>
      </c>
      <c r="AR112" s="10">
        <v>3.7291788357610003E-2</v>
      </c>
      <c r="AS112" s="10">
        <v>9.21963866064986E-3</v>
      </c>
      <c r="AT112" s="10">
        <v>1.0023073630551899E-2</v>
      </c>
      <c r="AU112" s="10">
        <v>3.5699802118970302E-2</v>
      </c>
      <c r="AV112" s="10">
        <v>3.9259656579792697E-2</v>
      </c>
      <c r="AW112" s="10">
        <v>5.3888347624181801E-3</v>
      </c>
      <c r="AX112" s="10">
        <v>0.11212033896993299</v>
      </c>
      <c r="AY112" s="10">
        <v>3.23724457131047E-2</v>
      </c>
      <c r="AZ112" s="10">
        <v>3.3210034478924497E-2</v>
      </c>
      <c r="BA112" s="10">
        <v>3.3248524206997599E-3</v>
      </c>
      <c r="BB112" s="10">
        <v>5.9841740883426198E-3</v>
      </c>
      <c r="BC112" s="10">
        <v>1.44059911961354E-2</v>
      </c>
      <c r="BD112" s="10">
        <v>2.1714053533520399E-2</v>
      </c>
      <c r="BE112" s="10">
        <v>1.20395397115183E-3</v>
      </c>
      <c r="BF112" s="10">
        <v>1.5941494588247499E-3</v>
      </c>
      <c r="BG112" s="10">
        <v>3.7688965851396299E-2</v>
      </c>
      <c r="BH112" s="10">
        <v>3.1235901791913299E-2</v>
      </c>
      <c r="BI112" s="10">
        <v>2.2256000000000001E-2</v>
      </c>
      <c r="BJ112" s="10">
        <v>4.8994000000000003E-2</v>
      </c>
      <c r="BK112" s="10">
        <v>2.9435720000000001</v>
      </c>
      <c r="BL112" s="10">
        <v>0.47407199999999999</v>
      </c>
      <c r="BM112" s="10">
        <v>5.1506999999999997E-2</v>
      </c>
      <c r="BN112" s="10">
        <v>7.7706999999999998E-2</v>
      </c>
      <c r="BO112" s="10">
        <v>6.0713840000000001</v>
      </c>
      <c r="BP112" s="10">
        <v>0.62005600000000005</v>
      </c>
      <c r="BQ112" s="10">
        <v>0.25664199999999998</v>
      </c>
      <c r="BR112" s="10">
        <v>6.783E-3</v>
      </c>
      <c r="BS112" s="10">
        <v>1.5139E-2</v>
      </c>
      <c r="BT112" s="10">
        <v>1.8849999999999999E-2</v>
      </c>
      <c r="BU112" s="10">
        <v>6.6109999999999997E-3</v>
      </c>
      <c r="BV112" s="10">
        <v>6.1079999999999997E-3</v>
      </c>
      <c r="BW112" s="10">
        <v>1.3780000000000001E-2</v>
      </c>
      <c r="BX112" s="10">
        <v>1.7205999999999999E-2</v>
      </c>
      <c r="BY112" s="10">
        <v>6.8599999999999998E-3</v>
      </c>
      <c r="BZ112" s="10">
        <v>6.5409999999999999E-3</v>
      </c>
      <c r="CA112" s="10">
        <v>1.4463999999999999E-2</v>
      </c>
      <c r="CB112" s="10">
        <v>1.7989999999999999E-2</v>
      </c>
      <c r="CC112" s="10">
        <v>6.6360000000000004E-3</v>
      </c>
      <c r="CD112" s="10">
        <v>6.3569999999999998E-3</v>
      </c>
      <c r="CE112" s="10">
        <v>1.3925999999999999E-2</v>
      </c>
      <c r="CF112" s="10">
        <v>4.4541999999999998E-2</v>
      </c>
      <c r="CG112" s="10">
        <v>6.019E-3</v>
      </c>
      <c r="CH112" s="10">
        <v>5.4609999999999997E-3</v>
      </c>
      <c r="CI112" s="10">
        <v>1.4902E-2</v>
      </c>
      <c r="CJ112" s="10">
        <v>1.8461999999999999E-2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33"/>
        <v>102</v>
      </c>
      <c r="B113" s="15">
        <f t="shared" si="31"/>
        <v>6.25E-2</v>
      </c>
      <c r="C113" s="15">
        <f t="shared" si="40"/>
        <v>64</v>
      </c>
      <c r="D113" s="22">
        <f t="shared" ref="D113:D119" si="41">D104</f>
        <v>4</v>
      </c>
      <c r="E113" s="10">
        <v>5.6075783845263502E-2</v>
      </c>
      <c r="F113" s="10">
        <v>4661.5053224086996</v>
      </c>
      <c r="G113" s="10">
        <v>61.103722604308601</v>
      </c>
      <c r="H113" s="10">
        <v>74819.788495879999</v>
      </c>
      <c r="I113" s="10">
        <v>2247.7787381953499</v>
      </c>
      <c r="J113" s="10">
        <v>12387544.6186902</v>
      </c>
      <c r="K113" s="10">
        <v>133675.73209551099</v>
      </c>
      <c r="L113" s="10">
        <v>13973816.631146999</v>
      </c>
      <c r="M113" s="10">
        <v>5.52927184055374E-3</v>
      </c>
      <c r="N113" s="10">
        <v>0.195646882913833</v>
      </c>
      <c r="O113" s="10">
        <v>6.8606865944858902E-2</v>
      </c>
      <c r="P113" s="10">
        <v>0.14415336746028301</v>
      </c>
      <c r="Q113" s="10">
        <v>2.2899544762033899E-3</v>
      </c>
      <c r="R113" s="10">
        <v>4.6162124388305303E-2</v>
      </c>
      <c r="S113" s="10">
        <v>4.8796288329766298E-2</v>
      </c>
      <c r="T113" s="10">
        <v>0.25638723789414197</v>
      </c>
      <c r="U113" s="10">
        <v>1.49338152338108E-3</v>
      </c>
      <c r="V113" s="10">
        <v>7.25568770884313</v>
      </c>
      <c r="W113" s="10">
        <v>5.8817979558518398E-2</v>
      </c>
      <c r="X113" s="10">
        <v>0.14899892773453199</v>
      </c>
      <c r="Y113" s="10">
        <v>6.3860345517818796E-4</v>
      </c>
      <c r="Z113" s="10">
        <v>0.102482690023516</v>
      </c>
      <c r="AA113" s="10">
        <v>0.13374024189455999</v>
      </c>
      <c r="AB113" s="10">
        <v>2.6352373272547198</v>
      </c>
      <c r="AC113" s="10">
        <v>6.95219239594147E-4</v>
      </c>
      <c r="AD113" s="10">
        <v>3.5870286234109601E-2</v>
      </c>
      <c r="AE113" s="10">
        <v>5.2586161725844703E-2</v>
      </c>
      <c r="AF113" s="10">
        <v>0.97961421315425701</v>
      </c>
      <c r="AG113" s="10">
        <v>1.81805211862868E-2</v>
      </c>
      <c r="AH113" s="10">
        <v>1188.1584956711499</v>
      </c>
      <c r="AI113" s="10">
        <v>14.7415358390113</v>
      </c>
      <c r="AJ113" s="10">
        <v>18881.5906720151</v>
      </c>
      <c r="AK113" s="10">
        <v>518.12527707772995</v>
      </c>
      <c r="AL113" s="10">
        <v>3201150.70587761</v>
      </c>
      <c r="AM113" s="10">
        <v>34064.642014962898</v>
      </c>
      <c r="AN113" s="10">
        <v>3445990.2787913298</v>
      </c>
      <c r="AO113" s="10">
        <v>2.1198232880835898E-3</v>
      </c>
      <c r="AP113" s="10">
        <v>5.2623994630442997E-2</v>
      </c>
      <c r="AQ113" s="10">
        <v>3.5491561367009601E-2</v>
      </c>
      <c r="AR113" s="10">
        <v>4.6155677500734502E-2</v>
      </c>
      <c r="AS113" s="10">
        <v>7.3373309801687801E-4</v>
      </c>
      <c r="AT113" s="10">
        <v>1.109218309376E-2</v>
      </c>
      <c r="AU113" s="10">
        <v>2.45031102194616E-2</v>
      </c>
      <c r="AV113" s="10">
        <v>6.0212403232620199E-2</v>
      </c>
      <c r="AW113" s="10">
        <v>4.9890427665423304E-4</v>
      </c>
      <c r="AX113" s="10">
        <v>1.7381531371566401</v>
      </c>
      <c r="AY113" s="10">
        <v>2.95578260198756E-2</v>
      </c>
      <c r="AZ113" s="10">
        <v>4.2946438963150597E-2</v>
      </c>
      <c r="BA113" s="10">
        <v>1.76100335500869E-4</v>
      </c>
      <c r="BB113" s="10">
        <v>2.8149798321734299E-2</v>
      </c>
      <c r="BC113" s="10">
        <v>6.8495673968476098E-2</v>
      </c>
      <c r="BD113" s="10">
        <v>0.70047041228465701</v>
      </c>
      <c r="BE113" s="10">
        <v>1.70912824761579E-4</v>
      </c>
      <c r="BF113" s="10">
        <v>9.2917754383896704E-3</v>
      </c>
      <c r="BG113" s="10">
        <v>2.5845918296339102E-2</v>
      </c>
      <c r="BH113" s="10">
        <v>0.262000566060275</v>
      </c>
      <c r="BI113" s="10">
        <v>0.130939</v>
      </c>
      <c r="BJ113" s="10">
        <v>0.36906</v>
      </c>
      <c r="BK113" s="10">
        <v>4.4089460000000003</v>
      </c>
      <c r="BL113" s="10">
        <v>0.40919</v>
      </c>
      <c r="BM113" s="10">
        <v>2.8438000000000001E-2</v>
      </c>
      <c r="BN113" s="10">
        <v>0.13025</v>
      </c>
      <c r="BO113" s="10">
        <v>0.73962300000000003</v>
      </c>
      <c r="BP113" s="10">
        <v>0.142734</v>
      </c>
      <c r="BQ113" s="10">
        <v>0.74479600000000001</v>
      </c>
      <c r="BR113" s="10">
        <v>3.4098000000000003E-2</v>
      </c>
      <c r="BS113" s="10">
        <v>2.7418000000000001E-2</v>
      </c>
      <c r="BT113" s="10">
        <v>5.5945000000000002E-2</v>
      </c>
      <c r="BU113" s="10">
        <v>2.4173E-2</v>
      </c>
      <c r="BV113" s="10">
        <v>3.3505E-2</v>
      </c>
      <c r="BW113" s="10">
        <v>2.5801000000000001E-2</v>
      </c>
      <c r="BX113" s="10">
        <v>5.4578000000000002E-2</v>
      </c>
      <c r="BY113" s="10">
        <v>2.5085E-2</v>
      </c>
      <c r="BZ113" s="10">
        <v>3.4159000000000002E-2</v>
      </c>
      <c r="CA113" s="10">
        <v>2.6535E-2</v>
      </c>
      <c r="CB113" s="10">
        <v>5.5445000000000001E-2</v>
      </c>
      <c r="CC113" s="10">
        <v>2.8306999999999999E-2</v>
      </c>
      <c r="CD113" s="10">
        <v>3.4870999999999999E-2</v>
      </c>
      <c r="CE113" s="10">
        <v>2.6865E-2</v>
      </c>
      <c r="CF113" s="10">
        <v>5.5689000000000002E-2</v>
      </c>
      <c r="CG113" s="10">
        <v>2.3543000000000001E-2</v>
      </c>
      <c r="CH113" s="10">
        <v>3.2215000000000001E-2</v>
      </c>
      <c r="CI113" s="10">
        <v>2.7924000000000001E-2</v>
      </c>
      <c r="CJ113" s="10">
        <v>5.7647999999999998E-2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33"/>
        <v>103</v>
      </c>
      <c r="B114" s="15">
        <f t="shared" si="31"/>
        <v>3.125E-2</v>
      </c>
      <c r="C114" s="15">
        <f t="shared" si="40"/>
        <v>64</v>
      </c>
      <c r="D114" s="22">
        <f t="shared" si="41"/>
        <v>5</v>
      </c>
      <c r="E114" s="10">
        <v>8.6434444626948305E-3</v>
      </c>
      <c r="F114" s="10">
        <v>180646.91747136199</v>
      </c>
      <c r="G114" s="10">
        <v>1.5673281656571301</v>
      </c>
      <c r="H114" s="10">
        <v>16889863.7297557</v>
      </c>
      <c r="I114" s="10">
        <v>901.12464018470405</v>
      </c>
      <c r="J114" s="10">
        <v>338274337.56307799</v>
      </c>
      <c r="K114" s="10">
        <v>137433.85160396001</v>
      </c>
      <c r="L114" s="10">
        <v>24238516894.569801</v>
      </c>
      <c r="M114" s="10">
        <v>3.75769730603714E-4</v>
      </c>
      <c r="N114" s="10">
        <v>12.0402375116205</v>
      </c>
      <c r="O114" s="10">
        <v>2.0326070605484199E-2</v>
      </c>
      <c r="P114" s="10">
        <v>291.24984350846501</v>
      </c>
      <c r="Q114" s="10">
        <v>1.41924213016065E-4</v>
      </c>
      <c r="R114" s="10">
        <v>0.22582002314406099</v>
      </c>
      <c r="S114" s="10">
        <v>0.161824385890075</v>
      </c>
      <c r="T114" s="10">
        <v>16.565232180075501</v>
      </c>
      <c r="U114" s="10">
        <v>1.7183949982379999E-4</v>
      </c>
      <c r="V114" s="10">
        <v>27.9184389014058</v>
      </c>
      <c r="W114" s="10">
        <v>0.13048719522248101</v>
      </c>
      <c r="X114" s="10">
        <v>5.5295632462065996</v>
      </c>
      <c r="Y114" s="10">
        <v>3.8495433743546099E-4</v>
      </c>
      <c r="Z114" s="10">
        <v>0.58407970514945395</v>
      </c>
      <c r="AA114" s="10">
        <v>3.2053645063067099E-2</v>
      </c>
      <c r="AB114" s="10">
        <v>51.136769346838399</v>
      </c>
      <c r="AC114" s="10">
        <v>3.93884090312757E-3</v>
      </c>
      <c r="AD114" s="10">
        <v>0.26849243632658099</v>
      </c>
      <c r="AE114" s="10">
        <v>0.10217216189935199</v>
      </c>
      <c r="AF114" s="10">
        <v>84.205306398843405</v>
      </c>
      <c r="AG114" s="10">
        <v>2.2624118117050901E-3</v>
      </c>
      <c r="AH114" s="10">
        <v>43653.247034838103</v>
      </c>
      <c r="AI114" s="10">
        <v>0.40653140397708998</v>
      </c>
      <c r="AJ114" s="10">
        <v>4763278.9109734902</v>
      </c>
      <c r="AK114" s="10">
        <v>231.03320248571799</v>
      </c>
      <c r="AL114" s="10">
        <v>79517159.563753307</v>
      </c>
      <c r="AM114" s="10">
        <v>34659.331903583501</v>
      </c>
      <c r="AN114" s="10">
        <v>6300706860.1814098</v>
      </c>
      <c r="AO114" s="10">
        <v>1.0695681568382E-4</v>
      </c>
      <c r="AP114" s="10">
        <v>2.57447741249513</v>
      </c>
      <c r="AQ114" s="10">
        <v>7.3645072569930199E-3</v>
      </c>
      <c r="AR114" s="10">
        <v>66.762218629868599</v>
      </c>
      <c r="AS114" s="10">
        <v>3.40756459623745E-5</v>
      </c>
      <c r="AT114" s="10">
        <v>6.1157613225039098E-2</v>
      </c>
      <c r="AU114" s="10">
        <v>8.4645225778213498E-2</v>
      </c>
      <c r="AV114" s="10">
        <v>3.9989554252361201</v>
      </c>
      <c r="AW114" s="10">
        <v>3.6102841630984402E-5</v>
      </c>
      <c r="AX114" s="10">
        <v>7.4740968342256497</v>
      </c>
      <c r="AY114" s="10">
        <v>6.6840899654770997E-2</v>
      </c>
      <c r="AZ114" s="10">
        <v>1.35906482640038</v>
      </c>
      <c r="BA114" s="10">
        <v>9.4261361397255896E-5</v>
      </c>
      <c r="BB114" s="10">
        <v>0.15959990960183501</v>
      </c>
      <c r="BC114" s="10">
        <v>1.45114373205913E-2</v>
      </c>
      <c r="BD114" s="10">
        <v>13.688962885749801</v>
      </c>
      <c r="BE114" s="10">
        <v>9.8864821903154893E-4</v>
      </c>
      <c r="BF114" s="10">
        <v>6.7671676681795301E-2</v>
      </c>
      <c r="BG114" s="10">
        <v>2.7648457154006999E-2</v>
      </c>
      <c r="BH114" s="10">
        <v>22.8038449089835</v>
      </c>
      <c r="BI114" s="10">
        <v>1.1925250000000001</v>
      </c>
      <c r="BJ114" s="10">
        <v>2.642808</v>
      </c>
      <c r="BK114" s="10">
        <v>6.1932700000000001</v>
      </c>
      <c r="BL114" s="10">
        <v>1.5205979999999999</v>
      </c>
      <c r="BM114" s="10">
        <v>0.42455999999999999</v>
      </c>
      <c r="BN114" s="10">
        <v>1.1245069999999999</v>
      </c>
      <c r="BO114" s="10">
        <v>0.19331799999999999</v>
      </c>
      <c r="BP114" s="10">
        <v>0.397229</v>
      </c>
      <c r="BQ114" s="10">
        <v>0.373888</v>
      </c>
      <c r="BR114" s="10">
        <v>0.59638599999999997</v>
      </c>
      <c r="BS114" s="10">
        <v>5.8953999999999999E-2</v>
      </c>
      <c r="BT114" s="10">
        <v>0.22351699999999999</v>
      </c>
      <c r="BU114" s="10">
        <v>0.32065500000000002</v>
      </c>
      <c r="BV114" s="10">
        <v>0.53979600000000005</v>
      </c>
      <c r="BW114" s="10">
        <v>5.4482000000000003E-2</v>
      </c>
      <c r="BX114" s="10">
        <v>0.217</v>
      </c>
      <c r="BY114" s="10">
        <v>0.40124700000000002</v>
      </c>
      <c r="BZ114" s="10">
        <v>0.63021700000000003</v>
      </c>
      <c r="CA114" s="10">
        <v>5.6143999999999999E-2</v>
      </c>
      <c r="CB114" s="10">
        <v>0.221999</v>
      </c>
      <c r="CC114" s="10">
        <v>0.38943</v>
      </c>
      <c r="CD114" s="10">
        <v>0.62208799999999997</v>
      </c>
      <c r="CE114" s="10">
        <v>6.2132E-2</v>
      </c>
      <c r="CF114" s="10">
        <v>0.226299</v>
      </c>
      <c r="CG114" s="10">
        <v>0.17446</v>
      </c>
      <c r="CH114" s="10">
        <v>0.37688199999999999</v>
      </c>
      <c r="CI114" s="10">
        <v>5.7639999999999997E-2</v>
      </c>
      <c r="CJ114" s="10">
        <v>0.22678000000000001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33"/>
        <v>104</v>
      </c>
      <c r="B115" s="15">
        <f t="shared" si="31"/>
        <v>1.5625E-2</v>
      </c>
      <c r="C115" s="15">
        <f t="shared" si="40"/>
        <v>64</v>
      </c>
      <c r="D115" s="22">
        <f t="shared" si="41"/>
        <v>6</v>
      </c>
      <c r="E115" s="10">
        <v>1.3326422434016801E-3</v>
      </c>
      <c r="F115" s="10">
        <v>12564921.0214603</v>
      </c>
      <c r="G115" s="10">
        <v>1.62138110112794</v>
      </c>
      <c r="H115" s="10">
        <v>9432285044.1216507</v>
      </c>
      <c r="I115" s="10">
        <v>56362.851414281598</v>
      </c>
      <c r="J115" s="10">
        <v>700385631883.33398</v>
      </c>
      <c r="K115" s="10">
        <v>25052.2530333254</v>
      </c>
      <c r="L115" s="10">
        <v>22759140413175.301</v>
      </c>
      <c r="M115" s="10">
        <v>2.1413111978230101E-5</v>
      </c>
      <c r="N115" s="10">
        <v>150.107212292014</v>
      </c>
      <c r="O115" s="10">
        <v>0.23015846185278599</v>
      </c>
      <c r="P115" s="10">
        <v>94709.952304929</v>
      </c>
      <c r="Q115" s="10">
        <v>4.9831058561045103E-5</v>
      </c>
      <c r="R115" s="10">
        <v>3.76612209770482</v>
      </c>
      <c r="S115" s="10">
        <v>8.5793752124830897E-2</v>
      </c>
      <c r="T115" s="10">
        <v>597.12082454066103</v>
      </c>
      <c r="U115" s="10">
        <v>1.5748617746314E-4</v>
      </c>
      <c r="V115" s="10">
        <v>515.59620767670401</v>
      </c>
      <c r="W115" s="10">
        <v>3.5646324008126402E-2</v>
      </c>
      <c r="X115" s="10">
        <v>289.39161862685597</v>
      </c>
      <c r="Y115" s="10">
        <v>9.5202413192119195E-3</v>
      </c>
      <c r="Z115" s="10">
        <v>11.7219466283322</v>
      </c>
      <c r="AA115" s="10">
        <v>2.2200769638817799E-2</v>
      </c>
      <c r="AB115" s="10">
        <v>3239.3947193843901</v>
      </c>
      <c r="AC115" s="10">
        <v>0.24068899237198499</v>
      </c>
      <c r="AD115" s="10">
        <v>17.966935012373199</v>
      </c>
      <c r="AE115" s="10">
        <v>9.5100562871587094E-2</v>
      </c>
      <c r="AF115" s="10">
        <v>10597.535234270201</v>
      </c>
      <c r="AG115" s="10">
        <v>2.9032751603964E-4</v>
      </c>
      <c r="AH115" s="10">
        <v>2231987.6433202801</v>
      </c>
      <c r="AI115" s="10">
        <v>0.42713124329626001</v>
      </c>
      <c r="AJ115" s="10">
        <v>2652186003.26403</v>
      </c>
      <c r="AK115" s="10">
        <v>15175.9168328263</v>
      </c>
      <c r="AL115" s="10">
        <v>186465487146.02899</v>
      </c>
      <c r="AM115" s="10">
        <v>5082.3277952614599</v>
      </c>
      <c r="AN115" s="10">
        <v>5434711471201.5303</v>
      </c>
      <c r="AO115" s="10">
        <v>4.4823339035892199E-6</v>
      </c>
      <c r="AP115" s="10">
        <v>41.105436347640499</v>
      </c>
      <c r="AQ115" s="10">
        <v>0.11620467468071401</v>
      </c>
      <c r="AR115" s="10">
        <v>21708.323718245301</v>
      </c>
      <c r="AS115" s="10">
        <v>1.19772534568454E-5</v>
      </c>
      <c r="AT115" s="10">
        <v>0.94298507154034505</v>
      </c>
      <c r="AU115" s="10">
        <v>4.2199272972295997E-2</v>
      </c>
      <c r="AV115" s="10">
        <v>148.072104530497</v>
      </c>
      <c r="AW115" s="10">
        <v>3.9046533238970603E-5</v>
      </c>
      <c r="AX115" s="10">
        <v>138.973210334725</v>
      </c>
      <c r="AY115" s="10">
        <v>1.20323306526759E-2</v>
      </c>
      <c r="AZ115" s="10">
        <v>77.764651958862004</v>
      </c>
      <c r="BA115" s="10">
        <v>2.2714791820296399E-3</v>
      </c>
      <c r="BB115" s="10">
        <v>3.3679060193623802</v>
      </c>
      <c r="BC115" s="10">
        <v>8.6661590261417794E-3</v>
      </c>
      <c r="BD115" s="10">
        <v>807.77211103064303</v>
      </c>
      <c r="BE115" s="10">
        <v>6.0341922111085897E-2</v>
      </c>
      <c r="BF115" s="10">
        <v>4.4641799103935798</v>
      </c>
      <c r="BG115" s="10">
        <v>2.5336682686934401E-2</v>
      </c>
      <c r="BH115" s="10">
        <v>2796.33453100204</v>
      </c>
      <c r="BI115" s="10">
        <v>64.768850999999998</v>
      </c>
      <c r="BJ115" s="10">
        <v>80.047338999999994</v>
      </c>
      <c r="BK115" s="10">
        <v>10.298183999999999</v>
      </c>
      <c r="BL115" s="10">
        <v>7.4349080000000001</v>
      </c>
      <c r="BM115" s="10">
        <v>9.3618410000000001</v>
      </c>
      <c r="BN115" s="10">
        <v>18.033460000000002</v>
      </c>
      <c r="BO115" s="10">
        <v>0.53810999999999998</v>
      </c>
      <c r="BP115" s="10">
        <v>1.267792</v>
      </c>
      <c r="BQ115" s="10">
        <v>8.6917849999999994</v>
      </c>
      <c r="BR115" s="10">
        <v>17.060769000000001</v>
      </c>
      <c r="BS115" s="10">
        <v>0.14094999999999999</v>
      </c>
      <c r="BT115" s="10">
        <v>1.0167109999999999</v>
      </c>
      <c r="BU115" s="10">
        <v>8.2839969999999994</v>
      </c>
      <c r="BV115" s="10">
        <v>16.296368999999999</v>
      </c>
      <c r="BW115" s="10">
        <v>0.13411200000000001</v>
      </c>
      <c r="BX115" s="10">
        <v>0.98890800000000001</v>
      </c>
      <c r="BY115" s="10">
        <v>8.8490509999999993</v>
      </c>
      <c r="BZ115" s="10">
        <v>17.467089000000001</v>
      </c>
      <c r="CA115" s="10">
        <v>0.13609199999999999</v>
      </c>
      <c r="CB115" s="10">
        <v>1.012594</v>
      </c>
      <c r="CC115" s="10">
        <v>8.9371229999999997</v>
      </c>
      <c r="CD115" s="10">
        <v>17.718247999999999</v>
      </c>
      <c r="CE115" s="10">
        <v>0.13869500000000001</v>
      </c>
      <c r="CF115" s="10">
        <v>1.0416589999999999</v>
      </c>
      <c r="CG115" s="10">
        <v>7.4424849999999996</v>
      </c>
      <c r="CH115" s="10">
        <v>11.752682999999999</v>
      </c>
      <c r="CI115" s="10">
        <v>0.13836899999999999</v>
      </c>
      <c r="CJ115" s="10">
        <v>1.0452699999999999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33"/>
        <v>105</v>
      </c>
      <c r="B116" s="15">
        <f t="shared" si="31"/>
        <v>7.8125E-3</v>
      </c>
      <c r="C116" s="15">
        <f t="shared" si="40"/>
        <v>64</v>
      </c>
      <c r="D116" s="22">
        <f t="shared" si="41"/>
        <v>7</v>
      </c>
      <c r="E116" s="10">
        <v>9.5663690726110996E-4</v>
      </c>
      <c r="F116" s="10">
        <v>1007942630.99915</v>
      </c>
      <c r="G116" s="10">
        <v>1.3045099850789501</v>
      </c>
      <c r="H116" s="10">
        <v>4679526170255.8604</v>
      </c>
      <c r="I116" s="10">
        <v>1280.03506133677</v>
      </c>
      <c r="J116" s="10">
        <v>1248698130089940</v>
      </c>
      <c r="K116" s="10">
        <v>424715.72041119199</v>
      </c>
      <c r="L116" s="10">
        <v>9.6382855165344499E+17</v>
      </c>
      <c r="M116" s="10">
        <v>8.3949139968453307E-6</v>
      </c>
      <c r="N116" s="10">
        <v>893.13901043616204</v>
      </c>
      <c r="O116" s="10">
        <v>5.9774250854201898E-2</v>
      </c>
      <c r="P116" s="10">
        <v>5024615.3189915502</v>
      </c>
      <c r="Q116" s="10">
        <v>5.0477557521855198E-5</v>
      </c>
      <c r="R116" s="10">
        <v>59.944984675362498</v>
      </c>
      <c r="S116" s="10">
        <v>2.5403294457303702E-2</v>
      </c>
      <c r="T116" s="10">
        <v>81498.539512862204</v>
      </c>
      <c r="U116" s="10">
        <v>7.3543018105579599E-3</v>
      </c>
      <c r="V116" s="10">
        <v>168888.29071573101</v>
      </c>
      <c r="W116" s="10">
        <v>0.52314502139994701</v>
      </c>
      <c r="X116" s="10">
        <v>1028241.4926784399</v>
      </c>
      <c r="Y116" s="10">
        <v>2.8125965881933301E-3</v>
      </c>
      <c r="Z116" s="10">
        <v>289.22483900415199</v>
      </c>
      <c r="AA116" s="10">
        <v>9.7602975894033293E-3</v>
      </c>
      <c r="AB116" s="10">
        <v>147569.385641067</v>
      </c>
      <c r="AC116" s="10">
        <v>5.5562652551282697E-2</v>
      </c>
      <c r="AD116" s="10">
        <v>843.21734343019796</v>
      </c>
      <c r="AE116" s="10">
        <v>1.15647285644525E-2</v>
      </c>
      <c r="AF116" s="10">
        <v>1452086.6806373501</v>
      </c>
      <c r="AG116" s="10">
        <v>1.4707435704447699E-4</v>
      </c>
      <c r="AH116" s="10">
        <v>220606270.21541101</v>
      </c>
      <c r="AI116" s="10">
        <v>0.477493748937528</v>
      </c>
      <c r="AJ116" s="10">
        <v>1220232590394.3799</v>
      </c>
      <c r="AK116" s="10">
        <v>330.79084441582802</v>
      </c>
      <c r="AL116" s="10">
        <v>324170602776485</v>
      </c>
      <c r="AM116" s="10">
        <v>110339.794110196</v>
      </c>
      <c r="AN116" s="10">
        <v>2.5044657319850701E+17</v>
      </c>
      <c r="AO116" s="10">
        <v>1.8755772598170301E-6</v>
      </c>
      <c r="AP116" s="10">
        <v>212.40776794914001</v>
      </c>
      <c r="AQ116" s="10">
        <v>2.4356205590538499E-2</v>
      </c>
      <c r="AR116" s="10">
        <v>1244362.3436807799</v>
      </c>
      <c r="AS116" s="10">
        <v>1.1794065947802801E-5</v>
      </c>
      <c r="AT116" s="10">
        <v>14.3873662627085</v>
      </c>
      <c r="AU116" s="10">
        <v>1.11728662695708E-2</v>
      </c>
      <c r="AV116" s="10">
        <v>18375.5700143258</v>
      </c>
      <c r="AW116" s="10">
        <v>1.80941390961227E-3</v>
      </c>
      <c r="AX116" s="10">
        <v>41633.273723459599</v>
      </c>
      <c r="AY116" s="10">
        <v>0.13667202857866001</v>
      </c>
      <c r="AZ116" s="10">
        <v>268307.566691124</v>
      </c>
      <c r="BA116" s="10">
        <v>6.4039356853434499E-4</v>
      </c>
      <c r="BB116" s="10">
        <v>61.228196521406097</v>
      </c>
      <c r="BC116" s="10">
        <v>2.82207145293656E-3</v>
      </c>
      <c r="BD116" s="10">
        <v>41744.497843823599</v>
      </c>
      <c r="BE116" s="10">
        <v>1.30834559836437E-2</v>
      </c>
      <c r="BF116" s="10">
        <v>195.41488507885001</v>
      </c>
      <c r="BG116" s="10">
        <v>3.0094430380850699E-3</v>
      </c>
      <c r="BH116" s="10">
        <v>384707.49821620499</v>
      </c>
      <c r="BI116" s="10">
        <v>3650.4658589999999</v>
      </c>
      <c r="BJ116" s="10">
        <v>3952.0047639999998</v>
      </c>
      <c r="BK116" s="10">
        <v>114.539501</v>
      </c>
      <c r="BL116" s="10">
        <v>35.13552</v>
      </c>
      <c r="BM116" s="10">
        <v>280.84760199999999</v>
      </c>
      <c r="BN116" s="10">
        <v>582.075424</v>
      </c>
      <c r="BO116" s="10">
        <v>0.37509999999999999</v>
      </c>
      <c r="BP116" s="10">
        <v>4.2394319999999999</v>
      </c>
      <c r="BQ116" s="10">
        <v>282.86070699999999</v>
      </c>
      <c r="BR116" s="10">
        <v>617.84004400000003</v>
      </c>
      <c r="BS116" s="10">
        <v>0.447328</v>
      </c>
      <c r="BT116" s="10">
        <v>5.5522070000000001</v>
      </c>
      <c r="BU116" s="10">
        <v>282.37154700000002</v>
      </c>
      <c r="BV116" s="10">
        <v>603.98651700000005</v>
      </c>
      <c r="BW116" s="10">
        <v>0.425122</v>
      </c>
      <c r="BX116" s="10">
        <v>5.1106299999999996</v>
      </c>
      <c r="BY116" s="10">
        <v>287.62909300000001</v>
      </c>
      <c r="BZ116" s="10">
        <v>616.07131000000004</v>
      </c>
      <c r="CA116" s="10">
        <v>0.42994500000000002</v>
      </c>
      <c r="CB116" s="10">
        <v>5.59504</v>
      </c>
      <c r="CC116" s="10">
        <v>287.998355</v>
      </c>
      <c r="CD116" s="10">
        <v>615.60228800000004</v>
      </c>
      <c r="CE116" s="10">
        <v>0.42818200000000001</v>
      </c>
      <c r="CF116" s="10">
        <v>5.6675560000000003</v>
      </c>
      <c r="CG116" s="10">
        <v>243.98879700000001</v>
      </c>
      <c r="CH116" s="10">
        <v>514.83347200000003</v>
      </c>
      <c r="CI116" s="10">
        <v>0.43217100000000003</v>
      </c>
      <c r="CJ116" s="10">
        <v>5.8913320000000002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33"/>
        <v>106</v>
      </c>
      <c r="B117" s="15">
        <f t="shared" si="31"/>
        <v>3.90625E-3</v>
      </c>
      <c r="C117" s="15">
        <f t="shared" si="40"/>
        <v>64</v>
      </c>
      <c r="D117" s="22">
        <f t="shared" si="41"/>
        <v>8</v>
      </c>
      <c r="E117" s="10" t="s">
        <v>147</v>
      </c>
      <c r="F117" s="10" t="s">
        <v>147</v>
      </c>
      <c r="G117" s="10">
        <v>0.329890323092358</v>
      </c>
      <c r="H117" s="10">
        <v>1.48116493834261E+16</v>
      </c>
      <c r="I117" s="10" t="s">
        <v>147</v>
      </c>
      <c r="J117" s="10" t="s">
        <v>147</v>
      </c>
      <c r="K117" s="10">
        <v>424815.17160866898</v>
      </c>
      <c r="L117" s="10">
        <v>9.0455186075128403E+22</v>
      </c>
      <c r="M117" s="10" t="s">
        <v>147</v>
      </c>
      <c r="N117" s="10" t="s">
        <v>147</v>
      </c>
      <c r="O117" s="10">
        <v>2.75304099771474E-2</v>
      </c>
      <c r="P117" s="10">
        <v>956244477.13829696</v>
      </c>
      <c r="Q117" s="10" t="s">
        <v>147</v>
      </c>
      <c r="R117" s="10" t="s">
        <v>147</v>
      </c>
      <c r="S117" s="10">
        <v>1.38060995245306E-2</v>
      </c>
      <c r="T117" s="10">
        <v>7287746.5726047</v>
      </c>
      <c r="U117" s="10" t="s">
        <v>147</v>
      </c>
      <c r="V117" s="10" t="s">
        <v>147</v>
      </c>
      <c r="W117" s="10">
        <v>0.52552419464849098</v>
      </c>
      <c r="X117" s="10">
        <v>911948087.92269003</v>
      </c>
      <c r="Y117" s="10" t="s">
        <v>147</v>
      </c>
      <c r="Z117" s="10" t="s">
        <v>147</v>
      </c>
      <c r="AA117" s="10">
        <v>0.35580905410670399</v>
      </c>
      <c r="AB117" s="10">
        <v>201865854.02354801</v>
      </c>
      <c r="AC117" s="10" t="s">
        <v>147</v>
      </c>
      <c r="AD117" s="10" t="s">
        <v>147</v>
      </c>
      <c r="AE117" s="10">
        <v>2.5127366075973701E-2</v>
      </c>
      <c r="AF117" s="10">
        <v>105257078.160973</v>
      </c>
      <c r="AG117" s="10" t="s">
        <v>147</v>
      </c>
      <c r="AH117" s="10" t="s">
        <v>147</v>
      </c>
      <c r="AI117" s="10">
        <v>8.2073078236167996E-2</v>
      </c>
      <c r="AJ117" s="10">
        <v>4039423355542390</v>
      </c>
      <c r="AK117" s="10" t="s">
        <v>147</v>
      </c>
      <c r="AL117" s="10" t="s">
        <v>147</v>
      </c>
      <c r="AM117" s="10">
        <v>110382.048505365</v>
      </c>
      <c r="AN117" s="10">
        <v>2.3641129227485299E+22</v>
      </c>
      <c r="AO117" s="10" t="s">
        <v>147</v>
      </c>
      <c r="AP117" s="10" t="s">
        <v>147</v>
      </c>
      <c r="AQ117" s="10">
        <v>1.12966903807369E-2</v>
      </c>
      <c r="AR117" s="10">
        <v>234337349.680758</v>
      </c>
      <c r="AS117" s="10" t="s">
        <v>147</v>
      </c>
      <c r="AT117" s="10" t="s">
        <v>147</v>
      </c>
      <c r="AU117" s="10">
        <v>4.8199079117585098E-3</v>
      </c>
      <c r="AV117" s="10">
        <v>1749859.4154483201</v>
      </c>
      <c r="AW117" s="10" t="s">
        <v>147</v>
      </c>
      <c r="AX117" s="10" t="s">
        <v>147</v>
      </c>
      <c r="AY117" s="10">
        <v>0.137018253713592</v>
      </c>
      <c r="AZ117" s="10">
        <v>210517659.87529999</v>
      </c>
      <c r="BA117" s="10" t="s">
        <v>147</v>
      </c>
      <c r="BB117" s="10" t="s">
        <v>147</v>
      </c>
      <c r="BC117" s="10">
        <v>9.1206305875238203E-2</v>
      </c>
      <c r="BD117" s="10">
        <v>51112497.255176298</v>
      </c>
      <c r="BE117" s="10" t="s">
        <v>147</v>
      </c>
      <c r="BF117" s="10" t="s">
        <v>147</v>
      </c>
      <c r="BG117" s="10">
        <v>6.3651362385152696E-3</v>
      </c>
      <c r="BH117" s="10">
        <v>28236979.600476</v>
      </c>
      <c r="BI117" s="10" t="s">
        <v>147</v>
      </c>
      <c r="BJ117" s="10" t="s">
        <v>147</v>
      </c>
      <c r="BK117" s="10">
        <v>268.287285</v>
      </c>
      <c r="BL117" s="10">
        <v>189.70490599999999</v>
      </c>
      <c r="BM117" s="10" t="s">
        <v>147</v>
      </c>
      <c r="BN117" s="10" t="s">
        <v>147</v>
      </c>
      <c r="BO117" s="10">
        <v>1.5726850000000001</v>
      </c>
      <c r="BP117" s="10">
        <v>22.693349999999999</v>
      </c>
      <c r="BQ117" s="10" t="s">
        <v>147</v>
      </c>
      <c r="BR117" s="10" t="s">
        <v>147</v>
      </c>
      <c r="BS117" s="10">
        <v>1.6974530000000001</v>
      </c>
      <c r="BT117" s="10">
        <v>31.611353000000001</v>
      </c>
      <c r="BU117" s="10" t="s">
        <v>147</v>
      </c>
      <c r="BV117" s="10" t="s">
        <v>147</v>
      </c>
      <c r="BW117" s="10">
        <v>1.6837</v>
      </c>
      <c r="BX117" s="10">
        <v>30.735598</v>
      </c>
      <c r="BY117" s="10" t="s">
        <v>147</v>
      </c>
      <c r="BZ117" s="10" t="s">
        <v>147</v>
      </c>
      <c r="CA117" s="10">
        <v>1.69865</v>
      </c>
      <c r="CB117" s="10">
        <v>31.804658</v>
      </c>
      <c r="CC117" s="10" t="s">
        <v>147</v>
      </c>
      <c r="CD117" s="10" t="s">
        <v>147</v>
      </c>
      <c r="CE117" s="10">
        <v>1.700914</v>
      </c>
      <c r="CF117" s="10">
        <v>31.799126999999999</v>
      </c>
      <c r="CG117" s="10" t="s">
        <v>147</v>
      </c>
      <c r="CH117" s="10" t="s">
        <v>147</v>
      </c>
      <c r="CI117" s="10">
        <v>1.717822</v>
      </c>
      <c r="CJ117" s="10">
        <v>31.820156000000001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33"/>
        <v>107</v>
      </c>
      <c r="B118" s="15">
        <f t="shared" si="31"/>
        <v>1.953125E-3</v>
      </c>
      <c r="C118" s="15">
        <f t="shared" si="40"/>
        <v>64</v>
      </c>
      <c r="D118" s="22">
        <f t="shared" si="41"/>
        <v>9</v>
      </c>
      <c r="E118" s="10" t="s">
        <v>147</v>
      </c>
      <c r="F118" s="10" t="s">
        <v>147</v>
      </c>
      <c r="G118" s="10">
        <v>0.15203949176241299</v>
      </c>
      <c r="H118" s="10">
        <v>1.03669716597158E+20</v>
      </c>
      <c r="I118" s="10" t="s">
        <v>147</v>
      </c>
      <c r="J118" s="10" t="s">
        <v>147</v>
      </c>
      <c r="K118" s="10">
        <v>35737.046784232502</v>
      </c>
      <c r="L118" s="10">
        <v>1.9202441782199499E+27</v>
      </c>
      <c r="M118" s="10" t="s">
        <v>147</v>
      </c>
      <c r="N118" s="10" t="s">
        <v>147</v>
      </c>
      <c r="O118" s="10">
        <v>1.9392598138935301E-2</v>
      </c>
      <c r="P118" s="10">
        <v>199046064284.43701</v>
      </c>
      <c r="Q118" s="10" t="s">
        <v>147</v>
      </c>
      <c r="R118" s="10" t="s">
        <v>147</v>
      </c>
      <c r="S118" s="10">
        <v>1.3249670788485299E-2</v>
      </c>
      <c r="T118" s="10">
        <v>1172402630.3915901</v>
      </c>
      <c r="U118" s="10" t="s">
        <v>147</v>
      </c>
      <c r="V118" s="10" t="s">
        <v>147</v>
      </c>
      <c r="W118" s="10">
        <v>2.6705950231229899E-2</v>
      </c>
      <c r="X118" s="10">
        <v>180955744411.578</v>
      </c>
      <c r="Y118" s="10" t="s">
        <v>147</v>
      </c>
      <c r="Z118" s="10" t="s">
        <v>147</v>
      </c>
      <c r="AA118" s="10">
        <v>0.370168671892042</v>
      </c>
      <c r="AB118" s="10">
        <v>298996698941.40997</v>
      </c>
      <c r="AC118" s="10" t="s">
        <v>147</v>
      </c>
      <c r="AD118" s="10" t="s">
        <v>147</v>
      </c>
      <c r="AE118" s="10">
        <v>9.2489984148709195E-2</v>
      </c>
      <c r="AF118" s="10">
        <v>52589288655.504898</v>
      </c>
      <c r="AG118" s="10" t="s">
        <v>147</v>
      </c>
      <c r="AH118" s="10" t="s">
        <v>147</v>
      </c>
      <c r="AI118" s="10">
        <v>3.4416871988431602E-2</v>
      </c>
      <c r="AJ118" s="10">
        <v>2.8153817066902499E+19</v>
      </c>
      <c r="AK118" s="10" t="s">
        <v>147</v>
      </c>
      <c r="AL118" s="10" t="s">
        <v>147</v>
      </c>
      <c r="AM118" s="10">
        <v>9236.1541801227904</v>
      </c>
      <c r="AN118" s="10">
        <v>4.9453331381877499E+26</v>
      </c>
      <c r="AO118" s="10" t="s">
        <v>147</v>
      </c>
      <c r="AP118" s="10" t="s">
        <v>147</v>
      </c>
      <c r="AQ118" s="10">
        <v>4.7999347674636999E-3</v>
      </c>
      <c r="AR118" s="10">
        <v>52086781001.242996</v>
      </c>
      <c r="AS118" s="10" t="s">
        <v>147</v>
      </c>
      <c r="AT118" s="10" t="s">
        <v>147</v>
      </c>
      <c r="AU118" s="10">
        <v>3.1405948892453302E-3</v>
      </c>
      <c r="AV118" s="10">
        <v>302282767.61402702</v>
      </c>
      <c r="AW118" s="10" t="s">
        <v>147</v>
      </c>
      <c r="AX118" s="10" t="s">
        <v>147</v>
      </c>
      <c r="AY118" s="10">
        <v>6.2328757297019904E-3</v>
      </c>
      <c r="AZ118" s="10">
        <v>45392571685.193604</v>
      </c>
      <c r="BA118" s="10" t="s">
        <v>147</v>
      </c>
      <c r="BB118" s="10" t="s">
        <v>147</v>
      </c>
      <c r="BC118" s="10">
        <v>9.13104153675873E-2</v>
      </c>
      <c r="BD118" s="10">
        <v>73906849838.766495</v>
      </c>
      <c r="BE118" s="10" t="s">
        <v>147</v>
      </c>
      <c r="BF118" s="10" t="s">
        <v>147</v>
      </c>
      <c r="BG118" s="10">
        <v>2.4212439589875401E-2</v>
      </c>
      <c r="BH118" s="10">
        <v>13932332401.0798</v>
      </c>
      <c r="BI118" s="10" t="s">
        <v>147</v>
      </c>
      <c r="BJ118" s="10" t="s">
        <v>147</v>
      </c>
      <c r="BK118" s="10">
        <v>478.62927400000001</v>
      </c>
      <c r="BL118" s="10">
        <v>950.67248300000006</v>
      </c>
      <c r="BM118" s="10" t="s">
        <v>147</v>
      </c>
      <c r="BN118" s="10" t="s">
        <v>147</v>
      </c>
      <c r="BO118" s="10">
        <v>8.617305</v>
      </c>
      <c r="BP118" s="10">
        <v>173.291844</v>
      </c>
      <c r="BQ118" s="10" t="s">
        <v>147</v>
      </c>
      <c r="BR118" s="10" t="s">
        <v>147</v>
      </c>
      <c r="BS118" s="10">
        <v>18.110890999999999</v>
      </c>
      <c r="BT118" s="10">
        <v>189.724626</v>
      </c>
      <c r="BU118" s="10" t="s">
        <v>147</v>
      </c>
      <c r="BV118" s="10" t="s">
        <v>147</v>
      </c>
      <c r="BW118" s="10">
        <v>15.230494999999999</v>
      </c>
      <c r="BX118" s="10">
        <v>182.62925200000001</v>
      </c>
      <c r="BY118" s="10" t="s">
        <v>147</v>
      </c>
      <c r="BZ118" s="10" t="s">
        <v>147</v>
      </c>
      <c r="CA118" s="10">
        <v>18.564292999999999</v>
      </c>
      <c r="CB118" s="10">
        <v>189.27209500000001</v>
      </c>
      <c r="CC118" s="10" t="s">
        <v>147</v>
      </c>
      <c r="CD118" s="10" t="s">
        <v>147</v>
      </c>
      <c r="CE118" s="10">
        <v>18.291637999999999</v>
      </c>
      <c r="CF118" s="10">
        <v>188.259277</v>
      </c>
      <c r="CG118" s="10" t="s">
        <v>147</v>
      </c>
      <c r="CH118" s="10" t="s">
        <v>147</v>
      </c>
      <c r="CI118" s="10">
        <v>18.657730999999998</v>
      </c>
      <c r="CJ118" s="10">
        <v>189.175127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33"/>
        <v>108</v>
      </c>
      <c r="B119" s="84">
        <f t="shared" si="31"/>
        <v>9.765625E-4</v>
      </c>
      <c r="C119" s="15">
        <f t="shared" si="40"/>
        <v>64</v>
      </c>
      <c r="D119" s="22">
        <f t="shared" si="41"/>
        <v>10</v>
      </c>
      <c r="E119" s="10" t="s">
        <v>147</v>
      </c>
      <c r="F119" s="10" t="s">
        <v>147</v>
      </c>
      <c r="G119" s="10">
        <v>5.3066437837974902</v>
      </c>
      <c r="H119" s="10">
        <v>7.3464962540035795E+26</v>
      </c>
      <c r="I119" s="10" t="s">
        <v>147</v>
      </c>
      <c r="J119" s="10" t="s">
        <v>147</v>
      </c>
      <c r="K119" s="10">
        <v>36540.9434406449</v>
      </c>
      <c r="L119" s="10">
        <v>5.2537651984235102E+32</v>
      </c>
      <c r="M119" s="10" t="s">
        <v>147</v>
      </c>
      <c r="N119" s="10" t="s">
        <v>147</v>
      </c>
      <c r="O119" s="10">
        <v>1.45007151169496E-2</v>
      </c>
      <c r="P119" s="10">
        <v>69903659595494.797</v>
      </c>
      <c r="Q119" s="10" t="s">
        <v>147</v>
      </c>
      <c r="R119" s="10" t="s">
        <v>147</v>
      </c>
      <c r="S119" s="10">
        <v>8.2088883043396291E-3</v>
      </c>
      <c r="T119" s="10">
        <v>1959550732178.55</v>
      </c>
      <c r="U119" s="10" t="s">
        <v>147</v>
      </c>
      <c r="V119" s="10" t="s">
        <v>147</v>
      </c>
      <c r="W119" s="10">
        <v>2.6404568261301001E-2</v>
      </c>
      <c r="X119" s="10">
        <v>111378918609426</v>
      </c>
      <c r="Y119" s="10" t="s">
        <v>147</v>
      </c>
      <c r="Z119" s="10" t="s">
        <v>147</v>
      </c>
      <c r="AA119" s="10">
        <v>5.52115234324808E-2</v>
      </c>
      <c r="AB119" s="10">
        <v>163143313050994</v>
      </c>
      <c r="AC119" s="10" t="s">
        <v>147</v>
      </c>
      <c r="AD119" s="10" t="s">
        <v>147</v>
      </c>
      <c r="AE119" s="10">
        <v>0.224812063657408</v>
      </c>
      <c r="AF119" s="10">
        <v>54574640439077</v>
      </c>
      <c r="AG119" s="10" t="s">
        <v>147</v>
      </c>
      <c r="AH119" s="10" t="s">
        <v>147</v>
      </c>
      <c r="AI119" s="10">
        <v>0.64502121371870502</v>
      </c>
      <c r="AJ119" s="10">
        <v>5.2138515537052201E+25</v>
      </c>
      <c r="AK119" s="10" t="s">
        <v>147</v>
      </c>
      <c r="AL119" s="10" t="s">
        <v>147</v>
      </c>
      <c r="AM119" s="10">
        <v>9252.0283171489209</v>
      </c>
      <c r="AN119" s="10">
        <v>1.37838286282596E+32</v>
      </c>
      <c r="AO119" s="10" t="s">
        <v>147</v>
      </c>
      <c r="AP119" s="10" t="s">
        <v>147</v>
      </c>
      <c r="AQ119" s="10">
        <v>3.4008643747116202E-3</v>
      </c>
      <c r="AR119" s="10">
        <v>19206452149273.5</v>
      </c>
      <c r="AS119" s="10" t="s">
        <v>147</v>
      </c>
      <c r="AT119" s="10" t="s">
        <v>147</v>
      </c>
      <c r="AU119" s="10">
        <v>2.1610375191720901E-3</v>
      </c>
      <c r="AV119" s="10">
        <v>575294276949.90601</v>
      </c>
      <c r="AW119" s="10" t="s">
        <v>147</v>
      </c>
      <c r="AX119" s="10" t="s">
        <v>147</v>
      </c>
      <c r="AY119" s="10">
        <v>5.9879660085896203E-3</v>
      </c>
      <c r="AZ119" s="10">
        <v>30823063370307</v>
      </c>
      <c r="BA119" s="10" t="s">
        <v>147</v>
      </c>
      <c r="BB119" s="10" t="s">
        <v>147</v>
      </c>
      <c r="BC119" s="10">
        <v>1.4096431023641699E-2</v>
      </c>
      <c r="BD119" s="10">
        <v>42856657231674.102</v>
      </c>
      <c r="BE119" s="10" t="s">
        <v>147</v>
      </c>
      <c r="BF119" s="10" t="s">
        <v>147</v>
      </c>
      <c r="BG119" s="10">
        <v>5.5317163923963401E-2</v>
      </c>
      <c r="BH119" s="10">
        <v>15663562170083.1</v>
      </c>
      <c r="BI119" s="10" t="s">
        <v>147</v>
      </c>
      <c r="BJ119" s="10" t="s">
        <v>147</v>
      </c>
      <c r="BK119" s="10">
        <v>966.57191799999998</v>
      </c>
      <c r="BL119" s="10">
        <v>4597.3726770000003</v>
      </c>
      <c r="BM119" s="10" t="s">
        <v>147</v>
      </c>
      <c r="BN119" s="10" t="s">
        <v>147</v>
      </c>
      <c r="BO119" s="10">
        <v>124.37193600000001</v>
      </c>
      <c r="BP119" s="10">
        <v>1357.2736769999999</v>
      </c>
      <c r="BQ119" s="10" t="s">
        <v>147</v>
      </c>
      <c r="BR119" s="10" t="s">
        <v>147</v>
      </c>
      <c r="BS119" s="10">
        <v>146.99263199999999</v>
      </c>
      <c r="BT119" s="10">
        <v>1267.687516</v>
      </c>
      <c r="BU119" s="10" t="s">
        <v>147</v>
      </c>
      <c r="BV119" s="10" t="s">
        <v>147</v>
      </c>
      <c r="BW119" s="10">
        <v>135.42792800000001</v>
      </c>
      <c r="BX119" s="10">
        <v>1241.4774319999999</v>
      </c>
      <c r="BY119" s="10" t="s">
        <v>147</v>
      </c>
      <c r="BZ119" s="10" t="s">
        <v>147</v>
      </c>
      <c r="CA119" s="10">
        <v>145.968491</v>
      </c>
      <c r="CB119" s="10">
        <v>1332.130091</v>
      </c>
      <c r="CC119" s="10" t="s">
        <v>147</v>
      </c>
      <c r="CD119" s="10" t="s">
        <v>147</v>
      </c>
      <c r="CE119" s="10">
        <v>146.85266100000001</v>
      </c>
      <c r="CF119" s="10">
        <v>1326.264985</v>
      </c>
      <c r="CG119" s="10" t="s">
        <v>147</v>
      </c>
      <c r="CH119" s="10" t="s">
        <v>147</v>
      </c>
      <c r="CI119" s="10">
        <v>140.84859499999999</v>
      </c>
      <c r="CJ119" s="10">
        <v>1305.6031929999999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5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9A6EB-047F-48AD-B25A-D31A2B23CCDB}">
  <sheetPr>
    <tabColor rgb="FFFF0000"/>
  </sheetPr>
  <dimension ref="A1:W85"/>
  <sheetViews>
    <sheetView showGridLines="0" topLeftCell="A49" zoomScale="48" zoomScaleNormal="67" workbookViewId="0">
      <selection activeCell="E64" sqref="E64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_xlfn.TEXTAFTER(CELL("filename",Example_5_Adap!A1),"]")&amp;"!"</f>
        <v>Example_5_Adap!</v>
      </c>
    </row>
    <row r="2" spans="1:14" ht="14.65" customHeight="1" thickBot="1" x14ac:dyDescent="0.5">
      <c r="B2" s="99" t="str">
        <f ca="1">_xlfn.TEXTAFTER(CELL("filename",Example_5_Adap!A1),"]")</f>
        <v>Example_5_Adap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SMALL(Example_5_Adap!$E$6:$AF$6,COUNTIF(Example_5_Adap!$E$6:$AF$6,0)+C7)</f>
        <v>5.0214374880397397E-9</v>
      </c>
      <c r="E7" s="1" cm="1">
        <f t="array" aca="1" ref="E7" ca="1">INDEX(Example_5_Adap!$AG$12:$BH$119,Analysis_5_Adap!$K7,MATCH(Analysis_5_Adap!$J7,Example_5_Adap!$AG$11:$BH$11,0))</f>
        <v>1.19335626959632E-9</v>
      </c>
      <c r="F7" s="1" cm="1">
        <f t="array" aca="1" ref="F7" ca="1">INDEX(Example_5_Adap!$CK$12:$DH$119,Analysis_5_Adap!$K7,MATCH(Analysis_5_Adap!$L7,Example_5_Adap!$CK$11:$DH$11,0))</f>
        <v>502036.27055718802</v>
      </c>
      <c r="G7" s="1" cm="1">
        <f t="array" aca="1" ref="G7" ca="1">INDEX(Example_5_Adap!$BI$12:$CJ$119,$K7,MATCH(Analysis_5_Adap!$J7,Example_5_Adap!$BI$11:$CJ$11,0))</f>
        <v>1415.3336589999999</v>
      </c>
      <c r="H7" s="48" cm="1">
        <f t="array" aca="1" ref="H7" ca="1">INDEX(Example_5_Adap!$D$12:$D$119,K7,1)</f>
        <v>10</v>
      </c>
      <c r="I7" s="52" cm="1">
        <f t="array" aca="1" ref="I7" ca="1">INDEX(Example_5_Adap!$C$12:$C$119,K7,1)</f>
        <v>3</v>
      </c>
      <c r="J7" s="44" t="str">
        <f>INDEX(Example_5_Adap!$E$5:$AF$5,1,MATCH(D7,Example_5_Adap!$E$6:$AF$6,0))</f>
        <v>MuSIK_1E-6_CPLRBF_AD</v>
      </c>
      <c r="K7" s="48">
        <f ca="1">MATCH(D7,INDIRECT($A$1&amp;INDEX(Example_5_Adap!$E$1:$DH$1,1,MATCH(J7,Example_5_Adap!$E$11:$AF$11,0))&amp;ROW(Example_5_Adap!$E$12)&amp;":" &amp; INDEX(Example_5_Adap!$E$1:$DH$1,1,MATCH(J7,Example_5_Adap!$E$11:$AF$11,0))&amp;ROW(Example_5_Adap!$E$119)),0)</f>
        <v>54</v>
      </c>
      <c r="L7" s="25" t="str">
        <f>IF(LEFT(J7,5)="MuSIK",RIGHT(J7,LEN(J7)-2),IF(LEFT(J7,2)="Mu","St"&amp;RIGHT(J7,LEN(J7)-2),J7))</f>
        <v>SIK_1E-6_CPLRBF_AD</v>
      </c>
    </row>
    <row r="8" spans="1:14" ht="15" customHeight="1" x14ac:dyDescent="0.45">
      <c r="C8" s="46">
        <f>C7+1</f>
        <v>2</v>
      </c>
      <c r="D8" s="43">
        <f>SMALL(Example_5_Adap!$E$6:$AF$6,COUNTIF(Example_5_Adap!$E$6:$AF$6,0)+C8)</f>
        <v>5.2221134083651999E-9</v>
      </c>
      <c r="E8" s="1" cm="1">
        <f t="array" aca="1" ref="E8" ca="1">INDEX(Example_5_Adap!$AG$12:$BH$119,Analysis_5_Adap!$K8,MATCH(Analysis_5_Adap!$J8,Example_5_Adap!$AG$11:$BH$11,0))</f>
        <v>1.1399489306722699E-9</v>
      </c>
      <c r="F8" s="1" cm="1">
        <f t="array" aca="1" ref="F8" ca="1">INDEX(Example_5_Adap!$CK$12:$DH$119,Analysis_5_Adap!$K8,MATCH(Analysis_5_Adap!$L8,Example_5_Adap!$CK$11:$DH$11,0))</f>
        <v>1476366.45340613</v>
      </c>
      <c r="G8" s="1" cm="1">
        <f t="array" aca="1" ref="G8" ca="1">INDEX(Example_5_Adap!$BI$12:$CJ$119,$K8,MATCH(Analysis_5_Adap!$J8,Example_5_Adap!$BI$11:$CJ$11,0))</f>
        <v>1402.6135770000001</v>
      </c>
      <c r="H8" s="48" cm="1">
        <f t="array" aca="1" ref="H8" ca="1">INDEX(Example_5_Adap!$D$12:$D$119,K8,1)</f>
        <v>10</v>
      </c>
      <c r="I8" s="52" cm="1">
        <f t="array" aca="1" ref="I8" ca="1">INDEX(Example_5_Adap!$C$12:$C$119,K8,1)</f>
        <v>3</v>
      </c>
      <c r="J8" s="44" t="str">
        <f>INDEX(Example_5_Adap!$E$5:$AF$5,1,MATCH(D8,Example_5_Adap!$E$6:$AF$6,0))</f>
        <v>MuSIK_1E-7_CPLRBF_AD</v>
      </c>
      <c r="K8" s="48">
        <f ca="1">MATCH(D8,INDIRECT($A$1&amp;INDEX(Example_5_Adap!$E$1:$DH$1,1,MATCH(J8,Example_5_Adap!$E$11:$AF$11,0))&amp;ROW(Example_5_Adap!$E$12)&amp;":" &amp; INDEX(Example_5_Adap!$E$1:$DH$1,1,MATCH(J8,Example_5_Adap!$E$11:$AF$11,0))&amp;ROW(Example_5_Adap!$E$119)),0)</f>
        <v>54</v>
      </c>
      <c r="L8" s="25" t="str">
        <f t="shared" ref="L8:L34" si="0">IF(LEFT(J8,5)="MuSIK",RIGHT(J8,LEN(J8)-2),IF(LEFT(J8,2)="Mu","St"&amp;RIGHT(J8,LEN(J8)-2),J8))</f>
        <v>SIK_1E-7_CPLRBF_AD</v>
      </c>
    </row>
    <row r="9" spans="1:14" ht="15" customHeight="1" x14ac:dyDescent="0.45">
      <c r="C9" s="46">
        <f t="shared" ref="C9:C34" si="1">C8+1</f>
        <v>3</v>
      </c>
      <c r="D9" s="43">
        <f>SMALL(Example_5_Adap!$E$6:$AF$6,COUNTIF(Example_5_Adap!$E$6:$AF$6,0)+C9)</f>
        <v>5.2715209974962801E-9</v>
      </c>
      <c r="E9" s="1" cm="1">
        <f t="array" aca="1" ref="E9" ca="1">INDEX(Example_5_Adap!$AG$12:$BH$119,Analysis_5_Adap!$K9,MATCH(Analysis_5_Adap!$J9,Example_5_Adap!$AG$11:$BH$11,0))</f>
        <v>1.42231583274576E-9</v>
      </c>
      <c r="F9" s="1" cm="1">
        <f t="array" aca="1" ref="F9" ca="1">INDEX(Example_5_Adap!$CK$12:$DH$119,Analysis_5_Adap!$K9,MATCH(Analysis_5_Adap!$L9,Example_5_Adap!$CK$11:$DH$11,0))</f>
        <v>20808794.168154899</v>
      </c>
      <c r="G9" s="1" cm="1">
        <f t="array" aca="1" ref="G9" ca="1">INDEX(Example_5_Adap!$BI$12:$CJ$119,$K9,MATCH(Analysis_5_Adap!$J9,Example_5_Adap!$BI$11:$CJ$11,0))</f>
        <v>1558.0644139999999</v>
      </c>
      <c r="H9" s="48" cm="1">
        <f t="array" aca="1" ref="H9" ca="1">INDEX(Example_5_Adap!$D$12:$D$119,K9,1)</f>
        <v>10</v>
      </c>
      <c r="I9" s="52" cm="1">
        <f t="array" aca="1" ref="I9" ca="1">INDEX(Example_5_Adap!$C$12:$C$119,K9,1)</f>
        <v>3</v>
      </c>
      <c r="J9" s="44" t="str">
        <f>INDEX(Example_5_Adap!$E$5:$AF$5,1,MATCH(D9,Example_5_Adap!$E$6:$AF$6,0))</f>
        <v>MuSIK_1E-10_CPLRBF_AD</v>
      </c>
      <c r="K9" s="48">
        <f ca="1">MATCH(D9,INDIRECT($A$1&amp;INDEX(Example_5_Adap!$E$1:$DH$1,1,MATCH(J9,Example_5_Adap!$E$11:$AF$11,0))&amp;ROW(Example_5_Adap!$E$12)&amp;":" &amp; INDEX(Example_5_Adap!$E$1:$DH$1,1,MATCH(J9,Example_5_Adap!$E$11:$AF$11,0))&amp;ROW(Example_5_Adap!$E$119)),0)</f>
        <v>54</v>
      </c>
      <c r="L9" s="25" t="str">
        <f t="shared" si="0"/>
        <v>SIK_1E-10_CPLRBF_AD</v>
      </c>
    </row>
    <row r="10" spans="1:14" ht="15" customHeight="1" x14ac:dyDescent="0.45">
      <c r="C10" s="46">
        <f t="shared" si="1"/>
        <v>4</v>
      </c>
      <c r="D10" s="43">
        <f>SMALL(Example_5_Adap!$E$6:$AF$6,COUNTIF(Example_5_Adap!$E$6:$AF$6,0)+C10)</f>
        <v>5.2975792641518596E-9</v>
      </c>
      <c r="E10" s="1" cm="1">
        <f t="array" aca="1" ref="E10" ca="1">INDEX(Example_5_Adap!$AG$12:$BH$119,Analysis_5_Adap!$K10,MATCH(Analysis_5_Adap!$J10,Example_5_Adap!$AG$11:$BH$11,0))</f>
        <v>1.037956624738E-9</v>
      </c>
      <c r="F10" s="1" cm="1">
        <f t="array" aca="1" ref="F10" ca="1">INDEX(Example_5_Adap!$CK$12:$DH$119,Analysis_5_Adap!$K10,MATCH(Analysis_5_Adap!$L10,Example_5_Adap!$CK$11:$DH$11,0))</f>
        <v>3044284.8384799301</v>
      </c>
      <c r="G10" s="1" cm="1">
        <f t="array" aca="1" ref="G10" ca="1">INDEX(Example_5_Adap!$BI$12:$CJ$119,$K10,MATCH(Analysis_5_Adap!$J10,Example_5_Adap!$BI$11:$CJ$11,0))</f>
        <v>1499.4020069999999</v>
      </c>
      <c r="H10" s="48" cm="1">
        <f t="array" aca="1" ref="H10" ca="1">INDEX(Example_5_Adap!$D$12:$D$119,K10,1)</f>
        <v>10</v>
      </c>
      <c r="I10" s="52" cm="1">
        <f t="array" aca="1" ref="I10" ca="1">INDEX(Example_5_Adap!$C$12:$C$119,K10,1)</f>
        <v>3</v>
      </c>
      <c r="J10" s="44" t="str">
        <f>INDEX(Example_5_Adap!$E$5:$AF$5,1,MATCH(D10,Example_5_Adap!$E$6:$AF$6,0))</f>
        <v>MuSIK_1E-8_CPLRBF_AD</v>
      </c>
      <c r="K10" s="48">
        <f ca="1">MATCH(D10,INDIRECT($A$1&amp;INDEX(Example_5_Adap!$E$1:$DH$1,1,MATCH(J10,Example_5_Adap!$E$11:$AF$11,0))&amp;ROW(Example_5_Adap!$E$12)&amp;":" &amp; INDEX(Example_5_Adap!$E$1:$DH$1,1,MATCH(J10,Example_5_Adap!$E$11:$AF$11,0))&amp;ROW(Example_5_Adap!$E$119)),0)</f>
        <v>54</v>
      </c>
      <c r="L10" s="25" t="str">
        <f t="shared" si="0"/>
        <v>SIK_1E-8_CPLRBF_AD</v>
      </c>
    </row>
    <row r="11" spans="1:14" ht="15" customHeight="1" x14ac:dyDescent="0.45">
      <c r="C11" s="46">
        <f t="shared" si="1"/>
        <v>5</v>
      </c>
      <c r="D11" s="43">
        <f>SMALL(Example_5_Adap!$E$6:$AF$6,COUNTIF(Example_5_Adap!$E$6:$AF$6,0)+C11)</f>
        <v>5.3374278330409197E-9</v>
      </c>
      <c r="E11" s="1" cm="1">
        <f t="array" aca="1" ref="E11" ca="1">INDEX(Example_5_Adap!$AG$12:$BH$119,Analysis_5_Adap!$K11,MATCH(Analysis_5_Adap!$J11,Example_5_Adap!$AG$11:$BH$11,0))</f>
        <v>1.0322755599577701E-9</v>
      </c>
      <c r="F11" s="1" cm="1">
        <f t="array" aca="1" ref="F11" ca="1">INDEX(Example_5_Adap!$CK$12:$DH$119,Analysis_5_Adap!$K11,MATCH(Analysis_5_Adap!$L11,Example_5_Adap!$CK$11:$DH$11,0))</f>
        <v>1.0880627152465799E+19</v>
      </c>
      <c r="G11" s="1" cm="1">
        <f t="array" aca="1" ref="G11" ca="1">INDEX(Example_5_Adap!$BI$12:$CJ$119,$K11,MATCH(Analysis_5_Adap!$J11,Example_5_Adap!$BI$11:$CJ$11,0))</f>
        <v>4323.5099989999999</v>
      </c>
      <c r="H11" s="48" cm="1">
        <f t="array" aca="1" ref="H11" ca="1">INDEX(Example_5_Adap!$D$12:$D$119,K11,1)</f>
        <v>10</v>
      </c>
      <c r="I11" s="52" cm="1">
        <f t="array" aca="1" ref="I11" ca="1">INDEX(Example_5_Adap!$C$12:$C$119,K11,1)</f>
        <v>3</v>
      </c>
      <c r="J11" s="44" t="str">
        <f>INDEX(Example_5_Adap!$E$5:$AF$5,1,MATCH(D11,Example_5_Adap!$E$6:$AF$6,0))</f>
        <v>MuSIK_RBF_AD</v>
      </c>
      <c r="K11" s="48">
        <f ca="1">MATCH(D11,INDIRECT($A$1&amp;INDEX(Example_5_Adap!$E$1:$DH$1,1,MATCH(J11,Example_5_Adap!$E$11:$AF$11,0))&amp;ROW(Example_5_Adap!$E$12)&amp;":" &amp; INDEX(Example_5_Adap!$E$1:$DH$1,1,MATCH(J11,Example_5_Adap!$E$11:$AF$11,0))&amp;ROW(Example_5_Adap!$E$119)),0)</f>
        <v>54</v>
      </c>
      <c r="L11" s="25" t="str">
        <f t="shared" si="0"/>
        <v>SIK_RBF_AD</v>
      </c>
    </row>
    <row r="12" spans="1:14" ht="15" customHeight="1" x14ac:dyDescent="0.45">
      <c r="C12" s="46">
        <f t="shared" si="1"/>
        <v>6</v>
      </c>
      <c r="D12" s="43">
        <f>SMALL(Example_5_Adap!$E$6:$AF$6,COUNTIF(Example_5_Adap!$E$6:$AF$6,0)+C12)</f>
        <v>5.3799311672264602E-9</v>
      </c>
      <c r="E12" s="1" cm="1">
        <f t="array" aca="1" ref="E12" ca="1">INDEX(Example_5_Adap!$AG$12:$BH$119,Analysis_5_Adap!$K12,MATCH(Analysis_5_Adap!$J12,Example_5_Adap!$AG$11:$BH$11,0))</f>
        <v>9.7410841694545904E-10</v>
      </c>
      <c r="F12" s="1" cm="1">
        <f t="array" aca="1" ref="F12" ca="1">INDEX(Example_5_Adap!$CK$12:$DH$119,Analysis_5_Adap!$K12,MATCH(Analysis_5_Adap!$L12,Example_5_Adap!$CK$11:$DH$11,0))</f>
        <v>1.88943041959581E+16</v>
      </c>
      <c r="G12" s="1" cm="1">
        <f t="array" aca="1" ref="G12" ca="1">INDEX(Example_5_Adap!$BI$12:$CJ$119,$K12,MATCH(Analysis_5_Adap!$J12,Example_5_Adap!$BI$11:$CJ$11,0))</f>
        <v>1490.8388010000001</v>
      </c>
      <c r="H12" s="48" cm="1">
        <f t="array" aca="1" ref="H12" ca="1">INDEX(Example_5_Adap!$D$12:$D$119,K12,1)</f>
        <v>10</v>
      </c>
      <c r="I12" s="52" cm="1">
        <f t="array" aca="1" ref="I12" ca="1">INDEX(Example_5_Adap!$C$12:$C$119,K12,1)</f>
        <v>3</v>
      </c>
      <c r="J12" s="44" t="str">
        <f>INDEX(Example_5_Adap!$E$5:$AF$5,1,MATCH(D12,Example_5_Adap!$E$6:$AF$6,0))</f>
        <v>MuSIK_LRBF_AD</v>
      </c>
      <c r="K12" s="48">
        <f ca="1">MATCH(D12,INDIRECT($A$1&amp;INDEX(Example_5_Adap!$E$1:$DH$1,1,MATCH(J12,Example_5_Adap!$E$11:$AF$11,0))&amp;ROW(Example_5_Adap!$E$12)&amp;":" &amp; INDEX(Example_5_Adap!$E$1:$DH$1,1,MATCH(J12,Example_5_Adap!$E$11:$AF$11,0))&amp;ROW(Example_5_Adap!$E$119)),0)</f>
        <v>54</v>
      </c>
      <c r="L12" s="25" t="str">
        <f t="shared" si="0"/>
        <v>SIK_LRBF_AD</v>
      </c>
    </row>
    <row r="13" spans="1:14" ht="15" customHeight="1" x14ac:dyDescent="0.6">
      <c r="C13" s="46">
        <f t="shared" si="1"/>
        <v>7</v>
      </c>
      <c r="D13" s="43">
        <f>SMALL(Example_5_Adap!$E$6:$AF$6,COUNTIF(Example_5_Adap!$E$6:$AF$6,0)+C13)</f>
        <v>6.4954661649352399E-9</v>
      </c>
      <c r="E13" s="1" cm="1">
        <f t="array" aca="1" ref="E13" ca="1">INDEX(Example_5_Adap!$AG$12:$BH$119,Analysis_5_Adap!$K13,MATCH(Analysis_5_Adap!$J13,Example_5_Adap!$AG$11:$BH$11,0))</f>
        <v>1.434425239918E-9</v>
      </c>
      <c r="F13" s="1" cm="1">
        <f t="array" aca="1" ref="F13" ca="1">INDEX(Example_5_Adap!$CK$12:$DH$119,Analysis_5_Adap!$K13,MATCH(Analysis_5_Adap!$L13,Example_5_Adap!$CK$11:$DH$11,0))</f>
        <v>8188232.3053463204</v>
      </c>
      <c r="G13" s="1" cm="1">
        <f t="array" aca="1" ref="G13" ca="1">INDEX(Example_5_Adap!$BI$12:$CJ$119,$K13,MATCH(Analysis_5_Adap!$J13,Example_5_Adap!$BI$11:$CJ$11,0))</f>
        <v>1562.1531749999999</v>
      </c>
      <c r="H13" s="48" cm="1">
        <f t="array" aca="1" ref="H13" ca="1">INDEX(Example_5_Adap!$D$12:$D$119,K13,1)</f>
        <v>10</v>
      </c>
      <c r="I13" s="52" cm="1">
        <f t="array" aca="1" ref="I13" ca="1">INDEX(Example_5_Adap!$C$12:$C$119,K13,1)</f>
        <v>3</v>
      </c>
      <c r="J13" s="44" t="str">
        <f>INDEX(Example_5_Adap!$E$5:$AF$5,1,MATCH(D13,Example_5_Adap!$E$6:$AF$6,0))</f>
        <v>MuSIK_1E-9_CPLRBF_AD</v>
      </c>
      <c r="K13" s="48">
        <f ca="1">MATCH(D13,INDIRECT($A$1&amp;INDEX(Example_5_Adap!$E$1:$DH$1,1,MATCH(J13,Example_5_Adap!$E$11:$AF$11,0))&amp;ROW(Example_5_Adap!$E$12)&amp;":" &amp; INDEX(Example_5_Adap!$E$1:$DH$1,1,MATCH(J13,Example_5_Adap!$E$11:$AF$11,0))&amp;ROW(Example_5_Adap!$E$119)),0)</f>
        <v>54</v>
      </c>
      <c r="L13" s="25" t="str">
        <f t="shared" si="0"/>
        <v>SIK_1E-9_CPLRBF_AD</v>
      </c>
      <c r="N13" s="47"/>
    </row>
    <row r="14" spans="1:14" ht="15" customHeight="1" x14ac:dyDescent="0.6">
      <c r="C14" s="46">
        <f t="shared" si="1"/>
        <v>8</v>
      </c>
      <c r="D14" s="43">
        <f>SMALL(Example_5_Adap!$E$6:$AF$6,COUNTIF(Example_5_Adap!$E$6:$AF$6,0)+C14)</f>
        <v>5.4853964037704399E-8</v>
      </c>
      <c r="E14" s="1" cm="1">
        <f t="array" aca="1" ref="E14" ca="1">INDEX(Example_5_Adap!$AG$12:$BH$119,Analysis_5_Adap!$K14,MATCH(Analysis_5_Adap!$J14,Example_5_Adap!$AG$11:$BH$11,0))</f>
        <v>1.4739021424912199E-9</v>
      </c>
      <c r="F14" s="1" cm="1">
        <f t="array" aca="1" ref="F14" ca="1">INDEX(Example_5_Adap!$CK$12:$DH$119,Analysis_5_Adap!$K14,MATCH(Analysis_5_Adap!$L14,Example_5_Adap!$CK$11:$DH$11,0))</f>
        <v>274626.16104341799</v>
      </c>
      <c r="G14" s="1" cm="1">
        <f t="array" aca="1" ref="G14" ca="1">INDEX(Example_5_Adap!$BI$12:$CJ$119,$K14,MATCH(Analysis_5_Adap!$J14,Example_5_Adap!$BI$11:$CJ$11,0))</f>
        <v>668.79818999999998</v>
      </c>
      <c r="H14" s="48" cm="1">
        <f t="array" aca="1" ref="H14" ca="1">INDEX(Example_5_Adap!$D$12:$D$119,K14,1)</f>
        <v>7</v>
      </c>
      <c r="I14" s="52" cm="1">
        <f t="array" aca="1" ref="I14" ca="1">INDEX(Example_5_Adap!$C$12:$C$119,K14,1)</f>
        <v>5</v>
      </c>
      <c r="J14" s="44" t="str">
        <f>INDEX(Example_5_Adap!$E$5:$AF$5,1,MATCH(D14,Example_5_Adap!$E$6:$AF$6,0))</f>
        <v>Mu_1E-6_CPLRBF_AD</v>
      </c>
      <c r="K14" s="48">
        <f ca="1">MATCH(D14,INDIRECT($A$1&amp;INDEX(Example_5_Adap!$E$1:$DH$1,1,MATCH(J14,Example_5_Adap!$E$11:$AF$11,0))&amp;ROW(Example_5_Adap!$E$12)&amp;":" &amp; INDEX(Example_5_Adap!$E$1:$DH$1,1,MATCH(J14,Example_5_Adap!$E$11:$AF$11,0))&amp;ROW(Example_5_Adap!$E$119)),0)</f>
        <v>69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SMALL(Example_5_Adap!$E$6:$AF$6,COUNTIF(Example_5_Adap!$E$6:$AF$6,0)+C15)</f>
        <v>2.0113633536489301E-7</v>
      </c>
      <c r="E15" s="1" cm="1">
        <f t="array" aca="1" ref="E15" ca="1">INDEX(Example_5_Adap!$AG$12:$BH$119,Analysis_5_Adap!$K15,MATCH(Analysis_5_Adap!$J15,Example_5_Adap!$AG$11:$BH$11,0))</f>
        <v>5.9693567533505099E-9</v>
      </c>
      <c r="F15" s="1" cm="1">
        <f t="array" aca="1" ref="F15" ca="1">INDEX(Example_5_Adap!$CK$12:$DH$119,Analysis_5_Adap!$K15,MATCH(Analysis_5_Adap!$L15,Example_5_Adap!$CK$11:$DH$11,0))</f>
        <v>869145.54130495596</v>
      </c>
      <c r="G15" s="1" cm="1">
        <f t="array" aca="1" ref="G15" ca="1">INDEX(Example_5_Adap!$BI$12:$CJ$119,$K15,MATCH(Analysis_5_Adap!$J15,Example_5_Adap!$BI$11:$CJ$11,0))</f>
        <v>634.25515900000005</v>
      </c>
      <c r="H15" s="48" cm="1">
        <f t="array" aca="1" ref="H15" ca="1">INDEX(Example_5_Adap!$D$12:$D$119,K15,1)</f>
        <v>7</v>
      </c>
      <c r="I15" s="52" cm="1">
        <f t="array" aca="1" ref="I15" ca="1">INDEX(Example_5_Adap!$C$12:$C$119,K15,1)</f>
        <v>4</v>
      </c>
      <c r="J15" s="44" t="str">
        <f>INDEX(Example_5_Adap!$E$5:$AF$5,1,MATCH(D15,Example_5_Adap!$E$6:$AF$6,0))</f>
        <v>Mu_1E-7_CPLRBF_AD</v>
      </c>
      <c r="K15" s="48">
        <f ca="1">MATCH(D15,INDIRECT($A$1&amp;INDEX(Example_5_Adap!$E$1:$DH$1,1,MATCH(J15,Example_5_Adap!$E$11:$AF$11,0))&amp;ROW(Example_5_Adap!$E$12)&amp;":" &amp; INDEX(Example_5_Adap!$E$1:$DH$1,1,MATCH(J15,Example_5_Adap!$E$11:$AF$11,0))&amp;ROW(Example_5_Adap!$E$119)),0)</f>
        <v>60</v>
      </c>
      <c r="L15" s="25" t="str">
        <f t="shared" si="0"/>
        <v>St_1E-7_CPLRBF_AD</v>
      </c>
      <c r="N15" s="47"/>
    </row>
    <row r="16" spans="1:14" ht="15" customHeight="1" x14ac:dyDescent="0.6">
      <c r="C16" s="46">
        <f t="shared" si="1"/>
        <v>10</v>
      </c>
      <c r="D16" s="43">
        <f>SMALL(Example_5_Adap!$E$6:$AF$6,COUNTIF(Example_5_Adap!$E$6:$AF$6,0)+C16)</f>
        <v>4.6219080251930201E-7</v>
      </c>
      <c r="E16" s="1" cm="1">
        <f t="array" aca="1" ref="E16" ca="1">INDEX(Example_5_Adap!$AG$12:$BH$119,Analysis_5_Adap!$K16,MATCH(Analysis_5_Adap!$J16,Example_5_Adap!$AG$11:$BH$11,0))</f>
        <v>1.9307405635806901E-7</v>
      </c>
      <c r="F16" s="1" cm="1">
        <f t="array" aca="1" ref="F16" ca="1">INDEX(Example_5_Adap!$CK$12:$DH$119,Analysis_5_Adap!$K16,MATCH(Analysis_5_Adap!$L16,Example_5_Adap!$CK$11:$DH$11,0))</f>
        <v>287272.835023313</v>
      </c>
      <c r="G16" s="1" cm="1">
        <f t="array" aca="1" ref="G16" ca="1">INDEX(Example_5_Adap!$BI$12:$CJ$119,$K16,MATCH(Analysis_5_Adap!$J16,Example_5_Adap!$BI$11:$CJ$11,0))</f>
        <v>2.9766999999999998E-2</v>
      </c>
      <c r="H16" s="48" cm="1">
        <f t="array" aca="1" ref="H16" ca="1">INDEX(Example_5_Adap!$D$12:$D$119,K16,1)</f>
        <v>4</v>
      </c>
      <c r="I16" s="52" cm="1">
        <f t="array" aca="1" ref="I16" ca="1">INDEX(Example_5_Adap!$C$12:$C$119,K16,1)</f>
        <v>8</v>
      </c>
      <c r="J16" s="44" t="str">
        <f>INDEX(Example_5_Adap!$E$5:$AF$5,1,MATCH(D16,Example_5_Adap!$E$6:$AF$6,0))</f>
        <v>Mu_1E-8_CPLRBF_AD</v>
      </c>
      <c r="K16" s="48">
        <f ca="1">MATCH(D16,INDIRECT($A$1&amp;INDEX(Example_5_Adap!$E$1:$DH$1,1,MATCH(J16,Example_5_Adap!$E$11:$AF$11,0))&amp;ROW(Example_5_Adap!$E$12)&amp;":" &amp; INDEX(Example_5_Adap!$E$1:$DH$1,1,MATCH(J16,Example_5_Adap!$E$11:$AF$11,0))&amp;ROW(Example_5_Adap!$E$119)),0)</f>
        <v>75</v>
      </c>
      <c r="L16" s="25" t="str">
        <f t="shared" si="0"/>
        <v>St_1E-8_CPLRBF_AD</v>
      </c>
      <c r="N16" s="47"/>
    </row>
    <row r="17" spans="3:14" ht="15" customHeight="1" x14ac:dyDescent="0.6">
      <c r="C17" s="46">
        <f t="shared" si="1"/>
        <v>11</v>
      </c>
      <c r="D17" s="43">
        <f>SMALL(Example_5_Adap!$E$6:$AF$6,COUNTIF(Example_5_Adap!$E$6:$AF$6,0)+C17)</f>
        <v>7.04151737362935E-7</v>
      </c>
      <c r="E17" s="1" cm="1">
        <f t="array" aca="1" ref="E17" ca="1">INDEX(Example_5_Adap!$AG$12:$BH$119,Analysis_5_Adap!$K17,MATCH(Analysis_5_Adap!$J17,Example_5_Adap!$AG$11:$BH$11,0))</f>
        <v>2.2324168885461301E-7</v>
      </c>
      <c r="F17" s="1" cm="1">
        <f t="array" aca="1" ref="F17" ca="1">INDEX(Example_5_Adap!$CK$12:$DH$119,Analysis_5_Adap!$K17,MATCH(Analysis_5_Adap!$L17,Example_5_Adap!$CK$11:$DH$11,0))</f>
        <v>4.3488515999179398E+17</v>
      </c>
      <c r="G17" s="1" cm="1">
        <f t="array" aca="1" ref="G17" ca="1">INDEX(Example_5_Adap!$BI$12:$CJ$119,$K17,MATCH(Analysis_5_Adap!$J17,Example_5_Adap!$BI$11:$CJ$11,0))</f>
        <v>685.31800599999997</v>
      </c>
      <c r="H17" s="48" cm="1">
        <f t="array" aca="1" ref="H17" ca="1">INDEX(Example_5_Adap!$D$12:$D$119,K17,1)</f>
        <v>7</v>
      </c>
      <c r="I17" s="52" cm="1">
        <f t="array" aca="1" ref="I17" ca="1">INDEX(Example_5_Adap!$C$12:$C$119,K17,1)</f>
        <v>3</v>
      </c>
      <c r="J17" s="44" t="str">
        <f>INDEX(Example_5_Adap!$E$5:$AF$5,1,MATCH(D17,Example_5_Adap!$E$6:$AF$6,0))</f>
        <v>Mu_LRBF_AD</v>
      </c>
      <c r="K17" s="48">
        <f ca="1">MATCH(D17,INDIRECT($A$1&amp;INDEX(Example_5_Adap!$E$1:$DH$1,1,MATCH(J17,Example_5_Adap!$E$11:$AF$11,0))&amp;ROW(Example_5_Adap!$E$12)&amp;":" &amp; INDEX(Example_5_Adap!$E$1:$DH$1,1,MATCH(J17,Example_5_Adap!$E$11:$AF$11,0))&amp;ROW(Example_5_Adap!$E$119)),0)</f>
        <v>51</v>
      </c>
      <c r="L17" s="25" t="str">
        <f t="shared" si="0"/>
        <v>St_LRBF_AD</v>
      </c>
      <c r="N17" s="47"/>
    </row>
    <row r="18" spans="3:14" ht="15" customHeight="1" x14ac:dyDescent="0.6">
      <c r="C18" s="46">
        <f t="shared" si="1"/>
        <v>12</v>
      </c>
      <c r="D18" s="43">
        <f>SMALL(Example_5_Adap!$E$6:$AF$6,COUNTIF(Example_5_Adap!$E$6:$AF$6,0)+C18)</f>
        <v>7.0447171163223701E-7</v>
      </c>
      <c r="E18" s="1" cm="1">
        <f t="array" aca="1" ref="E18" ca="1">INDEX(Example_5_Adap!$AG$12:$BH$119,Analysis_5_Adap!$K18,MATCH(Analysis_5_Adap!$J18,Example_5_Adap!$AG$11:$BH$11,0))</f>
        <v>2.24189520222976E-7</v>
      </c>
      <c r="F18" s="1" cm="1">
        <f t="array" aca="1" ref="F18" ca="1">INDEX(Example_5_Adap!$CK$12:$DH$119,Analysis_5_Adap!$K18,MATCH(Analysis_5_Adap!$L18,Example_5_Adap!$CK$11:$DH$11,0))</f>
        <v>2.7639023621062001E+18</v>
      </c>
      <c r="G18" s="1" cm="1">
        <f t="array" aca="1" ref="G18" ca="1">INDEX(Example_5_Adap!$BI$12:$CJ$119,$K18,MATCH(Analysis_5_Adap!$J18,Example_5_Adap!$BI$11:$CJ$11,0))</f>
        <v>3524.887479</v>
      </c>
      <c r="H18" s="48" cm="1">
        <f t="array" aca="1" ref="H18" ca="1">INDEX(Example_5_Adap!$D$12:$D$119,K18,1)</f>
        <v>7</v>
      </c>
      <c r="I18" s="52" cm="1">
        <f t="array" aca="1" ref="I18" ca="1">INDEX(Example_5_Adap!$C$12:$C$119,K18,1)</f>
        <v>3</v>
      </c>
      <c r="J18" s="44" t="str">
        <f>INDEX(Example_5_Adap!$E$5:$AF$5,1,MATCH(D18,Example_5_Adap!$E$6:$AF$6,0))</f>
        <v>Mu_RBF_AD</v>
      </c>
      <c r="K18" s="48">
        <f ca="1">MATCH(D18,INDIRECT($A$1&amp;INDEX(Example_5_Adap!$E$1:$DH$1,1,MATCH(J18,Example_5_Adap!$E$11:$AF$11,0))&amp;ROW(Example_5_Adap!$E$12)&amp;":" &amp; INDEX(Example_5_Adap!$E$1:$DH$1,1,MATCH(J18,Example_5_Adap!$E$11:$AF$11,0))&amp;ROW(Example_5_Adap!$E$119)),0)</f>
        <v>51</v>
      </c>
      <c r="L18" s="25" t="str">
        <f t="shared" si="0"/>
        <v>St_RBF_AD</v>
      </c>
      <c r="N18" s="47"/>
    </row>
    <row r="19" spans="3:14" ht="16.5" x14ac:dyDescent="0.6">
      <c r="C19" s="46">
        <f t="shared" si="1"/>
        <v>13</v>
      </c>
      <c r="D19" s="43">
        <f>SMALL(Example_5_Adap!$E$6:$AF$6,COUNTIF(Example_5_Adap!$E$6:$AF$6,0)+C19)</f>
        <v>7.0451030032003803E-7</v>
      </c>
      <c r="E19" s="1" cm="1">
        <f t="array" aca="1" ref="E19" ca="1">INDEX(Example_5_Adap!$AG$12:$BH$119,Analysis_5_Adap!$K19,MATCH(Analysis_5_Adap!$J19,Example_5_Adap!$AG$11:$BH$11,0))</f>
        <v>2.2430164282065699E-7</v>
      </c>
      <c r="F19" s="1" cm="1">
        <f t="array" aca="1" ref="F19" ca="1">INDEX(Example_5_Adap!$CK$12:$DH$119,Analysis_5_Adap!$K19,MATCH(Analysis_5_Adap!$L19,Example_5_Adap!$CK$11:$DH$11,0))</f>
        <v>8697798.3778020404</v>
      </c>
      <c r="G19" s="1" cm="1">
        <f t="array" aca="1" ref="G19" ca="1">INDEX(Example_5_Adap!$BI$12:$CJ$119,$K19,MATCH(Analysis_5_Adap!$J19,Example_5_Adap!$BI$11:$CJ$11,0))</f>
        <v>735.147018</v>
      </c>
      <c r="H19" s="48" cm="1">
        <f t="array" aca="1" ref="H19" ca="1">INDEX(Example_5_Adap!$D$12:$D$119,K19,1)</f>
        <v>7</v>
      </c>
      <c r="I19" s="52" cm="1">
        <f t="array" aca="1" ref="I19" ca="1">INDEX(Example_5_Adap!$C$12:$C$119,K19,1)</f>
        <v>3</v>
      </c>
      <c r="J19" s="44" t="str">
        <f>INDEX(Example_5_Adap!$E$5:$AF$5,1,MATCH(D19,Example_5_Adap!$E$6:$AF$6,0))</f>
        <v>Mu_1E-9_CPLRBF_AD</v>
      </c>
      <c r="K19" s="48">
        <f ca="1">MATCH(D19,INDIRECT($A$1&amp;INDEX(Example_5_Adap!$E$1:$DH$1,1,MATCH(J19,Example_5_Adap!$E$11:$AF$11,0))&amp;ROW(Example_5_Adap!$E$12)&amp;":" &amp; INDEX(Example_5_Adap!$E$1:$DH$1,1,MATCH(J19,Example_5_Adap!$E$11:$AF$11,0))&amp;ROW(Example_5_Adap!$E$119)),0)</f>
        <v>51</v>
      </c>
      <c r="L19" s="25" t="str">
        <f t="shared" si="0"/>
        <v>St_1E-9_CPLRBF_AD</v>
      </c>
      <c r="N19" s="47"/>
    </row>
    <row r="20" spans="3:14" ht="15" customHeight="1" x14ac:dyDescent="0.45">
      <c r="C20" s="46">
        <f t="shared" si="1"/>
        <v>14</v>
      </c>
      <c r="D20" s="43">
        <f>SMALL(Example_5_Adap!$E$6:$AF$6,COUNTIF(Example_5_Adap!$E$6:$AF$6,0)+C20)</f>
        <v>7.04695478859208E-7</v>
      </c>
      <c r="E20" s="1" cm="1">
        <f t="array" aca="1" ref="E20" ca="1">INDEX(Example_5_Adap!$AG$12:$BH$119,Analysis_5_Adap!$K20,MATCH(Analysis_5_Adap!$J20,Example_5_Adap!$AG$11:$BH$11,0))</f>
        <v>2.2433634478207101E-7</v>
      </c>
      <c r="F20" s="1" cm="1">
        <f t="array" aca="1" ref="F20" ca="1">INDEX(Example_5_Adap!$CK$12:$DH$119,Analysis_5_Adap!$K20,MATCH(Analysis_5_Adap!$L20,Example_5_Adap!$CK$11:$DH$11,0))</f>
        <v>764705339681092</v>
      </c>
      <c r="G20" s="1" cm="1">
        <f t="array" aca="1" ref="G20" ca="1">INDEX(Example_5_Adap!$BI$12:$CJ$119,$K20,MATCH(Analysis_5_Adap!$J20,Example_5_Adap!$BI$11:$CJ$11,0))</f>
        <v>600.86130600000001</v>
      </c>
      <c r="H20" s="48" cm="1">
        <f t="array" aca="1" ref="H20" ca="1">INDEX(Example_5_Adap!$D$12:$D$119,K20,1)</f>
        <v>7</v>
      </c>
      <c r="I20" s="52" cm="1">
        <f t="array" aca="1" ref="I20" ca="1">INDEX(Example_5_Adap!$C$12:$C$119,K20,1)</f>
        <v>3</v>
      </c>
      <c r="J20" s="44" t="str">
        <f>INDEX(Example_5_Adap!$E$5:$AF$5,1,MATCH(D20,Example_5_Adap!$E$6:$AF$6,0))</f>
        <v>Mu_1E-10_CPLRBF_AD</v>
      </c>
      <c r="K20" s="48">
        <f ca="1">MATCH(D20,INDIRECT($A$1&amp;INDEX(Example_5_Adap!$E$1:$DH$1,1,MATCH(J20,Example_5_Adap!$E$11:$AF$11,0))&amp;ROW(Example_5_Adap!$E$12)&amp;":" &amp; INDEX(Example_5_Adap!$E$1:$DH$1,1,MATCH(J20,Example_5_Adap!$E$11:$AF$11,0))&amp;ROW(Example_5_Adap!$E$119)),0)</f>
        <v>51</v>
      </c>
      <c r="L20" s="25" t="str">
        <f t="shared" si="0"/>
        <v>St_1E-10_CPLRBF_AD</v>
      </c>
    </row>
    <row r="21" spans="3:14" ht="15" customHeight="1" x14ac:dyDescent="0.45">
      <c r="C21" s="46">
        <f t="shared" si="1"/>
        <v>15</v>
      </c>
      <c r="D21" s="43">
        <f>SMALL(Example_5_Adap!$E$6:$AF$6,COUNTIF(Example_5_Adap!$E$6:$AF$6,0)+C21)</f>
        <v>1.01183398948379E-6</v>
      </c>
      <c r="E21" s="1" cm="1">
        <f t="array" aca="1" ref="E21" ca="1">INDEX(Example_5_Adap!$AG$12:$BH$119,Analysis_5_Adap!$K21,MATCH(Analysis_5_Adap!$J21,Example_5_Adap!$AG$11:$BH$11,0))</f>
        <v>2.05240274558784E-7</v>
      </c>
      <c r="F21" s="1" cm="1">
        <f t="array" aca="1" ref="F21" ca="1">INDEX(Example_5_Adap!$CK$12:$DH$119,Analysis_5_Adap!$K21,MATCH(Analysis_5_Adap!$L21,Example_5_Adap!$CK$11:$DH$11,0))</f>
        <v>269506.04005044303</v>
      </c>
      <c r="G21" s="1" cm="1">
        <f t="array" aca="1" ref="G21" ca="1">INDEX(Example_5_Adap!$BI$12:$CJ$119,$K21,MATCH(Analysis_5_Adap!$J21,Example_5_Adap!$BI$11:$CJ$11,0))</f>
        <v>249.40300500000001</v>
      </c>
      <c r="H21" s="48" cm="1">
        <f t="array" aca="1" ref="H21" ca="1">INDEX(Example_5_Adap!$D$12:$D$119,K21,1)</f>
        <v>7</v>
      </c>
      <c r="I21" s="52" cm="1">
        <f t="array" aca="1" ref="I21" ca="1">INDEX(Example_5_Adap!$C$12:$C$119,K21,1)</f>
        <v>16</v>
      </c>
      <c r="J21" s="44" t="str">
        <f>INDEX(Example_5_Adap!$E$5:$AF$5,1,MATCH(D21,Example_5_Adap!$E$6:$AF$6,0))</f>
        <v>St_1E-6_CPLRBF_AD</v>
      </c>
      <c r="K21" s="48">
        <f ca="1">MATCH(D21,INDIRECT($A$1&amp;INDEX(Example_5_Adap!$E$1:$DH$1,1,MATCH(J21,Example_5_Adap!$E$11:$AF$11,0))&amp;ROW(Example_5_Adap!$E$12)&amp;":" &amp; INDEX(Example_5_Adap!$E$1:$DH$1,1,MATCH(J21,Example_5_Adap!$E$11:$AF$11,0))&amp;ROW(Example_5_Adap!$E$119)),0)</f>
        <v>87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SMALL(Example_5_Adap!$E$6:$AF$6,COUNTIF(Example_5_Adap!$E$6:$AF$6,0)+C22)</f>
        <v>3.9901709563139303E-6</v>
      </c>
      <c r="E22" s="1" cm="1">
        <f t="array" aca="1" ref="E22" ca="1">INDEX(Example_5_Adap!$AG$12:$BH$119,Analysis_5_Adap!$K22,MATCH(Analysis_5_Adap!$J22,Example_5_Adap!$AG$11:$BH$11,0))</f>
        <v>3.9978501567912802E-7</v>
      </c>
      <c r="F22" s="1" cm="1">
        <f t="array" aca="1" ref="F22" ca="1">INDEX(Example_5_Adap!$CK$12:$DH$119,Analysis_5_Adap!$K22,MATCH(Analysis_5_Adap!$L22,Example_5_Adap!$CK$11:$DH$11,0))</f>
        <v>181517.68529378201</v>
      </c>
      <c r="G22" s="1" cm="1">
        <f t="array" aca="1" ref="G22" ca="1">INDEX(Example_5_Adap!$BI$12:$CJ$119,$K22,MATCH(Analysis_5_Adap!$J22,Example_5_Adap!$BI$11:$CJ$11,0))</f>
        <v>0.39310499999999998</v>
      </c>
      <c r="H22" s="48" cm="1">
        <f t="array" aca="1" ref="H22" ca="1">INDEX(Example_5_Adap!$D$12:$D$119,K22,1)</f>
        <v>5</v>
      </c>
      <c r="I22" s="52" cm="1">
        <f t="array" aca="1" ref="I22" ca="1">INDEX(Example_5_Adap!$C$12:$C$119,K22,1)</f>
        <v>16</v>
      </c>
      <c r="J22" s="44" t="str">
        <f>INDEX(Example_5_Adap!$E$5:$AF$5,1,MATCH(D22,Example_5_Adap!$E$6:$AF$6,0))</f>
        <v>St_1E-7_CPLRBF_AD</v>
      </c>
      <c r="K22" s="48">
        <f ca="1">MATCH(D22,INDIRECT($A$1&amp;INDEX(Example_5_Adap!$E$1:$DH$1,1,MATCH(J22,Example_5_Adap!$E$11:$AF$11,0))&amp;ROW(Example_5_Adap!$E$12)&amp;":" &amp; INDEX(Example_5_Adap!$E$1:$DH$1,1,MATCH(J22,Example_5_Adap!$E$11:$AF$11,0))&amp;ROW(Example_5_Adap!$E$119)),0)</f>
        <v>85</v>
      </c>
      <c r="L22" s="25" t="str">
        <f t="shared" si="0"/>
        <v>St_1E-7_CPLRBF_AD</v>
      </c>
    </row>
    <row r="23" spans="3:14" ht="15" customHeight="1" x14ac:dyDescent="0.45">
      <c r="C23" s="46">
        <f t="shared" si="1"/>
        <v>17</v>
      </c>
      <c r="D23" s="43">
        <f>SMALL(Example_5_Adap!$E$6:$AF$6,COUNTIF(Example_5_Adap!$E$6:$AF$6,0)+C23)</f>
        <v>5.0852559330127897E-6</v>
      </c>
      <c r="E23" s="1" cm="1">
        <f t="array" aca="1" ref="E23" ca="1">INDEX(Example_5_Adap!$AG$12:$BH$119,Analysis_5_Adap!$K23,MATCH(Analysis_5_Adap!$J23,Example_5_Adap!$AG$11:$BH$11,0))</f>
        <v>1.0721549696870099E-6</v>
      </c>
      <c r="F23" s="1" cm="1">
        <f t="array" aca="1" ref="F23" ca="1">INDEX(Example_5_Adap!$CK$12:$DH$119,Analysis_5_Adap!$K23,MATCH(Analysis_5_Adap!$L23,Example_5_Adap!$CK$11:$DH$11,0))</f>
        <v>3.85075639057659E+20</v>
      </c>
      <c r="G23" s="1" cm="1">
        <f t="array" aca="1" ref="G23" ca="1">INDEX(Example_5_Adap!$BI$12:$CJ$119,$K23,MATCH(Analysis_5_Adap!$J23,Example_5_Adap!$BI$11:$CJ$11,0))</f>
        <v>0.16776199999999999</v>
      </c>
      <c r="H23" s="48" cm="1">
        <f t="array" aca="1" ref="H23" ca="1">INDEX(Example_5_Adap!$D$12:$D$119,K23,1)</f>
        <v>4</v>
      </c>
      <c r="I23" s="52" cm="1">
        <f t="array" aca="1" ref="I23" ca="1">INDEX(Example_5_Adap!$C$12:$C$119,K23,1)</f>
        <v>8</v>
      </c>
      <c r="J23" s="44" t="str">
        <f>INDEX(Example_5_Adap!$E$5:$AF$5,1,MATCH(D23,Example_5_Adap!$E$6:$AF$6,0))</f>
        <v>St_RBF_AD</v>
      </c>
      <c r="K23" s="48">
        <f ca="1">MATCH(D23,INDIRECT($A$1&amp;INDEX(Example_5_Adap!$E$1:$DH$1,1,MATCH(J23,Example_5_Adap!$E$11:$AF$11,0))&amp;ROW(Example_5_Adap!$E$12)&amp;":" &amp; INDEX(Example_5_Adap!$E$1:$DH$1,1,MATCH(J23,Example_5_Adap!$E$11:$AF$11,0))&amp;ROW(Example_5_Adap!$E$119)),0)</f>
        <v>75</v>
      </c>
      <c r="L23" s="25" t="str">
        <f t="shared" si="0"/>
        <v>St_RBF_AD</v>
      </c>
    </row>
    <row r="24" spans="3:14" ht="15" customHeight="1" x14ac:dyDescent="0.6">
      <c r="C24" s="46">
        <f t="shared" si="1"/>
        <v>18</v>
      </c>
      <c r="D24" s="43">
        <f>SMALL(Example_5_Adap!$E$6:$AF$6,COUNTIF(Example_5_Adap!$E$6:$AF$6,0)+C24)</f>
        <v>9.3250660455623802E-6</v>
      </c>
      <c r="E24" s="1" cm="1">
        <f t="array" aca="1" ref="E24" ca="1">INDEX(Example_5_Adap!$AG$12:$BH$119,Analysis_5_Adap!$K24,MATCH(Analysis_5_Adap!$J24,Example_5_Adap!$AG$11:$BH$11,0))</f>
        <v>1.67516533125667E-6</v>
      </c>
      <c r="F24" s="1" cm="1">
        <f t="array" aca="1" ref="F24" ca="1">INDEX(Example_5_Adap!$CK$12:$DH$119,Analysis_5_Adap!$K24,MATCH(Analysis_5_Adap!$L24,Example_5_Adap!$CK$11:$DH$11,0))</f>
        <v>645633.24079071602</v>
      </c>
      <c r="G24" s="1" cm="1">
        <f t="array" aca="1" ref="G24" ca="1">INDEX(Example_5_Adap!$BI$12:$CJ$119,$K24,MATCH(Analysis_5_Adap!$J24,Example_5_Adap!$BI$11:$CJ$11,0))</f>
        <v>0.36454700000000001</v>
      </c>
      <c r="H24" s="48" cm="1">
        <f t="array" aca="1" ref="H24" ca="1">INDEX(Example_5_Adap!$D$12:$D$119,K24,1)</f>
        <v>5</v>
      </c>
      <c r="I24" s="52" cm="1">
        <f t="array" aca="1" ref="I24" ca="1">INDEX(Example_5_Adap!$C$12:$C$119,K24,1)</f>
        <v>8</v>
      </c>
      <c r="J24" s="44" t="str">
        <f>INDEX(Example_5_Adap!$E$5:$AF$5,1,MATCH(D24,Example_5_Adap!$E$6:$AF$6,0))</f>
        <v>St_1E-8_CPLRBF_AD</v>
      </c>
      <c r="K24" s="48">
        <f ca="1">MATCH(D24,INDIRECT($A$1&amp;INDEX(Example_5_Adap!$E$1:$DH$1,1,MATCH(J24,Example_5_Adap!$E$11:$AF$11,0))&amp;ROW(Example_5_Adap!$E$12)&amp;":" &amp; INDEX(Example_5_Adap!$E$1:$DH$1,1,MATCH(J24,Example_5_Adap!$E$11:$AF$11,0))&amp;ROW(Example_5_Adap!$E$119)),0)</f>
        <v>76</v>
      </c>
      <c r="L24" s="25" t="str">
        <f t="shared" si="0"/>
        <v>St_1E-8_CPLRBF_AD</v>
      </c>
      <c r="N24" s="47"/>
    </row>
    <row r="25" spans="3:14" ht="15" customHeight="1" x14ac:dyDescent="0.6">
      <c r="C25" s="46">
        <f t="shared" si="1"/>
        <v>19</v>
      </c>
      <c r="D25" s="43">
        <f>SMALL(Example_5_Adap!$E$6:$AF$6,COUNTIF(Example_5_Adap!$E$6:$AF$6,0)+C25)</f>
        <v>2.22738191508753E-5</v>
      </c>
      <c r="E25" s="1" cm="1">
        <f t="array" aca="1" ref="E25" ca="1">INDEX(Example_5_Adap!$AG$12:$BH$119,Analysis_5_Adap!$K25,MATCH(Analysis_5_Adap!$J25,Example_5_Adap!$AG$11:$BH$11,0))</f>
        <v>1.2248712640184599E-5</v>
      </c>
      <c r="F25" s="1" cm="1">
        <f t="array" aca="1" ref="F25" ca="1">INDEX(Example_5_Adap!$CK$12:$DH$119,Analysis_5_Adap!$K25,MATCH(Analysis_5_Adap!$L25,Example_5_Adap!$CK$11:$DH$11,0))</f>
        <v>402191.425092227</v>
      </c>
      <c r="G25" s="1" cm="1">
        <f t="array" aca="1" ref="G25" ca="1">INDEX(Example_5_Adap!$BI$12:$CJ$119,$K25,MATCH(Analysis_5_Adap!$J25,Example_5_Adap!$BI$11:$CJ$11,0))</f>
        <v>7.9319999999999998E-3</v>
      </c>
      <c r="H25" s="48" cm="1">
        <f t="array" aca="1" ref="H25" ca="1">INDEX(Example_5_Adap!$D$12:$D$119,K25,1)</f>
        <v>3</v>
      </c>
      <c r="I25" s="52" cm="1">
        <f t="array" aca="1" ref="I25" ca="1">INDEX(Example_5_Adap!$C$12:$C$119,K25,1)</f>
        <v>8</v>
      </c>
      <c r="J25" s="44" t="str">
        <f>INDEX(Example_5_Adap!$E$5:$AF$5,1,MATCH(D25,Example_5_Adap!$E$6:$AF$6,0))</f>
        <v>St_1E-9_CPLRBF_AD</v>
      </c>
      <c r="K25" s="48">
        <f ca="1">MATCH(D25,INDIRECT($A$1&amp;INDEX(Example_5_Adap!$E$1:$DH$1,1,MATCH(J25,Example_5_Adap!$E$11:$AF$11,0))&amp;ROW(Example_5_Adap!$E$12)&amp;":" &amp; INDEX(Example_5_Adap!$E$1:$DH$1,1,MATCH(J25,Example_5_Adap!$E$11:$AF$11,0))&amp;ROW(Example_5_Adap!$E$119)),0)</f>
        <v>74</v>
      </c>
      <c r="L25" s="25" t="str">
        <f t="shared" si="0"/>
        <v>St_1E-9_CPLRBF_AD</v>
      </c>
      <c r="N25" s="47"/>
    </row>
    <row r="26" spans="3:14" ht="15" customHeight="1" x14ac:dyDescent="0.6">
      <c r="C26" s="46">
        <f t="shared" si="1"/>
        <v>20</v>
      </c>
      <c r="D26" s="43">
        <f>SMALL(Example_5_Adap!$E$6:$AF$6,COUNTIF(Example_5_Adap!$E$6:$AF$6,0)+C26)</f>
        <v>2.55696572248887E-5</v>
      </c>
      <c r="E26" s="1" cm="1">
        <f t="array" aca="1" ref="E26" ca="1">INDEX(Example_5_Adap!$AG$12:$BH$119,Analysis_5_Adap!$K26,MATCH(Analysis_5_Adap!$J26,Example_5_Adap!$AG$11:$BH$11,0))</f>
        <v>6.9176867091438497E-6</v>
      </c>
      <c r="F26" s="1" cm="1">
        <f t="array" aca="1" ref="F26" ca="1">INDEX(Example_5_Adap!$CK$12:$DH$119,Analysis_5_Adap!$K26,MATCH(Analysis_5_Adap!$L26,Example_5_Adap!$CK$11:$DH$11,0))</f>
        <v>1271850.45319314</v>
      </c>
      <c r="G26" s="1" cm="1">
        <f t="array" aca="1" ref="G26" ca="1">INDEX(Example_5_Adap!$BI$12:$CJ$119,$K26,MATCH(Analysis_5_Adap!$J26,Example_5_Adap!$BI$11:$CJ$11,0))</f>
        <v>5.9179999999999996E-3</v>
      </c>
      <c r="H26" s="48" cm="1">
        <f t="array" aca="1" ref="H26" ca="1">INDEX(Example_5_Adap!$D$12:$D$119,K26,1)</f>
        <v>3</v>
      </c>
      <c r="I26" s="52" cm="1">
        <f t="array" aca="1" ref="I26" ca="1">INDEX(Example_5_Adap!$C$12:$C$119,K26,1)</f>
        <v>8</v>
      </c>
      <c r="J26" s="44" t="str">
        <f>INDEX(Example_5_Adap!$E$5:$AF$5,1,MATCH(D26,Example_5_Adap!$E$6:$AF$6,0))</f>
        <v>St_1E-10_CPLRBF_AD</v>
      </c>
      <c r="K26" s="48">
        <f ca="1">MATCH(D26,INDIRECT($A$1&amp;INDEX(Example_5_Adap!$E$1:$DH$1,1,MATCH(J26,Example_5_Adap!$E$11:$AF$11,0))&amp;ROW(Example_5_Adap!$E$12)&amp;":" &amp; INDEX(Example_5_Adap!$E$1:$DH$1,1,MATCH(J26,Example_5_Adap!$E$11:$AF$11,0))&amp;ROW(Example_5_Adap!$E$119)),0)</f>
        <v>74</v>
      </c>
      <c r="L26" s="25" t="str">
        <f t="shared" si="0"/>
        <v>St_1E-10_CPLRBF_AD</v>
      </c>
      <c r="N26" s="47"/>
    </row>
    <row r="27" spans="3:14" ht="15" customHeight="1" x14ac:dyDescent="0.6">
      <c r="C27" s="46">
        <f t="shared" si="1"/>
        <v>21</v>
      </c>
      <c r="D27" s="43">
        <f>SMALL(Example_5_Adap!$E$6:$AF$6,COUNTIF(Example_5_Adap!$E$6:$AF$6,0)+C27)</f>
        <v>4.6742730097637499E-5</v>
      </c>
      <c r="E27" s="1" cm="1">
        <f t="array" aca="1" ref="E27" ca="1">INDEX(Example_5_Adap!$AG$12:$BH$119,Analysis_5_Adap!$K27,MATCH(Analysis_5_Adap!$J27,Example_5_Adap!$AG$11:$BH$11,0))</f>
        <v>1.29650151393854E-5</v>
      </c>
      <c r="F27" s="1" cm="1">
        <f t="array" aca="1" ref="F27" ca="1">INDEX(Example_5_Adap!$CK$12:$DH$119,Analysis_5_Adap!$K27,MATCH(Analysis_5_Adap!$L27,Example_5_Adap!$CK$11:$DH$11,0))</f>
        <v>790775.80288558698</v>
      </c>
      <c r="G27" s="1" cm="1">
        <f t="array" aca="1" ref="G27" ca="1">INDEX(Example_5_Adap!$BI$12:$CJ$119,$K27,MATCH(Analysis_5_Adap!$J27,Example_5_Adap!$BI$11:$CJ$11,0))</f>
        <v>1.6707460000000001</v>
      </c>
      <c r="H27" s="48" cm="1">
        <f t="array" aca="1" ref="H27" ca="1">INDEX(Example_5_Adap!$D$12:$D$119,K27,1)</f>
        <v>8</v>
      </c>
      <c r="I27" s="52" cm="1">
        <f t="array" aca="1" ref="I27" ca="1">INDEX(Example_5_Adap!$C$12:$C$119,K27,1)</f>
        <v>8</v>
      </c>
      <c r="J27" s="44" t="str">
        <f>INDEX(Example_5_Adap!$E$5:$AF$5,1,MATCH(D27,Example_5_Adap!$E$6:$AF$6,0))</f>
        <v>SIK_1E-7_CPLRBF_AD</v>
      </c>
      <c r="K27" s="48">
        <f ca="1">MATCH(D27,INDIRECT($A$1&amp;INDEX(Example_5_Adap!$E$1:$DH$1,1,MATCH(J27,Example_5_Adap!$E$11:$AF$11,0))&amp;ROW(Example_5_Adap!$E$12)&amp;":" &amp; INDEX(Example_5_Adap!$E$1:$DH$1,1,MATCH(J27,Example_5_Adap!$E$11:$AF$11,0))&amp;ROW(Example_5_Adap!$E$119)),0)</f>
        <v>79</v>
      </c>
      <c r="L27" s="25" t="str">
        <f t="shared" si="0"/>
        <v>SIK_1E-7_CPLRBF_AD</v>
      </c>
      <c r="N27" s="47"/>
    </row>
    <row r="28" spans="3:14" ht="15" customHeight="1" x14ac:dyDescent="0.6">
      <c r="C28" s="46">
        <f t="shared" si="1"/>
        <v>22</v>
      </c>
      <c r="D28" s="43">
        <f>SMALL(Example_5_Adap!$E$6:$AF$6,COUNTIF(Example_5_Adap!$E$6:$AF$6,0)+C28)</f>
        <v>5.2927553759518597E-5</v>
      </c>
      <c r="E28" s="1" cm="1">
        <f t="array" aca="1" ref="E28" ca="1">INDEX(Example_5_Adap!$AG$12:$BH$119,Analysis_5_Adap!$K28,MATCH(Analysis_5_Adap!$J28,Example_5_Adap!$AG$11:$BH$11,0))</f>
        <v>1.7322849471461602E-5</v>
      </c>
      <c r="F28" s="1" cm="1">
        <f t="array" aca="1" ref="F28" ca="1">INDEX(Example_5_Adap!$CK$12:$DH$119,Analysis_5_Adap!$K28,MATCH(Analysis_5_Adap!$L28,Example_5_Adap!$CK$11:$DH$11,0))</f>
        <v>2501245.4426725102</v>
      </c>
      <c r="G28" s="1" cm="1">
        <f t="array" aca="1" ref="G28" ca="1">INDEX(Example_5_Adap!$BI$12:$CJ$119,$K28,MATCH(Analysis_5_Adap!$J28,Example_5_Adap!$BI$11:$CJ$11,0))</f>
        <v>1.77281</v>
      </c>
      <c r="H28" s="48" cm="1">
        <f t="array" aca="1" ref="H28" ca="1">INDEX(Example_5_Adap!$D$12:$D$119,K28,1)</f>
        <v>8</v>
      </c>
      <c r="I28" s="52" cm="1">
        <f t="array" aca="1" ref="I28" ca="1">INDEX(Example_5_Adap!$C$12:$C$119,K28,1)</f>
        <v>8</v>
      </c>
      <c r="J28" s="44" t="str">
        <f>INDEX(Example_5_Adap!$E$5:$AF$5,1,MATCH(D28,Example_5_Adap!$E$6:$AF$6,0))</f>
        <v>SIK_1E-8_CPLRBF_AD</v>
      </c>
      <c r="K28" s="48">
        <f ca="1">MATCH(D28,INDIRECT($A$1&amp;INDEX(Example_5_Adap!$E$1:$DH$1,1,MATCH(J28,Example_5_Adap!$E$11:$AF$11,0))&amp;ROW(Example_5_Adap!$E$12)&amp;":" &amp; INDEX(Example_5_Adap!$E$1:$DH$1,1,MATCH(J28,Example_5_Adap!$E$11:$AF$11,0))&amp;ROW(Example_5_Adap!$E$119)),0)</f>
        <v>79</v>
      </c>
      <c r="L28" s="25" t="str">
        <f t="shared" si="0"/>
        <v>SIK_1E-8_CPLRBF_AD</v>
      </c>
      <c r="N28" s="47"/>
    </row>
    <row r="29" spans="3:14" ht="15" customHeight="1" x14ac:dyDescent="0.6">
      <c r="C29" s="46">
        <f t="shared" si="1"/>
        <v>23</v>
      </c>
      <c r="D29" s="43">
        <f>SMALL(Example_5_Adap!$E$6:$AF$6,COUNTIF(Example_5_Adap!$E$6:$AF$6,0)+C29)</f>
        <v>7.6686267569181496E-5</v>
      </c>
      <c r="E29" s="1" cm="1">
        <f t="array" aca="1" ref="E29" ca="1">INDEX(Example_5_Adap!$AG$12:$BH$119,Analysis_5_Adap!$K29,MATCH(Analysis_5_Adap!$J29,Example_5_Adap!$AG$11:$BH$11,0))</f>
        <v>3.21884744702377E-5</v>
      </c>
      <c r="F29" s="1" cm="1">
        <f t="array" aca="1" ref="F29" ca="1">INDEX(Example_5_Adap!$CK$12:$DH$119,Analysis_5_Adap!$K29,MATCH(Analysis_5_Adap!$L29,Example_5_Adap!$CK$11:$DH$11,0))</f>
        <v>1002315.33507713</v>
      </c>
      <c r="G29" s="1" cm="1">
        <f t="array" aca="1" ref="G29" ca="1">INDEX(Example_5_Adap!$BI$12:$CJ$119,$K29,MATCH(Analysis_5_Adap!$J29,Example_5_Adap!$BI$11:$CJ$11,0))</f>
        <v>138.577112</v>
      </c>
      <c r="H29" s="48" cm="1">
        <f t="array" aca="1" ref="H29" ca="1">INDEX(Example_5_Adap!$D$12:$D$119,K29,1)</f>
        <v>10</v>
      </c>
      <c r="I29" s="52" cm="1">
        <f t="array" aca="1" ref="I29" ca="1">INDEX(Example_5_Adap!$C$12:$C$119,K29,1)</f>
        <v>8</v>
      </c>
      <c r="J29" s="44" t="str">
        <f>INDEX(Example_5_Adap!$E$5:$AF$5,1,MATCH(D29,Example_5_Adap!$E$6:$AF$6,0))</f>
        <v>SIK_1E-6_CPLRBF_AD</v>
      </c>
      <c r="K29" s="48">
        <f ca="1">MATCH(D29,INDIRECT($A$1&amp;INDEX(Example_5_Adap!$E$1:$DH$1,1,MATCH(J29,Example_5_Adap!$E$11:$AF$11,0))&amp;ROW(Example_5_Adap!$E$12)&amp;":" &amp; INDEX(Example_5_Adap!$E$1:$DH$1,1,MATCH(J29,Example_5_Adap!$E$11:$AF$11,0))&amp;ROW(Example_5_Adap!$E$119)),0)</f>
        <v>81</v>
      </c>
      <c r="L29" s="25" t="str">
        <f t="shared" si="0"/>
        <v>SIK_1E-6_CPLRBF_AD</v>
      </c>
      <c r="N29" s="47"/>
    </row>
    <row r="30" spans="3:14" ht="16.5" x14ac:dyDescent="0.6">
      <c r="C30" s="46">
        <f t="shared" si="1"/>
        <v>24</v>
      </c>
      <c r="D30" s="43">
        <f>SMALL(Example_5_Adap!$E$6:$AF$6,COUNTIF(Example_5_Adap!$E$6:$AF$6,0)+C30)</f>
        <v>7.9197348085369198E-5</v>
      </c>
      <c r="E30" s="1" cm="1">
        <f t="array" aca="1" ref="E30" ca="1">INDEX(Example_5_Adap!$AG$12:$BH$119,Analysis_5_Adap!$K30,MATCH(Analysis_5_Adap!$J30,Example_5_Adap!$AG$11:$BH$11,0))</f>
        <v>3.0841106347052602E-5</v>
      </c>
      <c r="F30" s="1" cm="1">
        <f t="array" aca="1" ref="F30" ca="1">INDEX(Example_5_Adap!$CK$12:$DH$119,Analysis_5_Adap!$K30,MATCH(Analysis_5_Adap!$L30,Example_5_Adap!$CK$11:$DH$11,0))</f>
        <v>1928690.73472831</v>
      </c>
      <c r="G30" s="1" cm="1">
        <f t="array" aca="1" ref="G30" ca="1">INDEX(Example_5_Adap!$BI$12:$CJ$119,$K30,MATCH(Analysis_5_Adap!$J30,Example_5_Adap!$BI$11:$CJ$11,0))</f>
        <v>13.105834</v>
      </c>
      <c r="H30" s="48" cm="1">
        <f t="array" aca="1" ref="H30" ca="1">INDEX(Example_5_Adap!$D$12:$D$119,K30,1)</f>
        <v>6</v>
      </c>
      <c r="I30" s="52" cm="1">
        <f t="array" aca="1" ref="I30" ca="1">INDEX(Example_5_Adap!$C$12:$C$119,K30,1)</f>
        <v>8</v>
      </c>
      <c r="J30" s="44" t="str">
        <f>INDEX(Example_5_Adap!$E$5:$AF$5,1,MATCH(D30,Example_5_Adap!$E$6:$AF$6,0))</f>
        <v>SIK_1E-9_CPLRBF_AD</v>
      </c>
      <c r="K30" s="48">
        <f ca="1">MATCH(D30,INDIRECT($A$1&amp;INDEX(Example_5_Adap!$E$1:$DH$1,1,MATCH(J30,Example_5_Adap!$E$11:$AF$11,0))&amp;ROW(Example_5_Adap!$E$12)&amp;":" &amp; INDEX(Example_5_Adap!$E$1:$DH$1,1,MATCH(J30,Example_5_Adap!$E$11:$AF$11,0))&amp;ROW(Example_5_Adap!$E$119)),0)</f>
        <v>77</v>
      </c>
      <c r="L30" s="25" t="str">
        <f t="shared" si="0"/>
        <v>SIK_1E-9_CPLRBF_AD</v>
      </c>
      <c r="N30" s="47"/>
    </row>
    <row r="31" spans="3:14" ht="15" customHeight="1" x14ac:dyDescent="0.6">
      <c r="C31" s="46">
        <f t="shared" si="1"/>
        <v>25</v>
      </c>
      <c r="D31" s="43">
        <f>SMALL(Example_5_Adap!$E$6:$AF$6,COUNTIF(Example_5_Adap!$E$6:$AF$6,0)+C31)</f>
        <v>7.9776498600914194E-5</v>
      </c>
      <c r="E31" s="1" cm="1">
        <f t="array" aca="1" ref="E31" ca="1">INDEX(Example_5_Adap!$AG$12:$BH$119,Analysis_5_Adap!$K31,MATCH(Analysis_5_Adap!$J31,Example_5_Adap!$AG$11:$BH$11,0))</f>
        <v>1.90336389339782E-5</v>
      </c>
      <c r="F31" s="1" cm="1">
        <f t="array" aca="1" ref="F31" ca="1">INDEX(Example_5_Adap!$CK$12:$DH$119,Analysis_5_Adap!$K31,MATCH(Analysis_5_Adap!$L31,Example_5_Adap!$CK$11:$DH$11,0))</f>
        <v>1.09817583201931E+18</v>
      </c>
      <c r="G31" s="1" cm="1">
        <f t="array" aca="1" ref="G31" ca="1">INDEX(Example_5_Adap!$BI$12:$CJ$119,$K31,MATCH(Analysis_5_Adap!$J31,Example_5_Adap!$BI$11:$CJ$11,0))</f>
        <v>6.6894999999999996E-2</v>
      </c>
      <c r="H31" s="48" cm="1">
        <f t="array" aca="1" ref="H31" ca="1">INDEX(Example_5_Adap!$D$12:$D$119,K31,1)</f>
        <v>4</v>
      </c>
      <c r="I31" s="52" cm="1">
        <f t="array" aca="1" ref="I31" ca="1">INDEX(Example_5_Adap!$C$12:$C$119,K31,1)</f>
        <v>8</v>
      </c>
      <c r="J31" s="44" t="str">
        <f>INDEX(Example_5_Adap!$E$5:$AF$5,1,MATCH(D31,Example_5_Adap!$E$6:$AF$6,0))</f>
        <v>SIK_RBF_AD</v>
      </c>
      <c r="K31" s="48">
        <f ca="1">MATCH(D31,INDIRECT($A$1&amp;INDEX(Example_5_Adap!$E$1:$DH$1,1,MATCH(J31,Example_5_Adap!$E$11:$AF$11,0))&amp;ROW(Example_5_Adap!$E$12)&amp;":" &amp; INDEX(Example_5_Adap!$E$1:$DH$1,1,MATCH(J31,Example_5_Adap!$E$11:$AF$11,0))&amp;ROW(Example_5_Adap!$E$119)),0)</f>
        <v>75</v>
      </c>
      <c r="L31" s="25" t="str">
        <f t="shared" si="0"/>
        <v>SIK_RBF_AD</v>
      </c>
      <c r="N31" s="47"/>
    </row>
    <row r="32" spans="3:14" ht="15" customHeight="1" x14ac:dyDescent="0.6">
      <c r="C32" s="46">
        <f t="shared" si="1"/>
        <v>26</v>
      </c>
      <c r="D32" s="43">
        <f>SMALL(Example_5_Adap!$E$6:$AF$6,COUNTIF(Example_5_Adap!$E$6:$AF$6,0)+C32)</f>
        <v>1.31838877982737E-4</v>
      </c>
      <c r="E32" s="1" cm="1">
        <f t="array" aca="1" ref="E32" ca="1">INDEX(Example_5_Adap!$AG$12:$BH$119,Analysis_5_Adap!$K32,MATCH(Analysis_5_Adap!$J32,Example_5_Adap!$AG$11:$BH$11,0))</f>
        <v>3.4714464680130603E-5</v>
      </c>
      <c r="F32" s="1" cm="1">
        <f t="array" aca="1" ref="F32" ca="1">INDEX(Example_5_Adap!$CK$12:$DH$119,Analysis_5_Adap!$K32,MATCH(Analysis_5_Adap!$L32,Example_5_Adap!$CK$11:$DH$11,0))</f>
        <v>1323129.58736932</v>
      </c>
      <c r="G32" s="1" cm="1">
        <f t="array" aca="1" ref="G32" ca="1">INDEX(Example_5_Adap!$BI$12:$CJ$119,$K32,MATCH(Analysis_5_Adap!$J32,Example_5_Adap!$BI$11:$CJ$11,0))</f>
        <v>3.0613000000000001E-2</v>
      </c>
      <c r="H32" s="48" cm="1">
        <f t="array" aca="1" ref="H32" ca="1">INDEX(Example_5_Adap!$D$12:$D$119,K32,1)</f>
        <v>4</v>
      </c>
      <c r="I32" s="52" cm="1">
        <f t="array" aca="1" ref="I32" ca="1">INDEX(Example_5_Adap!$C$12:$C$119,K32,1)</f>
        <v>8</v>
      </c>
      <c r="J32" s="44" t="str">
        <f>INDEX(Example_5_Adap!$E$5:$AF$5,1,MATCH(D32,Example_5_Adap!$E$6:$AF$6,0))</f>
        <v>SIK_1E-10_CPLRBF_AD</v>
      </c>
      <c r="K32" s="48">
        <f ca="1">MATCH(D32,INDIRECT($A$1&amp;INDEX(Example_5_Adap!$E$1:$DH$1,1,MATCH(J32,Example_5_Adap!$E$11:$AF$11,0))&amp;ROW(Example_5_Adap!$E$12)&amp;":" &amp; INDEX(Example_5_Adap!$E$1:$DH$1,1,MATCH(J32,Example_5_Adap!$E$11:$AF$11,0))&amp;ROW(Example_5_Adap!$E$119)),0)</f>
        <v>75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SMALL(Example_5_Adap!$E$6:$AF$6,COUNTIF(Example_5_Adap!$E$6:$AF$6,0)+C33)</f>
        <v>1.03819321144094E-3</v>
      </c>
      <c r="E33" s="1" cm="1">
        <f t="array" aca="1" ref="E33" ca="1">INDEX(Example_5_Adap!$AG$12:$BH$119,Analysis_5_Adap!$K33,MATCH(Analysis_5_Adap!$J33,Example_5_Adap!$AG$11:$BH$11,0))</f>
        <v>2.4896880942535201E-4</v>
      </c>
      <c r="F33" s="1" cm="1">
        <f t="array" aca="1" ref="F33" ca="1">INDEX(Example_5_Adap!$CK$12:$DH$119,Analysis_5_Adap!$K33,MATCH(Analysis_5_Adap!$L33,Example_5_Adap!$CK$11:$DH$11,0))</f>
        <v>24210109298761.699</v>
      </c>
      <c r="G33" s="1" cm="1">
        <f t="array" aca="1" ref="G33" ca="1">INDEX(Example_5_Adap!$BI$12:$CJ$119,$K33,MATCH(Analysis_5_Adap!$J33,Example_5_Adap!$BI$11:$CJ$11,0))</f>
        <v>0.12803800000000001</v>
      </c>
      <c r="H33" s="48" cm="1">
        <f t="array" aca="1" ref="H33" ca="1">INDEX(Example_5_Adap!$D$12:$D$119,K33,1)</f>
        <v>2</v>
      </c>
      <c r="I33" s="52" cm="1">
        <f t="array" aca="1" ref="I33" ca="1">INDEX(Example_5_Adap!$C$12:$C$119,K33,1)</f>
        <v>8</v>
      </c>
      <c r="J33" s="44" t="str">
        <f>INDEX(Example_5_Adap!$E$5:$AF$5,1,MATCH(D33,Example_5_Adap!$E$6:$AF$6,0))</f>
        <v>St_LRBF_AD</v>
      </c>
      <c r="K33" s="48">
        <f ca="1">MATCH(D33,INDIRECT($A$1&amp;INDEX(Example_5_Adap!$E$1:$DH$1,1,MATCH(J33,Example_5_Adap!$E$11:$AF$11,0))&amp;ROW(Example_5_Adap!$E$12)&amp;":" &amp; INDEX(Example_5_Adap!$E$1:$DH$1,1,MATCH(J33,Example_5_Adap!$E$11:$AF$11,0))&amp;ROW(Example_5_Adap!$E$119)),0)</f>
        <v>73</v>
      </c>
      <c r="L33" s="25" t="str">
        <f t="shared" si="0"/>
        <v>St_LRBF_AD</v>
      </c>
      <c r="N33" s="47"/>
    </row>
    <row r="34" spans="2:22" x14ac:dyDescent="0.45">
      <c r="C34" s="46">
        <f t="shared" si="1"/>
        <v>28</v>
      </c>
      <c r="D34" s="43">
        <f>SMALL(Example_5_Adap!$E$6:$AF$6,COUNTIF(Example_5_Adap!$E$6:$AF$6,0)+C34)</f>
        <v>1.4402145673790799E-3</v>
      </c>
      <c r="E34" s="1" cm="1">
        <f t="array" aca="1" ref="E34" ca="1">INDEX(Example_5_Adap!$AG$12:$BH$119,Analysis_5_Adap!$K34,MATCH(Analysis_5_Adap!$J34,Example_5_Adap!$AG$11:$BH$11,0))</f>
        <v>4.4607254061670602E-4</v>
      </c>
      <c r="F34" s="1" cm="1">
        <f t="array" aca="1" ref="F34" ca="1">INDEX(Example_5_Adap!$CK$12:$DH$119,Analysis_5_Adap!$K34,MATCH(Analysis_5_Adap!$L34,Example_5_Adap!$CK$11:$DH$11,0))</f>
        <v>106909257696.817</v>
      </c>
      <c r="G34" s="1" cm="1">
        <f t="array" aca="1" ref="G34" ca="1">INDEX(Example_5_Adap!$BI$12:$CJ$119,$K34,MATCH(Analysis_5_Adap!$J34,Example_5_Adap!$BI$11:$CJ$11,0))</f>
        <v>6.9491999999999998E-2</v>
      </c>
      <c r="H34" s="48" cm="1">
        <f t="array" aca="1" ref="H34" ca="1">INDEX(Example_5_Adap!$D$12:$D$119,K34,1)</f>
        <v>3</v>
      </c>
      <c r="I34" s="52" cm="1">
        <f t="array" aca="1" ref="I34" ca="1">INDEX(Example_5_Adap!$C$12:$C$119,K34,1)</f>
        <v>5</v>
      </c>
      <c r="J34" s="44" t="str">
        <f>INDEX(Example_5_Adap!$E$5:$AF$5,1,MATCH(D34,Example_5_Adap!$E$6:$AF$6,0))</f>
        <v>SIK_LRBF_AD</v>
      </c>
      <c r="K34" s="48">
        <f ca="1">MATCH(D34,INDIRECT($A$1&amp;INDEX(Example_5_Adap!$E$1:$DH$1,1,MATCH(J34,Example_5_Adap!$E$11:$AF$11,0))&amp;ROW(Example_5_Adap!$E$12)&amp;":" &amp; INDEX(Example_5_Adap!$E$1:$DH$1,1,MATCH(J34,Example_5_Adap!$E$11:$AF$11,0))&amp;ROW(Example_5_Adap!$E$119)),0)</f>
        <v>65</v>
      </c>
      <c r="L34" s="25" t="str">
        <f t="shared" si="0"/>
        <v>SIK_LRBF_AD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17</v>
      </c>
      <c r="F40" s="54" t="s">
        <v>20</v>
      </c>
      <c r="G40" s="54" t="s">
        <v>21</v>
      </c>
      <c r="H40" s="54" t="s">
        <v>24</v>
      </c>
      <c r="I40" s="54" t="s">
        <v>99</v>
      </c>
      <c r="J40" s="54" t="s">
        <v>149</v>
      </c>
      <c r="P40" t="str">
        <f t="shared" ref="P40:U40" si="2">E40</f>
        <v>St_RBF_AD</v>
      </c>
      <c r="Q40" t="str">
        <f t="shared" si="2"/>
        <v>MuSIK_RBF_AD</v>
      </c>
      <c r="R40" t="str">
        <f t="shared" si="2"/>
        <v>St_LRBF_AD</v>
      </c>
      <c r="S40" t="str">
        <f t="shared" si="2"/>
        <v>MuSIK_LRBF_AD</v>
      </c>
      <c r="T40" t="str">
        <f t="shared" si="2"/>
        <v>Mu_1E-6_CPLRBF_AD</v>
      </c>
      <c r="U40" t="str">
        <f t="shared" si="2"/>
        <v>MuSIK_1E-6_CPLRBF_AD</v>
      </c>
    </row>
    <row r="41" spans="2:22" x14ac:dyDescent="0.45">
      <c r="C41" s="53">
        <v>64</v>
      </c>
      <c r="D41" s="48">
        <v>2</v>
      </c>
      <c r="E41" s="1" cm="1">
        <f t="array" ref="E41">INDEX(Example_5_Adap!$E$12:$AF$119,MATCH(Analysis_5_Adap!$C41,Example_5_Adap!$C$12:$C$119)+Analysis_5_Adap!$D41-1-COUNT($C$41:$C$49),MATCH(Analysis_5_Adap!E$40,Example_5_Adap!$E$11:$AF$11,0))</f>
        <v>61.036902395691399</v>
      </c>
      <c r="F41" s="1" cm="1">
        <f t="array" ref="F41">INDEX(Example_5_Adap!$E$12:$AF$119,MATCH(Analysis_5_Adap!$C41,Example_5_Adap!$C$12:$C$119)+Analysis_5_Adap!$D41-1-COUNT($C$41:$C$49),MATCH(Analysis_5_Adap!F$40,Example_5_Adap!$E$11:$AF$11,0))</f>
        <v>3.9318728304946503E-2</v>
      </c>
      <c r="G41" s="1" cm="1">
        <f t="array" ref="G41">INDEX(Example_5_Adap!$E$12:$AF$119,MATCH(Analysis_5_Adap!$C41,Example_5_Adap!$C$12:$C$119)+Analysis_5_Adap!$D41-1-COUNT($C$41:$C$49),MATCH(Analysis_5_Adap!G$40,Example_5_Adap!$E$11:$AF$11,0))</f>
        <v>1394.71686209783</v>
      </c>
      <c r="H41" s="1" cm="1">
        <f t="array" ref="H41">INDEX(Example_5_Adap!$E$12:$AF$119,MATCH(Analysis_5_Adap!$C41,Example_5_Adap!$C$12:$C$119)+Analysis_5_Adap!$D41-1-COUNT($C$41:$C$49),MATCH(Analysis_5_Adap!H$40,Example_5_Adap!$E$11:$AF$11,0))</f>
        <v>377.25155139251098</v>
      </c>
      <c r="I41" s="1" cm="1">
        <f t="array" ref="I41">INDEX(Example_5_Adap!$E$12:$AF$119,MATCH(Analysis_5_Adap!$C41,Example_5_Adap!$C$12:$C$119)+Analysis_5_Adap!$D41-1-COUNT($C$41:$C$49),MATCH(Analysis_5_Adap!I$40,Example_5_Adap!$E$11:$AF$11,0))</f>
        <v>6.7131359395419005E-2</v>
      </c>
      <c r="J41" s="1" cm="1">
        <f t="array" ref="J41">INDEX(Example_5_Adap!$E$12:$AF$119,MATCH(Analysis_5_Adap!$C41,Example_5_Adap!$C$12:$C$119)+Analysis_5_Adap!$D41-1-COUNT($C$41:$C$49),MATCH(Analysis_5_Adap!J$40,Example_5_Adap!$E$11:$AF$11,0))</f>
        <v>6.7694049885406393E-2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64</v>
      </c>
      <c r="D42" s="48">
        <v>3</v>
      </c>
      <c r="E42" s="1" cm="1">
        <f t="array" ref="E42">INDEX(Example_5_Adap!$E$12:$AF$119,MATCH(Analysis_5_Adap!$C42,Example_5_Adap!$C$12:$C$119)+Analysis_5_Adap!$D42-1-COUNT($C$41:$C$49),MATCH(Analysis_5_Adap!E$40,Example_5_Adap!$E$11:$AF$11,0))</f>
        <v>1.25085220434574</v>
      </c>
      <c r="F42" s="1" cm="1">
        <f t="array" ref="F42">INDEX(Example_5_Adap!$E$12:$AF$119,MATCH(Analysis_5_Adap!$C42,Example_5_Adap!$C$12:$C$119)+Analysis_5_Adap!$D42-1-COUNT($C$41:$C$49),MATCH(Analysis_5_Adap!F$40,Example_5_Adap!$E$11:$AF$11,0))</f>
        <v>71.780327750622902</v>
      </c>
      <c r="G42" s="1" cm="1">
        <f t="array" ref="G42">INDEX(Example_5_Adap!$E$12:$AF$119,MATCH(Analysis_5_Adap!$C42,Example_5_Adap!$C$12:$C$119)+Analysis_5_Adap!$D42-1-COUNT($C$41:$C$49),MATCH(Analysis_5_Adap!G$40,Example_5_Adap!$E$11:$AF$11,0))</f>
        <v>17580.648607249899</v>
      </c>
      <c r="H42" s="1" cm="1">
        <f t="array" ref="H42">INDEX(Example_5_Adap!$E$12:$AF$119,MATCH(Analysis_5_Adap!$C42,Example_5_Adap!$C$12:$C$119)+Analysis_5_Adap!$D42-1-COUNT($C$41:$C$49),MATCH(Analysis_5_Adap!H$40,Example_5_Adap!$E$11:$AF$11,0))</f>
        <v>5839.6696516524398</v>
      </c>
      <c r="I42" s="1" cm="1">
        <f t="array" ref="I42">INDEX(Example_5_Adap!$E$12:$AF$119,MATCH(Analysis_5_Adap!$C42,Example_5_Adap!$C$12:$C$119)+Analysis_5_Adap!$D42-1-COUNT($C$41:$C$49),MATCH(Analysis_5_Adap!I$40,Example_5_Adap!$E$11:$AF$11,0))</f>
        <v>7.9321531676673995E-2</v>
      </c>
      <c r="J42" s="1" cm="1">
        <f t="array" ref="J42">INDEX(Example_5_Adap!$E$12:$AF$119,MATCH(Analysis_5_Adap!$C42,Example_5_Adap!$C$12:$C$119)+Analysis_5_Adap!$D42-1-COUNT($C$41:$C$49),MATCH(Analysis_5_Adap!J$40,Example_5_Adap!$E$11:$AF$11,0))</f>
        <v>7.7243573761579296E-2</v>
      </c>
      <c r="P42" s="57">
        <f t="shared" ref="P42:U49" si="3">LOG(E41/E42)/LOG(2)</f>
        <v>5.6086985060382144</v>
      </c>
      <c r="Q42" s="57">
        <f t="shared" si="3"/>
        <v>-10.834156134208188</v>
      </c>
      <c r="R42" s="57">
        <f t="shared" si="3"/>
        <v>-3.6559441181090571</v>
      </c>
      <c r="S42" s="57">
        <f t="shared" si="3"/>
        <v>-3.9522880198393495</v>
      </c>
      <c r="T42" s="57">
        <f t="shared" si="3"/>
        <v>-0.24072567890489738</v>
      </c>
      <c r="U42" s="57">
        <f t="shared" si="3"/>
        <v>-0.19038588317645869</v>
      </c>
    </row>
    <row r="43" spans="2:22" x14ac:dyDescent="0.45">
      <c r="C43" s="48">
        <f t="shared" ref="C43:C49" si="4">C42</f>
        <v>64</v>
      </c>
      <c r="D43" s="48">
        <v>4</v>
      </c>
      <c r="E43" s="1" cm="1">
        <f t="array" ref="E43">INDEX(Example_5_Adap!$E$12:$AF$119,MATCH(Analysis_5_Adap!$C43,Example_5_Adap!$C$12:$C$119)+Analysis_5_Adap!$D43-1-COUNT($C$41:$C$49),MATCH(Analysis_5_Adap!E$40,Example_5_Adap!$E$11:$AF$11,0))</f>
        <v>5.6075783845263502E-2</v>
      </c>
      <c r="F43" s="1" cm="1">
        <f t="array" ref="F43">INDEX(Example_5_Adap!$E$12:$AF$119,MATCH(Analysis_5_Adap!$C43,Example_5_Adap!$C$12:$C$119)+Analysis_5_Adap!$D43-1-COUNT($C$41:$C$49),MATCH(Analysis_5_Adap!F$40,Example_5_Adap!$E$11:$AF$11,0))</f>
        <v>74819.788495879999</v>
      </c>
      <c r="G43" s="1" cm="1">
        <f t="array" ref="G43">INDEX(Example_5_Adap!$E$12:$AF$119,MATCH(Analysis_5_Adap!$C43,Example_5_Adap!$C$12:$C$119)+Analysis_5_Adap!$D43-1-COUNT($C$41:$C$49),MATCH(Analysis_5_Adap!G$40,Example_5_Adap!$E$11:$AF$11,0))</f>
        <v>2247.7787381953499</v>
      </c>
      <c r="H43" s="1" cm="1">
        <f t="array" ref="H43">INDEX(Example_5_Adap!$E$12:$AF$119,MATCH(Analysis_5_Adap!$C43,Example_5_Adap!$C$12:$C$119)+Analysis_5_Adap!$D43-1-COUNT($C$41:$C$49),MATCH(Analysis_5_Adap!H$40,Example_5_Adap!$E$11:$AF$11,0))</f>
        <v>13973816.631146999</v>
      </c>
      <c r="I43" s="1" cm="1">
        <f t="array" ref="I43">INDEX(Example_5_Adap!$E$12:$AF$119,MATCH(Analysis_5_Adap!$C43,Example_5_Adap!$C$12:$C$119)+Analysis_5_Adap!$D43-1-COUNT($C$41:$C$49),MATCH(Analysis_5_Adap!I$40,Example_5_Adap!$E$11:$AF$11,0))</f>
        <v>0.195646882913833</v>
      </c>
      <c r="J43" s="1" cm="1">
        <f t="array" ref="J43">INDEX(Example_5_Adap!$E$12:$AF$119,MATCH(Analysis_5_Adap!$C43,Example_5_Adap!$C$12:$C$119)+Analysis_5_Adap!$D43-1-COUNT($C$41:$C$49),MATCH(Analysis_5_Adap!J$40,Example_5_Adap!$E$11:$AF$11,0))</f>
        <v>0.14415336746028301</v>
      </c>
      <c r="P43" s="57">
        <f t="shared" si="3"/>
        <v>4.4793896444120067</v>
      </c>
      <c r="Q43" s="57">
        <f t="shared" si="3"/>
        <v>-10.025615661730278</v>
      </c>
      <c r="R43" s="57">
        <f t="shared" si="3"/>
        <v>2.9674163622906189</v>
      </c>
      <c r="S43" s="57">
        <f t="shared" si="3"/>
        <v>-11.224551734963319</v>
      </c>
      <c r="T43" s="57">
        <f t="shared" si="3"/>
        <v>-1.3024676841216438</v>
      </c>
      <c r="U43" s="57">
        <f t="shared" si="3"/>
        <v>-0.90011772009085977</v>
      </c>
    </row>
    <row r="44" spans="2:22" x14ac:dyDescent="0.45">
      <c r="C44" s="48">
        <f t="shared" si="4"/>
        <v>64</v>
      </c>
      <c r="D44" s="48">
        <v>5</v>
      </c>
      <c r="E44" s="1" cm="1">
        <f t="array" ref="E44">INDEX(Example_5_Adap!$E$12:$AF$119,MATCH(Analysis_5_Adap!$C44,Example_5_Adap!$C$12:$C$119)+Analysis_5_Adap!$D44-1-COUNT($C$41:$C$49),MATCH(Analysis_5_Adap!E$40,Example_5_Adap!$E$11:$AF$11,0))</f>
        <v>8.6434444626948305E-3</v>
      </c>
      <c r="F44" s="1" cm="1">
        <f t="array" ref="F44">INDEX(Example_5_Adap!$E$12:$AF$119,MATCH(Analysis_5_Adap!$C44,Example_5_Adap!$C$12:$C$119)+Analysis_5_Adap!$D44-1-COUNT($C$41:$C$49),MATCH(Analysis_5_Adap!F$40,Example_5_Adap!$E$11:$AF$11,0))</f>
        <v>16889863.7297557</v>
      </c>
      <c r="G44" s="1" cm="1">
        <f t="array" ref="G44">INDEX(Example_5_Adap!$E$12:$AF$119,MATCH(Analysis_5_Adap!$C44,Example_5_Adap!$C$12:$C$119)+Analysis_5_Adap!$D44-1-COUNT($C$41:$C$49),MATCH(Analysis_5_Adap!G$40,Example_5_Adap!$E$11:$AF$11,0))</f>
        <v>901.12464018470405</v>
      </c>
      <c r="H44" s="1" cm="1">
        <f t="array" ref="H44">INDEX(Example_5_Adap!$E$12:$AF$119,MATCH(Analysis_5_Adap!$C44,Example_5_Adap!$C$12:$C$119)+Analysis_5_Adap!$D44-1-COUNT($C$41:$C$49),MATCH(Analysis_5_Adap!H$40,Example_5_Adap!$E$11:$AF$11,0))</f>
        <v>24238516894.569801</v>
      </c>
      <c r="I44" s="1" cm="1">
        <f t="array" ref="I44">INDEX(Example_5_Adap!$E$12:$AF$119,MATCH(Analysis_5_Adap!$C44,Example_5_Adap!$C$12:$C$119)+Analysis_5_Adap!$D44-1-COUNT($C$41:$C$49),MATCH(Analysis_5_Adap!I$40,Example_5_Adap!$E$11:$AF$11,0))</f>
        <v>12.0402375116205</v>
      </c>
      <c r="J44" s="1" cm="1">
        <f t="array" ref="J44">INDEX(Example_5_Adap!$E$12:$AF$119,MATCH(Analysis_5_Adap!$C44,Example_5_Adap!$C$12:$C$119)+Analysis_5_Adap!$D44-1-COUNT($C$41:$C$49),MATCH(Analysis_5_Adap!J$40,Example_5_Adap!$E$11:$AF$11,0))</f>
        <v>291.24984350846501</v>
      </c>
      <c r="P44" s="57">
        <f t="shared" si="3"/>
        <v>2.6976996274868439</v>
      </c>
      <c r="Q44" s="57">
        <f t="shared" si="3"/>
        <v>-7.8185220853276896</v>
      </c>
      <c r="R44" s="57">
        <f t="shared" si="3"/>
        <v>1.3187014566405999</v>
      </c>
      <c r="S44" s="57">
        <f t="shared" si="3"/>
        <v>-10.76035959660045</v>
      </c>
      <c r="T44" s="57">
        <f t="shared" si="3"/>
        <v>-5.943467916352569</v>
      </c>
      <c r="U44" s="57">
        <f t="shared" si="3"/>
        <v>-10.98043702029522</v>
      </c>
    </row>
    <row r="45" spans="2:22" x14ac:dyDescent="0.45">
      <c r="C45" s="48">
        <f t="shared" si="4"/>
        <v>64</v>
      </c>
      <c r="D45" s="48">
        <v>6</v>
      </c>
      <c r="E45" s="1" cm="1">
        <f t="array" ref="E45">INDEX(Example_5_Adap!$E$12:$AF$119,MATCH(Analysis_5_Adap!$C45,Example_5_Adap!$C$12:$C$119)+Analysis_5_Adap!$D45-1-COUNT($C$41:$C$49),MATCH(Analysis_5_Adap!E$40,Example_5_Adap!$E$11:$AF$11,0))</f>
        <v>1.3326422434016801E-3</v>
      </c>
      <c r="F45" s="1" cm="1">
        <f t="array" ref="F45">INDEX(Example_5_Adap!$E$12:$AF$119,MATCH(Analysis_5_Adap!$C45,Example_5_Adap!$C$12:$C$119)+Analysis_5_Adap!$D45-1-COUNT($C$41:$C$49),MATCH(Analysis_5_Adap!F$40,Example_5_Adap!$E$11:$AF$11,0))</f>
        <v>9432285044.1216507</v>
      </c>
      <c r="G45" s="1" cm="1">
        <f t="array" ref="G45">INDEX(Example_5_Adap!$E$12:$AF$119,MATCH(Analysis_5_Adap!$C45,Example_5_Adap!$C$12:$C$119)+Analysis_5_Adap!$D45-1-COUNT($C$41:$C$49),MATCH(Analysis_5_Adap!G$40,Example_5_Adap!$E$11:$AF$11,0))</f>
        <v>56362.851414281598</v>
      </c>
      <c r="H45" s="1" cm="1">
        <f t="array" ref="H45">INDEX(Example_5_Adap!$E$12:$AF$119,MATCH(Analysis_5_Adap!$C45,Example_5_Adap!$C$12:$C$119)+Analysis_5_Adap!$D45-1-COUNT($C$41:$C$49),MATCH(Analysis_5_Adap!H$40,Example_5_Adap!$E$11:$AF$11,0))</f>
        <v>22759140413175.301</v>
      </c>
      <c r="I45" s="1" cm="1">
        <f t="array" ref="I45">INDEX(Example_5_Adap!$E$12:$AF$119,MATCH(Analysis_5_Adap!$C45,Example_5_Adap!$C$12:$C$119)+Analysis_5_Adap!$D45-1-COUNT($C$41:$C$49),MATCH(Analysis_5_Adap!I$40,Example_5_Adap!$E$11:$AF$11,0))</f>
        <v>150.107212292014</v>
      </c>
      <c r="J45" s="1" cm="1">
        <f t="array" ref="J45">INDEX(Example_5_Adap!$E$12:$AF$119,MATCH(Analysis_5_Adap!$C45,Example_5_Adap!$C$12:$C$119)+Analysis_5_Adap!$D45-1-COUNT($C$41:$C$49),MATCH(Analysis_5_Adap!J$40,Example_5_Adap!$E$11:$AF$11,0))</f>
        <v>94709.952304929</v>
      </c>
      <c r="P45" s="57">
        <f t="shared" si="3"/>
        <v>2.6973168178994924</v>
      </c>
      <c r="Q45" s="57">
        <f t="shared" si="3"/>
        <v>-9.1253058187853764</v>
      </c>
      <c r="R45" s="57">
        <f t="shared" si="3"/>
        <v>-5.9668741216475647</v>
      </c>
      <c r="S45" s="57">
        <f t="shared" si="3"/>
        <v>-9.8749289284428663</v>
      </c>
      <c r="T45" s="57">
        <f t="shared" si="3"/>
        <v>-3.6400575398653796</v>
      </c>
      <c r="U45" s="57">
        <f t="shared" si="3"/>
        <v>-8.3451149500266038</v>
      </c>
    </row>
    <row r="46" spans="2:22" x14ac:dyDescent="0.45">
      <c r="C46" s="48">
        <f t="shared" si="4"/>
        <v>64</v>
      </c>
      <c r="D46" s="48">
        <v>7</v>
      </c>
      <c r="E46" s="1" cm="1">
        <f t="array" ref="E46">INDEX(Example_5_Adap!$E$12:$AF$119,MATCH(Analysis_5_Adap!$C46,Example_5_Adap!$C$12:$C$119)+Analysis_5_Adap!$D46-1-COUNT($C$41:$C$49),MATCH(Analysis_5_Adap!E$40,Example_5_Adap!$E$11:$AF$11,0))</f>
        <v>9.5663690726110996E-4</v>
      </c>
      <c r="F46" s="1" cm="1">
        <f t="array" ref="F46">INDEX(Example_5_Adap!$E$12:$AF$119,MATCH(Analysis_5_Adap!$C46,Example_5_Adap!$C$12:$C$119)+Analysis_5_Adap!$D46-1-COUNT($C$41:$C$49),MATCH(Analysis_5_Adap!F$40,Example_5_Adap!$E$11:$AF$11,0))</f>
        <v>4679526170255.8604</v>
      </c>
      <c r="G46" s="1" cm="1">
        <f t="array" ref="G46">INDEX(Example_5_Adap!$E$12:$AF$119,MATCH(Analysis_5_Adap!$C46,Example_5_Adap!$C$12:$C$119)+Analysis_5_Adap!$D46-1-COUNT($C$41:$C$49),MATCH(Analysis_5_Adap!G$40,Example_5_Adap!$E$11:$AF$11,0))</f>
        <v>1280.03506133677</v>
      </c>
      <c r="H46" s="1" cm="1">
        <f t="array" ref="H46">INDEX(Example_5_Adap!$E$12:$AF$119,MATCH(Analysis_5_Adap!$C46,Example_5_Adap!$C$12:$C$119)+Analysis_5_Adap!$D46-1-COUNT($C$41:$C$49),MATCH(Analysis_5_Adap!H$40,Example_5_Adap!$E$11:$AF$11,0))</f>
        <v>9.6382855165344499E+17</v>
      </c>
      <c r="I46" s="1" cm="1">
        <f t="array" ref="I46">INDEX(Example_5_Adap!$E$12:$AF$119,MATCH(Analysis_5_Adap!$C46,Example_5_Adap!$C$12:$C$119)+Analysis_5_Adap!$D46-1-COUNT($C$41:$C$49),MATCH(Analysis_5_Adap!I$40,Example_5_Adap!$E$11:$AF$11,0))</f>
        <v>893.13901043616204</v>
      </c>
      <c r="J46" s="1" cm="1">
        <f t="array" ref="J46">INDEX(Example_5_Adap!$E$12:$AF$119,MATCH(Analysis_5_Adap!$C46,Example_5_Adap!$C$12:$C$119)+Analysis_5_Adap!$D46-1-COUNT($C$41:$C$49),MATCH(Analysis_5_Adap!J$40,Example_5_Adap!$E$11:$AF$11,0))</f>
        <v>5024615.3189915502</v>
      </c>
      <c r="P46" s="57">
        <f t="shared" si="3"/>
        <v>0.47824617440601791</v>
      </c>
      <c r="Q46" s="57">
        <f t="shared" si="3"/>
        <v>-8.9545394231551878</v>
      </c>
      <c r="R46" s="57">
        <f t="shared" si="3"/>
        <v>5.4604893672649339</v>
      </c>
      <c r="S46" s="57">
        <f t="shared" si="3"/>
        <v>-15.370042848731336</v>
      </c>
      <c r="T46" s="57">
        <f t="shared" si="3"/>
        <v>-2.5728914408975596</v>
      </c>
      <c r="U46" s="57">
        <f t="shared" si="3"/>
        <v>-5.7293533037341984</v>
      </c>
    </row>
    <row r="47" spans="2:22" x14ac:dyDescent="0.45">
      <c r="C47" s="48">
        <f t="shared" si="4"/>
        <v>64</v>
      </c>
      <c r="D47" s="48">
        <v>8</v>
      </c>
      <c r="E47" s="1" t="str" cm="1">
        <f t="array" ref="E47">INDEX(Example_5_Adap!$E$12:$AF$119,MATCH(Analysis_5_Adap!$C47,Example_5_Adap!$C$12:$C$119)+Analysis_5_Adap!$D47-1-COUNT($C$41:$C$49),MATCH(Analysis_5_Adap!E$40,Example_5_Adap!$E$11:$AF$11,0))</f>
        <v>NaN</v>
      </c>
      <c r="F47" s="1" cm="1">
        <f t="array" ref="F47">INDEX(Example_5_Adap!$E$12:$AF$119,MATCH(Analysis_5_Adap!$C47,Example_5_Adap!$C$12:$C$119)+Analysis_5_Adap!$D47-1-COUNT($C$41:$C$49),MATCH(Analysis_5_Adap!F$40,Example_5_Adap!$E$11:$AF$11,0))</f>
        <v>1.48116493834261E+16</v>
      </c>
      <c r="G47" s="1" t="str" cm="1">
        <f t="array" ref="G47">INDEX(Example_5_Adap!$E$12:$AF$119,MATCH(Analysis_5_Adap!$C47,Example_5_Adap!$C$12:$C$119)+Analysis_5_Adap!$D47-1-COUNT($C$41:$C$49),MATCH(Analysis_5_Adap!G$40,Example_5_Adap!$E$11:$AF$11,0))</f>
        <v>NaN</v>
      </c>
      <c r="H47" s="1" cm="1">
        <f t="array" ref="H47">INDEX(Example_5_Adap!$E$12:$AF$119,MATCH(Analysis_5_Adap!$C47,Example_5_Adap!$C$12:$C$119)+Analysis_5_Adap!$D47-1-COUNT($C$41:$C$49),MATCH(Analysis_5_Adap!H$40,Example_5_Adap!$E$11:$AF$11,0))</f>
        <v>9.0455186075128403E+22</v>
      </c>
      <c r="I47" s="1" t="str" cm="1">
        <f t="array" ref="I47">INDEX(Example_5_Adap!$E$12:$AF$119,MATCH(Analysis_5_Adap!$C47,Example_5_Adap!$C$12:$C$119)+Analysis_5_Adap!$D47-1-COUNT($C$41:$C$49),MATCH(Analysis_5_Adap!I$40,Example_5_Adap!$E$11:$AF$11,0))</f>
        <v>NaN</v>
      </c>
      <c r="J47" s="1" cm="1">
        <f t="array" ref="J47">INDEX(Example_5_Adap!$E$12:$AF$119,MATCH(Analysis_5_Adap!$C47,Example_5_Adap!$C$12:$C$119)+Analysis_5_Adap!$D47-1-COUNT($C$41:$C$49),MATCH(Analysis_5_Adap!J$40,Example_5_Adap!$E$11:$AF$11,0))</f>
        <v>956244477.13829696</v>
      </c>
      <c r="P47" s="57" t="e">
        <f>LOG(E46/E47)/LOG(2)</f>
        <v>#VALUE!</v>
      </c>
      <c r="Q47" s="57">
        <f t="shared" si="3"/>
        <v>-11.628082227780189</v>
      </c>
      <c r="R47" s="57" t="e">
        <f t="shared" si="3"/>
        <v>#VALUE!</v>
      </c>
      <c r="S47" s="57">
        <f t="shared" si="3"/>
        <v>-16.51806715491005</v>
      </c>
      <c r="T47" s="57" t="e">
        <f t="shared" si="3"/>
        <v>#VALUE!</v>
      </c>
      <c r="U47" s="57">
        <f t="shared" si="3"/>
        <v>-7.5722225512944128</v>
      </c>
    </row>
    <row r="48" spans="2:22" x14ac:dyDescent="0.45">
      <c r="C48" s="48">
        <f t="shared" si="4"/>
        <v>64</v>
      </c>
      <c r="D48" s="48">
        <v>9</v>
      </c>
      <c r="E48" s="1" t="str" cm="1">
        <f t="array" ref="E48">INDEX(Example_5_Adap!$E$12:$AF$119,MATCH(Analysis_5_Adap!$C48,Example_5_Adap!$C$12:$C$119)+Analysis_5_Adap!$D48-1-COUNT($C$41:$C$49),MATCH(Analysis_5_Adap!E$40,Example_5_Adap!$E$11:$AF$11,0))</f>
        <v>NaN</v>
      </c>
      <c r="F48" s="1" cm="1">
        <f t="array" ref="F48">INDEX(Example_5_Adap!$E$12:$AF$119,MATCH(Analysis_5_Adap!$C48,Example_5_Adap!$C$12:$C$119)+Analysis_5_Adap!$D48-1-COUNT($C$41:$C$49),MATCH(Analysis_5_Adap!F$40,Example_5_Adap!$E$11:$AF$11,0))</f>
        <v>1.03669716597158E+20</v>
      </c>
      <c r="G48" s="1" t="str" cm="1">
        <f t="array" ref="G48">INDEX(Example_5_Adap!$E$12:$AF$119,MATCH(Analysis_5_Adap!$C48,Example_5_Adap!$C$12:$C$119)+Analysis_5_Adap!$D48-1-COUNT($C$41:$C$49),MATCH(Analysis_5_Adap!G$40,Example_5_Adap!$E$11:$AF$11,0))</f>
        <v>NaN</v>
      </c>
      <c r="H48" s="1" cm="1">
        <f t="array" ref="H48">INDEX(Example_5_Adap!$E$12:$AF$119,MATCH(Analysis_5_Adap!$C48,Example_5_Adap!$C$12:$C$119)+Analysis_5_Adap!$D48-1-COUNT($C$41:$C$49),MATCH(Analysis_5_Adap!H$40,Example_5_Adap!$E$11:$AF$11,0))</f>
        <v>1.9202441782199499E+27</v>
      </c>
      <c r="I48" s="1" t="str" cm="1">
        <f t="array" ref="I48">INDEX(Example_5_Adap!$E$12:$AF$119,MATCH(Analysis_5_Adap!$C48,Example_5_Adap!$C$12:$C$119)+Analysis_5_Adap!$D48-1-COUNT($C$41:$C$49),MATCH(Analysis_5_Adap!I$40,Example_5_Adap!$E$11:$AF$11,0))</f>
        <v>NaN</v>
      </c>
      <c r="J48" s="1" cm="1">
        <f t="array" ref="J48">INDEX(Example_5_Adap!$E$12:$AF$119,MATCH(Analysis_5_Adap!$C48,Example_5_Adap!$C$12:$C$119)+Analysis_5_Adap!$D48-1-COUNT($C$41:$C$49),MATCH(Analysis_5_Adap!J$40,Example_5_Adap!$E$11:$AF$11,0))</f>
        <v>199046064284.43701</v>
      </c>
      <c r="P48" s="57" t="e">
        <f>LOG(E47/E48)/LOG(2)</f>
        <v>#VALUE!</v>
      </c>
      <c r="Q48" s="57">
        <f t="shared" si="3"/>
        <v>-12.772974599427398</v>
      </c>
      <c r="R48" s="57" t="e">
        <f t="shared" si="3"/>
        <v>#VALUE!</v>
      </c>
      <c r="S48" s="57">
        <f t="shared" si="3"/>
        <v>-14.37372703074799</v>
      </c>
      <c r="T48" s="57" t="e">
        <f t="shared" si="3"/>
        <v>#VALUE!</v>
      </c>
      <c r="U48" s="57">
        <f t="shared" si="3"/>
        <v>-7.701507119802419</v>
      </c>
    </row>
    <row r="49" spans="3:22" x14ac:dyDescent="0.45">
      <c r="C49" s="48">
        <f t="shared" si="4"/>
        <v>64</v>
      </c>
      <c r="D49" s="48">
        <v>10</v>
      </c>
      <c r="E49" s="1" t="str" cm="1">
        <f t="array" ref="E49">INDEX(Example_5_Adap!$E$12:$AF$119,MATCH(Analysis_5_Adap!$C49,Example_5_Adap!$C$12:$C$119)+Analysis_5_Adap!$D49-1-COUNT($C$41:$C$49),MATCH(Analysis_5_Adap!E$40,Example_5_Adap!$E$11:$AF$11,0))</f>
        <v>NaN</v>
      </c>
      <c r="F49" s="1" cm="1">
        <f t="array" ref="F49">INDEX(Example_5_Adap!$E$12:$AF$119,MATCH(Analysis_5_Adap!$C49,Example_5_Adap!$C$12:$C$119)+Analysis_5_Adap!$D49-1-COUNT($C$41:$C$49),MATCH(Analysis_5_Adap!F$40,Example_5_Adap!$E$11:$AF$11,0))</f>
        <v>7.3464962540035795E+26</v>
      </c>
      <c r="G49" s="1" t="str" cm="1">
        <f t="array" ref="G49">INDEX(Example_5_Adap!$E$12:$AF$119,MATCH(Analysis_5_Adap!$C49,Example_5_Adap!$C$12:$C$119)+Analysis_5_Adap!$D49-1-COUNT($C$41:$C$49),MATCH(Analysis_5_Adap!G$40,Example_5_Adap!$E$11:$AF$11,0))</f>
        <v>NaN</v>
      </c>
      <c r="H49" s="1" cm="1">
        <f t="array" ref="H49">INDEX(Example_5_Adap!$E$12:$AF$119,MATCH(Analysis_5_Adap!$C49,Example_5_Adap!$C$12:$C$119)+Analysis_5_Adap!$D49-1-COUNT($C$41:$C$49),MATCH(Analysis_5_Adap!H$40,Example_5_Adap!$E$11:$AF$11,0))</f>
        <v>5.2537651984235102E+32</v>
      </c>
      <c r="I49" s="1" t="str" cm="1">
        <f t="array" ref="I49">INDEX(Example_5_Adap!$E$12:$AF$119,MATCH(Analysis_5_Adap!$C49,Example_5_Adap!$C$12:$C$119)+Analysis_5_Adap!$D49-1-COUNT($C$41:$C$49),MATCH(Analysis_5_Adap!I$40,Example_5_Adap!$E$11:$AF$11,0))</f>
        <v>NaN</v>
      </c>
      <c r="J49" s="1" cm="1">
        <f t="array" ref="J49">INDEX(Example_5_Adap!$E$12:$AF$119,MATCH(Analysis_5_Adap!$C49,Example_5_Adap!$C$12:$C$119)+Analysis_5_Adap!$D49-1-COUNT($C$41:$C$49),MATCH(Analysis_5_Adap!J$40,Example_5_Adap!$E$11:$AF$11,0))</f>
        <v>69903659595494.797</v>
      </c>
      <c r="P49" s="57" t="e">
        <f>LOG(E48/E49)/LOG(2)</f>
        <v>#VALUE!</v>
      </c>
      <c r="Q49" s="57">
        <f t="shared" si="3"/>
        <v>-22.75663039848439</v>
      </c>
      <c r="R49" s="57" t="e">
        <f t="shared" si="3"/>
        <v>#VALUE!</v>
      </c>
      <c r="S49" s="57">
        <f t="shared" si="3"/>
        <v>-18.061702423648946</v>
      </c>
      <c r="T49" s="57" t="e">
        <f t="shared" si="3"/>
        <v>#VALUE!</v>
      </c>
      <c r="U49" s="57">
        <f t="shared" si="3"/>
        <v>-8.4561218298412655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97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Mu_1E-9_CPLRBF_AD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INDEX(Example_5_Adap!$E$12:$AF$119,MATCH(Analysis_5_Adap!$C53,Example_5_Adap!$C$12:$C$119)+Analysis_5_Adap!$D53-1-COUNT($C$53:$C$61),MATCH(Analysis_5_Adap!E$52,Example_5_Adap!$E$11:$AF$11,0))</f>
        <v>61.036902395691399</v>
      </c>
      <c r="F53" s="1" cm="1">
        <f t="array" ref="F53">INDEX(Example_5_Adap!$E$12:$AF$119,MATCH(Analysis_5_Adap!$C53,Example_5_Adap!$C$12:$C$119)+Analysis_5_Adap!$D53-1-COUNT($C$53:$C$61),MATCH(Analysis_5_Adap!F$52,Example_5_Adap!$E$11:$AF$11,0))</f>
        <v>61.036902395691399</v>
      </c>
      <c r="G53" s="1" cm="1">
        <f t="array" ref="G53">INDEX(Example_5_Adap!$E$12:$AF$119,MATCH(Analysis_5_Adap!$C53,Example_5_Adap!$C$12:$C$119)+Analysis_5_Adap!$D53-1-COUNT($C$53:$C$61),MATCH(Analysis_5_Adap!G$52,Example_5_Adap!$E$11:$AF$11,0))</f>
        <v>1394.71686209783</v>
      </c>
      <c r="H53" s="1" cm="1">
        <f t="array" ref="H53">INDEX(Example_5_Adap!$E$12:$AF$119,MATCH(Analysis_5_Adap!$C53,Example_5_Adap!$C$12:$C$119)+Analysis_5_Adap!$D53-1-COUNT($C$53:$C$61),MATCH(Analysis_5_Adap!H$52,Example_5_Adap!$E$11:$AF$11,0))</f>
        <v>1394.71686209783</v>
      </c>
      <c r="I53" s="1" cm="1">
        <f t="array" ref="I53">INDEX(Example_5_Adap!$E$12:$AF$119,MATCH(Analysis_5_Adap!$C53,Example_5_Adap!$C$12:$C$119)+Analysis_5_Adap!$D53-1-COUNT($C$53:$C$61),MATCH(Analysis_5_Adap!I$52,Example_5_Adap!$E$11:$AF$11,0))</f>
        <v>5.3401633553221702E-2</v>
      </c>
      <c r="J53" s="1" cm="1">
        <f t="array" ref="J53">INDEX(Example_5_Adap!$E$12:$AF$119,MATCH(Analysis_5_Adap!$C53,Example_5_Adap!$C$12:$C$119)+Analysis_5_Adap!$D53-1-COUNT($C$53:$C$61),MATCH(Analysis_5_Adap!J$52,Example_5_Adap!$E$11:$AF$11,0))</f>
        <v>6.5197339658889603E-2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INDEX(Example_5_Adap!$E$12:$AF$119,MATCH(Analysis_5_Adap!$C54,Example_5_Adap!$C$12:$C$119)+Analysis_5_Adap!$D54-1-COUNT($C$53:$C$61),MATCH(Analysis_5_Adap!E$52,Example_5_Adap!$E$11:$AF$11,0))</f>
        <v>1.25085220434574</v>
      </c>
      <c r="F54" s="1" cm="1">
        <f t="array" ref="F54">INDEX(Example_5_Adap!$E$12:$AF$119,MATCH(Analysis_5_Adap!$C54,Example_5_Adap!$C$12:$C$119)+Analysis_5_Adap!$D54-1-COUNT($C$53:$C$61),MATCH(Analysis_5_Adap!F$52,Example_5_Adap!$E$11:$AF$11,0))</f>
        <v>277.00430094017997</v>
      </c>
      <c r="G54" s="1" cm="1">
        <f t="array" ref="G54">INDEX(Example_5_Adap!$E$12:$AF$119,MATCH(Analysis_5_Adap!$C54,Example_5_Adap!$C$12:$C$119)+Analysis_5_Adap!$D54-1-COUNT($C$53:$C$61),MATCH(Analysis_5_Adap!G$52,Example_5_Adap!$E$11:$AF$11,0))</f>
        <v>17580.648607249899</v>
      </c>
      <c r="H54" s="1" cm="1">
        <f t="array" ref="H54">INDEX(Example_5_Adap!$E$12:$AF$119,MATCH(Analysis_5_Adap!$C54,Example_5_Adap!$C$12:$C$119)+Analysis_5_Adap!$D54-1-COUNT($C$53:$C$61),MATCH(Analysis_5_Adap!H$52,Example_5_Adap!$E$11:$AF$11,0))</f>
        <v>151854.155660916</v>
      </c>
      <c r="I54" s="1" cm="1">
        <f t="array" ref="I54">INDEX(Example_5_Adap!$E$12:$AF$119,MATCH(Analysis_5_Adap!$C54,Example_5_Adap!$C$12:$C$119)+Analysis_5_Adap!$D54-1-COUNT($C$53:$C$61),MATCH(Analysis_5_Adap!I$52,Example_5_Adap!$E$11:$AF$11,0))</f>
        <v>2.0998124214426799E-2</v>
      </c>
      <c r="J54" s="1" cm="1">
        <f t="array" ref="J54">INDEX(Example_5_Adap!$E$12:$AF$119,MATCH(Analysis_5_Adap!$C54,Example_5_Adap!$C$12:$C$119)+Analysis_5_Adap!$D54-1-COUNT($C$53:$C$61),MATCH(Analysis_5_Adap!J$52,Example_5_Adap!$E$11:$AF$11,0))</f>
        <v>0.38436586266181499</v>
      </c>
      <c r="P54" s="57">
        <f t="shared" ref="P54:U61" si="6">LOG(E53/E54)/LOG(2)</f>
        <v>5.6086985060382144</v>
      </c>
      <c r="Q54" s="57">
        <f t="shared" si="6"/>
        <v>-2.1821547238177383</v>
      </c>
      <c r="R54" s="57">
        <f t="shared" si="6"/>
        <v>-3.6559441181090571</v>
      </c>
      <c r="S54" s="57">
        <f t="shared" si="6"/>
        <v>-6.7665703058545805</v>
      </c>
      <c r="T54" s="57">
        <f t="shared" si="6"/>
        <v>1.3466234184451009</v>
      </c>
      <c r="U54" s="57">
        <f t="shared" si="6"/>
        <v>-2.5595952068734755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INDEX(Example_5_Adap!$E$12:$AF$119,MATCH(Analysis_5_Adap!$C55,Example_5_Adap!$C$12:$C$119)+Analysis_5_Adap!$D55-1-COUNT($C$53:$C$61),MATCH(Analysis_5_Adap!E$52,Example_5_Adap!$E$11:$AF$11,0))</f>
        <v>5.6075783845263502E-2</v>
      </c>
      <c r="F55" s="1" cm="1">
        <f t="array" ref="F55">INDEX(Example_5_Adap!$E$12:$AF$119,MATCH(Analysis_5_Adap!$C55,Example_5_Adap!$C$12:$C$119)+Analysis_5_Adap!$D55-1-COUNT($C$53:$C$61),MATCH(Analysis_5_Adap!F$52,Example_5_Adap!$E$11:$AF$11,0))</f>
        <v>4661.5053224086996</v>
      </c>
      <c r="G55" s="1" cm="1">
        <f t="array" ref="G55">INDEX(Example_5_Adap!$E$12:$AF$119,MATCH(Analysis_5_Adap!$C55,Example_5_Adap!$C$12:$C$119)+Analysis_5_Adap!$D55-1-COUNT($C$53:$C$61),MATCH(Analysis_5_Adap!G$52,Example_5_Adap!$E$11:$AF$11,0))</f>
        <v>2247.7787381953499</v>
      </c>
      <c r="H55" s="1" cm="1">
        <f t="array" ref="H55">INDEX(Example_5_Adap!$E$12:$AF$119,MATCH(Analysis_5_Adap!$C55,Example_5_Adap!$C$12:$C$119)+Analysis_5_Adap!$D55-1-COUNT($C$53:$C$61),MATCH(Analysis_5_Adap!H$52,Example_5_Adap!$E$11:$AF$11,0))</f>
        <v>12387544.6186902</v>
      </c>
      <c r="I55" s="1" cm="1">
        <f t="array" ref="I55">INDEX(Example_5_Adap!$E$12:$AF$119,MATCH(Analysis_5_Adap!$C55,Example_5_Adap!$C$12:$C$119)+Analysis_5_Adap!$D55-1-COUNT($C$53:$C$61),MATCH(Analysis_5_Adap!I$52,Example_5_Adap!$E$11:$AF$11,0))</f>
        <v>0.102482690023516</v>
      </c>
      <c r="J55" s="1" cm="1">
        <f t="array" ref="J55">INDEX(Example_5_Adap!$E$12:$AF$119,MATCH(Analysis_5_Adap!$C55,Example_5_Adap!$C$12:$C$119)+Analysis_5_Adap!$D55-1-COUNT($C$53:$C$61),MATCH(Analysis_5_Adap!J$52,Example_5_Adap!$E$11:$AF$11,0))</f>
        <v>7.25568770884313</v>
      </c>
      <c r="P55" s="57">
        <f t="shared" si="6"/>
        <v>4.4793896444120067</v>
      </c>
      <c r="Q55" s="57">
        <f t="shared" si="6"/>
        <v>-4.0728156324738309</v>
      </c>
      <c r="R55" s="57">
        <f t="shared" si="6"/>
        <v>2.9674163622906189</v>
      </c>
      <c r="S55" s="57">
        <f t="shared" si="6"/>
        <v>-6.3500600536093481</v>
      </c>
      <c r="T55" s="57">
        <f t="shared" si="6"/>
        <v>-2.2870478887408563</v>
      </c>
      <c r="U55" s="57">
        <f t="shared" si="6"/>
        <v>-4.2385602479549824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INDEX(Example_5_Adap!$E$12:$AF$119,MATCH(Analysis_5_Adap!$C56,Example_5_Adap!$C$12:$C$119)+Analysis_5_Adap!$D56-1-COUNT($C$53:$C$61),MATCH(Analysis_5_Adap!E$52,Example_5_Adap!$E$11:$AF$11,0))</f>
        <v>8.6434444626948305E-3</v>
      </c>
      <c r="F56" s="1" cm="1">
        <f t="array" ref="F56">INDEX(Example_5_Adap!$E$12:$AF$119,MATCH(Analysis_5_Adap!$C56,Example_5_Adap!$C$12:$C$119)+Analysis_5_Adap!$D56-1-COUNT($C$53:$C$61),MATCH(Analysis_5_Adap!F$52,Example_5_Adap!$E$11:$AF$11,0))</f>
        <v>180646.91747136199</v>
      </c>
      <c r="G56" s="1" cm="1">
        <f t="array" ref="G56">INDEX(Example_5_Adap!$E$12:$AF$119,MATCH(Analysis_5_Adap!$C56,Example_5_Adap!$C$12:$C$119)+Analysis_5_Adap!$D56-1-COUNT($C$53:$C$61),MATCH(Analysis_5_Adap!G$52,Example_5_Adap!$E$11:$AF$11,0))</f>
        <v>901.12464018470405</v>
      </c>
      <c r="H56" s="1" cm="1">
        <f t="array" ref="H56">INDEX(Example_5_Adap!$E$12:$AF$119,MATCH(Analysis_5_Adap!$C56,Example_5_Adap!$C$12:$C$119)+Analysis_5_Adap!$D56-1-COUNT($C$53:$C$61),MATCH(Analysis_5_Adap!H$52,Example_5_Adap!$E$11:$AF$11,0))</f>
        <v>338274337.56307799</v>
      </c>
      <c r="I56" s="1" cm="1">
        <f t="array" ref="I56">INDEX(Example_5_Adap!$E$12:$AF$119,MATCH(Analysis_5_Adap!$C56,Example_5_Adap!$C$12:$C$119)+Analysis_5_Adap!$D56-1-COUNT($C$53:$C$61),MATCH(Analysis_5_Adap!I$52,Example_5_Adap!$E$11:$AF$11,0))</f>
        <v>0.58407970514945395</v>
      </c>
      <c r="J56" s="1" cm="1">
        <f t="array" ref="J56">INDEX(Example_5_Adap!$E$12:$AF$119,MATCH(Analysis_5_Adap!$C56,Example_5_Adap!$C$12:$C$119)+Analysis_5_Adap!$D56-1-COUNT($C$53:$C$61),MATCH(Analysis_5_Adap!J$52,Example_5_Adap!$E$11:$AF$11,0))</f>
        <v>27.9184389014058</v>
      </c>
      <c r="P56" s="57">
        <f t="shared" si="6"/>
        <v>2.6976996274868439</v>
      </c>
      <c r="Q56" s="57">
        <f t="shared" si="6"/>
        <v>-5.2762329126386716</v>
      </c>
      <c r="R56" s="57">
        <f t="shared" si="6"/>
        <v>1.3187014566405999</v>
      </c>
      <c r="S56" s="57">
        <f t="shared" si="6"/>
        <v>-4.7712315754279464</v>
      </c>
      <c r="T56" s="57">
        <f t="shared" si="6"/>
        <v>-2.5107850067748076</v>
      </c>
      <c r="U56" s="57">
        <f t="shared" si="6"/>
        <v>-1.9440340060334322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INDEX(Example_5_Adap!$E$12:$AF$119,MATCH(Analysis_5_Adap!$C57,Example_5_Adap!$C$12:$C$119)+Analysis_5_Adap!$D57-1-COUNT($C$53:$C$61),MATCH(Analysis_5_Adap!E$52,Example_5_Adap!$E$11:$AF$11,0))</f>
        <v>1.3326422434016801E-3</v>
      </c>
      <c r="F57" s="1" cm="1">
        <f t="array" ref="F57">INDEX(Example_5_Adap!$E$12:$AF$119,MATCH(Analysis_5_Adap!$C57,Example_5_Adap!$C$12:$C$119)+Analysis_5_Adap!$D57-1-COUNT($C$53:$C$61),MATCH(Analysis_5_Adap!F$52,Example_5_Adap!$E$11:$AF$11,0))</f>
        <v>12564921.0214603</v>
      </c>
      <c r="G57" s="1" cm="1">
        <f t="array" ref="G57">INDEX(Example_5_Adap!$E$12:$AF$119,MATCH(Analysis_5_Adap!$C57,Example_5_Adap!$C$12:$C$119)+Analysis_5_Adap!$D57-1-COUNT($C$53:$C$61),MATCH(Analysis_5_Adap!G$52,Example_5_Adap!$E$11:$AF$11,0))</f>
        <v>56362.851414281598</v>
      </c>
      <c r="H57" s="1" cm="1">
        <f t="array" ref="H57">INDEX(Example_5_Adap!$E$12:$AF$119,MATCH(Analysis_5_Adap!$C57,Example_5_Adap!$C$12:$C$119)+Analysis_5_Adap!$D57-1-COUNT($C$53:$C$61),MATCH(Analysis_5_Adap!H$52,Example_5_Adap!$E$11:$AF$11,0))</f>
        <v>700385631883.33398</v>
      </c>
      <c r="I57" s="1" cm="1">
        <f t="array" ref="I57">INDEX(Example_5_Adap!$E$12:$AF$119,MATCH(Analysis_5_Adap!$C57,Example_5_Adap!$C$12:$C$119)+Analysis_5_Adap!$D57-1-COUNT($C$53:$C$61),MATCH(Analysis_5_Adap!I$52,Example_5_Adap!$E$11:$AF$11,0))</f>
        <v>11.7219466283322</v>
      </c>
      <c r="J57" s="1" cm="1">
        <f t="array" ref="J57">INDEX(Example_5_Adap!$E$12:$AF$119,MATCH(Analysis_5_Adap!$C57,Example_5_Adap!$C$12:$C$119)+Analysis_5_Adap!$D57-1-COUNT($C$53:$C$61),MATCH(Analysis_5_Adap!J$52,Example_5_Adap!$E$11:$AF$11,0))</f>
        <v>515.59620767670401</v>
      </c>
      <c r="P57" s="57">
        <f t="shared" si="6"/>
        <v>2.6973168178994924</v>
      </c>
      <c r="Q57" s="57">
        <f t="shared" si="6"/>
        <v>-6.120085155688944</v>
      </c>
      <c r="R57" s="57">
        <f t="shared" si="6"/>
        <v>-5.9668741216475647</v>
      </c>
      <c r="S57" s="57">
        <f t="shared" si="6"/>
        <v>-11.015740038050957</v>
      </c>
      <c r="T57" s="57">
        <f t="shared" si="6"/>
        <v>-4.3269031067078849</v>
      </c>
      <c r="U57" s="57">
        <f t="shared" si="6"/>
        <v>-4.2069514737971732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INDEX(Example_5_Adap!$E$12:$AF$119,MATCH(Analysis_5_Adap!$C58,Example_5_Adap!$C$12:$C$119)+Analysis_5_Adap!$D58-1-COUNT($C$53:$C$61),MATCH(Analysis_5_Adap!E$52,Example_5_Adap!$E$11:$AF$11,0))</f>
        <v>9.5663690726110996E-4</v>
      </c>
      <c r="F58" s="1" cm="1">
        <f t="array" ref="F58">INDEX(Example_5_Adap!$E$12:$AF$119,MATCH(Analysis_5_Adap!$C58,Example_5_Adap!$C$12:$C$119)+Analysis_5_Adap!$D58-1-COUNT($C$53:$C$61),MATCH(Analysis_5_Adap!F$52,Example_5_Adap!$E$11:$AF$11,0))</f>
        <v>1007942630.99915</v>
      </c>
      <c r="G58" s="1" cm="1">
        <f t="array" ref="G58">INDEX(Example_5_Adap!$E$12:$AF$119,MATCH(Analysis_5_Adap!$C58,Example_5_Adap!$C$12:$C$119)+Analysis_5_Adap!$D58-1-COUNT($C$53:$C$61),MATCH(Analysis_5_Adap!G$52,Example_5_Adap!$E$11:$AF$11,0))</f>
        <v>1280.03506133677</v>
      </c>
      <c r="H58" s="1" cm="1">
        <f t="array" ref="H58">INDEX(Example_5_Adap!$E$12:$AF$119,MATCH(Analysis_5_Adap!$C58,Example_5_Adap!$C$12:$C$119)+Analysis_5_Adap!$D58-1-COUNT($C$53:$C$61),MATCH(Analysis_5_Adap!H$52,Example_5_Adap!$E$11:$AF$11,0))</f>
        <v>1248698130089940</v>
      </c>
      <c r="I58" s="1" cm="1">
        <f t="array" ref="I58">INDEX(Example_5_Adap!$E$12:$AF$119,MATCH(Analysis_5_Adap!$C58,Example_5_Adap!$C$12:$C$119)+Analysis_5_Adap!$D58-1-COUNT($C$53:$C$61),MATCH(Analysis_5_Adap!I$52,Example_5_Adap!$E$11:$AF$11,0))</f>
        <v>289.22483900415199</v>
      </c>
      <c r="J58" s="1" cm="1">
        <f t="array" ref="J58">INDEX(Example_5_Adap!$E$12:$AF$119,MATCH(Analysis_5_Adap!$C58,Example_5_Adap!$C$12:$C$119)+Analysis_5_Adap!$D58-1-COUNT($C$53:$C$61),MATCH(Analysis_5_Adap!J$52,Example_5_Adap!$E$11:$AF$11,0))</f>
        <v>168888.29071573101</v>
      </c>
      <c r="P58" s="57">
        <f t="shared" si="6"/>
        <v>0.47824617440601791</v>
      </c>
      <c r="Q58" s="57">
        <f t="shared" si="6"/>
        <v>-6.3258681141867648</v>
      </c>
      <c r="R58" s="57">
        <f t="shared" si="6"/>
        <v>5.4604893672649339</v>
      </c>
      <c r="S58" s="57">
        <f t="shared" si="6"/>
        <v>-10.799987642633958</v>
      </c>
      <c r="T58" s="57">
        <f t="shared" si="6"/>
        <v>-4.6249073793463795</v>
      </c>
      <c r="U58" s="57">
        <f t="shared" si="6"/>
        <v>-8.355611939608524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INDEX(Example_5_Adap!$E$12:$AF$119,MATCH(Analysis_5_Adap!$C59,Example_5_Adap!$C$12:$C$119)+Analysis_5_Adap!$D59-1-COUNT($C$53:$C$61),MATCH(Analysis_5_Adap!E$52,Example_5_Adap!$E$11:$AF$11,0))</f>
        <v>NaN</v>
      </c>
      <c r="F59" s="1" t="str" cm="1">
        <f t="array" ref="F59">INDEX(Example_5_Adap!$E$12:$AF$119,MATCH(Analysis_5_Adap!$C59,Example_5_Adap!$C$12:$C$119)+Analysis_5_Adap!$D59-1-COUNT($C$53:$C$61),MATCH(Analysis_5_Adap!F$52,Example_5_Adap!$E$11:$AF$11,0))</f>
        <v>NaN</v>
      </c>
      <c r="G59" s="1" t="str" cm="1">
        <f t="array" ref="G59">INDEX(Example_5_Adap!$E$12:$AF$119,MATCH(Analysis_5_Adap!$C59,Example_5_Adap!$C$12:$C$119)+Analysis_5_Adap!$D59-1-COUNT($C$53:$C$61),MATCH(Analysis_5_Adap!G$52,Example_5_Adap!$E$11:$AF$11,0))</f>
        <v>NaN</v>
      </c>
      <c r="H59" s="1" t="str" cm="1">
        <f t="array" ref="H59">INDEX(Example_5_Adap!$E$12:$AF$119,MATCH(Analysis_5_Adap!$C59,Example_5_Adap!$C$12:$C$119)+Analysis_5_Adap!$D59-1-COUNT($C$53:$C$61),MATCH(Analysis_5_Adap!H$52,Example_5_Adap!$E$11:$AF$11,0))</f>
        <v>NaN</v>
      </c>
      <c r="I59" s="1" t="str" cm="1">
        <f t="array" ref="I59">INDEX(Example_5_Adap!$E$12:$AF$119,MATCH(Analysis_5_Adap!$C59,Example_5_Adap!$C$12:$C$119)+Analysis_5_Adap!$D59-1-COUNT($C$53:$C$61),MATCH(Analysis_5_Adap!I$52,Example_5_Adap!$E$11:$AF$11,0))</f>
        <v>NaN</v>
      </c>
      <c r="J59" s="1" t="str" cm="1">
        <f t="array" ref="J59">INDEX(Example_5_Adap!$E$12:$AF$119,MATCH(Analysis_5_Adap!$C59,Example_5_Adap!$C$12:$C$119)+Analysis_5_Adap!$D59-1-COUNT($C$53:$C$61),MATCH(Analysis_5_Adap!J$52,Example_5_Adap!$E$11:$AF$11,0))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INDEX(Example_5_Adap!$E$12:$AF$119,MATCH(Analysis_5_Adap!$C60,Example_5_Adap!$C$12:$C$119)+Analysis_5_Adap!$D60-1-COUNT($C$53:$C$61),MATCH(Analysis_5_Adap!E$52,Example_5_Adap!$E$11:$AF$11,0))</f>
        <v>NaN</v>
      </c>
      <c r="F60" s="1" t="str" cm="1">
        <f t="array" ref="F60">INDEX(Example_5_Adap!$E$12:$AF$119,MATCH(Analysis_5_Adap!$C60,Example_5_Adap!$C$12:$C$119)+Analysis_5_Adap!$D60-1-COUNT($C$53:$C$61),MATCH(Analysis_5_Adap!F$52,Example_5_Adap!$E$11:$AF$11,0))</f>
        <v>NaN</v>
      </c>
      <c r="G60" s="1" t="str" cm="1">
        <f t="array" ref="G60">INDEX(Example_5_Adap!$E$12:$AF$119,MATCH(Analysis_5_Adap!$C60,Example_5_Adap!$C$12:$C$119)+Analysis_5_Adap!$D60-1-COUNT($C$53:$C$61),MATCH(Analysis_5_Adap!G$52,Example_5_Adap!$E$11:$AF$11,0))</f>
        <v>NaN</v>
      </c>
      <c r="H60" s="1" t="str" cm="1">
        <f t="array" ref="H60">INDEX(Example_5_Adap!$E$12:$AF$119,MATCH(Analysis_5_Adap!$C60,Example_5_Adap!$C$12:$C$119)+Analysis_5_Adap!$D60-1-COUNT($C$53:$C$61),MATCH(Analysis_5_Adap!H$52,Example_5_Adap!$E$11:$AF$11,0))</f>
        <v>NaN</v>
      </c>
      <c r="I60" s="1" t="str" cm="1">
        <f t="array" ref="I60">INDEX(Example_5_Adap!$E$12:$AF$119,MATCH(Analysis_5_Adap!$C60,Example_5_Adap!$C$12:$C$119)+Analysis_5_Adap!$D60-1-COUNT($C$53:$C$61),MATCH(Analysis_5_Adap!I$52,Example_5_Adap!$E$11:$AF$11,0))</f>
        <v>NaN</v>
      </c>
      <c r="J60" s="1" t="str" cm="1">
        <f t="array" ref="J60">INDEX(Example_5_Adap!$E$12:$AF$119,MATCH(Analysis_5_Adap!$C60,Example_5_Adap!$C$12:$C$119)+Analysis_5_Adap!$D60-1-COUNT($C$53:$C$61),MATCH(Analysis_5_Adap!J$52,Example_5_Adap!$E$11:$AF$11,0))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INDEX(Example_5_Adap!$E$12:$AF$119,MATCH(Analysis_5_Adap!$C61,Example_5_Adap!$C$12:$C$119)+Analysis_5_Adap!$D61-1-COUNT($C$53:$C$61),MATCH(Analysis_5_Adap!E$52,Example_5_Adap!$E$11:$AF$11,0))</f>
        <v>NaN</v>
      </c>
      <c r="F61" s="1" t="str" cm="1">
        <f t="array" ref="F61">INDEX(Example_5_Adap!$E$12:$AF$119,MATCH(Analysis_5_Adap!$C61,Example_5_Adap!$C$12:$C$119)+Analysis_5_Adap!$D61-1-COUNT($C$53:$C$61),MATCH(Analysis_5_Adap!F$52,Example_5_Adap!$E$11:$AF$11,0))</f>
        <v>NaN</v>
      </c>
      <c r="G61" s="1" t="str" cm="1">
        <f t="array" ref="G61">INDEX(Example_5_Adap!$E$12:$AF$119,MATCH(Analysis_5_Adap!$C61,Example_5_Adap!$C$12:$C$119)+Analysis_5_Adap!$D61-1-COUNT($C$53:$C$61),MATCH(Analysis_5_Adap!G$52,Example_5_Adap!$E$11:$AF$11,0))</f>
        <v>NaN</v>
      </c>
      <c r="H61" s="1" t="str" cm="1">
        <f t="array" ref="H61">INDEX(Example_5_Adap!$E$12:$AF$119,MATCH(Analysis_5_Adap!$C61,Example_5_Adap!$C$12:$C$119)+Analysis_5_Adap!$D61-1-COUNT($C$53:$C$61),MATCH(Analysis_5_Adap!H$52,Example_5_Adap!$E$11:$AF$11,0))</f>
        <v>NaN</v>
      </c>
      <c r="I61" s="1" t="str" cm="1">
        <f t="array" ref="I61">INDEX(Example_5_Adap!$E$12:$AF$119,MATCH(Analysis_5_Adap!$C61,Example_5_Adap!$C$12:$C$119)+Analysis_5_Adap!$D61-1-COUNT($C$53:$C$61),MATCH(Analysis_5_Adap!I$52,Example_5_Adap!$E$11:$AF$11,0))</f>
        <v>NaN</v>
      </c>
      <c r="J61" s="1" t="str" cm="1">
        <f t="array" ref="J61">INDEX(Example_5_Adap!$E$12:$AF$119,MATCH(Analysis_5_Adap!$C61,Example_5_Adap!$C$12:$C$119)+Analysis_5_Adap!$D61-1-COUNT($C$53:$C$61),MATCH(Analysis_5_Adap!J$52,Example_5_Adap!$E$11:$AF$11,0))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MuSIK_1E-6_CPLRBF_AD</v>
      </c>
      <c r="S64" t="str">
        <f t="shared" si="8"/>
        <v>MuSIK_1E-7_CPLRBF_AD</v>
      </c>
      <c r="T64" t="str">
        <f t="shared" si="8"/>
        <v>MuSIK_1E-8_CPLRBF_AD</v>
      </c>
      <c r="U64" t="str">
        <f t="shared" si="8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INDEX(Example_5_Adap!$E$12:$AF$119,MATCH(Analysis_5_Adap!$C65,Example_5_Adap!$C$12:$C$119)+Analysis_5_Adap!$D65-1-COUNT($C$65:$C$73),MATCH(Analysis_5_Adap!E$64,Example_5_Adap!$E$11:$AF$11,0))</f>
        <v>2.3559812808605401E-2</v>
      </c>
      <c r="F65" s="1" cm="1">
        <f t="array" ref="F65">INDEX(Example_5_Adap!$E$12:$AF$119,MATCH(Analysis_5_Adap!$C65,Example_5_Adap!$C$12:$C$119)+Analysis_5_Adap!$D65-1-COUNT($C$65:$C$73),MATCH(Analysis_5_Adap!F$64,Example_5_Adap!$E$11:$AF$11,0))</f>
        <v>2.3559812808592501E-2</v>
      </c>
      <c r="G65" s="1" cm="1">
        <f t="array" ref="G65">INDEX(Example_5_Adap!$E$12:$AF$119,MATCH(Analysis_5_Adap!$C65,Example_5_Adap!$C$12:$C$119)+Analysis_5_Adap!$D65-1-COUNT($C$65:$C$73),MATCH(Analysis_5_Adap!G$64,Example_5_Adap!$E$11:$AF$11,0))</f>
        <v>2.3555575131553499E-2</v>
      </c>
      <c r="H65" s="1" cm="1">
        <f t="array" ref="H65">INDEX(Example_5_Adap!$E$12:$AF$119,MATCH(Analysis_5_Adap!$C65,Example_5_Adap!$C$12:$C$119)+Analysis_5_Adap!$D65-1-COUNT($C$65:$C$73),MATCH(Analysis_5_Adap!H$64,Example_5_Adap!$E$11:$AF$11,0))</f>
        <v>2.3559388727215899E-2</v>
      </c>
      <c r="I65" s="1" cm="1">
        <f t="array" ref="I65">INDEX(Example_5_Adap!$E$12:$AF$119,MATCH(Analysis_5_Adap!$C65,Example_5_Adap!$C$12:$C$119)+Analysis_5_Adap!$D65-1-COUNT($C$65:$C$73),MATCH(Analysis_5_Adap!I$64,Example_5_Adap!$E$11:$AF$11,0))</f>
        <v>2.3559770397291398E-2</v>
      </c>
      <c r="J65" s="1" cm="1">
        <f t="array" ref="J65">INDEX(Example_5_Adap!$E$12:$AF$119,MATCH(Analysis_5_Adap!$C65,Example_5_Adap!$C$12:$C$119)+Analysis_5_Adap!$D65-1-COUNT($C$65:$C$73),MATCH(Analysis_5_Adap!J$64,Example_5_Adap!$E$11:$AF$11,0))</f>
        <v>2.35598123848102E-2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INDEX(Example_5_Adap!$E$12:$AF$119,MATCH(Analysis_5_Adap!$C66,Example_5_Adap!$C$12:$C$119)+Analysis_5_Adap!$D66-1-COUNT($C$65:$C$73),MATCH(Analysis_5_Adap!E$64,Example_5_Adap!$E$11:$AF$11,0))</f>
        <v>7.3185124643750897E-3</v>
      </c>
      <c r="F66" s="1" cm="1">
        <f t="array" ref="F66">INDEX(Example_5_Adap!$E$12:$AF$119,MATCH(Analysis_5_Adap!$C66,Example_5_Adap!$C$12:$C$119)+Analysis_5_Adap!$D66-1-COUNT($C$65:$C$73),MATCH(Analysis_5_Adap!F$64,Example_5_Adap!$E$11:$AF$11,0))</f>
        <v>7.3185124640931E-3</v>
      </c>
      <c r="G66" s="1" cm="1">
        <f t="array" ref="G66">INDEX(Example_5_Adap!$E$12:$AF$119,MATCH(Analysis_5_Adap!$C66,Example_5_Adap!$C$12:$C$119)+Analysis_5_Adap!$D66-1-COUNT($C$65:$C$73),MATCH(Analysis_5_Adap!G$64,Example_5_Adap!$E$11:$AF$11,0))</f>
        <v>7.3106989200575302E-3</v>
      </c>
      <c r="H66" s="1" cm="1">
        <f t="array" ref="H66">INDEX(Example_5_Adap!$E$12:$AF$119,MATCH(Analysis_5_Adap!$C66,Example_5_Adap!$C$12:$C$119)+Analysis_5_Adap!$D66-1-COUNT($C$65:$C$73),MATCH(Analysis_5_Adap!H$64,Example_5_Adap!$E$11:$AF$11,0))</f>
        <v>7.3177241798942898E-3</v>
      </c>
      <c r="I66" s="1" cm="1">
        <f t="array" ref="I66">INDEX(Example_5_Adap!$E$12:$AF$119,MATCH(Analysis_5_Adap!$C66,Example_5_Adap!$C$12:$C$119)+Analysis_5_Adap!$D66-1-COUNT($C$65:$C$73),MATCH(Analysis_5_Adap!I$64,Example_5_Adap!$E$11:$AF$11,0))</f>
        <v>7.3184335661988804E-3</v>
      </c>
      <c r="J66" s="1" cm="1">
        <f t="array" ref="J66">INDEX(Example_5_Adap!$E$12:$AF$119,MATCH(Analysis_5_Adap!$C66,Example_5_Adap!$C$12:$C$119)+Analysis_5_Adap!$D66-1-COUNT($C$65:$C$73),MATCH(Analysis_5_Adap!J$64,Example_5_Adap!$E$11:$AF$11,0))</f>
        <v>7.3185116749898702E-3</v>
      </c>
      <c r="P66" s="57">
        <f t="shared" ref="P66:U73" si="9">LOG(E65/E66)/LOG(2)</f>
        <v>1.686705730273744</v>
      </c>
      <c r="Q66" s="57">
        <f t="shared" si="9"/>
        <v>1.6867057303285427</v>
      </c>
      <c r="R66" s="57">
        <f t="shared" si="9"/>
        <v>1.6879873142621835</v>
      </c>
      <c r="S66" s="57">
        <f t="shared" si="9"/>
        <v>1.6868351637692693</v>
      </c>
      <c r="T66" s="57">
        <f t="shared" si="9"/>
        <v>1.6867186864422743</v>
      </c>
      <c r="U66" s="57">
        <f t="shared" si="9"/>
        <v>1.6867058599336253</v>
      </c>
    </row>
    <row r="67" spans="3:22" x14ac:dyDescent="0.45">
      <c r="C67" s="48">
        <f t="shared" ref="C67:C73" si="10">C66</f>
        <v>3</v>
      </c>
      <c r="D67" s="48">
        <v>4</v>
      </c>
      <c r="E67" s="1" cm="1">
        <f t="array" ref="E67">INDEX(Example_5_Adap!$E$12:$AF$119,MATCH(Analysis_5_Adap!$C67,Example_5_Adap!$C$12:$C$119)+Analysis_5_Adap!$D67-1-COUNT($C$65:$C$73),MATCH(Analysis_5_Adap!E$64,Example_5_Adap!$E$11:$AF$11,0))</f>
        <v>1.0664008553402701E-3</v>
      </c>
      <c r="F67" s="1" cm="1">
        <f t="array" ref="F67">INDEX(Example_5_Adap!$E$12:$AF$119,MATCH(Analysis_5_Adap!$C67,Example_5_Adap!$C$12:$C$119)+Analysis_5_Adap!$D67-1-COUNT($C$65:$C$73),MATCH(Analysis_5_Adap!F$64,Example_5_Adap!$E$11:$AF$11,0))</f>
        <v>1.0664008542069501E-3</v>
      </c>
      <c r="G67" s="1" cm="1">
        <f t="array" ref="G67">INDEX(Example_5_Adap!$E$12:$AF$119,MATCH(Analysis_5_Adap!$C67,Example_5_Adap!$C$12:$C$119)+Analysis_5_Adap!$D67-1-COUNT($C$65:$C$73),MATCH(Analysis_5_Adap!G$64,Example_5_Adap!$E$11:$AF$11,0))</f>
        <v>1.0533950410684899E-3</v>
      </c>
      <c r="H67" s="1" cm="1">
        <f t="array" ref="H67">INDEX(Example_5_Adap!$E$12:$AF$119,MATCH(Analysis_5_Adap!$C67,Example_5_Adap!$C$12:$C$119)+Analysis_5_Adap!$D67-1-COUNT($C$65:$C$73),MATCH(Analysis_5_Adap!H$64,Example_5_Adap!$E$11:$AF$11,0))</f>
        <v>1.06504260723828E-3</v>
      </c>
      <c r="I67" s="1" cm="1">
        <f t="array" ref="I67">INDEX(Example_5_Adap!$E$12:$AF$119,MATCH(Analysis_5_Adap!$C67,Example_5_Adap!$C$12:$C$119)+Analysis_5_Adap!$D67-1-COUNT($C$65:$C$73),MATCH(Analysis_5_Adap!I$64,Example_5_Adap!$E$11:$AF$11,0))</f>
        <v>1.06626436863699E-3</v>
      </c>
      <c r="J67" s="1" cm="1">
        <f t="array" ref="J67">INDEX(Example_5_Adap!$E$12:$AF$119,MATCH(Analysis_5_Adap!$C67,Example_5_Adap!$C$12:$C$119)+Analysis_5_Adap!$D67-1-COUNT($C$65:$C$73),MATCH(Analysis_5_Adap!J$64,Example_5_Adap!$E$11:$AF$11,0))</f>
        <v>1.0663994872688301E-3</v>
      </c>
      <c r="P67" s="57">
        <f t="shared" si="9"/>
        <v>2.7788005983849762</v>
      </c>
      <c r="Q67" s="57">
        <f t="shared" si="9"/>
        <v>2.7788005998626151</v>
      </c>
      <c r="R67" s="57">
        <f t="shared" si="9"/>
        <v>2.7949627647875648</v>
      </c>
      <c r="S67" s="57">
        <f t="shared" si="9"/>
        <v>2.7804838916488728</v>
      </c>
      <c r="T67" s="57">
        <f t="shared" si="9"/>
        <v>2.7789697048676092</v>
      </c>
      <c r="U67" s="57">
        <f t="shared" si="9"/>
        <v>2.7788022935892385</v>
      </c>
    </row>
    <row r="68" spans="3:22" x14ac:dyDescent="0.45">
      <c r="C68" s="48">
        <f t="shared" si="10"/>
        <v>3</v>
      </c>
      <c r="D68" s="48">
        <v>5</v>
      </c>
      <c r="E68" s="1" cm="1">
        <f t="array" ref="E68">INDEX(Example_5_Adap!$E$12:$AF$119,MATCH(Analysis_5_Adap!$C68,Example_5_Adap!$C$12:$C$119)+Analysis_5_Adap!$D68-1-COUNT($C$65:$C$73),MATCH(Analysis_5_Adap!E$64,Example_5_Adap!$E$11:$AF$11,0))</f>
        <v>1.20918232919376E-4</v>
      </c>
      <c r="F68" s="1" cm="1">
        <f t="array" ref="F68">INDEX(Example_5_Adap!$E$12:$AF$119,MATCH(Analysis_5_Adap!$C68,Example_5_Adap!$C$12:$C$119)+Analysis_5_Adap!$D68-1-COUNT($C$65:$C$73),MATCH(Analysis_5_Adap!F$64,Example_5_Adap!$E$11:$AF$11,0))</f>
        <v>1.2091822812321199E-4</v>
      </c>
      <c r="G68" s="1" cm="1">
        <f t="array" ref="G68">INDEX(Example_5_Adap!$E$12:$AF$119,MATCH(Analysis_5_Adap!$C68,Example_5_Adap!$C$12:$C$119)+Analysis_5_Adap!$D68-1-COUNT($C$65:$C$73),MATCH(Analysis_5_Adap!G$64,Example_5_Adap!$E$11:$AF$11,0))</f>
        <v>1.13687245702376E-4</v>
      </c>
      <c r="H68" s="1" cm="1">
        <f t="array" ref="H68">INDEX(Example_5_Adap!$E$12:$AF$119,MATCH(Analysis_5_Adap!$C68,Example_5_Adap!$C$12:$C$119)+Analysis_5_Adap!$D68-1-COUNT($C$65:$C$73),MATCH(Analysis_5_Adap!H$64,Example_5_Adap!$E$11:$AF$11,0))</f>
        <v>1.1973580134272399E-4</v>
      </c>
      <c r="I68" s="1" cm="1">
        <f t="array" ref="I68">INDEX(Example_5_Adap!$E$12:$AF$119,MATCH(Analysis_5_Adap!$C68,Example_5_Adap!$C$12:$C$119)+Analysis_5_Adap!$D68-1-COUNT($C$65:$C$73),MATCH(Analysis_5_Adap!I$64,Example_5_Adap!$E$11:$AF$11,0))</f>
        <v>1.20776366423936E-4</v>
      </c>
      <c r="J68" s="1" cm="1">
        <f t="array" ref="J68">INDEX(Example_5_Adap!$E$12:$AF$119,MATCH(Analysis_5_Adap!$C68,Example_5_Adap!$C$12:$C$119)+Analysis_5_Adap!$D68-1-COUNT($C$65:$C$73),MATCH(Analysis_5_Adap!J$64,Example_5_Adap!$E$11:$AF$11,0))</f>
        <v>1.2091676212922E-4</v>
      </c>
      <c r="P68" s="57">
        <f t="shared" si="9"/>
        <v>3.1406461366792828</v>
      </c>
      <c r="Q68" s="57">
        <f t="shared" si="9"/>
        <v>3.1406461923698674</v>
      </c>
      <c r="R68" s="57">
        <f t="shared" si="9"/>
        <v>3.2119042570843028</v>
      </c>
      <c r="S68" s="57">
        <f t="shared" si="9"/>
        <v>3.152984655114941</v>
      </c>
      <c r="T68" s="57">
        <f t="shared" si="9"/>
        <v>3.1421551028203218</v>
      </c>
      <c r="U68" s="57">
        <f t="shared" si="9"/>
        <v>3.1406618342063908</v>
      </c>
    </row>
    <row r="69" spans="3:22" x14ac:dyDescent="0.45">
      <c r="C69" s="48">
        <f t="shared" si="10"/>
        <v>3</v>
      </c>
      <c r="D69" s="48">
        <v>6</v>
      </c>
      <c r="E69" s="1" cm="1">
        <f t="array" ref="E69">INDEX(Example_5_Adap!$E$12:$AF$119,MATCH(Analysis_5_Adap!$C69,Example_5_Adap!$C$12:$C$119)+Analysis_5_Adap!$D69-1-COUNT($C$65:$C$73),MATCH(Analysis_5_Adap!E$64,Example_5_Adap!$E$11:$AF$11,0))</f>
        <v>1.6901316521877901E-5</v>
      </c>
      <c r="F69" s="1" cm="1">
        <f t="array" ref="F69">INDEX(Example_5_Adap!$E$12:$AF$119,MATCH(Analysis_5_Adap!$C69,Example_5_Adap!$C$12:$C$119)+Analysis_5_Adap!$D69-1-COUNT($C$65:$C$73),MATCH(Analysis_5_Adap!F$64,Example_5_Adap!$E$11:$AF$11,0))</f>
        <v>1.6901325554208299E-5</v>
      </c>
      <c r="G69" s="1" cm="1">
        <f t="array" ref="G69">INDEX(Example_5_Adap!$E$12:$AF$119,MATCH(Analysis_5_Adap!$C69,Example_5_Adap!$C$12:$C$119)+Analysis_5_Adap!$D69-1-COUNT($C$65:$C$73),MATCH(Analysis_5_Adap!G$64,Example_5_Adap!$E$11:$AF$11,0))</f>
        <v>1.4898012234088E-5</v>
      </c>
      <c r="H69" s="1" cm="1">
        <f t="array" ref="H69">INDEX(Example_5_Adap!$E$12:$AF$119,MATCH(Analysis_5_Adap!$C69,Example_5_Adap!$C$12:$C$119)+Analysis_5_Adap!$D69-1-COUNT($C$65:$C$73),MATCH(Analysis_5_Adap!H$64,Example_5_Adap!$E$11:$AF$11,0))</f>
        <v>1.6316231559621E-5</v>
      </c>
      <c r="I69" s="1" cm="1">
        <f t="array" ref="I69">INDEX(Example_5_Adap!$E$12:$AF$119,MATCH(Analysis_5_Adap!$C69,Example_5_Adap!$C$12:$C$119)+Analysis_5_Adap!$D69-1-COUNT($C$65:$C$73),MATCH(Analysis_5_Adap!I$64,Example_5_Adap!$E$11:$AF$11,0))</f>
        <v>1.68112725491554E-5</v>
      </c>
      <c r="J69" s="1" cm="1">
        <f t="array" ref="J69">INDEX(Example_5_Adap!$E$12:$AF$119,MATCH(Analysis_5_Adap!$C69,Example_5_Adap!$C$12:$C$119)+Analysis_5_Adap!$D69-1-COUNT($C$65:$C$73),MATCH(Analysis_5_Adap!J$64,Example_5_Adap!$E$11:$AF$11,0))</f>
        <v>1.69002597512069E-5</v>
      </c>
      <c r="P69" s="57">
        <f t="shared" si="9"/>
        <v>2.838824266706423</v>
      </c>
      <c r="Q69" s="57">
        <f t="shared" si="9"/>
        <v>2.8388234384838094</v>
      </c>
      <c r="R69" s="57">
        <f t="shared" si="9"/>
        <v>2.9318786536474351</v>
      </c>
      <c r="S69" s="57">
        <f t="shared" si="9"/>
        <v>2.8754747944767427</v>
      </c>
      <c r="T69" s="57">
        <f t="shared" si="9"/>
        <v>2.8448373347103852</v>
      </c>
      <c r="U69" s="57">
        <f t="shared" si="9"/>
        <v>2.8388969270449675</v>
      </c>
    </row>
    <row r="70" spans="3:22" x14ac:dyDescent="0.45">
      <c r="C70" s="48">
        <f t="shared" si="10"/>
        <v>3</v>
      </c>
      <c r="D70" s="48">
        <v>7</v>
      </c>
      <c r="E70" s="1" cm="1">
        <f t="array" ref="E70">INDEX(Example_5_Adap!$E$12:$AF$119,MATCH(Analysis_5_Adap!$C70,Example_5_Adap!$C$12:$C$119)+Analysis_5_Adap!$D70-1-COUNT($C$65:$C$73),MATCH(Analysis_5_Adap!E$64,Example_5_Adap!$E$11:$AF$11,0))</f>
        <v>2.34221379047384E-6</v>
      </c>
      <c r="F70" s="1" cm="1">
        <f t="array" ref="F70">INDEX(Example_5_Adap!$E$12:$AF$119,MATCH(Analysis_5_Adap!$C70,Example_5_Adap!$C$12:$C$119)+Analysis_5_Adap!$D70-1-COUNT($C$65:$C$73),MATCH(Analysis_5_Adap!F$64,Example_5_Adap!$E$11:$AF$11,0))</f>
        <v>2.3422143415885401E-6</v>
      </c>
      <c r="G70" s="1" cm="1">
        <f t="array" ref="G70">INDEX(Example_5_Adap!$E$12:$AF$119,MATCH(Analysis_5_Adap!$C70,Example_5_Adap!$C$12:$C$119)+Analysis_5_Adap!$D70-1-COUNT($C$65:$C$73),MATCH(Analysis_5_Adap!G$64,Example_5_Adap!$E$11:$AF$11,0))</f>
        <v>2.0631126136372302E-6</v>
      </c>
      <c r="H70" s="1" cm="1">
        <f t="array" ref="H70">INDEX(Example_5_Adap!$E$12:$AF$119,MATCH(Analysis_5_Adap!$C70,Example_5_Adap!$C$12:$C$119)+Analysis_5_Adap!$D70-1-COUNT($C$65:$C$73),MATCH(Analysis_5_Adap!H$64,Example_5_Adap!$E$11:$AF$11,0))</f>
        <v>2.2548706533065399E-6</v>
      </c>
      <c r="I70" s="1" cm="1">
        <f t="array" ref="I70">INDEX(Example_5_Adap!$E$12:$AF$119,MATCH(Analysis_5_Adap!$C70,Example_5_Adap!$C$12:$C$119)+Analysis_5_Adap!$D70-1-COUNT($C$65:$C$73),MATCH(Analysis_5_Adap!I$64,Example_5_Adap!$E$11:$AF$11,0))</f>
        <v>2.3270186297885699E-6</v>
      </c>
      <c r="J70" s="1" cm="1">
        <f t="array" ref="J70">INDEX(Example_5_Adap!$E$12:$AF$119,MATCH(Analysis_5_Adap!$C70,Example_5_Adap!$C$12:$C$119)+Analysis_5_Adap!$D70-1-COUNT($C$65:$C$73),MATCH(Analysis_5_Adap!J$64,Example_5_Adap!$E$11:$AF$11,0))</f>
        <v>2.3419745485142602E-6</v>
      </c>
      <c r="P70" s="57">
        <f t="shared" si="9"/>
        <v>2.8511909571115321</v>
      </c>
      <c r="Q70" s="57">
        <f t="shared" si="9"/>
        <v>2.8511913886492848</v>
      </c>
      <c r="R70" s="57">
        <f t="shared" si="9"/>
        <v>2.8522253750339708</v>
      </c>
      <c r="S70" s="57">
        <f t="shared" si="9"/>
        <v>2.8551913037860919</v>
      </c>
      <c r="T70" s="57">
        <f t="shared" si="9"/>
        <v>2.8528742692960547</v>
      </c>
      <c r="U70" s="57">
        <f t="shared" si="9"/>
        <v>2.8512481179057998</v>
      </c>
    </row>
    <row r="71" spans="3:22" x14ac:dyDescent="0.45">
      <c r="C71" s="48">
        <f t="shared" si="10"/>
        <v>3</v>
      </c>
      <c r="D71" s="48">
        <v>8</v>
      </c>
      <c r="E71" s="1" cm="1">
        <f t="array" ref="E71">INDEX(Example_5_Adap!$E$12:$AF$119,MATCH(Analysis_5_Adap!$C71,Example_5_Adap!$C$12:$C$119)+Analysis_5_Adap!$D71-1-COUNT($C$65:$C$73),MATCH(Analysis_5_Adap!E$64,Example_5_Adap!$E$11:$AF$11,0))</f>
        <v>3.1570227099209102E-7</v>
      </c>
      <c r="F71" s="1" cm="1">
        <f t="array" ref="F71">INDEX(Example_5_Adap!$E$12:$AF$119,MATCH(Analysis_5_Adap!$C71,Example_5_Adap!$C$12:$C$119)+Analysis_5_Adap!$D71-1-COUNT($C$65:$C$73),MATCH(Analysis_5_Adap!F$64,Example_5_Adap!$E$11:$AF$11,0))</f>
        <v>3.1569546399268202E-7</v>
      </c>
      <c r="G71" s="1" cm="1">
        <f t="array" ref="G71">INDEX(Example_5_Adap!$E$12:$AF$119,MATCH(Analysis_5_Adap!$C71,Example_5_Adap!$C$12:$C$119)+Analysis_5_Adap!$D71-1-COUNT($C$65:$C$73),MATCH(Analysis_5_Adap!G$64,Example_5_Adap!$E$11:$AF$11,0))</f>
        <v>2.85426319468485E-7</v>
      </c>
      <c r="H71" s="1" cm="1">
        <f t="array" ref="H71">INDEX(Example_5_Adap!$E$12:$AF$119,MATCH(Analysis_5_Adap!$C71,Example_5_Adap!$C$12:$C$119)+Analysis_5_Adap!$D71-1-COUNT($C$65:$C$73),MATCH(Analysis_5_Adap!H$64,Example_5_Adap!$E$11:$AF$11,0))</f>
        <v>3.0681273432975299E-7</v>
      </c>
      <c r="I71" s="1" cm="1">
        <f t="array" ref="I71">INDEX(Example_5_Adap!$E$12:$AF$119,MATCH(Analysis_5_Adap!$C71,Example_5_Adap!$C$12:$C$119)+Analysis_5_Adap!$D71-1-COUNT($C$65:$C$73),MATCH(Analysis_5_Adap!I$64,Example_5_Adap!$E$11:$AF$11,0))</f>
        <v>3.1428741342765002E-7</v>
      </c>
      <c r="J71" s="1" cm="1">
        <f t="array" ref="J71">INDEX(Example_5_Adap!$E$12:$AF$119,MATCH(Analysis_5_Adap!$C71,Example_5_Adap!$C$12:$C$119)+Analysis_5_Adap!$D71-1-COUNT($C$65:$C$73),MATCH(Analysis_5_Adap!J$64,Example_5_Adap!$E$11:$AF$11,0))</f>
        <v>3.15634228975625E-7</v>
      </c>
      <c r="P71" s="57">
        <f t="shared" si="9"/>
        <v>2.8912362230917577</v>
      </c>
      <c r="Q71" s="57">
        <f t="shared" si="9"/>
        <v>2.891267669488252</v>
      </c>
      <c r="R71" s="57">
        <f t="shared" si="9"/>
        <v>2.8536322934035838</v>
      </c>
      <c r="S71" s="57">
        <f t="shared" si="9"/>
        <v>2.8776144096179292</v>
      </c>
      <c r="T71" s="57">
        <f t="shared" si="9"/>
        <v>2.8883263594049766</v>
      </c>
      <c r="U71" s="57">
        <f t="shared" si="9"/>
        <v>2.891399825277686</v>
      </c>
    </row>
    <row r="72" spans="3:22" x14ac:dyDescent="0.45">
      <c r="C72" s="48">
        <f t="shared" si="10"/>
        <v>3</v>
      </c>
      <c r="D72" s="48">
        <v>9</v>
      </c>
      <c r="E72" s="1" cm="1">
        <f t="array" ref="E72">INDEX(Example_5_Adap!$E$12:$AF$119,MATCH(Analysis_5_Adap!$C72,Example_5_Adap!$C$12:$C$119)+Analysis_5_Adap!$D72-1-COUNT($C$65:$C$73),MATCH(Analysis_5_Adap!E$64,Example_5_Adap!$E$11:$AF$11,0))</f>
        <v>4.1746275325493798E-8</v>
      </c>
      <c r="F72" s="1" cm="1">
        <f t="array" ref="F72">INDEX(Example_5_Adap!$E$12:$AF$119,MATCH(Analysis_5_Adap!$C72,Example_5_Adap!$C$12:$C$119)+Analysis_5_Adap!$D72-1-COUNT($C$65:$C$73),MATCH(Analysis_5_Adap!F$64,Example_5_Adap!$E$11:$AF$11,0))</f>
        <v>4.1757390434327102E-8</v>
      </c>
      <c r="G72" s="1" cm="1">
        <f t="array" ref="G72">INDEX(Example_5_Adap!$E$12:$AF$119,MATCH(Analysis_5_Adap!$C72,Example_5_Adap!$C$12:$C$119)+Analysis_5_Adap!$D72-1-COUNT($C$65:$C$73),MATCH(Analysis_5_Adap!G$64,Example_5_Adap!$E$11:$AF$11,0))</f>
        <v>3.8441955840795598E-8</v>
      </c>
      <c r="H72" s="1" cm="1">
        <f t="array" ref="H72">INDEX(Example_5_Adap!$E$12:$AF$119,MATCH(Analysis_5_Adap!$C72,Example_5_Adap!$C$12:$C$119)+Analysis_5_Adap!$D72-1-COUNT($C$65:$C$73),MATCH(Analysis_5_Adap!H$64,Example_5_Adap!$E$11:$AF$11,0))</f>
        <v>4.0894214681230798E-8</v>
      </c>
      <c r="I72" s="1" cm="1">
        <f t="array" ref="I72">INDEX(Example_5_Adap!$E$12:$AF$119,MATCH(Analysis_5_Adap!$C72,Example_5_Adap!$C$12:$C$119)+Analysis_5_Adap!$D72-1-COUNT($C$65:$C$73),MATCH(Analysis_5_Adap!I$64,Example_5_Adap!$E$11:$AF$11,0))</f>
        <v>4.1557546737180902E-8</v>
      </c>
      <c r="J72" s="1" cm="1">
        <f t="array" ref="J72">INDEX(Example_5_Adap!$E$12:$AF$119,MATCH(Analysis_5_Adap!$C72,Example_5_Adap!$C$12:$C$119)+Analysis_5_Adap!$D72-1-COUNT($C$65:$C$73),MATCH(Analysis_5_Adap!J$64,Example_5_Adap!$E$11:$AF$11,0))</f>
        <v>4.1733193789639198E-8</v>
      </c>
      <c r="P72" s="57">
        <f t="shared" si="9"/>
        <v>2.9188452499515951</v>
      </c>
      <c r="Q72" s="57">
        <f t="shared" si="9"/>
        <v>2.9184300709555639</v>
      </c>
      <c r="R72" s="57">
        <f t="shared" si="9"/>
        <v>2.8923647292210415</v>
      </c>
      <c r="S72" s="57">
        <f t="shared" si="9"/>
        <v>2.9073896993110506</v>
      </c>
      <c r="T72" s="57">
        <f t="shared" si="9"/>
        <v>2.9189021009030407</v>
      </c>
      <c r="U72" s="57">
        <f t="shared" si="9"/>
        <v>2.9189864293942831</v>
      </c>
    </row>
    <row r="73" spans="3:22" x14ac:dyDescent="0.45">
      <c r="C73" s="48">
        <f t="shared" si="10"/>
        <v>3</v>
      </c>
      <c r="D73" s="48">
        <v>10</v>
      </c>
      <c r="E73" s="1" cm="1">
        <f t="array" ref="E73">INDEX(Example_5_Adap!$E$12:$AF$119,MATCH(Analysis_5_Adap!$C73,Example_5_Adap!$C$12:$C$119)+Analysis_5_Adap!$D73-1-COUNT($C$65:$C$73),MATCH(Analysis_5_Adap!E$64,Example_5_Adap!$E$11:$AF$11,0))</f>
        <v>5.3374278330409197E-9</v>
      </c>
      <c r="F73" s="1" cm="1">
        <f t="array" ref="F73">INDEX(Example_5_Adap!$E$12:$AF$119,MATCH(Analysis_5_Adap!$C73,Example_5_Adap!$C$12:$C$119)+Analysis_5_Adap!$D73-1-COUNT($C$65:$C$73),MATCH(Analysis_5_Adap!F$64,Example_5_Adap!$E$11:$AF$11,0))</f>
        <v>5.3799311672264602E-9</v>
      </c>
      <c r="G73" s="1" cm="1">
        <f t="array" ref="G73">INDEX(Example_5_Adap!$E$12:$AF$119,MATCH(Analysis_5_Adap!$C73,Example_5_Adap!$C$12:$C$119)+Analysis_5_Adap!$D73-1-COUNT($C$65:$C$73),MATCH(Analysis_5_Adap!G$64,Example_5_Adap!$E$11:$AF$11,0))</f>
        <v>5.0214374880397397E-9</v>
      </c>
      <c r="H73" s="1" cm="1">
        <f t="array" ref="H73">INDEX(Example_5_Adap!$E$12:$AF$119,MATCH(Analysis_5_Adap!$C73,Example_5_Adap!$C$12:$C$119)+Analysis_5_Adap!$D73-1-COUNT($C$65:$C$73),MATCH(Analysis_5_Adap!H$64,Example_5_Adap!$E$11:$AF$11,0))</f>
        <v>5.2221134083651999E-9</v>
      </c>
      <c r="I73" s="1" cm="1">
        <f t="array" ref="I73">INDEX(Example_5_Adap!$E$12:$AF$119,MATCH(Analysis_5_Adap!$C73,Example_5_Adap!$C$12:$C$119)+Analysis_5_Adap!$D73-1-COUNT($C$65:$C$73),MATCH(Analysis_5_Adap!I$64,Example_5_Adap!$E$11:$AF$11,0))</f>
        <v>5.2975792641518596E-9</v>
      </c>
      <c r="J73" s="1" cm="1">
        <f t="array" ref="J73">INDEX(Example_5_Adap!$E$12:$AF$119,MATCH(Analysis_5_Adap!$C73,Example_5_Adap!$C$12:$C$119)+Analysis_5_Adap!$D73-1-COUNT($C$65:$C$73),MATCH(Analysis_5_Adap!J$64,Example_5_Adap!$E$11:$AF$11,0))</f>
        <v>5.2715209974962801E-9</v>
      </c>
      <c r="P73" s="57">
        <f t="shared" si="9"/>
        <v>2.967430920188213</v>
      </c>
      <c r="Q73" s="57">
        <f t="shared" si="9"/>
        <v>2.9563719360020362</v>
      </c>
      <c r="R73" s="57">
        <f t="shared" si="9"/>
        <v>2.9365094100293478</v>
      </c>
      <c r="S73" s="57">
        <f t="shared" si="9"/>
        <v>2.9691910649968269</v>
      </c>
      <c r="T73" s="57">
        <f t="shared" si="9"/>
        <v>2.9717053163156599</v>
      </c>
      <c r="U73" s="57">
        <f t="shared" si="9"/>
        <v>2.9849041431349912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MuSIK_1E-6_CPLRBF_AD</v>
      </c>
      <c r="S76" t="str">
        <f t="shared" si="11"/>
        <v>MuSIK_1E-7_CPLRBF_AD</v>
      </c>
      <c r="T76" t="str">
        <f t="shared" si="11"/>
        <v>MuSIK_1E-8_CPLRBF_AD</v>
      </c>
      <c r="U76" t="str">
        <f t="shared" si="11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INDEX(Example_5_Adap!$AG$12:$BH$119,MATCH(Analysis_5_Adap!$C77,Example_5_Adap!$C$12:$C$119)+Analysis_5_Adap!$D77-1-COUNT($C$77:$C$85),MATCH(Analysis_5_Adap!E$76,Example_5_Adap!$AG$11:$BH$11,0))</f>
        <v>7.6912238238038798E-3</v>
      </c>
      <c r="F77" s="1" cm="1">
        <f t="array" ref="F77">INDEX(Example_5_Adap!$AG$12:$BH$119,MATCH(Analysis_5_Adap!$C77,Example_5_Adap!$C$12:$C$119)+Analysis_5_Adap!$D77-1-COUNT($C$77:$C$85),MATCH(Analysis_5_Adap!F$76,Example_5_Adap!$AG$11:$BH$11,0))</f>
        <v>7.6912238237546397E-3</v>
      </c>
      <c r="G77" s="1" cm="1">
        <f t="array" ref="G77">INDEX(Example_5_Adap!$AG$12:$BH$119,MATCH(Analysis_5_Adap!$C77,Example_5_Adap!$C$12:$C$119)+Analysis_5_Adap!$D77-1-COUNT($C$77:$C$85),MATCH(Analysis_5_Adap!G$76,Example_5_Adap!$AG$11:$BH$11,0))</f>
        <v>7.6899803444222302E-3</v>
      </c>
      <c r="H77" s="1" cm="1">
        <f t="array" ref="H77">INDEX(Example_5_Adap!$AG$12:$BH$119,MATCH(Analysis_5_Adap!$C77,Example_5_Adap!$C$12:$C$119)+Analysis_5_Adap!$D77-1-COUNT($C$77:$C$85),MATCH(Analysis_5_Adap!H$76,Example_5_Adap!$AG$11:$BH$11,0))</f>
        <v>7.69109907070598E-3</v>
      </c>
      <c r="I77" s="1" cm="1">
        <f t="array" ref="I77">INDEX(Example_5_Adap!$AG$12:$BH$119,MATCH(Analysis_5_Adap!$C77,Example_5_Adap!$C$12:$C$119)+Analysis_5_Adap!$D77-1-COUNT($C$77:$C$85),MATCH(Analysis_5_Adap!I$76,Example_5_Adap!$AG$11:$BH$11,0))</f>
        <v>7.6912113444255201E-3</v>
      </c>
      <c r="J77" s="1" cm="1">
        <f t="array" ref="J77">INDEX(Example_5_Adap!$AG$12:$BH$119,MATCH(Analysis_5_Adap!$C77,Example_5_Adap!$C$12:$C$119)+Analysis_5_Adap!$D77-1-COUNT($C$77:$C$85),MATCH(Analysis_5_Adap!J$76,Example_5_Adap!$AG$11:$BH$11,0))</f>
        <v>7.6912236990190801E-3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INDEX(Example_5_Adap!$AG$12:$BH$119,MATCH(Analysis_5_Adap!$C78,Example_5_Adap!$C$12:$C$119)+Analysis_5_Adap!$D78-1-COUNT($C$77:$C$85),MATCH(Analysis_5_Adap!E$76,Example_5_Adap!$AG$11:$BH$11,0))</f>
        <v>2.20318920908076E-3</v>
      </c>
      <c r="F78" s="1" cm="1">
        <f t="array" ref="F78">INDEX(Example_5_Adap!$AG$12:$BH$119,MATCH(Analysis_5_Adap!$C78,Example_5_Adap!$C$12:$C$119)+Analysis_5_Adap!$D78-1-COUNT($C$77:$C$85),MATCH(Analysis_5_Adap!F$76,Example_5_Adap!$AG$11:$BH$11,0))</f>
        <v>2.2031892090165501E-3</v>
      </c>
      <c r="G78" s="1" cm="1">
        <f t="array" ref="G78">INDEX(Example_5_Adap!$AG$12:$BH$119,MATCH(Analysis_5_Adap!$C78,Example_5_Adap!$C$12:$C$119)+Analysis_5_Adap!$D78-1-COUNT($C$77:$C$85),MATCH(Analysis_5_Adap!G$76,Example_5_Adap!$AG$11:$BH$11,0))</f>
        <v>2.2007401900500799E-3</v>
      </c>
      <c r="H78" s="1" cm="1">
        <f t="array" ref="H78">INDEX(Example_5_Adap!$AG$12:$BH$119,MATCH(Analysis_5_Adap!$C78,Example_5_Adap!$C$12:$C$119)+Analysis_5_Adap!$D78-1-COUNT($C$77:$C$85),MATCH(Analysis_5_Adap!H$76,Example_5_Adap!$AG$11:$BH$11,0))</f>
        <v>2.2029419043787099E-3</v>
      </c>
      <c r="I78" s="1" cm="1">
        <f t="array" ref="I78">INDEX(Example_5_Adap!$AG$12:$BH$119,MATCH(Analysis_5_Adap!$C78,Example_5_Adap!$C$12:$C$119)+Analysis_5_Adap!$D78-1-COUNT($C$77:$C$85),MATCH(Analysis_5_Adap!I$76,Example_5_Adap!$AG$11:$BH$11,0))</f>
        <v>2.2031644543107401E-3</v>
      </c>
      <c r="J78" s="1" cm="1">
        <f t="array" ref="J78">INDEX(Example_5_Adap!$AG$12:$BH$119,MATCH(Analysis_5_Adap!$C78,Example_5_Adap!$C$12:$C$119)+Analysis_5_Adap!$D78-1-COUNT($C$77:$C$85),MATCH(Analysis_5_Adap!J$76,Example_5_Adap!$AG$11:$BH$11,0))</f>
        <v>2.2031889614963101E-3</v>
      </c>
      <c r="P78" s="57">
        <f t="shared" ref="P78:U85" si="12">LOG(E77/E78)/LOG(2)</f>
        <v>1.8036197789079744</v>
      </c>
      <c r="Q78" s="57">
        <f t="shared" si="12"/>
        <v>1.803619778940784</v>
      </c>
      <c r="R78" s="57">
        <f t="shared" si="12"/>
        <v>1.804991073773488</v>
      </c>
      <c r="S78" s="57">
        <f t="shared" si="12"/>
        <v>1.8037583273887348</v>
      </c>
      <c r="T78" s="57">
        <f t="shared" si="12"/>
        <v>1.803633648104116</v>
      </c>
      <c r="U78" s="57">
        <f t="shared" si="12"/>
        <v>1.8036199176248027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INDEX(Example_5_Adap!$AG$12:$BH$119,MATCH(Analysis_5_Adap!$C79,Example_5_Adap!$C$12:$C$119)+Analysis_5_Adap!$D79-1-COUNT($C$77:$C$85),MATCH(Analysis_5_Adap!E$76,Example_5_Adap!$AG$11:$BH$11,0))</f>
        <v>2.8954247866826898E-4</v>
      </c>
      <c r="F79" s="1" cm="1">
        <f t="array" ref="F79">INDEX(Example_5_Adap!$AG$12:$BH$119,MATCH(Analysis_5_Adap!$C79,Example_5_Adap!$C$12:$C$119)+Analysis_5_Adap!$D79-1-COUNT($C$77:$C$85),MATCH(Analysis_5_Adap!F$76,Example_5_Adap!$AG$11:$BH$11,0))</f>
        <v>2.8954247836232902E-4</v>
      </c>
      <c r="G79" s="1" cm="1">
        <f t="array" ref="G79">INDEX(Example_5_Adap!$AG$12:$BH$119,MATCH(Analysis_5_Adap!$C79,Example_5_Adap!$C$12:$C$119)+Analysis_5_Adap!$D79-1-COUNT($C$77:$C$85),MATCH(Analysis_5_Adap!G$76,Example_5_Adap!$AG$11:$BH$11,0))</f>
        <v>2.8761878772939903E-4</v>
      </c>
      <c r="H79" s="1" cm="1">
        <f t="array" ref="H79">INDEX(Example_5_Adap!$AG$12:$BH$119,MATCH(Analysis_5_Adap!$C79,Example_5_Adap!$C$12:$C$119)+Analysis_5_Adap!$D79-1-COUNT($C$77:$C$85),MATCH(Analysis_5_Adap!H$76,Example_5_Adap!$AG$11:$BH$11,0))</f>
        <v>2.8933367817476099E-4</v>
      </c>
      <c r="I79" s="1" cm="1">
        <f t="array" ref="I79">INDEX(Example_5_Adap!$AG$12:$BH$119,MATCH(Analysis_5_Adap!$C79,Example_5_Adap!$C$12:$C$119)+Analysis_5_Adap!$D79-1-COUNT($C$77:$C$85),MATCH(Analysis_5_Adap!I$76,Example_5_Adap!$AG$11:$BH$11,0))</f>
        <v>2.8952140934205498E-4</v>
      </c>
      <c r="J79" s="1" cm="1">
        <f t="array" ref="J79">INDEX(Example_5_Adap!$AG$12:$BH$119,MATCH(Analysis_5_Adap!$C79,Example_5_Adap!$C$12:$C$119)+Analysis_5_Adap!$D79-1-COUNT($C$77:$C$85),MATCH(Analysis_5_Adap!J$76,Example_5_Adap!$AG$11:$BH$11,0))</f>
        <v>2.8954226782772002E-4</v>
      </c>
      <c r="P79" s="57">
        <f t="shared" si="12"/>
        <v>2.927746472377744</v>
      </c>
      <c r="Q79" s="57">
        <f t="shared" si="12"/>
        <v>2.927746473860096</v>
      </c>
      <c r="R79" s="57">
        <f t="shared" si="12"/>
        <v>2.9357590137256242</v>
      </c>
      <c r="S79" s="57">
        <f t="shared" si="12"/>
        <v>2.9286252824905454</v>
      </c>
      <c r="T79" s="57">
        <f t="shared" si="12"/>
        <v>2.9278352476879563</v>
      </c>
      <c r="U79" s="57">
        <f t="shared" si="12"/>
        <v>2.9277473608037492</v>
      </c>
    </row>
    <row r="80" spans="3:22" x14ac:dyDescent="0.45">
      <c r="C80" s="48">
        <f t="shared" ref="C80:C85" si="13">C79</f>
        <v>3</v>
      </c>
      <c r="D80" s="48">
        <v>5</v>
      </c>
      <c r="E80" s="1" cm="1">
        <f t="array" ref="E80">INDEX(Example_5_Adap!$AG$12:$BH$119,MATCH(Analysis_5_Adap!$C80,Example_5_Adap!$C$12:$C$119)+Analysis_5_Adap!$D80-1-COUNT($C$77:$C$85),MATCH(Analysis_5_Adap!E$76,Example_5_Adap!$AG$11:$BH$11,0))</f>
        <v>3.4713092500250499E-5</v>
      </c>
      <c r="F80" s="1" cm="1">
        <f t="array" ref="F80">INDEX(Example_5_Adap!$AG$12:$BH$119,MATCH(Analysis_5_Adap!$C80,Example_5_Adap!$C$12:$C$119)+Analysis_5_Adap!$D80-1-COUNT($C$77:$C$85),MATCH(Analysis_5_Adap!F$76,Example_5_Adap!$AG$11:$BH$11,0))</f>
        <v>3.4713092493743497E-5</v>
      </c>
      <c r="G80" s="1" cm="1">
        <f t="array" ref="G80">INDEX(Example_5_Adap!$AG$12:$BH$119,MATCH(Analysis_5_Adap!$C80,Example_5_Adap!$C$12:$C$119)+Analysis_5_Adap!$D80-1-COUNT($C$77:$C$85),MATCH(Analysis_5_Adap!G$76,Example_5_Adap!$AG$11:$BH$11,0))</f>
        <v>3.3700796968941998E-5</v>
      </c>
      <c r="H80" s="1" cm="1">
        <f t="array" ref="H80">INDEX(Example_5_Adap!$AG$12:$BH$119,MATCH(Analysis_5_Adap!$C80,Example_5_Adap!$C$12:$C$119)+Analysis_5_Adap!$D80-1-COUNT($C$77:$C$85),MATCH(Analysis_5_Adap!H$76,Example_5_Adap!$AG$11:$BH$11,0))</f>
        <v>3.4582015558424898E-5</v>
      </c>
      <c r="I80" s="1" cm="1">
        <f t="array" ref="I80">INDEX(Example_5_Adap!$AG$12:$BH$119,MATCH(Analysis_5_Adap!$C80,Example_5_Adap!$C$12:$C$119)+Analysis_5_Adap!$D80-1-COUNT($C$77:$C$85),MATCH(Analysis_5_Adap!I$76,Example_5_Adap!$AG$11:$BH$11,0))</f>
        <v>3.4702481201632998E-5</v>
      </c>
      <c r="J80" s="1" cm="1">
        <f t="array" ref="J80">INDEX(Example_5_Adap!$AG$12:$BH$119,MATCH(Analysis_5_Adap!$C80,Example_5_Adap!$C$12:$C$119)+Analysis_5_Adap!$D80-1-COUNT($C$77:$C$85),MATCH(Analysis_5_Adap!J$76,Example_5_Adap!$AG$11:$BH$11,0))</f>
        <v>3.4712993926084403E-5</v>
      </c>
      <c r="P80" s="57">
        <f t="shared" si="12"/>
        <v>3.0602232189893575</v>
      </c>
      <c r="Q80" s="57">
        <f t="shared" si="12"/>
        <v>3.0602232177353939</v>
      </c>
      <c r="R80" s="57">
        <f t="shared" si="12"/>
        <v>3.0933033037433648</v>
      </c>
      <c r="S80" s="57">
        <f t="shared" si="12"/>
        <v>3.0646403996648215</v>
      </c>
      <c r="T80" s="57">
        <f t="shared" si="12"/>
        <v>3.0605593124116885</v>
      </c>
      <c r="U80" s="57">
        <f t="shared" si="12"/>
        <v>3.0602262652416687</v>
      </c>
    </row>
    <row r="81" spans="3:21" x14ac:dyDescent="0.45">
      <c r="C81" s="48">
        <f t="shared" si="13"/>
        <v>3</v>
      </c>
      <c r="D81" s="48">
        <v>6</v>
      </c>
      <c r="E81" s="1" cm="1">
        <f t="array" ref="E81">INDEX(Example_5_Adap!$AG$12:$BH$119,MATCH(Analysis_5_Adap!$C81,Example_5_Adap!$C$12:$C$119)+Analysis_5_Adap!$D81-1-COUNT($C$77:$C$85),MATCH(Analysis_5_Adap!E$76,Example_5_Adap!$AG$11:$BH$11,0))</f>
        <v>4.1905568777945299E-6</v>
      </c>
      <c r="F81" s="1" cm="1">
        <f t="array" ref="F81">INDEX(Example_5_Adap!$AG$12:$BH$119,MATCH(Analysis_5_Adap!$C81,Example_5_Adap!$C$12:$C$119)+Analysis_5_Adap!$D81-1-COUNT($C$77:$C$85),MATCH(Analysis_5_Adap!F$76,Example_5_Adap!$AG$11:$BH$11,0))</f>
        <v>4.1905600623947804E-6</v>
      </c>
      <c r="G81" s="1" cm="1">
        <f t="array" ref="G81">INDEX(Example_5_Adap!$AG$12:$BH$119,MATCH(Analysis_5_Adap!$C81,Example_5_Adap!$C$12:$C$119)+Analysis_5_Adap!$D81-1-COUNT($C$77:$C$85),MATCH(Analysis_5_Adap!G$76,Example_5_Adap!$AG$11:$BH$11,0))</f>
        <v>3.9081760143944697E-6</v>
      </c>
      <c r="H81" s="1" cm="1">
        <f t="array" ref="H81">INDEX(Example_5_Adap!$AG$12:$BH$119,MATCH(Analysis_5_Adap!$C81,Example_5_Adap!$C$12:$C$119)+Analysis_5_Adap!$D81-1-COUNT($C$77:$C$85),MATCH(Analysis_5_Adap!H$76,Example_5_Adap!$AG$11:$BH$11,0))</f>
        <v>4.1117767923084698E-6</v>
      </c>
      <c r="I81" s="1" cm="1">
        <f t="array" ref="I81">INDEX(Example_5_Adap!$AG$12:$BH$119,MATCH(Analysis_5_Adap!$C81,Example_5_Adap!$C$12:$C$119)+Analysis_5_Adap!$D81-1-COUNT($C$77:$C$85),MATCH(Analysis_5_Adap!I$76,Example_5_Adap!$AG$11:$BH$11,0))</f>
        <v>4.18281373830123E-6</v>
      </c>
      <c r="J81" s="1" cm="1">
        <f t="array" ref="J81">INDEX(Example_5_Adap!$AG$12:$BH$119,MATCH(Analysis_5_Adap!$C81,Example_5_Adap!$C$12:$C$119)+Analysis_5_Adap!$D81-1-COUNT($C$77:$C$85),MATCH(Analysis_5_Adap!J$76,Example_5_Adap!$AG$11:$BH$11,0))</f>
        <v>4.1905448665256101E-6</v>
      </c>
      <c r="P81" s="57">
        <f t="shared" si="12"/>
        <v>3.0502660171943434</v>
      </c>
      <c r="Q81" s="57">
        <f t="shared" si="12"/>
        <v>3.0502649205528587</v>
      </c>
      <c r="R81" s="57">
        <f t="shared" si="12"/>
        <v>3.1082153599682973</v>
      </c>
      <c r="S81" s="57">
        <f t="shared" si="12"/>
        <v>3.0721881015347403</v>
      </c>
      <c r="T81" s="57">
        <f t="shared" si="12"/>
        <v>3.0524931571464866</v>
      </c>
      <c r="U81" s="57">
        <f t="shared" si="12"/>
        <v>3.050266055552409</v>
      </c>
    </row>
    <row r="82" spans="3:21" x14ac:dyDescent="0.45">
      <c r="C82" s="48">
        <f t="shared" si="13"/>
        <v>3</v>
      </c>
      <c r="D82" s="48">
        <v>7</v>
      </c>
      <c r="E82" s="1" cm="1">
        <f t="array" ref="E82">INDEX(Example_5_Adap!$AG$12:$BH$119,MATCH(Analysis_5_Adap!$C82,Example_5_Adap!$C$12:$C$119)+Analysis_5_Adap!$D82-1-COUNT($C$77:$C$85),MATCH(Analysis_5_Adap!E$76,Example_5_Adap!$AG$11:$BH$11,0))</f>
        <v>5.2143890332135602E-7</v>
      </c>
      <c r="F82" s="1" cm="1">
        <f t="array" ref="F82">INDEX(Example_5_Adap!$AG$12:$BH$119,MATCH(Analysis_5_Adap!$C82,Example_5_Adap!$C$12:$C$119)+Analysis_5_Adap!$D82-1-COUNT($C$77:$C$85),MATCH(Analysis_5_Adap!F$76,Example_5_Adap!$AG$11:$BH$11,0))</f>
        <v>5.2144054620350497E-7</v>
      </c>
      <c r="G82" s="1" cm="1">
        <f t="array" ref="G82">INDEX(Example_5_Adap!$AG$12:$BH$119,MATCH(Analysis_5_Adap!$C82,Example_5_Adap!$C$12:$C$119)+Analysis_5_Adap!$D82-1-COUNT($C$77:$C$85),MATCH(Analysis_5_Adap!G$76,Example_5_Adap!$AG$11:$BH$11,0))</f>
        <v>4.8346258633897202E-7</v>
      </c>
      <c r="H82" s="1" cm="1">
        <f t="array" ref="H82">INDEX(Example_5_Adap!$AG$12:$BH$119,MATCH(Analysis_5_Adap!$C82,Example_5_Adap!$C$12:$C$119)+Analysis_5_Adap!$D82-1-COUNT($C$77:$C$85),MATCH(Analysis_5_Adap!H$76,Example_5_Adap!$AG$11:$BH$11,0))</f>
        <v>5.1008919155061203E-7</v>
      </c>
      <c r="I82" s="1" cm="1">
        <f t="array" ref="I82">INDEX(Example_5_Adap!$AG$12:$BH$119,MATCH(Analysis_5_Adap!$C82,Example_5_Adap!$C$12:$C$119)+Analysis_5_Adap!$D82-1-COUNT($C$77:$C$85),MATCH(Analysis_5_Adap!I$76,Example_5_Adap!$AG$11:$BH$11,0))</f>
        <v>5.1971729215043995E-7</v>
      </c>
      <c r="J82" s="1" cm="1">
        <f t="array" ref="J82">INDEX(Example_5_Adap!$AG$12:$BH$119,MATCH(Analysis_5_Adap!$C82,Example_5_Adap!$C$12:$C$119)+Analysis_5_Adap!$D82-1-COUNT($C$77:$C$85),MATCH(Analysis_5_Adap!J$76,Example_5_Adap!$AG$11:$BH$11,0))</f>
        <v>5.2144162225148196E-7</v>
      </c>
      <c r="P82" s="57">
        <f t="shared" si="12"/>
        <v>3.0065718465195972</v>
      </c>
      <c r="Q82" s="57">
        <f t="shared" si="12"/>
        <v>3.0065683974411606</v>
      </c>
      <c r="R82" s="57">
        <f t="shared" si="12"/>
        <v>3.0150192906499966</v>
      </c>
      <c r="S82" s="57">
        <f t="shared" si="12"/>
        <v>3.010940513569579</v>
      </c>
      <c r="T82" s="57">
        <f t="shared" si="12"/>
        <v>3.0086747892658088</v>
      </c>
      <c r="U82" s="57">
        <f t="shared" si="12"/>
        <v>3.0065601887587174</v>
      </c>
    </row>
    <row r="83" spans="3:21" x14ac:dyDescent="0.45">
      <c r="C83" s="48">
        <f t="shared" si="13"/>
        <v>3</v>
      </c>
      <c r="D83" s="48">
        <v>8</v>
      </c>
      <c r="E83" s="1" cm="1">
        <f t="array" ref="E83">INDEX(Example_5_Adap!$AG$12:$BH$119,MATCH(Analysis_5_Adap!$C83,Example_5_Adap!$C$12:$C$119)+Analysis_5_Adap!$D83-1-COUNT($C$77:$C$85),MATCH(Analysis_5_Adap!E$76,Example_5_Adap!$AG$11:$BH$11,0))</f>
        <v>6.5794104478531098E-8</v>
      </c>
      <c r="F83" s="1" cm="1">
        <f t="array" ref="F83">INDEX(Example_5_Adap!$AG$12:$BH$119,MATCH(Analysis_5_Adap!$C83,Example_5_Adap!$C$12:$C$119)+Analysis_5_Adap!$D83-1-COUNT($C$77:$C$85),MATCH(Analysis_5_Adap!F$76,Example_5_Adap!$AG$11:$BH$11,0))</f>
        <v>6.5765994482533004E-8</v>
      </c>
      <c r="G83" s="1" cm="1">
        <f t="array" ref="G83">INDEX(Example_5_Adap!$AG$12:$BH$119,MATCH(Analysis_5_Adap!$C83,Example_5_Adap!$C$12:$C$119)+Analysis_5_Adap!$D83-1-COUNT($C$77:$C$85),MATCH(Analysis_5_Adap!G$76,Example_5_Adap!$AG$11:$BH$11,0))</f>
        <v>6.2658782384071005E-8</v>
      </c>
      <c r="H83" s="1" cm="1">
        <f t="array" ref="H83">INDEX(Example_5_Adap!$AG$12:$BH$119,MATCH(Analysis_5_Adap!$C83,Example_5_Adap!$C$12:$C$119)+Analysis_5_Adap!$D83-1-COUNT($C$77:$C$85),MATCH(Analysis_5_Adap!H$76,Example_5_Adap!$AG$11:$BH$11,0))</f>
        <v>6.4901176790496896E-8</v>
      </c>
      <c r="I83" s="1" cm="1">
        <f t="array" ref="I83">INDEX(Example_5_Adap!$AG$12:$BH$119,MATCH(Analysis_5_Adap!$C83,Example_5_Adap!$C$12:$C$119)+Analysis_5_Adap!$D83-1-COUNT($C$77:$C$85),MATCH(Analysis_5_Adap!I$76,Example_5_Adap!$AG$11:$BH$11,0))</f>
        <v>6.5659613303540496E-8</v>
      </c>
      <c r="J83" s="1" cm="1">
        <f t="array" ref="J83">INDEX(Example_5_Adap!$AG$12:$BH$119,MATCH(Analysis_5_Adap!$C83,Example_5_Adap!$C$12:$C$119)+Analysis_5_Adap!$D83-1-COUNT($C$77:$C$85),MATCH(Analysis_5_Adap!J$76,Example_5_Adap!$AG$11:$BH$11,0))</f>
        <v>6.5754676221449007E-8</v>
      </c>
      <c r="P83" s="57">
        <f t="shared" si="12"/>
        <v>2.9864680016661191</v>
      </c>
      <c r="Q83" s="57">
        <f t="shared" si="12"/>
        <v>2.9870890585467045</v>
      </c>
      <c r="R83" s="57">
        <f t="shared" si="12"/>
        <v>2.9478156084118083</v>
      </c>
      <c r="S83" s="57">
        <f t="shared" si="12"/>
        <v>2.9744329887409431</v>
      </c>
      <c r="T83" s="57">
        <f t="shared" si="12"/>
        <v>2.9846489030534591</v>
      </c>
      <c r="U83" s="57">
        <f t="shared" si="12"/>
        <v>2.9873403434218044</v>
      </c>
    </row>
    <row r="84" spans="3:21" x14ac:dyDescent="0.45">
      <c r="C84" s="48">
        <f t="shared" si="13"/>
        <v>3</v>
      </c>
      <c r="D84" s="48">
        <v>9</v>
      </c>
      <c r="E84" s="1" cm="1">
        <f t="array" ref="E84">INDEX(Example_5_Adap!$AG$12:$BH$119,MATCH(Analysis_5_Adap!$C84,Example_5_Adap!$C$12:$C$119)+Analysis_5_Adap!$D84-1-COUNT($C$77:$C$85),MATCH(Analysis_5_Adap!E$76,Example_5_Adap!$AG$11:$BH$11,0))</f>
        <v>8.3084105160031697E-9</v>
      </c>
      <c r="F84" s="1" cm="1">
        <f t="array" ref="F84">INDEX(Example_5_Adap!$AG$12:$BH$119,MATCH(Analysis_5_Adap!$C84,Example_5_Adap!$C$12:$C$119)+Analysis_5_Adap!$D84-1-COUNT($C$77:$C$85),MATCH(Analysis_5_Adap!F$76,Example_5_Adap!$AG$11:$BH$11,0))</f>
        <v>8.6137249232130705E-9</v>
      </c>
      <c r="G84" s="1" cm="1">
        <f t="array" ref="G84">INDEX(Example_5_Adap!$AG$12:$BH$119,MATCH(Analysis_5_Adap!$C84,Example_5_Adap!$C$12:$C$119)+Analysis_5_Adap!$D84-1-COUNT($C$77:$C$85),MATCH(Analysis_5_Adap!G$76,Example_5_Adap!$AG$11:$BH$11,0))</f>
        <v>7.9714555881761003E-9</v>
      </c>
      <c r="H84" s="1" cm="1">
        <f t="array" ref="H84">INDEX(Example_5_Adap!$AG$12:$BH$119,MATCH(Analysis_5_Adap!$C84,Example_5_Adap!$C$12:$C$119)+Analysis_5_Adap!$D84-1-COUNT($C$77:$C$85),MATCH(Analysis_5_Adap!H$76,Example_5_Adap!$AG$11:$BH$11,0))</f>
        <v>8.3503796377492299E-9</v>
      </c>
      <c r="I84" s="1" cm="1">
        <f t="array" ref="I84">INDEX(Example_5_Adap!$AG$12:$BH$119,MATCH(Analysis_5_Adap!$C84,Example_5_Adap!$C$12:$C$119)+Analysis_5_Adap!$D84-1-COUNT($C$77:$C$85),MATCH(Analysis_5_Adap!I$76,Example_5_Adap!$AG$11:$BH$11,0))</f>
        <v>8.2128499481550694E-9</v>
      </c>
      <c r="J84" s="1" cm="1">
        <f t="array" ref="J84">INDEX(Example_5_Adap!$AG$12:$BH$119,MATCH(Analysis_5_Adap!$C84,Example_5_Adap!$C$12:$C$119)+Analysis_5_Adap!$D84-1-COUNT($C$77:$C$85),MATCH(Analysis_5_Adap!J$76,Example_5_Adap!$AG$11:$BH$11,0))</f>
        <v>8.0562245989322603E-9</v>
      </c>
      <c r="P84" s="57">
        <f t="shared" si="12"/>
        <v>2.9853139099959263</v>
      </c>
      <c r="Q84" s="57">
        <f t="shared" si="12"/>
        <v>2.9326326473547648</v>
      </c>
      <c r="R84" s="57">
        <f t="shared" si="12"/>
        <v>2.9746016452624571</v>
      </c>
      <c r="S84" s="57">
        <f t="shared" si="12"/>
        <v>2.958330943258451</v>
      </c>
      <c r="T84" s="57">
        <f t="shared" si="12"/>
        <v>2.9990514084612543</v>
      </c>
      <c r="U84" s="57">
        <f t="shared" si="12"/>
        <v>3.0289176872008863</v>
      </c>
    </row>
    <row r="85" spans="3:21" x14ac:dyDescent="0.45">
      <c r="C85" s="48">
        <f t="shared" si="13"/>
        <v>3</v>
      </c>
      <c r="D85" s="48">
        <v>10</v>
      </c>
      <c r="E85" s="1" cm="1">
        <f t="array" ref="E85">INDEX(Example_5_Adap!$AG$12:$BH$119,MATCH(Analysis_5_Adap!$C85,Example_5_Adap!$C$12:$C$119)+Analysis_5_Adap!$D85-1-COUNT($C$77:$C$85),MATCH(Analysis_5_Adap!E$76,Example_5_Adap!$AG$11:$BH$11,0))</f>
        <v>1.0322755599577701E-9</v>
      </c>
      <c r="F85" s="1" cm="1">
        <f t="array" ref="F85">INDEX(Example_5_Adap!$AG$12:$BH$119,MATCH(Analysis_5_Adap!$C85,Example_5_Adap!$C$12:$C$119)+Analysis_5_Adap!$D85-1-COUNT($C$77:$C$85),MATCH(Analysis_5_Adap!F$76,Example_5_Adap!$AG$11:$BH$11,0))</f>
        <v>9.7410841694545904E-10</v>
      </c>
      <c r="G85" s="1" cm="1">
        <f t="array" ref="G85">INDEX(Example_5_Adap!$AG$12:$BH$119,MATCH(Analysis_5_Adap!$C85,Example_5_Adap!$C$12:$C$119)+Analysis_5_Adap!$D85-1-COUNT($C$77:$C$85),MATCH(Analysis_5_Adap!G$76,Example_5_Adap!$AG$11:$BH$11,0))</f>
        <v>1.19335626959632E-9</v>
      </c>
      <c r="H85" s="1" cm="1">
        <f t="array" ref="H85">INDEX(Example_5_Adap!$AG$12:$BH$119,MATCH(Analysis_5_Adap!$C85,Example_5_Adap!$C$12:$C$119)+Analysis_5_Adap!$D85-1-COUNT($C$77:$C$85),MATCH(Analysis_5_Adap!H$76,Example_5_Adap!$AG$11:$BH$11,0))</f>
        <v>1.1399489306722699E-9</v>
      </c>
      <c r="I85" s="1" cm="1">
        <f t="array" ref="I85">INDEX(Example_5_Adap!$AG$12:$BH$119,MATCH(Analysis_5_Adap!$C85,Example_5_Adap!$C$12:$C$119)+Analysis_5_Adap!$D85-1-COUNT($C$77:$C$85),MATCH(Analysis_5_Adap!I$76,Example_5_Adap!$AG$11:$BH$11,0))</f>
        <v>1.037956624738E-9</v>
      </c>
      <c r="J85" s="1" cm="1">
        <f t="array" ref="J85">INDEX(Example_5_Adap!$AG$12:$BH$119,MATCH(Analysis_5_Adap!$C85,Example_5_Adap!$C$12:$C$119)+Analysis_5_Adap!$D85-1-COUNT($C$77:$C$85),MATCH(Analysis_5_Adap!J$76,Example_5_Adap!$AG$11:$BH$11,0))</f>
        <v>1.42231583274576E-9</v>
      </c>
      <c r="P85" s="57">
        <f t="shared" si="12"/>
        <v>3.0087443598365611</v>
      </c>
      <c r="Q85" s="57">
        <f t="shared" si="12"/>
        <v>3.1444829959134797</v>
      </c>
      <c r="R85" s="57">
        <f t="shared" si="12"/>
        <v>2.7398183688749569</v>
      </c>
      <c r="S85" s="57">
        <f t="shared" si="12"/>
        <v>2.8728725955030763</v>
      </c>
      <c r="T85" s="57">
        <f t="shared" si="12"/>
        <v>2.9841367836940602</v>
      </c>
      <c r="U85" s="57">
        <f t="shared" si="12"/>
        <v>2.5018620461135193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A8496831-A9E8-4553-A2A2-E8053F851AB4}">
      <formula1>$J$7:$J$34</formula1>
    </dataValidation>
  </dataValidations>
  <pageMargins left="0.7" right="0.7" top="0.75" bottom="0.75" header="0.3" footer="0.3"/>
  <pageSetup orientation="portrait" r:id="rId1"/>
  <ignoredErrors>
    <ignoredError sqref="P47:U49 P59:U61 P71:U73 P83:U85" evalError="1"/>
  </ignoredError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6F3BC-7A14-45B2-9114-882234B79AD1}">
  <sheetPr>
    <tabColor theme="4" tint="0.79998168889431442"/>
  </sheetPr>
  <dimension ref="A1:DH119"/>
  <sheetViews>
    <sheetView showGridLines="0" zoomScale="78" zoomScaleNormal="40" workbookViewId="0">
      <selection activeCell="A13" sqref="A13:A119"/>
    </sheetView>
  </sheetViews>
  <sheetFormatPr defaultRowHeight="14.25" outlineLevelCol="1" x14ac:dyDescent="0.45"/>
  <cols>
    <col min="1" max="1" width="4.265625" customWidth="1"/>
    <col min="2" max="3" width="11.265625" bestFit="1" customWidth="1"/>
    <col min="4" max="4" width="9.86328125" bestFit="1" customWidth="1"/>
    <col min="5" max="5" width="10.73046875" customWidth="1"/>
    <col min="6" max="32" width="10.73046875" customWidth="1" outlineLevel="1"/>
    <col min="33" max="33" width="10.73046875" customWidth="1"/>
    <col min="34" max="60" width="10.73046875" customWidth="1" outlineLevel="1"/>
    <col min="61" max="61" width="10.73046875" customWidth="1"/>
    <col min="62" max="88" width="10.73046875" customWidth="1" outlineLevel="1"/>
    <col min="89" max="89" width="10.73046875" customWidth="1"/>
    <col min="90" max="112" width="10.73046875" customWidth="1" outlineLevel="1"/>
  </cols>
  <sheetData>
    <row r="1" spans="1:112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DH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</row>
    <row r="2" spans="1:112" ht="16.5" x14ac:dyDescent="0.6">
      <c r="A2" s="47"/>
      <c r="B2" s="90" t="str" cm="1">
        <f t="array" aca="1" ref="B2" ca="1">"Example " &amp; LEFT(_xlfn.TEXTAFTER(CELL("filename",A1),"e_"),1)</f>
        <v>Example 6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6" t="s">
        <v>15</v>
      </c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7" t="s">
        <v>6</v>
      </c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91" t="s">
        <v>16</v>
      </c>
      <c r="CL2" s="91"/>
      <c r="CM2" s="91"/>
      <c r="CN2" s="91"/>
      <c r="CO2" s="91"/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</row>
    <row r="3" spans="1:112" ht="16.5" x14ac:dyDescent="0.6">
      <c r="A3" s="47"/>
      <c r="B3" s="90"/>
      <c r="C3" s="90"/>
      <c r="D3" s="90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3" t="s">
        <v>8</v>
      </c>
      <c r="AH3" s="23" t="s">
        <v>8</v>
      </c>
      <c r="AI3" s="23" t="s">
        <v>8</v>
      </c>
      <c r="AJ3" s="23" t="s">
        <v>8</v>
      </c>
      <c r="AK3" s="24" t="s">
        <v>9</v>
      </c>
      <c r="AL3" s="24" t="s">
        <v>9</v>
      </c>
      <c r="AM3" s="24" t="s">
        <v>9</v>
      </c>
      <c r="AN3" s="24" t="s">
        <v>9</v>
      </c>
      <c r="AO3" s="26" t="s">
        <v>81</v>
      </c>
      <c r="AP3" s="26" t="s">
        <v>81</v>
      </c>
      <c r="AQ3" s="26" t="s">
        <v>81</v>
      </c>
      <c r="AR3" s="26" t="s">
        <v>81</v>
      </c>
      <c r="AS3" s="27" t="s">
        <v>82</v>
      </c>
      <c r="AT3" s="27" t="s">
        <v>82</v>
      </c>
      <c r="AU3" s="27" t="s">
        <v>82</v>
      </c>
      <c r="AV3" s="27" t="s">
        <v>82</v>
      </c>
      <c r="AW3" s="26" t="s">
        <v>83</v>
      </c>
      <c r="AX3" s="26" t="s">
        <v>83</v>
      </c>
      <c r="AY3" s="26" t="s">
        <v>83</v>
      </c>
      <c r="AZ3" s="26" t="s">
        <v>83</v>
      </c>
      <c r="BA3" s="27" t="s">
        <v>84</v>
      </c>
      <c r="BB3" s="27" t="s">
        <v>84</v>
      </c>
      <c r="BC3" s="27" t="s">
        <v>84</v>
      </c>
      <c r="BD3" s="27" t="s">
        <v>84</v>
      </c>
      <c r="BE3" s="26" t="s">
        <v>85</v>
      </c>
      <c r="BF3" s="26" t="s">
        <v>85</v>
      </c>
      <c r="BG3" s="26" t="s">
        <v>85</v>
      </c>
      <c r="BH3" s="26" t="s">
        <v>85</v>
      </c>
      <c r="BI3" s="23" t="s">
        <v>8</v>
      </c>
      <c r="BJ3" s="23" t="s">
        <v>8</v>
      </c>
      <c r="BK3" s="23" t="s">
        <v>8</v>
      </c>
      <c r="BL3" s="23" t="s">
        <v>8</v>
      </c>
      <c r="BM3" s="24" t="s">
        <v>9</v>
      </c>
      <c r="BN3" s="24" t="s">
        <v>9</v>
      </c>
      <c r="BO3" s="24" t="s">
        <v>9</v>
      </c>
      <c r="BP3" s="24" t="s">
        <v>9</v>
      </c>
      <c r="BQ3" s="26" t="s">
        <v>81</v>
      </c>
      <c r="BR3" s="26" t="s">
        <v>81</v>
      </c>
      <c r="BS3" s="26" t="s">
        <v>81</v>
      </c>
      <c r="BT3" s="26" t="s">
        <v>81</v>
      </c>
      <c r="BU3" s="27" t="s">
        <v>82</v>
      </c>
      <c r="BV3" s="27" t="s">
        <v>82</v>
      </c>
      <c r="BW3" s="27" t="s">
        <v>82</v>
      </c>
      <c r="BX3" s="27" t="s">
        <v>82</v>
      </c>
      <c r="BY3" s="26" t="s">
        <v>83</v>
      </c>
      <c r="BZ3" s="26" t="s">
        <v>83</v>
      </c>
      <c r="CA3" s="26" t="s">
        <v>83</v>
      </c>
      <c r="CB3" s="26" t="s">
        <v>83</v>
      </c>
      <c r="CC3" s="27" t="s">
        <v>84</v>
      </c>
      <c r="CD3" s="27" t="s">
        <v>84</v>
      </c>
      <c r="CE3" s="27" t="s">
        <v>84</v>
      </c>
      <c r="CF3" s="27" t="s">
        <v>84</v>
      </c>
      <c r="CG3" s="26" t="s">
        <v>85</v>
      </c>
      <c r="CH3" s="26" t="s">
        <v>85</v>
      </c>
      <c r="CI3" s="26" t="s">
        <v>85</v>
      </c>
      <c r="CJ3" s="26" t="s">
        <v>85</v>
      </c>
      <c r="CK3" s="23" t="s">
        <v>8</v>
      </c>
      <c r="CL3" s="23" t="s">
        <v>8</v>
      </c>
      <c r="CM3" s="24" t="s">
        <v>9</v>
      </c>
      <c r="CN3" s="24" t="s">
        <v>9</v>
      </c>
      <c r="CO3" s="26" t="str">
        <f xml:space="preserve"> "1E-6"&amp;"_"&amp;"PLRBF_AD"</f>
        <v>1E-6_PLRBF_AD</v>
      </c>
      <c r="CP3" s="26" t="str">
        <f xml:space="preserve"> "1E-6"&amp;"_"&amp;"PLRBF_AD"</f>
        <v>1E-6_PLRBF_AD</v>
      </c>
      <c r="CQ3" s="36" t="str">
        <f xml:space="preserve"> "1E-6"&amp;"_"&amp;"CPLRBF_AD"</f>
        <v>1E-6_CPLRBF_AD</v>
      </c>
      <c r="CR3" s="36" t="str">
        <f xml:space="preserve"> "1E-6"&amp;"_"&amp;"CPLRBF_AD"</f>
        <v>1E-6_CPLRBF_AD</v>
      </c>
      <c r="CS3" s="27" t="str">
        <f xml:space="preserve"> "1E-7"&amp;"_"&amp;"PLRBF_AD"</f>
        <v>1E-7_PLRBF_AD</v>
      </c>
      <c r="CT3" s="27" t="str">
        <f xml:space="preserve"> "1E-7"&amp;"_"&amp;"PLRBF_AD"</f>
        <v>1E-7_PLRBF_AD</v>
      </c>
      <c r="CU3" s="38" t="str">
        <f xml:space="preserve"> "1E-7"&amp;"_"&amp;"CPLRBF_AD"</f>
        <v>1E-7_CPLRBF_AD</v>
      </c>
      <c r="CV3" s="38" t="str">
        <f xml:space="preserve"> "1E-7"&amp;"_"&amp;"CPLRBF_AD"</f>
        <v>1E-7_CPLRBF_AD</v>
      </c>
      <c r="CW3" s="26" t="str">
        <f xml:space="preserve"> "1E-8"&amp;"_"&amp;"PLRBF_AD"</f>
        <v>1E-8_PLRBF_AD</v>
      </c>
      <c r="CX3" s="26" t="str">
        <f xml:space="preserve"> "1E-8"&amp;"_"&amp;"PLRBF_AD"</f>
        <v>1E-8_PLRBF_AD</v>
      </c>
      <c r="CY3" s="36" t="str">
        <f xml:space="preserve"> "1E-8"&amp;"_"&amp;"CPLRBF_AD"</f>
        <v>1E-8_CPLRBF_AD</v>
      </c>
      <c r="CZ3" s="36" t="str">
        <f xml:space="preserve"> "1E-8"&amp;"_"&amp;"CPLRBF_AD"</f>
        <v>1E-8_CPLRBF_AD</v>
      </c>
      <c r="DA3" s="27" t="str">
        <f xml:space="preserve"> "1E-9"&amp;"_"&amp;"PLRBF_AD"</f>
        <v>1E-9_PLRBF_AD</v>
      </c>
      <c r="DB3" s="27" t="str">
        <f xml:space="preserve"> "1E-9"&amp;"_"&amp;"PLRBF_AD"</f>
        <v>1E-9_PLRBF_AD</v>
      </c>
      <c r="DC3" s="38" t="str">
        <f xml:space="preserve"> "1E-9"&amp;"_"&amp;"CPLRBF_AD"</f>
        <v>1E-9_CPLRBF_AD</v>
      </c>
      <c r="DD3" s="38" t="str">
        <f xml:space="preserve"> "1E-9"&amp;"_"&amp;"CPLRBF_AD"</f>
        <v>1E-9_CPLRBF_AD</v>
      </c>
      <c r="DE3" s="26" t="str">
        <f xml:space="preserve"> "1E-10"&amp;"_"&amp;"PLRBF_AD"</f>
        <v>1E-10_PLRBF_AD</v>
      </c>
      <c r="DF3" s="26" t="str">
        <f xml:space="preserve"> "1E-10"&amp;"_"&amp;"PLRBF_AD"</f>
        <v>1E-10_PLRBF_AD</v>
      </c>
      <c r="DG3" s="36" t="str">
        <f xml:space="preserve"> "1E-10"&amp;"_"&amp;"CPLRBF_AD"</f>
        <v>1E-10_CPLRBF_AD</v>
      </c>
      <c r="DH3" s="36" t="str">
        <f xml:space="preserve"> "1E-10"&amp;"_"&amp;"CPLRBF_AD"</f>
        <v>1E-10_CPLRBF_AD</v>
      </c>
    </row>
    <row r="4" spans="1:112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2" t="s">
        <v>1</v>
      </c>
      <c r="AH4" s="2" t="s">
        <v>2</v>
      </c>
      <c r="AI4" s="2" t="s">
        <v>3</v>
      </c>
      <c r="AJ4" s="2" t="s">
        <v>4</v>
      </c>
      <c r="AK4" s="3" t="s">
        <v>1</v>
      </c>
      <c r="AL4" s="3" t="s">
        <v>2</v>
      </c>
      <c r="AM4" s="3" t="s">
        <v>3</v>
      </c>
      <c r="AN4" s="3" t="s">
        <v>4</v>
      </c>
      <c r="AO4" s="33" t="s">
        <v>1</v>
      </c>
      <c r="AP4" s="33" t="s">
        <v>2</v>
      </c>
      <c r="AQ4" s="33" t="s">
        <v>3</v>
      </c>
      <c r="AR4" s="33" t="s">
        <v>4</v>
      </c>
      <c r="AS4" s="34" t="s">
        <v>1</v>
      </c>
      <c r="AT4" s="34" t="s">
        <v>2</v>
      </c>
      <c r="AU4" s="34" t="s">
        <v>3</v>
      </c>
      <c r="AV4" s="34" t="s">
        <v>4</v>
      </c>
      <c r="AW4" s="33" t="s">
        <v>1</v>
      </c>
      <c r="AX4" s="33" t="s">
        <v>2</v>
      </c>
      <c r="AY4" s="33" t="s">
        <v>3</v>
      </c>
      <c r="AZ4" s="33" t="s">
        <v>4</v>
      </c>
      <c r="BA4" s="34" t="s">
        <v>1</v>
      </c>
      <c r="BB4" s="34" t="s">
        <v>2</v>
      </c>
      <c r="BC4" s="34" t="s">
        <v>3</v>
      </c>
      <c r="BD4" s="34" t="s">
        <v>4</v>
      </c>
      <c r="BE4" s="33" t="s">
        <v>1</v>
      </c>
      <c r="BF4" s="33" t="s">
        <v>2</v>
      </c>
      <c r="BG4" s="33" t="s">
        <v>3</v>
      </c>
      <c r="BH4" s="33" t="s">
        <v>4</v>
      </c>
      <c r="BI4" s="2" t="s">
        <v>1</v>
      </c>
      <c r="BJ4" s="2" t="s">
        <v>2</v>
      </c>
      <c r="BK4" s="2" t="s">
        <v>3</v>
      </c>
      <c r="BL4" s="2" t="s">
        <v>4</v>
      </c>
      <c r="BM4" s="3" t="s">
        <v>1</v>
      </c>
      <c r="BN4" s="3" t="s">
        <v>2</v>
      </c>
      <c r="BO4" s="3" t="s">
        <v>3</v>
      </c>
      <c r="BP4" s="3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33" t="s">
        <v>1</v>
      </c>
      <c r="CH4" s="33" t="s">
        <v>2</v>
      </c>
      <c r="CI4" s="33" t="s">
        <v>3</v>
      </c>
      <c r="CJ4" s="33" t="s">
        <v>4</v>
      </c>
      <c r="CK4" s="2" t="s">
        <v>1</v>
      </c>
      <c r="CL4" s="2" t="s">
        <v>3</v>
      </c>
      <c r="CM4" s="3" t="s">
        <v>1</v>
      </c>
      <c r="CN4" s="3" t="s">
        <v>3</v>
      </c>
      <c r="CO4" s="33" t="s">
        <v>1</v>
      </c>
      <c r="CP4" s="33" t="s">
        <v>3</v>
      </c>
      <c r="CQ4" s="37" t="s">
        <v>1</v>
      </c>
      <c r="CR4" s="37" t="s">
        <v>3</v>
      </c>
      <c r="CS4" s="34" t="s">
        <v>1</v>
      </c>
      <c r="CT4" s="34" t="s">
        <v>3</v>
      </c>
      <c r="CU4" s="39" t="s">
        <v>1</v>
      </c>
      <c r="CV4" s="39" t="s">
        <v>3</v>
      </c>
      <c r="CW4" s="33" t="s">
        <v>1</v>
      </c>
      <c r="CX4" s="33" t="s">
        <v>3</v>
      </c>
      <c r="CY4" s="37" t="s">
        <v>1</v>
      </c>
      <c r="CZ4" s="37" t="s">
        <v>3</v>
      </c>
      <c r="DA4" s="34" t="s">
        <v>1</v>
      </c>
      <c r="DB4" s="34" t="s">
        <v>3</v>
      </c>
      <c r="DC4" s="39" t="s">
        <v>1</v>
      </c>
      <c r="DD4" s="39" t="s">
        <v>3</v>
      </c>
      <c r="DE4" s="33" t="s">
        <v>1</v>
      </c>
      <c r="DF4" s="33" t="s">
        <v>3</v>
      </c>
      <c r="DG4" s="37" t="s">
        <v>1</v>
      </c>
      <c r="DH4" s="37" t="s">
        <v>3</v>
      </c>
    </row>
    <row r="5" spans="1:112" ht="16.5" x14ac:dyDescent="0.6">
      <c r="A5" s="47"/>
      <c r="E5" s="25" t="str">
        <f>E4&amp;"_"&amp;E3</f>
        <v>St_RBF_AD</v>
      </c>
      <c r="F5" s="25" t="str">
        <f t="shared" ref="F5:BQ5" si="2">F4&amp;"_"&amp;F3</f>
        <v>Mu_RBF_AD</v>
      </c>
      <c r="G5" s="25" t="str">
        <f t="shared" si="2"/>
        <v>SIK_RBF_AD</v>
      </c>
      <c r="H5" s="25" t="str">
        <f t="shared" si="2"/>
        <v>MuSIK_RBF_AD</v>
      </c>
      <c r="I5" s="25" t="str">
        <f t="shared" si="2"/>
        <v>St_LRBF_AD</v>
      </c>
      <c r="J5" s="25" t="str">
        <f t="shared" si="2"/>
        <v>Mu_LRBF_AD</v>
      </c>
      <c r="K5" s="25" t="str">
        <f t="shared" si="2"/>
        <v>SIK_LRBF_AD</v>
      </c>
      <c r="L5" s="25" t="str">
        <f t="shared" si="2"/>
        <v>MuSIK_LRBF_AD</v>
      </c>
      <c r="M5" s="25" t="str">
        <f t="shared" si="2"/>
        <v>St_1E-6_CPLRBF_AD</v>
      </c>
      <c r="N5" s="25" t="str">
        <f t="shared" si="2"/>
        <v>Mu_1E-6_CPLRBF_AD</v>
      </c>
      <c r="O5" s="25" t="str">
        <f t="shared" si="2"/>
        <v>SIK_1E-6_CPLRBF_AD</v>
      </c>
      <c r="P5" s="25" t="str">
        <f t="shared" si="2"/>
        <v>MuSIK_1E-6_CPLRBF_AD</v>
      </c>
      <c r="Q5" t="str">
        <f t="shared" si="2"/>
        <v>St_1E-7_CPLRBF_AD</v>
      </c>
      <c r="R5" t="str">
        <f t="shared" si="2"/>
        <v>Mu_1E-7_CPLRBF_AD</v>
      </c>
      <c r="S5" t="str">
        <f t="shared" si="2"/>
        <v>SIK_1E-7_CPLRBF_AD</v>
      </c>
      <c r="T5" t="str">
        <f t="shared" si="2"/>
        <v>MuSIK_1E-7_CPLRBF_AD</v>
      </c>
      <c r="U5" s="25" t="str">
        <f t="shared" si="2"/>
        <v>St_1E-8_CPLRBF_AD</v>
      </c>
      <c r="V5" s="25" t="str">
        <f t="shared" si="2"/>
        <v>Mu_1E-8_CPLRBF_AD</v>
      </c>
      <c r="W5" s="25" t="str">
        <f t="shared" si="2"/>
        <v>SIK_1E-8_CPLRBF_AD</v>
      </c>
      <c r="X5" s="25" t="str">
        <f t="shared" si="2"/>
        <v>MuSIK_1E-8_CPLRBF_AD</v>
      </c>
      <c r="Y5" t="str">
        <f t="shared" si="2"/>
        <v>St_1E-9_CPLRBF_AD</v>
      </c>
      <c r="Z5" t="str">
        <f t="shared" si="2"/>
        <v>Mu_1E-9_CPLRBF_AD</v>
      </c>
      <c r="AA5" t="str">
        <f t="shared" si="2"/>
        <v>SIK_1E-9_CPLRBF_AD</v>
      </c>
      <c r="AB5" t="str">
        <f t="shared" si="2"/>
        <v>MuSIK_1E-9_CPLRBF_AD</v>
      </c>
      <c r="AC5" s="25" t="str">
        <f t="shared" si="2"/>
        <v>St_1E-10_CPLRBF_AD</v>
      </c>
      <c r="AD5" s="25" t="str">
        <f t="shared" si="2"/>
        <v>Mu_1E-10_CPLRBF_AD</v>
      </c>
      <c r="AE5" s="25" t="str">
        <f t="shared" si="2"/>
        <v>SIK_1E-10_CPLRBF_AD</v>
      </c>
      <c r="AF5" s="25" t="str">
        <f t="shared" si="2"/>
        <v>MuSIK_1E-10_CPLRBF_AD</v>
      </c>
      <c r="AG5" s="25" t="str">
        <f t="shared" si="2"/>
        <v>St_RBF_AD</v>
      </c>
      <c r="AH5" s="25" t="str">
        <f t="shared" si="2"/>
        <v>Mu_RBF_AD</v>
      </c>
      <c r="AI5" s="25" t="str">
        <f t="shared" si="2"/>
        <v>SIK_RBF_AD</v>
      </c>
      <c r="AJ5" s="25" t="str">
        <f t="shared" si="2"/>
        <v>MuSIK_RBF_AD</v>
      </c>
      <c r="AK5" s="25" t="str">
        <f t="shared" si="2"/>
        <v>St_LRBF_AD</v>
      </c>
      <c r="AL5" s="25" t="str">
        <f t="shared" si="2"/>
        <v>Mu_LRBF_AD</v>
      </c>
      <c r="AM5" s="25" t="str">
        <f t="shared" si="2"/>
        <v>SIK_LRBF_AD</v>
      </c>
      <c r="AN5" s="25" t="str">
        <f t="shared" si="2"/>
        <v>MuSIK_LRBF_AD</v>
      </c>
      <c r="AO5" s="25" t="str">
        <f t="shared" si="2"/>
        <v>St_1E-6_CPLRBF_AD</v>
      </c>
      <c r="AP5" s="25" t="str">
        <f t="shared" si="2"/>
        <v>Mu_1E-6_CPLRBF_AD</v>
      </c>
      <c r="AQ5" s="25" t="str">
        <f t="shared" si="2"/>
        <v>SIK_1E-6_CPLRBF_AD</v>
      </c>
      <c r="AR5" s="25" t="str">
        <f t="shared" si="2"/>
        <v>MuSIK_1E-6_CPLRBF_AD</v>
      </c>
      <c r="AS5" t="str">
        <f t="shared" si="2"/>
        <v>St_1E-7_CPLRBF_AD</v>
      </c>
      <c r="AT5" t="str">
        <f t="shared" si="2"/>
        <v>Mu_1E-7_CPLRBF_AD</v>
      </c>
      <c r="AU5" t="str">
        <f t="shared" si="2"/>
        <v>SIK_1E-7_CPLRBF_AD</v>
      </c>
      <c r="AV5" t="str">
        <f t="shared" si="2"/>
        <v>MuSIK_1E-7_CPLRBF_AD</v>
      </c>
      <c r="AW5" s="25" t="str">
        <f t="shared" si="2"/>
        <v>St_1E-8_CPLRBF_AD</v>
      </c>
      <c r="AX5" s="25" t="str">
        <f t="shared" si="2"/>
        <v>Mu_1E-8_CPLRBF_AD</v>
      </c>
      <c r="AY5" s="25" t="str">
        <f t="shared" si="2"/>
        <v>SIK_1E-8_CPLRBF_AD</v>
      </c>
      <c r="AZ5" s="25" t="str">
        <f t="shared" si="2"/>
        <v>MuSIK_1E-8_CPLRBF_AD</v>
      </c>
      <c r="BA5" t="str">
        <f t="shared" si="2"/>
        <v>St_1E-9_CPLRBF_AD</v>
      </c>
      <c r="BB5" t="str">
        <f t="shared" si="2"/>
        <v>Mu_1E-9_CPLRBF_AD</v>
      </c>
      <c r="BC5" t="str">
        <f t="shared" si="2"/>
        <v>SIK_1E-9_CPLRBF_AD</v>
      </c>
      <c r="BD5" t="str">
        <f t="shared" si="2"/>
        <v>MuSIK_1E-9_CPLRBF_AD</v>
      </c>
      <c r="BE5" s="25" t="str">
        <f t="shared" si="2"/>
        <v>St_1E-10_CPLRBF_AD</v>
      </c>
      <c r="BF5" s="25" t="str">
        <f t="shared" si="2"/>
        <v>Mu_1E-10_CPLRBF_AD</v>
      </c>
      <c r="BG5" s="25" t="str">
        <f t="shared" si="2"/>
        <v>SIK_1E-10_CPLRBF_AD</v>
      </c>
      <c r="BH5" s="25" t="str">
        <f t="shared" si="2"/>
        <v>MuSIK_1E-10_CPLRBF_AD</v>
      </c>
      <c r="BI5" s="25" t="str">
        <f t="shared" si="2"/>
        <v>St_RBF_AD</v>
      </c>
      <c r="BJ5" s="25" t="str">
        <f t="shared" si="2"/>
        <v>Mu_RBF_AD</v>
      </c>
      <c r="BK5" s="25" t="str">
        <f t="shared" si="2"/>
        <v>SIK_RBF_AD</v>
      </c>
      <c r="BL5" s="25" t="str">
        <f t="shared" si="2"/>
        <v>MuSIK_RBF_AD</v>
      </c>
      <c r="BM5" s="25" t="str">
        <f t="shared" si="2"/>
        <v>St_LRBF_AD</v>
      </c>
      <c r="BN5" s="25" t="str">
        <f t="shared" si="2"/>
        <v>Mu_LRBF_AD</v>
      </c>
      <c r="BO5" s="25" t="str">
        <f t="shared" si="2"/>
        <v>SIK_LRBF_AD</v>
      </c>
      <c r="BP5" s="25" t="str">
        <f t="shared" si="2"/>
        <v>MuSIK_LRBF_AD</v>
      </c>
      <c r="BQ5" s="25" t="str">
        <f t="shared" si="2"/>
        <v>St_1E-6_CPLRBF_AD</v>
      </c>
      <c r="BR5" s="25" t="str">
        <f t="shared" ref="BR5:DH5" si="3">BR4&amp;"_"&amp;BR3</f>
        <v>Mu_1E-6_CPLRBF_AD</v>
      </c>
      <c r="BS5" s="25" t="str">
        <f t="shared" si="3"/>
        <v>SIK_1E-6_CPLRBF_AD</v>
      </c>
      <c r="BT5" s="25" t="str">
        <f t="shared" si="3"/>
        <v>MuSIK_1E-6_CPLRBF_AD</v>
      </c>
      <c r="BU5" t="str">
        <f t="shared" si="3"/>
        <v>St_1E-7_CPLRBF_AD</v>
      </c>
      <c r="BV5" t="str">
        <f t="shared" si="3"/>
        <v>Mu_1E-7_CPLRBF_AD</v>
      </c>
      <c r="BW5" t="str">
        <f t="shared" si="3"/>
        <v>SIK_1E-7_CPLRBF_AD</v>
      </c>
      <c r="BX5" t="str">
        <f t="shared" si="3"/>
        <v>MuSIK_1E-7_CPLRBF_AD</v>
      </c>
      <c r="BY5" s="25" t="str">
        <f t="shared" si="3"/>
        <v>St_1E-8_CPLRBF_AD</v>
      </c>
      <c r="BZ5" s="25" t="str">
        <f t="shared" si="3"/>
        <v>Mu_1E-8_CPLRBF_AD</v>
      </c>
      <c r="CA5" s="25" t="str">
        <f t="shared" si="3"/>
        <v>SIK_1E-8_CPLRBF_AD</v>
      </c>
      <c r="CB5" s="25" t="str">
        <f t="shared" si="3"/>
        <v>MuSIK_1E-8_CPLRBF_AD</v>
      </c>
      <c r="CC5" t="str">
        <f t="shared" si="3"/>
        <v>St_1E-9_CPLRBF_AD</v>
      </c>
      <c r="CD5" t="str">
        <f t="shared" si="3"/>
        <v>Mu_1E-9_CPLRBF_AD</v>
      </c>
      <c r="CE5" t="str">
        <f t="shared" si="3"/>
        <v>SIK_1E-9_CPLRBF_AD</v>
      </c>
      <c r="CF5" t="str">
        <f t="shared" si="3"/>
        <v>MuSIK_1E-9_CPLRBF_AD</v>
      </c>
      <c r="CG5" s="25" t="str">
        <f t="shared" si="3"/>
        <v>St_1E-10_CPLRBF_AD</v>
      </c>
      <c r="CH5" s="25" t="str">
        <f t="shared" si="3"/>
        <v>Mu_1E-10_CPLRBF_AD</v>
      </c>
      <c r="CI5" s="25" t="str">
        <f t="shared" si="3"/>
        <v>SIK_1E-10_CPLRBF_AD</v>
      </c>
      <c r="CJ5" s="25" t="str">
        <f t="shared" si="3"/>
        <v>MuSIK_1E-10_CPLRBF_AD</v>
      </c>
      <c r="CK5" s="25" t="str">
        <f t="shared" si="3"/>
        <v>St_RBF_AD</v>
      </c>
      <c r="CL5" s="25" t="str">
        <f t="shared" si="3"/>
        <v>SIK_RBF_AD</v>
      </c>
      <c r="CM5" s="25" t="str">
        <f t="shared" si="3"/>
        <v>St_LRBF_AD</v>
      </c>
      <c r="CN5" s="25" t="str">
        <f t="shared" si="3"/>
        <v>SIK_LRBF_AD</v>
      </c>
      <c r="CO5" s="25" t="str">
        <f t="shared" si="3"/>
        <v>St_1E-6_PLRBF_AD</v>
      </c>
      <c r="CP5" s="25" t="str">
        <f t="shared" si="3"/>
        <v>SIK_1E-6_PLRBF_AD</v>
      </c>
      <c r="CQ5" s="25" t="str">
        <f t="shared" si="3"/>
        <v>St_1E-6_CPLRBF_AD</v>
      </c>
      <c r="CR5" s="25" t="str">
        <f t="shared" si="3"/>
        <v>SIK_1E-6_CPLRBF_AD</v>
      </c>
      <c r="CS5" t="str">
        <f t="shared" si="3"/>
        <v>St_1E-7_PLRBF_AD</v>
      </c>
      <c r="CT5" t="str">
        <f t="shared" si="3"/>
        <v>SIK_1E-7_PLRBF_AD</v>
      </c>
      <c r="CU5" t="str">
        <f t="shared" si="3"/>
        <v>St_1E-7_CPLRBF_AD</v>
      </c>
      <c r="CV5" t="str">
        <f t="shared" si="3"/>
        <v>SIK_1E-7_CPLRBF_AD</v>
      </c>
      <c r="CW5" s="25" t="str">
        <f t="shared" si="3"/>
        <v>St_1E-8_PLRBF_AD</v>
      </c>
      <c r="CX5" s="25" t="str">
        <f t="shared" si="3"/>
        <v>SIK_1E-8_PLRBF_AD</v>
      </c>
      <c r="CY5" s="25" t="str">
        <f t="shared" si="3"/>
        <v>St_1E-8_CPLRBF_AD</v>
      </c>
      <c r="CZ5" s="25" t="str">
        <f t="shared" si="3"/>
        <v>SIK_1E-8_CPLRBF_AD</v>
      </c>
      <c r="DA5" t="str">
        <f t="shared" si="3"/>
        <v>St_1E-9_PLRBF_AD</v>
      </c>
      <c r="DB5" t="str">
        <f t="shared" si="3"/>
        <v>SIK_1E-9_PLRBF_AD</v>
      </c>
      <c r="DC5" t="str">
        <f t="shared" si="3"/>
        <v>St_1E-9_CPLRBF_AD</v>
      </c>
      <c r="DD5" t="str">
        <f t="shared" si="3"/>
        <v>SIK_1E-9_CPLRBF_AD</v>
      </c>
      <c r="DE5" s="25" t="str">
        <f t="shared" si="3"/>
        <v>St_1E-10_PLRBF_AD</v>
      </c>
      <c r="DF5" s="25" t="str">
        <f t="shared" si="3"/>
        <v>SIK_1E-10_PLRBF_AD</v>
      </c>
      <c r="DG5" s="25" t="str">
        <f t="shared" si="3"/>
        <v>St_1E-10_CPLRBF_AD</v>
      </c>
      <c r="DH5" s="25" t="str">
        <f t="shared" si="3"/>
        <v>SIK_1E-10_CPLRBF_AD</v>
      </c>
    </row>
    <row r="6" spans="1:112" s="4" customFormat="1" ht="33.6" customHeight="1" x14ac:dyDescent="0.45">
      <c r="D6" s="5" t="s">
        <v>5</v>
      </c>
      <c r="E6" s="6">
        <f t="shared" ref="E6:BP6" si="4">MIN(E12:E119)</f>
        <v>1.3935310532176E-6</v>
      </c>
      <c r="F6" s="6">
        <f t="shared" si="4"/>
        <v>1.9546133311898499E-7</v>
      </c>
      <c r="G6" s="6">
        <f t="shared" si="4"/>
        <v>7.7708470894721804E-6</v>
      </c>
      <c r="H6" s="6">
        <f t="shared" si="4"/>
        <v>1.06866027138608E-9</v>
      </c>
      <c r="I6" s="6">
        <f t="shared" si="4"/>
        <v>1.9236657066334901E-4</v>
      </c>
      <c r="J6" s="6">
        <f t="shared" si="4"/>
        <v>1.95204141517635E-7</v>
      </c>
      <c r="K6" s="6">
        <f t="shared" si="4"/>
        <v>1.7379887907376099E-4</v>
      </c>
      <c r="L6" s="6">
        <f t="shared" si="4"/>
        <v>1.0672467354311301E-9</v>
      </c>
      <c r="M6" s="6">
        <f t="shared" si="4"/>
        <v>2.8232078141954302E-7</v>
      </c>
      <c r="N6" s="6">
        <f t="shared" si="4"/>
        <v>6.0929916667618003E-9</v>
      </c>
      <c r="O6" s="6">
        <f t="shared" si="4"/>
        <v>1.45945094178757E-5</v>
      </c>
      <c r="P6" s="6">
        <f t="shared" si="4"/>
        <v>9.35374666610755E-10</v>
      </c>
      <c r="Q6" s="6">
        <f t="shared" si="4"/>
        <v>5.1032234149595002E-7</v>
      </c>
      <c r="R6" s="6">
        <f t="shared" si="4"/>
        <v>3.8496010157373897E-8</v>
      </c>
      <c r="S6" s="6">
        <f t="shared" si="4"/>
        <v>6.7695297771841501E-6</v>
      </c>
      <c r="T6" s="6">
        <f t="shared" si="4"/>
        <v>1.0285727825021201E-9</v>
      </c>
      <c r="U6" s="6">
        <f t="shared" si="4"/>
        <v>7.3008627443638098E-7</v>
      </c>
      <c r="V6" s="6">
        <f t="shared" si="4"/>
        <v>1.0919907134088199E-7</v>
      </c>
      <c r="W6" s="6">
        <f t="shared" si="4"/>
        <v>8.9001819256751008E-6</v>
      </c>
      <c r="X6" s="6">
        <f t="shared" si="4"/>
        <v>1.06245456876763E-9</v>
      </c>
      <c r="Y6" s="6">
        <f t="shared" si="4"/>
        <v>2.88132769465932E-6</v>
      </c>
      <c r="Z6" s="6">
        <f t="shared" si="4"/>
        <v>1.9544750595734699E-7</v>
      </c>
      <c r="AA6" s="6">
        <f t="shared" si="4"/>
        <v>4.6107864034583599E-6</v>
      </c>
      <c r="AB6" s="6">
        <f t="shared" si="4"/>
        <v>1.0593035337791399E-9</v>
      </c>
      <c r="AC6" s="6">
        <f t="shared" si="4"/>
        <v>4.4158817438244603E-6</v>
      </c>
      <c r="AD6" s="6">
        <f t="shared" si="4"/>
        <v>1.95478153885986E-7</v>
      </c>
      <c r="AE6" s="6">
        <f t="shared" si="4"/>
        <v>3.1084275142978499E-5</v>
      </c>
      <c r="AF6" s="6">
        <f t="shared" si="4"/>
        <v>1.1867611338090001E-9</v>
      </c>
      <c r="AG6" s="6">
        <f t="shared" si="4"/>
        <v>2.7852290711658301E-7</v>
      </c>
      <c r="AH6" s="6">
        <f t="shared" si="4"/>
        <v>1.06005828143368E-7</v>
      </c>
      <c r="AI6" s="6">
        <f t="shared" si="4"/>
        <v>1.9920562453409798E-6</v>
      </c>
      <c r="AJ6" s="6">
        <f t="shared" si="4"/>
        <v>3.3556770805416002E-10</v>
      </c>
      <c r="AK6" s="6">
        <f t="shared" si="4"/>
        <v>7.2236841437775594E-5</v>
      </c>
      <c r="AL6" s="6">
        <f t="shared" si="4"/>
        <v>1.06412554920767E-7</v>
      </c>
      <c r="AM6" s="6">
        <f t="shared" si="4"/>
        <v>8.2917836954321799E-5</v>
      </c>
      <c r="AN6" s="6">
        <f t="shared" si="4"/>
        <v>3.1945870374364998E-10</v>
      </c>
      <c r="AO6" s="6">
        <f t="shared" si="4"/>
        <v>7.4119560949968901E-8</v>
      </c>
      <c r="AP6" s="6">
        <f t="shared" si="4"/>
        <v>3.5382354739881002E-10</v>
      </c>
      <c r="AQ6" s="6">
        <f t="shared" si="4"/>
        <v>5.2784242052485802E-6</v>
      </c>
      <c r="AR6" s="6">
        <f t="shared" si="4"/>
        <v>4.0211294061790199E-10</v>
      </c>
      <c r="AS6" s="6">
        <f t="shared" si="4"/>
        <v>1.00592293827321E-7</v>
      </c>
      <c r="AT6" s="6">
        <f t="shared" si="4"/>
        <v>1.88507221058013E-9</v>
      </c>
      <c r="AU6" s="6">
        <f t="shared" si="4"/>
        <v>3.1400395103059902E-6</v>
      </c>
      <c r="AV6" s="6">
        <f t="shared" si="4"/>
        <v>3.0549096744964798E-10</v>
      </c>
      <c r="AW6" s="6">
        <f t="shared" si="4"/>
        <v>1.95529488331259E-7</v>
      </c>
      <c r="AX6" s="6">
        <f t="shared" si="4"/>
        <v>1.56663218065857E-8</v>
      </c>
      <c r="AY6" s="6">
        <f t="shared" si="4"/>
        <v>2.50245744878742E-6</v>
      </c>
      <c r="AZ6" s="6">
        <f t="shared" si="4"/>
        <v>3.3818067763085499E-10</v>
      </c>
      <c r="BA6" s="6">
        <f t="shared" si="4"/>
        <v>6.9395762273140295E-7</v>
      </c>
      <c r="BB6" s="6">
        <f t="shared" si="4"/>
        <v>8.9105172614666404E-8</v>
      </c>
      <c r="BC6" s="6">
        <f t="shared" si="4"/>
        <v>1.59249570977016E-6</v>
      </c>
      <c r="BD6" s="6">
        <f t="shared" si="4"/>
        <v>3.94174090309114E-10</v>
      </c>
      <c r="BE6" s="6">
        <f t="shared" si="4"/>
        <v>1.6284096005212601E-6</v>
      </c>
      <c r="BF6" s="6">
        <f t="shared" si="4"/>
        <v>1.05934861931794E-7</v>
      </c>
      <c r="BG6" s="6">
        <f t="shared" si="4"/>
        <v>1.04745150770504E-5</v>
      </c>
      <c r="BH6" s="6">
        <f t="shared" si="4"/>
        <v>4.0918218993924199E-10</v>
      </c>
      <c r="BI6" s="6">
        <f t="shared" si="4"/>
        <v>1.0034E-2</v>
      </c>
      <c r="BJ6" s="6">
        <f t="shared" si="4"/>
        <v>4.9801999999999999E-2</v>
      </c>
      <c r="BK6" s="6">
        <f t="shared" si="4"/>
        <v>3.4667999999999997E-2</v>
      </c>
      <c r="BL6" s="6">
        <f t="shared" si="4"/>
        <v>0.110458</v>
      </c>
      <c r="BM6" s="6">
        <f t="shared" si="4"/>
        <v>1.6497999999999999E-2</v>
      </c>
      <c r="BN6" s="6">
        <f t="shared" si="4"/>
        <v>4.4768000000000002E-2</v>
      </c>
      <c r="BO6" s="6">
        <f t="shared" si="4"/>
        <v>2.0686E-2</v>
      </c>
      <c r="BP6" s="6">
        <f t="shared" si="4"/>
        <v>5.9443999999999997E-2</v>
      </c>
      <c r="BQ6" s="6">
        <f t="shared" ref="BQ6:DH6" si="5">MIN(BQ12:BQ119)</f>
        <v>4.81E-3</v>
      </c>
      <c r="BR6" s="6">
        <f t="shared" si="5"/>
        <v>6.7029999999999998E-3</v>
      </c>
      <c r="BS6" s="6">
        <f t="shared" si="5"/>
        <v>7.45E-3</v>
      </c>
      <c r="BT6" s="6">
        <f t="shared" si="5"/>
        <v>6.3629999999999997E-3</v>
      </c>
      <c r="BU6" s="6">
        <f t="shared" si="5"/>
        <v>3.496E-3</v>
      </c>
      <c r="BV6" s="6">
        <f t="shared" si="5"/>
        <v>2.3930000000000002E-3</v>
      </c>
      <c r="BW6" s="6">
        <f t="shared" si="5"/>
        <v>5.9220000000000002E-3</v>
      </c>
      <c r="BX6" s="6">
        <f t="shared" si="5"/>
        <v>5.3990000000000002E-3</v>
      </c>
      <c r="BY6" s="6">
        <f t="shared" si="5"/>
        <v>2.8010000000000001E-3</v>
      </c>
      <c r="BZ6" s="6">
        <f t="shared" si="5"/>
        <v>2.4359999999999998E-3</v>
      </c>
      <c r="CA6" s="6">
        <f t="shared" si="5"/>
        <v>5.9930000000000001E-3</v>
      </c>
      <c r="CB6" s="6">
        <f t="shared" si="5"/>
        <v>5.5069999999999997E-3</v>
      </c>
      <c r="CC6" s="6">
        <f t="shared" si="5"/>
        <v>2.9239999999999999E-3</v>
      </c>
      <c r="CD6" s="6">
        <f t="shared" si="5"/>
        <v>2.4580000000000001E-3</v>
      </c>
      <c r="CE6" s="6">
        <f t="shared" si="5"/>
        <v>5.9740000000000001E-3</v>
      </c>
      <c r="CF6" s="6">
        <f t="shared" si="5"/>
        <v>5.4780000000000002E-3</v>
      </c>
      <c r="CG6" s="6">
        <f t="shared" si="5"/>
        <v>2.7070000000000002E-3</v>
      </c>
      <c r="CH6" s="6">
        <f t="shared" si="5"/>
        <v>2.2109999999999999E-3</v>
      </c>
      <c r="CI6" s="6">
        <f t="shared" si="5"/>
        <v>5.953E-3</v>
      </c>
      <c r="CJ6" s="6">
        <f t="shared" si="5"/>
        <v>5.5129999999999997E-3</v>
      </c>
      <c r="CK6" s="6">
        <f t="shared" si="5"/>
        <v>265.92670600708198</v>
      </c>
      <c r="CL6" s="6">
        <f t="shared" si="5"/>
        <v>189.65132312993899</v>
      </c>
      <c r="CM6" s="6">
        <f t="shared" si="5"/>
        <v>1</v>
      </c>
      <c r="CN6" s="6">
        <f t="shared" si="5"/>
        <v>1</v>
      </c>
      <c r="CO6" s="6">
        <f t="shared" si="5"/>
        <v>1</v>
      </c>
      <c r="CP6" s="6">
        <f t="shared" si="5"/>
        <v>1</v>
      </c>
      <c r="CQ6" s="6">
        <f t="shared" si="5"/>
        <v>1</v>
      </c>
      <c r="CR6" s="6">
        <f t="shared" si="5"/>
        <v>1</v>
      </c>
      <c r="CS6" s="6">
        <f t="shared" si="5"/>
        <v>1</v>
      </c>
      <c r="CT6" s="6">
        <f t="shared" si="5"/>
        <v>1</v>
      </c>
      <c r="CU6" s="6">
        <f t="shared" si="5"/>
        <v>1</v>
      </c>
      <c r="CV6" s="6">
        <f t="shared" si="5"/>
        <v>1</v>
      </c>
      <c r="CW6" s="6">
        <f t="shared" si="5"/>
        <v>1</v>
      </c>
      <c r="CX6" s="6">
        <f t="shared" si="5"/>
        <v>1</v>
      </c>
      <c r="CY6" s="6">
        <f t="shared" si="5"/>
        <v>1</v>
      </c>
      <c r="CZ6" s="6">
        <f t="shared" si="5"/>
        <v>1</v>
      </c>
      <c r="DA6" s="6">
        <f t="shared" si="5"/>
        <v>1</v>
      </c>
      <c r="DB6" s="6">
        <f t="shared" si="5"/>
        <v>1</v>
      </c>
      <c r="DC6" s="6">
        <f t="shared" si="5"/>
        <v>1</v>
      </c>
      <c r="DD6" s="6">
        <f t="shared" si="5"/>
        <v>1</v>
      </c>
      <c r="DE6" s="6">
        <f t="shared" si="5"/>
        <v>1</v>
      </c>
      <c r="DF6" s="6">
        <f t="shared" si="5"/>
        <v>1</v>
      </c>
      <c r="DG6" s="6">
        <f t="shared" si="5"/>
        <v>1</v>
      </c>
      <c r="DH6" s="6">
        <f t="shared" si="5"/>
        <v>1</v>
      </c>
    </row>
    <row r="7" spans="1:112" s="4" customFormat="1" ht="33.6" customHeight="1" x14ac:dyDescent="0.45">
      <c r="D7" s="35" t="s">
        <v>12</v>
      </c>
      <c r="E7" s="6">
        <f t="shared" ref="E7:BP7" si="6">MAX(E12:E119)</f>
        <v>1.97288894514647</v>
      </c>
      <c r="F7" s="6">
        <f t="shared" si="6"/>
        <v>217575319.64084199</v>
      </c>
      <c r="G7" s="6">
        <f t="shared" si="6"/>
        <v>3012.2623528640402</v>
      </c>
      <c r="H7" s="6">
        <f t="shared" si="6"/>
        <v>1.1627244883221399E+27</v>
      </c>
      <c r="I7" s="6">
        <f t="shared" si="6"/>
        <v>15482.6368969713</v>
      </c>
      <c r="J7" s="6">
        <f t="shared" si="6"/>
        <v>979424399276776</v>
      </c>
      <c r="K7" s="6">
        <f t="shared" si="6"/>
        <v>143778.58656471001</v>
      </c>
      <c r="L7" s="6">
        <f t="shared" si="6"/>
        <v>2.21681130150349E+31</v>
      </c>
      <c r="M7" s="6">
        <f t="shared" si="6"/>
        <v>1.3802845432155699</v>
      </c>
      <c r="N7" s="6">
        <f t="shared" si="6"/>
        <v>46.7033918656171</v>
      </c>
      <c r="O7" s="6">
        <f t="shared" si="6"/>
        <v>3.1111053546366598</v>
      </c>
      <c r="P7" s="6">
        <f t="shared" si="6"/>
        <v>5946528613204.5195</v>
      </c>
      <c r="Q7" s="6">
        <f t="shared" si="6"/>
        <v>1.3802845432155699</v>
      </c>
      <c r="R7" s="6">
        <f t="shared" si="6"/>
        <v>4.2524509600208802</v>
      </c>
      <c r="S7" s="6">
        <f t="shared" si="6"/>
        <v>3.1111053546366598</v>
      </c>
      <c r="T7" s="6">
        <f t="shared" si="6"/>
        <v>135238225207.778</v>
      </c>
      <c r="U7" s="6">
        <f t="shared" si="6"/>
        <v>1.3802845432155699</v>
      </c>
      <c r="V7" s="6">
        <f t="shared" si="6"/>
        <v>10986.4153134341</v>
      </c>
      <c r="W7" s="6">
        <f t="shared" si="6"/>
        <v>3.1111053546366598</v>
      </c>
      <c r="X7" s="6">
        <f t="shared" si="6"/>
        <v>5133213645405.8496</v>
      </c>
      <c r="Y7" s="6">
        <f t="shared" si="6"/>
        <v>1.3802845432155699</v>
      </c>
      <c r="Z7" s="6">
        <f t="shared" si="6"/>
        <v>21.2347096362309</v>
      </c>
      <c r="AA7" s="6">
        <f t="shared" si="6"/>
        <v>3.1111053546366598</v>
      </c>
      <c r="AB7" s="6">
        <f t="shared" si="6"/>
        <v>12028351399400.699</v>
      </c>
      <c r="AC7" s="6">
        <f t="shared" si="6"/>
        <v>1.3802845432155699</v>
      </c>
      <c r="AD7" s="6">
        <f t="shared" si="6"/>
        <v>54.0889101367191</v>
      </c>
      <c r="AE7" s="6">
        <f t="shared" si="6"/>
        <v>3.1111053546366598</v>
      </c>
      <c r="AF7" s="6">
        <f t="shared" si="6"/>
        <v>4161517897378.1001</v>
      </c>
      <c r="AG7" s="6">
        <f t="shared" si="6"/>
        <v>1.0973545377215199</v>
      </c>
      <c r="AH7" s="6">
        <f t="shared" si="6"/>
        <v>43496262.890665099</v>
      </c>
      <c r="AI7" s="6">
        <f t="shared" si="6"/>
        <v>175.35557356174101</v>
      </c>
      <c r="AJ7" s="6">
        <f t="shared" si="6"/>
        <v>7.8016263248888107E+25</v>
      </c>
      <c r="AK7" s="6">
        <f t="shared" si="6"/>
        <v>4174.0696142987699</v>
      </c>
      <c r="AL7" s="6">
        <f t="shared" si="6"/>
        <v>219491354480075</v>
      </c>
      <c r="AM7" s="6">
        <f t="shared" si="6"/>
        <v>37536.822147997998</v>
      </c>
      <c r="AN7" s="6">
        <f t="shared" si="6"/>
        <v>5.8160295664440603E+30</v>
      </c>
      <c r="AO7" s="6">
        <f t="shared" si="6"/>
        <v>1.0973545377215199</v>
      </c>
      <c r="AP7" s="6">
        <f t="shared" si="6"/>
        <v>11.1126114876248</v>
      </c>
      <c r="AQ7" s="6">
        <f t="shared" si="6"/>
        <v>1.8655905571328999</v>
      </c>
      <c r="AR7" s="6">
        <f t="shared" si="6"/>
        <v>1653642126243.1201</v>
      </c>
      <c r="AS7" s="6">
        <f t="shared" si="6"/>
        <v>1.0973545377215199</v>
      </c>
      <c r="AT7" s="6">
        <f t="shared" si="6"/>
        <v>1.0800249304546401</v>
      </c>
      <c r="AU7" s="6">
        <f t="shared" si="6"/>
        <v>1.8655905637260399</v>
      </c>
      <c r="AV7" s="6">
        <f t="shared" si="6"/>
        <v>39698020270.932404</v>
      </c>
      <c r="AW7" s="6">
        <f t="shared" si="6"/>
        <v>1.0973545377215199</v>
      </c>
      <c r="AX7" s="6">
        <f t="shared" si="6"/>
        <v>2708.2754294352098</v>
      </c>
      <c r="AY7" s="6">
        <f t="shared" si="6"/>
        <v>1.86559056438541</v>
      </c>
      <c r="AZ7" s="6">
        <f t="shared" si="6"/>
        <v>1419558695479.6699</v>
      </c>
      <c r="BA7" s="6">
        <f t="shared" si="6"/>
        <v>1.0973545377215199</v>
      </c>
      <c r="BB7" s="6">
        <f t="shared" si="6"/>
        <v>4.5051245548058096</v>
      </c>
      <c r="BC7" s="6">
        <f t="shared" si="6"/>
        <v>1.86559056445134</v>
      </c>
      <c r="BD7" s="6">
        <f t="shared" si="6"/>
        <v>3161013839666.9399</v>
      </c>
      <c r="BE7" s="6">
        <f t="shared" si="6"/>
        <v>1.0973545377215199</v>
      </c>
      <c r="BF7" s="6">
        <f t="shared" si="6"/>
        <v>12.5437267675845</v>
      </c>
      <c r="BG7" s="6">
        <f t="shared" si="6"/>
        <v>1.86559056445794</v>
      </c>
      <c r="BH7" s="6">
        <f t="shared" si="6"/>
        <v>1196007689334.75</v>
      </c>
      <c r="BI7" s="6">
        <f t="shared" si="6"/>
        <v>8373.524238</v>
      </c>
      <c r="BJ7" s="6">
        <f t="shared" si="6"/>
        <v>7922.5066909999996</v>
      </c>
      <c r="BK7" s="6">
        <f t="shared" si="6"/>
        <v>594.99011399999995</v>
      </c>
      <c r="BL7" s="6">
        <f t="shared" si="6"/>
        <v>4514.3990659999999</v>
      </c>
      <c r="BM7" s="6">
        <f t="shared" si="6"/>
        <v>388.20244600000001</v>
      </c>
      <c r="BN7" s="6">
        <f t="shared" si="6"/>
        <v>843.19935199999998</v>
      </c>
      <c r="BO7" s="6">
        <f t="shared" si="6"/>
        <v>145.99155200000001</v>
      </c>
      <c r="BP7" s="6">
        <f t="shared" si="6"/>
        <v>1492.4328539999999</v>
      </c>
      <c r="BQ7" s="6">
        <f t="shared" ref="BQ7:DH7" si="7">MAX(BQ12:BQ119)</f>
        <v>344.978747</v>
      </c>
      <c r="BR7" s="6">
        <f t="shared" si="7"/>
        <v>670.99694599999998</v>
      </c>
      <c r="BS7" s="6">
        <f t="shared" si="7"/>
        <v>165.86854299999999</v>
      </c>
      <c r="BT7" s="6">
        <f t="shared" si="7"/>
        <v>1420.3389259999999</v>
      </c>
      <c r="BU7" s="6">
        <f t="shared" si="7"/>
        <v>479.82418200000001</v>
      </c>
      <c r="BV7" s="6">
        <f t="shared" si="7"/>
        <v>813.77379699999995</v>
      </c>
      <c r="BW7" s="6">
        <f t="shared" si="7"/>
        <v>155.41597899999999</v>
      </c>
      <c r="BX7" s="6">
        <f t="shared" si="7"/>
        <v>1386.1262099999999</v>
      </c>
      <c r="BY7" s="6">
        <f t="shared" si="7"/>
        <v>395.25266499999998</v>
      </c>
      <c r="BZ7" s="6">
        <f t="shared" si="7"/>
        <v>750.13438699999995</v>
      </c>
      <c r="CA7" s="6">
        <f t="shared" si="7"/>
        <v>158.80031299999999</v>
      </c>
      <c r="CB7" s="6">
        <f t="shared" si="7"/>
        <v>1521.3819570000001</v>
      </c>
      <c r="CC7" s="6">
        <f t="shared" si="7"/>
        <v>354.98058200000003</v>
      </c>
      <c r="CD7" s="6">
        <f t="shared" si="7"/>
        <v>656.46937400000002</v>
      </c>
      <c r="CE7" s="6">
        <f t="shared" si="7"/>
        <v>167.192475</v>
      </c>
      <c r="CF7" s="6">
        <f t="shared" si="7"/>
        <v>1550.333216</v>
      </c>
      <c r="CG7" s="6">
        <f t="shared" si="7"/>
        <v>332.13446699999997</v>
      </c>
      <c r="CH7" s="6">
        <f t="shared" si="7"/>
        <v>612.03677700000003</v>
      </c>
      <c r="CI7" s="6">
        <f t="shared" si="7"/>
        <v>162.421616</v>
      </c>
      <c r="CJ7" s="6">
        <f t="shared" si="7"/>
        <v>1457.43986</v>
      </c>
      <c r="CK7" s="6">
        <f t="shared" si="7"/>
        <v>2.3507436437423701E+23</v>
      </c>
      <c r="CL7" s="6">
        <f t="shared" si="7"/>
        <v>4.9499273770536599E+24</v>
      </c>
      <c r="CM7" s="6">
        <f t="shared" si="7"/>
        <v>1.77185811206731E+22</v>
      </c>
      <c r="CN7" s="6">
        <f t="shared" si="7"/>
        <v>5.9200423943336205E+21</v>
      </c>
      <c r="CO7" s="6">
        <f t="shared" si="7"/>
        <v>75627630293.560898</v>
      </c>
      <c r="CP7" s="6">
        <f t="shared" si="7"/>
        <v>1896707484178.27</v>
      </c>
      <c r="CQ7" s="6">
        <f t="shared" si="7"/>
        <v>275004.64996428997</v>
      </c>
      <c r="CR7" s="6">
        <f t="shared" si="7"/>
        <v>1377117.3842569101</v>
      </c>
      <c r="CS7" s="6">
        <f t="shared" si="7"/>
        <v>756287178359.79102</v>
      </c>
      <c r="CT7" s="6">
        <f t="shared" si="7"/>
        <v>18995878126189.199</v>
      </c>
      <c r="CU7" s="6">
        <f t="shared" si="7"/>
        <v>869644.57797696302</v>
      </c>
      <c r="CV7" s="6">
        <f t="shared" si="7"/>
        <v>4355168.13078757</v>
      </c>
      <c r="CW7" s="6">
        <f t="shared" si="7"/>
        <v>7634632788783.0098</v>
      </c>
      <c r="CX7" s="6">
        <f t="shared" si="7"/>
        <v>192169587727644</v>
      </c>
      <c r="CY7" s="6">
        <f t="shared" si="7"/>
        <v>2750145.3135684198</v>
      </c>
      <c r="CZ7" s="6">
        <f t="shared" si="7"/>
        <v>13785577.4436538</v>
      </c>
      <c r="DA7" s="6">
        <f t="shared" si="7"/>
        <v>86316264821589.5</v>
      </c>
      <c r="DB7" s="6">
        <f t="shared" si="7"/>
        <v>3947399937307450</v>
      </c>
      <c r="DC7" s="6">
        <f t="shared" si="7"/>
        <v>8714548.9838556796</v>
      </c>
      <c r="DD7" s="6">
        <f t="shared" si="7"/>
        <v>3947399937307450</v>
      </c>
      <c r="DE7" s="6">
        <f t="shared" si="7"/>
        <v>6677354341747690</v>
      </c>
      <c r="DF7" s="6">
        <f t="shared" si="7"/>
        <v>5.4977149530696704E+18</v>
      </c>
      <c r="DG7" s="6">
        <f t="shared" si="7"/>
        <v>2976988383448690</v>
      </c>
      <c r="DH7" s="6">
        <f t="shared" si="7"/>
        <v>5.4977149530696704E+18</v>
      </c>
    </row>
    <row r="8" spans="1:112" x14ac:dyDescent="0.45">
      <c r="B8" s="7" t="s">
        <v>13</v>
      </c>
      <c r="C8" s="7"/>
      <c r="E8">
        <v>1</v>
      </c>
      <c r="F8">
        <f>E8+1</f>
        <v>2</v>
      </c>
      <c r="G8">
        <f t="shared" ref="G8:V8" si="8">F8+1</f>
        <v>3</v>
      </c>
      <c r="H8">
        <f t="shared" si="8"/>
        <v>4</v>
      </c>
      <c r="I8">
        <f t="shared" si="8"/>
        <v>5</v>
      </c>
      <c r="J8">
        <f t="shared" si="8"/>
        <v>6</v>
      </c>
      <c r="K8">
        <f t="shared" si="8"/>
        <v>7</v>
      </c>
      <c r="L8">
        <f t="shared" si="8"/>
        <v>8</v>
      </c>
      <c r="M8">
        <f t="shared" si="8"/>
        <v>9</v>
      </c>
      <c r="N8">
        <f t="shared" si="8"/>
        <v>10</v>
      </c>
      <c r="O8">
        <f t="shared" si="8"/>
        <v>11</v>
      </c>
      <c r="P8">
        <f t="shared" si="8"/>
        <v>12</v>
      </c>
      <c r="Q8">
        <f t="shared" si="8"/>
        <v>13</v>
      </c>
      <c r="R8">
        <f t="shared" si="8"/>
        <v>14</v>
      </c>
      <c r="S8">
        <f t="shared" si="8"/>
        <v>15</v>
      </c>
      <c r="T8">
        <f t="shared" si="8"/>
        <v>16</v>
      </c>
      <c r="U8">
        <f t="shared" si="8"/>
        <v>17</v>
      </c>
      <c r="V8">
        <f t="shared" si="8"/>
        <v>18</v>
      </c>
      <c r="W8">
        <f t="shared" ref="W8:AL9" si="9">V8+1</f>
        <v>19</v>
      </c>
      <c r="X8">
        <f t="shared" si="9"/>
        <v>20</v>
      </c>
      <c r="Y8">
        <f t="shared" si="9"/>
        <v>21</v>
      </c>
      <c r="Z8">
        <f t="shared" si="9"/>
        <v>22</v>
      </c>
      <c r="AA8">
        <f t="shared" si="9"/>
        <v>23</v>
      </c>
      <c r="AB8">
        <f t="shared" si="9"/>
        <v>24</v>
      </c>
      <c r="AC8">
        <f t="shared" si="9"/>
        <v>25</v>
      </c>
      <c r="AD8">
        <f t="shared" si="9"/>
        <v>26</v>
      </c>
      <c r="AE8">
        <f t="shared" si="9"/>
        <v>27</v>
      </c>
      <c r="AF8">
        <f t="shared" si="9"/>
        <v>28</v>
      </c>
      <c r="AG8">
        <f t="shared" si="9"/>
        <v>29</v>
      </c>
      <c r="AH8">
        <f t="shared" si="9"/>
        <v>30</v>
      </c>
      <c r="AI8">
        <f t="shared" si="9"/>
        <v>31</v>
      </c>
      <c r="AJ8">
        <f t="shared" si="9"/>
        <v>32</v>
      </c>
      <c r="AK8">
        <f t="shared" si="9"/>
        <v>33</v>
      </c>
      <c r="AL8">
        <f t="shared" si="9"/>
        <v>34</v>
      </c>
      <c r="AM8">
        <f t="shared" ref="AM8:BB9" si="10">AL8+1</f>
        <v>35</v>
      </c>
      <c r="AN8">
        <f t="shared" si="10"/>
        <v>36</v>
      </c>
      <c r="AO8">
        <f t="shared" si="10"/>
        <v>37</v>
      </c>
      <c r="AP8">
        <f t="shared" si="10"/>
        <v>38</v>
      </c>
      <c r="AQ8">
        <f t="shared" si="10"/>
        <v>39</v>
      </c>
      <c r="AR8">
        <f t="shared" si="10"/>
        <v>40</v>
      </c>
      <c r="AS8">
        <f t="shared" si="10"/>
        <v>41</v>
      </c>
      <c r="AT8">
        <f t="shared" si="10"/>
        <v>42</v>
      </c>
      <c r="AU8">
        <f t="shared" si="10"/>
        <v>43</v>
      </c>
      <c r="AV8">
        <f t="shared" si="10"/>
        <v>44</v>
      </c>
      <c r="AW8">
        <f t="shared" si="10"/>
        <v>45</v>
      </c>
      <c r="AX8">
        <f t="shared" si="10"/>
        <v>46</v>
      </c>
      <c r="AY8">
        <f t="shared" si="10"/>
        <v>47</v>
      </c>
      <c r="AZ8">
        <f t="shared" si="10"/>
        <v>48</v>
      </c>
      <c r="BA8">
        <f t="shared" si="10"/>
        <v>49</v>
      </c>
      <c r="BB8">
        <f t="shared" si="10"/>
        <v>50</v>
      </c>
      <c r="BC8">
        <f t="shared" ref="BC8:BR9" si="11">BB8+1</f>
        <v>51</v>
      </c>
      <c r="BD8">
        <f t="shared" si="11"/>
        <v>52</v>
      </c>
      <c r="BE8">
        <f t="shared" si="11"/>
        <v>53</v>
      </c>
      <c r="BF8">
        <f t="shared" si="11"/>
        <v>54</v>
      </c>
      <c r="BG8">
        <f t="shared" si="11"/>
        <v>55</v>
      </c>
      <c r="BH8">
        <f t="shared" si="11"/>
        <v>56</v>
      </c>
      <c r="BI8">
        <f t="shared" si="11"/>
        <v>57</v>
      </c>
      <c r="BJ8">
        <f t="shared" si="11"/>
        <v>58</v>
      </c>
      <c r="BK8">
        <f t="shared" si="11"/>
        <v>59</v>
      </c>
      <c r="BL8">
        <f t="shared" si="11"/>
        <v>60</v>
      </c>
      <c r="BM8">
        <f t="shared" si="11"/>
        <v>61</v>
      </c>
      <c r="BN8">
        <f t="shared" si="11"/>
        <v>62</v>
      </c>
      <c r="BO8">
        <f t="shared" si="11"/>
        <v>63</v>
      </c>
      <c r="BP8">
        <f t="shared" si="11"/>
        <v>64</v>
      </c>
      <c r="BQ8">
        <f t="shared" si="11"/>
        <v>65</v>
      </c>
      <c r="BR8">
        <f t="shared" si="11"/>
        <v>66</v>
      </c>
      <c r="BS8">
        <f t="shared" ref="BS8:CH9" si="12">BR8+1</f>
        <v>67</v>
      </c>
      <c r="BT8">
        <f t="shared" si="12"/>
        <v>68</v>
      </c>
      <c r="BU8">
        <f t="shared" si="12"/>
        <v>69</v>
      </c>
      <c r="BV8">
        <f t="shared" si="12"/>
        <v>70</v>
      </c>
      <c r="BW8">
        <f t="shared" si="12"/>
        <v>71</v>
      </c>
      <c r="BX8">
        <f t="shared" si="12"/>
        <v>72</v>
      </c>
      <c r="BY8">
        <f t="shared" si="12"/>
        <v>73</v>
      </c>
      <c r="BZ8">
        <f t="shared" si="12"/>
        <v>74</v>
      </c>
      <c r="CA8">
        <f t="shared" si="12"/>
        <v>75</v>
      </c>
      <c r="CB8">
        <f t="shared" si="12"/>
        <v>76</v>
      </c>
      <c r="CC8">
        <f t="shared" si="12"/>
        <v>77</v>
      </c>
      <c r="CD8">
        <f t="shared" si="12"/>
        <v>78</v>
      </c>
      <c r="CE8">
        <f t="shared" si="12"/>
        <v>79</v>
      </c>
      <c r="CF8">
        <f t="shared" si="12"/>
        <v>80</v>
      </c>
      <c r="CG8">
        <f t="shared" si="12"/>
        <v>81</v>
      </c>
      <c r="CH8">
        <f t="shared" si="12"/>
        <v>82</v>
      </c>
      <c r="CI8">
        <f t="shared" ref="CI8:CX9" si="13">CH8+1</f>
        <v>83</v>
      </c>
      <c r="CJ8">
        <f t="shared" si="13"/>
        <v>84</v>
      </c>
      <c r="CK8">
        <f t="shared" si="13"/>
        <v>85</v>
      </c>
      <c r="CL8">
        <f t="shared" si="13"/>
        <v>86</v>
      </c>
      <c r="CM8">
        <f t="shared" si="13"/>
        <v>87</v>
      </c>
      <c r="CN8">
        <f t="shared" si="13"/>
        <v>88</v>
      </c>
      <c r="CO8">
        <f t="shared" si="13"/>
        <v>89</v>
      </c>
      <c r="CP8">
        <f t="shared" si="13"/>
        <v>90</v>
      </c>
      <c r="CQ8">
        <f t="shared" si="13"/>
        <v>91</v>
      </c>
      <c r="CR8">
        <f t="shared" si="13"/>
        <v>92</v>
      </c>
      <c r="CS8">
        <f t="shared" si="13"/>
        <v>93</v>
      </c>
      <c r="CT8">
        <f t="shared" si="13"/>
        <v>94</v>
      </c>
      <c r="CU8">
        <f t="shared" si="13"/>
        <v>95</v>
      </c>
      <c r="CV8">
        <f t="shared" si="13"/>
        <v>96</v>
      </c>
      <c r="CW8">
        <f t="shared" si="13"/>
        <v>97</v>
      </c>
      <c r="CX8">
        <f t="shared" si="13"/>
        <v>98</v>
      </c>
      <c r="CY8">
        <f t="shared" ref="CY8:DH8" si="14">CX8+1</f>
        <v>99</v>
      </c>
      <c r="CZ8">
        <f t="shared" si="14"/>
        <v>100</v>
      </c>
      <c r="DA8">
        <f t="shared" si="14"/>
        <v>101</v>
      </c>
      <c r="DB8">
        <f t="shared" si="14"/>
        <v>102</v>
      </c>
      <c r="DC8">
        <f t="shared" si="14"/>
        <v>103</v>
      </c>
      <c r="DD8">
        <f t="shared" si="14"/>
        <v>104</v>
      </c>
      <c r="DE8">
        <f t="shared" si="14"/>
        <v>105</v>
      </c>
      <c r="DF8">
        <f t="shared" si="14"/>
        <v>106</v>
      </c>
      <c r="DG8">
        <f t="shared" si="14"/>
        <v>107</v>
      </c>
      <c r="DH8">
        <f t="shared" si="14"/>
        <v>108</v>
      </c>
    </row>
    <row r="9" spans="1:112" ht="15" hidden="1" customHeight="1" x14ac:dyDescent="0.45">
      <c r="B9">
        <v>1</v>
      </c>
      <c r="C9">
        <f>B9+1</f>
        <v>2</v>
      </c>
      <c r="D9">
        <f t="shared" ref="D9:AF9" si="15">C9+1</f>
        <v>3</v>
      </c>
      <c r="E9">
        <f t="shared" si="15"/>
        <v>4</v>
      </c>
      <c r="F9">
        <f t="shared" si="15"/>
        <v>5</v>
      </c>
      <c r="G9">
        <f t="shared" si="15"/>
        <v>6</v>
      </c>
      <c r="H9">
        <f t="shared" si="15"/>
        <v>7</v>
      </c>
      <c r="I9">
        <f t="shared" si="15"/>
        <v>8</v>
      </c>
      <c r="J9">
        <f t="shared" si="15"/>
        <v>9</v>
      </c>
      <c r="K9">
        <f t="shared" si="15"/>
        <v>10</v>
      </c>
      <c r="L9">
        <f t="shared" si="15"/>
        <v>11</v>
      </c>
      <c r="M9">
        <f t="shared" si="15"/>
        <v>12</v>
      </c>
      <c r="N9">
        <f t="shared" si="15"/>
        <v>13</v>
      </c>
      <c r="O9">
        <f t="shared" si="15"/>
        <v>14</v>
      </c>
      <c r="P9">
        <f t="shared" si="15"/>
        <v>15</v>
      </c>
      <c r="Q9">
        <f t="shared" si="15"/>
        <v>16</v>
      </c>
      <c r="R9">
        <f t="shared" si="15"/>
        <v>17</v>
      </c>
      <c r="S9">
        <f t="shared" si="15"/>
        <v>18</v>
      </c>
      <c r="T9">
        <f t="shared" si="15"/>
        <v>19</v>
      </c>
      <c r="U9">
        <f t="shared" si="15"/>
        <v>20</v>
      </c>
      <c r="V9">
        <f t="shared" si="15"/>
        <v>21</v>
      </c>
      <c r="W9">
        <f t="shared" si="15"/>
        <v>22</v>
      </c>
      <c r="X9">
        <f t="shared" si="15"/>
        <v>23</v>
      </c>
      <c r="Y9">
        <f t="shared" si="15"/>
        <v>24</v>
      </c>
      <c r="Z9">
        <f t="shared" si="15"/>
        <v>25</v>
      </c>
      <c r="AA9">
        <f t="shared" si="15"/>
        <v>26</v>
      </c>
      <c r="AB9">
        <f t="shared" si="15"/>
        <v>27</v>
      </c>
      <c r="AC9">
        <f t="shared" si="15"/>
        <v>28</v>
      </c>
      <c r="AD9">
        <f t="shared" si="15"/>
        <v>29</v>
      </c>
      <c r="AE9">
        <f t="shared" si="15"/>
        <v>30</v>
      </c>
      <c r="AF9">
        <f t="shared" si="15"/>
        <v>31</v>
      </c>
      <c r="AG9" t="e">
        <f>#REF!+1</f>
        <v>#REF!</v>
      </c>
      <c r="AH9" t="e">
        <f t="shared" si="9"/>
        <v>#REF!</v>
      </c>
      <c r="AI9" t="e">
        <f t="shared" si="9"/>
        <v>#REF!</v>
      </c>
      <c r="AJ9" t="e">
        <f t="shared" si="9"/>
        <v>#REF!</v>
      </c>
      <c r="AK9" t="e">
        <f t="shared" si="9"/>
        <v>#REF!</v>
      </c>
      <c r="AL9" t="e">
        <f t="shared" si="9"/>
        <v>#REF!</v>
      </c>
      <c r="AM9" t="e">
        <f t="shared" si="10"/>
        <v>#REF!</v>
      </c>
      <c r="AN9" t="e">
        <f t="shared" si="10"/>
        <v>#REF!</v>
      </c>
      <c r="AO9" t="e">
        <f t="shared" si="10"/>
        <v>#REF!</v>
      </c>
      <c r="AP9" t="e">
        <f t="shared" si="10"/>
        <v>#REF!</v>
      </c>
      <c r="AQ9" t="e">
        <f t="shared" si="10"/>
        <v>#REF!</v>
      </c>
      <c r="AR9" t="e">
        <f t="shared" si="10"/>
        <v>#REF!</v>
      </c>
      <c r="AS9" t="e">
        <f t="shared" si="10"/>
        <v>#REF!</v>
      </c>
      <c r="AT9" t="e">
        <f t="shared" si="10"/>
        <v>#REF!</v>
      </c>
      <c r="AU9" t="e">
        <f t="shared" si="10"/>
        <v>#REF!</v>
      </c>
      <c r="AV9" t="e">
        <f t="shared" si="10"/>
        <v>#REF!</v>
      </c>
      <c r="AW9" t="e">
        <f t="shared" si="10"/>
        <v>#REF!</v>
      </c>
      <c r="AX9" t="e">
        <f t="shared" si="10"/>
        <v>#REF!</v>
      </c>
      <c r="AY9" t="e">
        <f t="shared" si="10"/>
        <v>#REF!</v>
      </c>
      <c r="AZ9" t="e">
        <f t="shared" si="10"/>
        <v>#REF!</v>
      </c>
      <c r="BA9" t="e">
        <f t="shared" si="10"/>
        <v>#REF!</v>
      </c>
      <c r="BB9" t="e">
        <f t="shared" si="10"/>
        <v>#REF!</v>
      </c>
      <c r="BC9" t="e">
        <f t="shared" si="11"/>
        <v>#REF!</v>
      </c>
      <c r="BD9" t="e">
        <f t="shared" si="11"/>
        <v>#REF!</v>
      </c>
      <c r="BE9" t="e">
        <f t="shared" si="11"/>
        <v>#REF!</v>
      </c>
      <c r="BF9" t="e">
        <f t="shared" si="11"/>
        <v>#REF!</v>
      </c>
      <c r="BG9" t="e">
        <f>BF9+1</f>
        <v>#REF!</v>
      </c>
      <c r="BH9" t="e">
        <f>BG9+1</f>
        <v>#REF!</v>
      </c>
      <c r="BI9" t="e">
        <f>#REF!+1</f>
        <v>#REF!</v>
      </c>
      <c r="BJ9" t="e">
        <f>BI9+1</f>
        <v>#REF!</v>
      </c>
      <c r="BK9" t="e">
        <f t="shared" si="11"/>
        <v>#REF!</v>
      </c>
      <c r="BL9" t="e">
        <f t="shared" si="11"/>
        <v>#REF!</v>
      </c>
      <c r="BM9" t="e">
        <f t="shared" si="11"/>
        <v>#REF!</v>
      </c>
      <c r="BN9" t="e">
        <f t="shared" si="11"/>
        <v>#REF!</v>
      </c>
      <c r="BO9" t="e">
        <f t="shared" si="11"/>
        <v>#REF!</v>
      </c>
      <c r="BP9" t="e">
        <f t="shared" si="11"/>
        <v>#REF!</v>
      </c>
      <c r="BQ9" t="e">
        <f t="shared" si="11"/>
        <v>#REF!</v>
      </c>
      <c r="BR9" t="e">
        <f t="shared" si="11"/>
        <v>#REF!</v>
      </c>
      <c r="BS9" t="e">
        <f t="shared" si="12"/>
        <v>#REF!</v>
      </c>
      <c r="BT9" t="e">
        <f t="shared" si="12"/>
        <v>#REF!</v>
      </c>
      <c r="BU9" t="e">
        <f t="shared" si="12"/>
        <v>#REF!</v>
      </c>
      <c r="BV9" t="e">
        <f t="shared" si="12"/>
        <v>#REF!</v>
      </c>
      <c r="BW9" t="e">
        <f t="shared" si="12"/>
        <v>#REF!</v>
      </c>
      <c r="BX9" t="e">
        <f t="shared" si="12"/>
        <v>#REF!</v>
      </c>
      <c r="BY9" t="e">
        <f t="shared" si="12"/>
        <v>#REF!</v>
      </c>
      <c r="BZ9" t="e">
        <f t="shared" si="12"/>
        <v>#REF!</v>
      </c>
      <c r="CA9" t="e">
        <f t="shared" si="12"/>
        <v>#REF!</v>
      </c>
      <c r="CB9" t="e">
        <f t="shared" si="12"/>
        <v>#REF!</v>
      </c>
      <c r="CC9" t="e">
        <f t="shared" si="12"/>
        <v>#REF!</v>
      </c>
      <c r="CD9" t="e">
        <f t="shared" si="12"/>
        <v>#REF!</v>
      </c>
      <c r="CE9" t="e">
        <f t="shared" si="12"/>
        <v>#REF!</v>
      </c>
      <c r="CF9" t="e">
        <f t="shared" si="12"/>
        <v>#REF!</v>
      </c>
      <c r="CG9" t="e">
        <f t="shared" si="12"/>
        <v>#REF!</v>
      </c>
      <c r="CH9" t="e">
        <f t="shared" si="12"/>
        <v>#REF!</v>
      </c>
      <c r="CI9" t="e">
        <f t="shared" si="13"/>
        <v>#REF!</v>
      </c>
      <c r="CJ9" t="e">
        <f t="shared" si="13"/>
        <v>#REF!</v>
      </c>
      <c r="CK9" t="e">
        <f>#REF!+1</f>
        <v>#REF!</v>
      </c>
      <c r="CL9" t="e">
        <f>#REF!+1</f>
        <v>#REF!</v>
      </c>
      <c r="CM9" t="e">
        <f>#REF!+1</f>
        <v>#REF!</v>
      </c>
      <c r="CN9" t="e">
        <f>#REF!+1</f>
        <v>#REF!</v>
      </c>
      <c r="CO9" t="e">
        <f>#REF!+1</f>
        <v>#REF!</v>
      </c>
      <c r="CP9" t="e">
        <f>#REF!+1</f>
        <v>#REF!</v>
      </c>
      <c r="CQ9" t="e">
        <f>#REF!+1</f>
        <v>#REF!</v>
      </c>
      <c r="CR9" t="e">
        <f>#REF!+1</f>
        <v>#REF!</v>
      </c>
      <c r="CS9" t="e">
        <f>#REF!+1</f>
        <v>#REF!</v>
      </c>
      <c r="CT9" t="e">
        <f>#REF!+1</f>
        <v>#REF!</v>
      </c>
      <c r="CU9" t="e">
        <f>#REF!+1</f>
        <v>#REF!</v>
      </c>
      <c r="CV9" t="e">
        <f>#REF!+1</f>
        <v>#REF!</v>
      </c>
      <c r="CW9" t="e">
        <f>#REF!+1</f>
        <v>#REF!</v>
      </c>
      <c r="CX9" t="e">
        <f>#REF!+1</f>
        <v>#REF!</v>
      </c>
      <c r="CY9" t="e">
        <f>#REF!+1</f>
        <v>#REF!</v>
      </c>
      <c r="CZ9" t="e">
        <f>#REF!+1</f>
        <v>#REF!</v>
      </c>
      <c r="DA9" t="e">
        <f>#REF!+1</f>
        <v>#REF!</v>
      </c>
      <c r="DB9" t="e">
        <f>#REF!+1</f>
        <v>#REF!</v>
      </c>
      <c r="DC9" t="e">
        <f>#REF!+1</f>
        <v>#REF!</v>
      </c>
      <c r="DD9" t="e">
        <f>#REF!+1</f>
        <v>#REF!</v>
      </c>
      <c r="DE9" t="e">
        <f>#REF!+1</f>
        <v>#REF!</v>
      </c>
      <c r="DF9" t="e">
        <f>#REF!+1</f>
        <v>#REF!</v>
      </c>
      <c r="DG9" t="e">
        <f>#REF!+1</f>
        <v>#REF!</v>
      </c>
      <c r="DH9" t="e">
        <f>#REF!+1</f>
        <v>#REF!</v>
      </c>
    </row>
    <row r="10" spans="1:112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6" t="str">
        <f>AG2</f>
        <v>RMSN Norm</v>
      </c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7" t="str">
        <f>BI2</f>
        <v>Time</v>
      </c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 t="str">
        <f>CK2</f>
        <v>Condition Number</v>
      </c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</row>
    <row r="11" spans="1:112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D11" si="16">E5</f>
        <v>St_RBF_AD</v>
      </c>
      <c r="F11" s="31" t="str">
        <f t="shared" si="16"/>
        <v>Mu_RBF_AD</v>
      </c>
      <c r="G11" s="31" t="str">
        <f t="shared" si="16"/>
        <v>SIK_RBF_AD</v>
      </c>
      <c r="H11" s="31" t="str">
        <f t="shared" si="16"/>
        <v>MuSIK_RBF_AD</v>
      </c>
      <c r="I11" s="32" t="str">
        <f t="shared" si="16"/>
        <v>St_LRBF_AD</v>
      </c>
      <c r="J11" s="32" t="str">
        <f t="shared" si="16"/>
        <v>Mu_LRBF_AD</v>
      </c>
      <c r="K11" s="32" t="str">
        <f t="shared" si="16"/>
        <v>SIK_LRBF_AD</v>
      </c>
      <c r="L11" s="32" t="str">
        <f t="shared" si="16"/>
        <v>MuSIK_LRBF_AD</v>
      </c>
      <c r="M11" s="29" t="str">
        <f t="shared" si="16"/>
        <v>St_1E-6_CPLRBF_AD</v>
      </c>
      <c r="N11" s="29" t="str">
        <f t="shared" si="16"/>
        <v>Mu_1E-6_CPLRBF_AD</v>
      </c>
      <c r="O11" s="29" t="str">
        <f t="shared" si="16"/>
        <v>SIK_1E-6_CPLRBF_AD</v>
      </c>
      <c r="P11" s="29" t="str">
        <f t="shared" si="16"/>
        <v>MuSIK_1E-6_CPLRBF_AD</v>
      </c>
      <c r="Q11" s="30" t="str">
        <f t="shared" si="16"/>
        <v>St_1E-7_CPLRBF_AD</v>
      </c>
      <c r="R11" s="30" t="str">
        <f t="shared" si="16"/>
        <v>Mu_1E-7_CPLRBF_AD</v>
      </c>
      <c r="S11" s="30" t="str">
        <f t="shared" si="16"/>
        <v>SIK_1E-7_CPLRBF_AD</v>
      </c>
      <c r="T11" s="30" t="str">
        <f t="shared" si="16"/>
        <v>MuSIK_1E-7_CPLRBF_AD</v>
      </c>
      <c r="U11" s="29" t="str">
        <f t="shared" si="16"/>
        <v>St_1E-8_CPLRBF_AD</v>
      </c>
      <c r="V11" s="29" t="str">
        <f t="shared" si="16"/>
        <v>Mu_1E-8_CPLRBF_AD</v>
      </c>
      <c r="W11" s="29" t="str">
        <f t="shared" si="16"/>
        <v>SIK_1E-8_CPLRBF_AD</v>
      </c>
      <c r="X11" s="29" t="str">
        <f t="shared" si="16"/>
        <v>MuSIK_1E-8_CPLRBF_AD</v>
      </c>
      <c r="Y11" s="30" t="str">
        <f t="shared" si="16"/>
        <v>St_1E-9_CPLRBF_AD</v>
      </c>
      <c r="Z11" s="30" t="str">
        <f t="shared" si="16"/>
        <v>Mu_1E-9_CPLRBF_AD</v>
      </c>
      <c r="AA11" s="30" t="str">
        <f t="shared" si="16"/>
        <v>SIK_1E-9_CPLRBF_AD</v>
      </c>
      <c r="AB11" s="30" t="str">
        <f t="shared" si="16"/>
        <v>MuSIK_1E-9_CPLRBF_AD</v>
      </c>
      <c r="AC11" s="29" t="str">
        <f t="shared" si="16"/>
        <v>St_1E-10_CPLRBF_AD</v>
      </c>
      <c r="AD11" s="29" t="str">
        <f t="shared" si="16"/>
        <v>Mu_1E-10_CPLRBF_AD</v>
      </c>
      <c r="AE11" s="29" t="str">
        <f t="shared" si="16"/>
        <v>SIK_1E-10_CPLRBF_AD</v>
      </c>
      <c r="AF11" s="29" t="str">
        <f t="shared" si="16"/>
        <v>MuSIK_1E-10_CPLRBF_AD</v>
      </c>
      <c r="AG11" s="31" t="str">
        <f t="shared" si="16"/>
        <v>St_RBF_AD</v>
      </c>
      <c r="AH11" s="31" t="str">
        <f t="shared" si="16"/>
        <v>Mu_RBF_AD</v>
      </c>
      <c r="AI11" s="31" t="str">
        <f t="shared" si="16"/>
        <v>SIK_RBF_AD</v>
      </c>
      <c r="AJ11" s="31" t="str">
        <f t="shared" si="16"/>
        <v>MuSIK_RBF_AD</v>
      </c>
      <c r="AK11" s="32" t="str">
        <f t="shared" si="16"/>
        <v>St_LRBF_AD</v>
      </c>
      <c r="AL11" s="32" t="str">
        <f t="shared" si="16"/>
        <v>Mu_LRBF_AD</v>
      </c>
      <c r="AM11" s="32" t="str">
        <f t="shared" si="16"/>
        <v>SIK_LRBF_AD</v>
      </c>
      <c r="AN11" s="32" t="str">
        <f t="shared" si="16"/>
        <v>MuSIK_LRBF_AD</v>
      </c>
      <c r="AO11" s="29" t="str">
        <f t="shared" si="16"/>
        <v>St_1E-6_CPLRBF_AD</v>
      </c>
      <c r="AP11" s="29" t="str">
        <f t="shared" si="16"/>
        <v>Mu_1E-6_CPLRBF_AD</v>
      </c>
      <c r="AQ11" s="29" t="str">
        <f t="shared" si="16"/>
        <v>SIK_1E-6_CPLRBF_AD</v>
      </c>
      <c r="AR11" s="29" t="str">
        <f t="shared" si="16"/>
        <v>MuSIK_1E-6_CPLRBF_AD</v>
      </c>
      <c r="AS11" s="30" t="str">
        <f t="shared" si="16"/>
        <v>St_1E-7_CPLRBF_AD</v>
      </c>
      <c r="AT11" s="30" t="str">
        <f t="shared" si="16"/>
        <v>Mu_1E-7_CPLRBF_AD</v>
      </c>
      <c r="AU11" s="30" t="str">
        <f t="shared" si="16"/>
        <v>SIK_1E-7_CPLRBF_AD</v>
      </c>
      <c r="AV11" s="30" t="str">
        <f t="shared" si="16"/>
        <v>MuSIK_1E-7_CPLRBF_AD</v>
      </c>
      <c r="AW11" s="29" t="str">
        <f t="shared" si="16"/>
        <v>St_1E-8_CPLRBF_AD</v>
      </c>
      <c r="AX11" s="29" t="str">
        <f t="shared" si="16"/>
        <v>Mu_1E-8_CPLRBF_AD</v>
      </c>
      <c r="AY11" s="29" t="str">
        <f t="shared" si="16"/>
        <v>SIK_1E-8_CPLRBF_AD</v>
      </c>
      <c r="AZ11" s="29" t="str">
        <f t="shared" si="16"/>
        <v>MuSIK_1E-8_CPLRBF_AD</v>
      </c>
      <c r="BA11" s="30" t="str">
        <f t="shared" si="16"/>
        <v>St_1E-9_CPLRBF_AD</v>
      </c>
      <c r="BB11" s="30" t="str">
        <f t="shared" si="16"/>
        <v>Mu_1E-9_CPLRBF_AD</v>
      </c>
      <c r="BC11" s="30" t="str">
        <f t="shared" si="16"/>
        <v>SIK_1E-9_CPLRBF_AD</v>
      </c>
      <c r="BD11" s="30" t="str">
        <f t="shared" si="16"/>
        <v>MuSIK_1E-9_CPLRBF_AD</v>
      </c>
      <c r="BE11" s="29" t="str">
        <f>BE5</f>
        <v>St_1E-10_CPLRBF_AD</v>
      </c>
      <c r="BF11" s="29" t="str">
        <f>BF5</f>
        <v>Mu_1E-10_CPLRBF_AD</v>
      </c>
      <c r="BG11" s="29" t="str">
        <f>BG5</f>
        <v>SIK_1E-10_CPLRBF_AD</v>
      </c>
      <c r="BH11" s="29" t="str">
        <f>BH5</f>
        <v>MuSIK_1E-10_CPLRBF_AD</v>
      </c>
      <c r="BI11" s="31" t="str">
        <f>BI5</f>
        <v>St_RBF_AD</v>
      </c>
      <c r="BJ11" s="31" t="str">
        <f t="shared" ref="BJ11:DH11" si="17">BJ5</f>
        <v>Mu_RBF_AD</v>
      </c>
      <c r="BK11" s="31" t="str">
        <f t="shared" si="17"/>
        <v>SIK_RBF_AD</v>
      </c>
      <c r="BL11" s="31" t="str">
        <f t="shared" si="17"/>
        <v>MuSIK_RBF_AD</v>
      </c>
      <c r="BM11" s="32" t="str">
        <f t="shared" si="17"/>
        <v>St_LRBF_AD</v>
      </c>
      <c r="BN11" s="32" t="str">
        <f t="shared" si="17"/>
        <v>Mu_LRBF_AD</v>
      </c>
      <c r="BO11" s="32" t="str">
        <f t="shared" si="17"/>
        <v>SIK_LRBF_AD</v>
      </c>
      <c r="BP11" s="32" t="str">
        <f t="shared" si="17"/>
        <v>MuSIK_LRBF_AD</v>
      </c>
      <c r="BQ11" s="29" t="str">
        <f t="shared" si="17"/>
        <v>St_1E-6_CPLRBF_AD</v>
      </c>
      <c r="BR11" s="29" t="str">
        <f t="shared" si="17"/>
        <v>Mu_1E-6_CPLRBF_AD</v>
      </c>
      <c r="BS11" s="29" t="str">
        <f t="shared" si="17"/>
        <v>SIK_1E-6_CPLRBF_AD</v>
      </c>
      <c r="BT11" s="29" t="str">
        <f t="shared" si="17"/>
        <v>MuSIK_1E-6_CPLRBF_AD</v>
      </c>
      <c r="BU11" s="30" t="str">
        <f t="shared" si="17"/>
        <v>St_1E-7_CPLRBF_AD</v>
      </c>
      <c r="BV11" s="30" t="str">
        <f t="shared" si="17"/>
        <v>Mu_1E-7_CPLRBF_AD</v>
      </c>
      <c r="BW11" s="30" t="str">
        <f t="shared" si="17"/>
        <v>SIK_1E-7_CPLRBF_AD</v>
      </c>
      <c r="BX11" s="30" t="str">
        <f t="shared" si="17"/>
        <v>MuSIK_1E-7_CPLRBF_AD</v>
      </c>
      <c r="BY11" s="29" t="str">
        <f t="shared" si="17"/>
        <v>St_1E-8_CPLRBF_AD</v>
      </c>
      <c r="BZ11" s="29" t="str">
        <f t="shared" si="17"/>
        <v>Mu_1E-8_CPLRBF_AD</v>
      </c>
      <c r="CA11" s="29" t="str">
        <f t="shared" si="17"/>
        <v>SIK_1E-8_CPLRBF_AD</v>
      </c>
      <c r="CB11" s="29" t="str">
        <f t="shared" si="17"/>
        <v>MuSIK_1E-8_CPLRBF_AD</v>
      </c>
      <c r="CC11" s="30" t="str">
        <f t="shared" si="17"/>
        <v>St_1E-9_CPLRBF_AD</v>
      </c>
      <c r="CD11" s="30" t="str">
        <f t="shared" si="17"/>
        <v>Mu_1E-9_CPLRBF_AD</v>
      </c>
      <c r="CE11" s="30" t="str">
        <f t="shared" si="17"/>
        <v>SIK_1E-9_CPLRBF_AD</v>
      </c>
      <c r="CF11" s="30" t="str">
        <f t="shared" si="17"/>
        <v>MuSIK_1E-9_CPLRBF_AD</v>
      </c>
      <c r="CG11" s="29" t="str">
        <f t="shared" si="17"/>
        <v>St_1E-10_CPLRBF_AD</v>
      </c>
      <c r="CH11" s="29" t="str">
        <f t="shared" si="17"/>
        <v>Mu_1E-10_CPLRBF_AD</v>
      </c>
      <c r="CI11" s="29" t="str">
        <f t="shared" si="17"/>
        <v>SIK_1E-10_CPLRBF_AD</v>
      </c>
      <c r="CJ11" s="29" t="str">
        <f t="shared" si="17"/>
        <v>MuSIK_1E-10_CPLRBF_AD</v>
      </c>
      <c r="CK11" s="31" t="str">
        <f t="shared" si="17"/>
        <v>St_RBF_AD</v>
      </c>
      <c r="CL11" s="31" t="str">
        <f t="shared" si="17"/>
        <v>SIK_RBF_AD</v>
      </c>
      <c r="CM11" s="32" t="str">
        <f t="shared" si="17"/>
        <v>St_LRBF_AD</v>
      </c>
      <c r="CN11" s="32" t="str">
        <f t="shared" si="17"/>
        <v>SIK_LRBF_AD</v>
      </c>
      <c r="CO11" s="29" t="str">
        <f t="shared" si="17"/>
        <v>St_1E-6_PLRBF_AD</v>
      </c>
      <c r="CP11" s="29" t="str">
        <f t="shared" si="17"/>
        <v>SIK_1E-6_PLRBF_AD</v>
      </c>
      <c r="CQ11" s="41" t="str">
        <f t="shared" si="17"/>
        <v>St_1E-6_CPLRBF_AD</v>
      </c>
      <c r="CR11" s="41" t="str">
        <f t="shared" si="17"/>
        <v>SIK_1E-6_CPLRBF_AD</v>
      </c>
      <c r="CS11" s="30" t="str">
        <f t="shared" si="17"/>
        <v>St_1E-7_PLRBF_AD</v>
      </c>
      <c r="CT11" s="30" t="str">
        <f t="shared" si="17"/>
        <v>SIK_1E-7_PLRBF_AD</v>
      </c>
      <c r="CU11" s="40" t="str">
        <f t="shared" si="17"/>
        <v>St_1E-7_CPLRBF_AD</v>
      </c>
      <c r="CV11" s="40" t="str">
        <f t="shared" si="17"/>
        <v>SIK_1E-7_CPLRBF_AD</v>
      </c>
      <c r="CW11" s="29" t="str">
        <f t="shared" si="17"/>
        <v>St_1E-8_PLRBF_AD</v>
      </c>
      <c r="CX11" s="29" t="str">
        <f t="shared" si="17"/>
        <v>SIK_1E-8_PLRBF_AD</v>
      </c>
      <c r="CY11" s="41" t="str">
        <f t="shared" si="17"/>
        <v>St_1E-8_CPLRBF_AD</v>
      </c>
      <c r="CZ11" s="41" t="str">
        <f t="shared" si="17"/>
        <v>SIK_1E-8_CPLRBF_AD</v>
      </c>
      <c r="DA11" s="30" t="str">
        <f t="shared" si="17"/>
        <v>St_1E-9_PLRBF_AD</v>
      </c>
      <c r="DB11" s="30" t="str">
        <f t="shared" si="17"/>
        <v>SIK_1E-9_PLRBF_AD</v>
      </c>
      <c r="DC11" s="40" t="str">
        <f t="shared" si="17"/>
        <v>St_1E-9_CPLRBF_AD</v>
      </c>
      <c r="DD11" s="40" t="str">
        <f t="shared" si="17"/>
        <v>SIK_1E-9_CPLRBF_AD</v>
      </c>
      <c r="DE11" s="29" t="str">
        <f t="shared" si="17"/>
        <v>St_1E-10_PLRBF_AD</v>
      </c>
      <c r="DF11" s="29" t="str">
        <f t="shared" si="17"/>
        <v>SIK_1E-10_PLRBF_AD</v>
      </c>
      <c r="DG11" s="41" t="str">
        <f t="shared" si="17"/>
        <v>St_1E-10_CPLRBF_AD</v>
      </c>
      <c r="DH11" s="41" t="str">
        <f t="shared" si="17"/>
        <v>SIK_1E-10_CPLRBF_AD</v>
      </c>
    </row>
    <row r="12" spans="1:112" x14ac:dyDescent="0.45">
      <c r="A12">
        <v>1</v>
      </c>
      <c r="B12" s="16">
        <f>2^(-D12)</f>
        <v>0.25</v>
      </c>
      <c r="C12" s="16">
        <v>0.125</v>
      </c>
      <c r="D12" s="17">
        <v>2</v>
      </c>
      <c r="E12" s="10">
        <v>1.3633250764236999</v>
      </c>
      <c r="F12" s="10">
        <v>1.3633250764236999</v>
      </c>
      <c r="G12" s="10">
        <v>1.63118001317007</v>
      </c>
      <c r="H12" s="10">
        <v>1.63118001317007</v>
      </c>
      <c r="I12" s="10">
        <v>1.3633250764236999</v>
      </c>
      <c r="J12" s="10">
        <v>1.3633250764236999</v>
      </c>
      <c r="K12" s="10">
        <v>1.63118001317007</v>
      </c>
      <c r="L12" s="10">
        <v>1.63118001317007</v>
      </c>
      <c r="M12" s="10">
        <v>1.3633250764236999</v>
      </c>
      <c r="N12" s="10">
        <v>1.3633250764236999</v>
      </c>
      <c r="O12" s="10">
        <v>1.63118001317007</v>
      </c>
      <c r="P12" s="10">
        <v>1.63118001317007</v>
      </c>
      <c r="Q12" s="10">
        <v>1.3633250764236999</v>
      </c>
      <c r="R12" s="10">
        <v>1.3633250764236999</v>
      </c>
      <c r="S12" s="10">
        <v>1.63118001317007</v>
      </c>
      <c r="T12" s="10">
        <v>1.63118001317007</v>
      </c>
      <c r="U12" s="10">
        <v>1.3633250764236999</v>
      </c>
      <c r="V12" s="10">
        <v>1.3633250764236999</v>
      </c>
      <c r="W12" s="10">
        <v>1.63118001317007</v>
      </c>
      <c r="X12" s="10">
        <v>1.63118001317007</v>
      </c>
      <c r="Y12" s="10">
        <v>1.3633250764236999</v>
      </c>
      <c r="Z12" s="10">
        <v>1.3633250764236999</v>
      </c>
      <c r="AA12" s="10">
        <v>1.63118001317007</v>
      </c>
      <c r="AB12" s="10">
        <v>1.63118001317007</v>
      </c>
      <c r="AC12" s="10">
        <v>1.3633250764236999</v>
      </c>
      <c r="AD12" s="10">
        <v>1.3633250764236999</v>
      </c>
      <c r="AE12" s="10">
        <v>1.63118001317007</v>
      </c>
      <c r="AF12" s="10">
        <v>1.63118001317007</v>
      </c>
      <c r="AG12" s="10">
        <v>1.0800249304546401</v>
      </c>
      <c r="AH12" s="10">
        <v>1.0800249304546401</v>
      </c>
      <c r="AI12" s="10">
        <v>1.0801933229632601</v>
      </c>
      <c r="AJ12" s="10">
        <v>1.0801933229632601</v>
      </c>
      <c r="AK12" s="10">
        <v>1.0800249304546401</v>
      </c>
      <c r="AL12" s="10">
        <v>1.0800249304546401</v>
      </c>
      <c r="AM12" s="10">
        <v>1.0801933229632601</v>
      </c>
      <c r="AN12" s="10">
        <v>1.0801933229632601</v>
      </c>
      <c r="AO12" s="10">
        <v>1.0800249304546501</v>
      </c>
      <c r="AP12" s="10">
        <v>1.0800249304546501</v>
      </c>
      <c r="AQ12" s="10">
        <v>1.0801933229632601</v>
      </c>
      <c r="AR12" s="10">
        <v>1.0801933229632601</v>
      </c>
      <c r="AS12" s="10">
        <v>1.0800249304546401</v>
      </c>
      <c r="AT12" s="10">
        <v>1.0800249304546401</v>
      </c>
      <c r="AU12" s="10">
        <v>1.0801933229632601</v>
      </c>
      <c r="AV12" s="10">
        <v>1.0801933229632601</v>
      </c>
      <c r="AW12" s="10">
        <v>1.0800249304546401</v>
      </c>
      <c r="AX12" s="10">
        <v>1.0800249304546401</v>
      </c>
      <c r="AY12" s="10">
        <v>1.0801933229632601</v>
      </c>
      <c r="AZ12" s="10">
        <v>1.0801933229632601</v>
      </c>
      <c r="BA12" s="10">
        <v>1.0800249304546401</v>
      </c>
      <c r="BB12" s="10">
        <v>1.0800249304546401</v>
      </c>
      <c r="BC12" s="10">
        <v>1.0801933229632601</v>
      </c>
      <c r="BD12" s="10">
        <v>1.0801933229632601</v>
      </c>
      <c r="BE12" s="10">
        <v>1.0800249304546401</v>
      </c>
      <c r="BF12" s="10">
        <v>1.0800249304546401</v>
      </c>
      <c r="BG12" s="10">
        <v>1.0801933229632601</v>
      </c>
      <c r="BH12" s="10">
        <v>1.0801933229632601</v>
      </c>
      <c r="BI12" s="10">
        <v>4.9634270000000003</v>
      </c>
      <c r="BJ12" s="10">
        <v>0.81328400000000001</v>
      </c>
      <c r="BK12" s="10">
        <v>15.846916999999999</v>
      </c>
      <c r="BL12" s="10">
        <v>1.5095689999999999</v>
      </c>
      <c r="BM12" s="10">
        <v>2.296678</v>
      </c>
      <c r="BN12" s="10">
        <v>0.83378399999999997</v>
      </c>
      <c r="BO12" s="10">
        <v>3.0417610000000002</v>
      </c>
      <c r="BP12" s="10">
        <v>1.033998</v>
      </c>
      <c r="BQ12" s="10">
        <v>0.12980700000000001</v>
      </c>
      <c r="BR12" s="10">
        <v>6.0552000000000002E-2</v>
      </c>
      <c r="BS12" s="10">
        <v>3.2881000000000001E-2</v>
      </c>
      <c r="BT12" s="10">
        <v>1.5558000000000001E-2</v>
      </c>
      <c r="BU12" s="10">
        <v>0.61269300000000004</v>
      </c>
      <c r="BV12" s="10">
        <v>0.17485800000000001</v>
      </c>
      <c r="BW12" s="10">
        <v>7.596E-2</v>
      </c>
      <c r="BX12" s="10">
        <v>5.0103000000000002E-2</v>
      </c>
      <c r="BY12" s="10">
        <v>3.4009999999999999E-3</v>
      </c>
      <c r="BZ12" s="10">
        <v>2.9750000000000002E-3</v>
      </c>
      <c r="CA12" s="10">
        <v>4.3505000000000002E-2</v>
      </c>
      <c r="CB12" s="10">
        <v>6.881E-3</v>
      </c>
      <c r="CC12" s="10">
        <v>3.2880000000000001E-3</v>
      </c>
      <c r="CD12" s="10">
        <v>2.5669999999999998E-3</v>
      </c>
      <c r="CE12" s="10">
        <v>7.3698E-2</v>
      </c>
      <c r="CF12" s="10">
        <v>4.3205E-2</v>
      </c>
      <c r="CG12" s="10">
        <v>3.104E-3</v>
      </c>
      <c r="CH12" s="10">
        <v>2.4870000000000001E-3</v>
      </c>
      <c r="CI12" s="10">
        <v>7.8259999999999996E-3</v>
      </c>
      <c r="CJ12" s="10">
        <v>6.8310000000000003E-3</v>
      </c>
      <c r="CK12" s="10">
        <v>4096.0000000005502</v>
      </c>
      <c r="CL12" s="10">
        <v>2560.0000000002201</v>
      </c>
      <c r="CM12" s="10">
        <v>1</v>
      </c>
      <c r="CN12" s="10">
        <v>1</v>
      </c>
      <c r="CO12" s="10">
        <v>1</v>
      </c>
      <c r="CP12" s="10">
        <v>1</v>
      </c>
      <c r="CQ12" s="10">
        <v>1</v>
      </c>
      <c r="CR12" s="10">
        <v>1</v>
      </c>
      <c r="CS12" s="10">
        <v>1</v>
      </c>
      <c r="CT12" s="10">
        <v>1</v>
      </c>
      <c r="CU12" s="10">
        <v>1</v>
      </c>
      <c r="CV12" s="10">
        <v>1</v>
      </c>
      <c r="CW12" s="10">
        <v>1</v>
      </c>
      <c r="CX12" s="10">
        <v>1</v>
      </c>
      <c r="CY12" s="10">
        <v>1</v>
      </c>
      <c r="CZ12" s="10">
        <v>1</v>
      </c>
      <c r="DA12" s="10">
        <v>1</v>
      </c>
      <c r="DB12" s="10">
        <v>1</v>
      </c>
      <c r="DC12" s="10">
        <v>1</v>
      </c>
      <c r="DD12" s="10">
        <v>1</v>
      </c>
      <c r="DE12" s="10">
        <v>1</v>
      </c>
      <c r="DF12" s="10">
        <v>1</v>
      </c>
      <c r="DG12" s="10">
        <v>1</v>
      </c>
      <c r="DH12" s="10">
        <v>1</v>
      </c>
    </row>
    <row r="13" spans="1:112" x14ac:dyDescent="0.45">
      <c r="A13">
        <f>A12+1</f>
        <v>2</v>
      </c>
      <c r="B13" s="16">
        <f t="shared" ref="B13:B76" si="18">2^(-D13)</f>
        <v>0.125</v>
      </c>
      <c r="C13" s="16">
        <v>0.125</v>
      </c>
      <c r="D13" s="17">
        <v>3</v>
      </c>
      <c r="E13" s="10">
        <v>1.3740956955166199</v>
      </c>
      <c r="F13" s="10">
        <v>1.36323216811968</v>
      </c>
      <c r="G13" s="10">
        <v>1.99529412350295</v>
      </c>
      <c r="H13" s="10">
        <v>1.6311800131665499</v>
      </c>
      <c r="I13" s="10">
        <v>1.3740956955166199</v>
      </c>
      <c r="J13" s="10">
        <v>1.36323216811968</v>
      </c>
      <c r="K13" s="10">
        <v>1.99529412350295</v>
      </c>
      <c r="L13" s="10">
        <v>1.6311800131665499</v>
      </c>
      <c r="M13" s="10">
        <v>1.3740956955166199</v>
      </c>
      <c r="N13" s="10">
        <v>1.36323216811968</v>
      </c>
      <c r="O13" s="10">
        <v>1.99529412350295</v>
      </c>
      <c r="P13" s="10">
        <v>1.6311800131665499</v>
      </c>
      <c r="Q13" s="10">
        <v>1.3740956955166199</v>
      </c>
      <c r="R13" s="10">
        <v>1.36323216811968</v>
      </c>
      <c r="S13" s="10">
        <v>1.99529412350295</v>
      </c>
      <c r="T13" s="10">
        <v>1.6311800131665499</v>
      </c>
      <c r="U13" s="10">
        <v>1.3740956955166199</v>
      </c>
      <c r="V13" s="10">
        <v>1.36323216811968</v>
      </c>
      <c r="W13" s="10">
        <v>1.99529412350295</v>
      </c>
      <c r="X13" s="10">
        <v>1.6311800131665499</v>
      </c>
      <c r="Y13" s="10">
        <v>1.3740956955166199</v>
      </c>
      <c r="Z13" s="10">
        <v>1.36323216811968</v>
      </c>
      <c r="AA13" s="10">
        <v>1.99529412350295</v>
      </c>
      <c r="AB13" s="10">
        <v>1.6311800131665499</v>
      </c>
      <c r="AC13" s="10">
        <v>1.3740956955166199</v>
      </c>
      <c r="AD13" s="10">
        <v>1.36323216811968</v>
      </c>
      <c r="AE13" s="10">
        <v>1.99529412350295</v>
      </c>
      <c r="AF13" s="10">
        <v>1.6311800131665499</v>
      </c>
      <c r="AG13" s="10">
        <v>1.08839252387368</v>
      </c>
      <c r="AH13" s="10">
        <v>1.07483089108798</v>
      </c>
      <c r="AI13" s="10">
        <v>1.0914766662292701</v>
      </c>
      <c r="AJ13" s="10">
        <v>1.0593529929812899</v>
      </c>
      <c r="AK13" s="10">
        <v>1.08839252387368</v>
      </c>
      <c r="AL13" s="10">
        <v>1.07483089108798</v>
      </c>
      <c r="AM13" s="10">
        <v>1.0914766662292701</v>
      </c>
      <c r="AN13" s="10">
        <v>1.0593529929812899</v>
      </c>
      <c r="AO13" s="10">
        <v>1.08839252387368</v>
      </c>
      <c r="AP13" s="10">
        <v>1.07483089108798</v>
      </c>
      <c r="AQ13" s="10">
        <v>1.0914766662292701</v>
      </c>
      <c r="AR13" s="10">
        <v>1.0593529929812899</v>
      </c>
      <c r="AS13" s="10">
        <v>1.08839252387368</v>
      </c>
      <c r="AT13" s="10">
        <v>1.07483089108798</v>
      </c>
      <c r="AU13" s="10">
        <v>1.0914766662292701</v>
      </c>
      <c r="AV13" s="10">
        <v>1.0593529929812899</v>
      </c>
      <c r="AW13" s="10">
        <v>1.08839252387368</v>
      </c>
      <c r="AX13" s="10">
        <v>1.07483089108798</v>
      </c>
      <c r="AY13" s="10">
        <v>1.0914766662292701</v>
      </c>
      <c r="AZ13" s="10">
        <v>1.0593529929812899</v>
      </c>
      <c r="BA13" s="10">
        <v>1.08839252387368</v>
      </c>
      <c r="BB13" s="10">
        <v>1.07483089108798</v>
      </c>
      <c r="BC13" s="10">
        <v>1.0914766662292701</v>
      </c>
      <c r="BD13" s="10">
        <v>1.0593529929812899</v>
      </c>
      <c r="BE13" s="10">
        <v>1.08839252387368</v>
      </c>
      <c r="BF13" s="10">
        <v>1.07483089108798</v>
      </c>
      <c r="BG13" s="10">
        <v>1.0914766662292701</v>
      </c>
      <c r="BH13" s="10">
        <v>1.0593529929812899</v>
      </c>
      <c r="BI13" s="10">
        <v>1.1168849999999999</v>
      </c>
      <c r="BJ13" s="10">
        <v>7.2568999999999995E-2</v>
      </c>
      <c r="BK13" s="10">
        <v>2.6525289999999999</v>
      </c>
      <c r="BL13" s="10">
        <v>0.17974599999999999</v>
      </c>
      <c r="BM13" s="10">
        <v>0.370002</v>
      </c>
      <c r="BN13" s="10">
        <v>0.15271999999999999</v>
      </c>
      <c r="BO13" s="10">
        <v>8.3676E-2</v>
      </c>
      <c r="BP13" s="10">
        <v>0.13276299999999999</v>
      </c>
      <c r="BQ13" s="10">
        <v>1.0560999999999999E-2</v>
      </c>
      <c r="BR13" s="10">
        <v>4.6877000000000002E-2</v>
      </c>
      <c r="BS13" s="10">
        <v>1.6899999999999998E-2</v>
      </c>
      <c r="BT13" s="10">
        <v>2.9000000000000001E-2</v>
      </c>
      <c r="BU13" s="10">
        <v>6.4024999999999999E-2</v>
      </c>
      <c r="BV13" s="10">
        <v>3.8311999999999999E-2</v>
      </c>
      <c r="BW13" s="10">
        <v>1.5370999999999999E-2</v>
      </c>
      <c r="BX13" s="10">
        <v>3.4445999999999997E-2</v>
      </c>
      <c r="BY13" s="10">
        <v>7.3800000000000003E-3</v>
      </c>
      <c r="BZ13" s="10">
        <v>7.0229999999999997E-3</v>
      </c>
      <c r="CA13" s="10">
        <v>1.4485E-2</v>
      </c>
      <c r="CB13" s="10">
        <v>2.1673000000000001E-2</v>
      </c>
      <c r="CC13" s="10">
        <v>6.9350000000000002E-3</v>
      </c>
      <c r="CD13" s="10">
        <v>6.4920000000000004E-3</v>
      </c>
      <c r="CE13" s="10">
        <v>1.5570000000000001E-2</v>
      </c>
      <c r="CF13" s="10">
        <v>0.102285</v>
      </c>
      <c r="CG13" s="10">
        <v>6.8690000000000001E-3</v>
      </c>
      <c r="CH13" s="10">
        <v>6.2300000000000003E-3</v>
      </c>
      <c r="CI13" s="10">
        <v>1.4902E-2</v>
      </c>
      <c r="CJ13" s="10">
        <v>5.0319000000000003E-2</v>
      </c>
      <c r="CK13" s="10">
        <v>16384.000000104599</v>
      </c>
      <c r="CL13" s="10">
        <v>8704.0000000032305</v>
      </c>
      <c r="CM13" s="10">
        <v>1.00000000000001</v>
      </c>
      <c r="CN13" s="10">
        <v>1</v>
      </c>
      <c r="CO13" s="10">
        <v>1</v>
      </c>
      <c r="CP13" s="10">
        <v>1</v>
      </c>
      <c r="CQ13" s="10">
        <v>1</v>
      </c>
      <c r="CR13" s="10">
        <v>1</v>
      </c>
      <c r="CS13" s="10">
        <v>1</v>
      </c>
      <c r="CT13" s="10">
        <v>1</v>
      </c>
      <c r="CU13" s="10">
        <v>1</v>
      </c>
      <c r="CV13" s="10">
        <v>1</v>
      </c>
      <c r="CW13" s="10">
        <v>1</v>
      </c>
      <c r="CX13" s="10">
        <v>1</v>
      </c>
      <c r="CY13" s="10">
        <v>1</v>
      </c>
      <c r="CZ13" s="10">
        <v>1</v>
      </c>
      <c r="DA13" s="10">
        <v>1</v>
      </c>
      <c r="DB13" s="10">
        <v>1</v>
      </c>
      <c r="DC13" s="10">
        <v>1</v>
      </c>
      <c r="DD13" s="10">
        <v>1</v>
      </c>
      <c r="DE13" s="10">
        <v>1</v>
      </c>
      <c r="DF13" s="10">
        <v>1</v>
      </c>
      <c r="DG13" s="10">
        <v>1</v>
      </c>
      <c r="DH13" s="10">
        <v>1</v>
      </c>
    </row>
    <row r="14" spans="1:112" x14ac:dyDescent="0.45">
      <c r="A14">
        <f t="shared" ref="A14:A77" si="19">A13+1</f>
        <v>3</v>
      </c>
      <c r="B14" s="16">
        <f t="shared" si="18"/>
        <v>6.25E-2</v>
      </c>
      <c r="C14" s="16">
        <v>0.125</v>
      </c>
      <c r="D14" s="17">
        <v>4</v>
      </c>
      <c r="E14" s="10">
        <v>1.3797071965136301</v>
      </c>
      <c r="F14" s="10">
        <v>1.36020492149534</v>
      </c>
      <c r="G14" s="10">
        <v>2.3324714453982498</v>
      </c>
      <c r="H14" s="10">
        <v>1.6255087902060299</v>
      </c>
      <c r="I14" s="10">
        <v>1.3797071965136301</v>
      </c>
      <c r="J14" s="10">
        <v>1.36020492149534</v>
      </c>
      <c r="K14" s="10">
        <v>2.3324714453982498</v>
      </c>
      <c r="L14" s="10">
        <v>1.6255087902060299</v>
      </c>
      <c r="M14" s="10">
        <v>1.3797071965136301</v>
      </c>
      <c r="N14" s="10">
        <v>1.36020492149534</v>
      </c>
      <c r="O14" s="10">
        <v>2.3324714453982498</v>
      </c>
      <c r="P14" s="10">
        <v>1.6255087902060299</v>
      </c>
      <c r="Q14" s="10">
        <v>1.3797071965136301</v>
      </c>
      <c r="R14" s="10">
        <v>1.36020492149534</v>
      </c>
      <c r="S14" s="10">
        <v>2.3324714453982498</v>
      </c>
      <c r="T14" s="10">
        <v>1.6255087902060299</v>
      </c>
      <c r="U14" s="10">
        <v>1.3797071965136301</v>
      </c>
      <c r="V14" s="10">
        <v>1.36020492149534</v>
      </c>
      <c r="W14" s="10">
        <v>2.3324714453982498</v>
      </c>
      <c r="X14" s="10">
        <v>1.6255087902060299</v>
      </c>
      <c r="Y14" s="10">
        <v>1.3797071965136301</v>
      </c>
      <c r="Z14" s="10">
        <v>1.36020492149534</v>
      </c>
      <c r="AA14" s="10">
        <v>2.3324714453982498</v>
      </c>
      <c r="AB14" s="10">
        <v>1.6255087902060299</v>
      </c>
      <c r="AC14" s="10">
        <v>1.3797071965136301</v>
      </c>
      <c r="AD14" s="10">
        <v>1.36020492149534</v>
      </c>
      <c r="AE14" s="10">
        <v>2.3324714453982498</v>
      </c>
      <c r="AF14" s="10">
        <v>1.6255087902060299</v>
      </c>
      <c r="AG14" s="10">
        <v>1.09287906411763</v>
      </c>
      <c r="AH14" s="10">
        <v>1.0723619009493901</v>
      </c>
      <c r="AI14" s="10">
        <v>1.0986729742696599</v>
      </c>
      <c r="AJ14" s="10">
        <v>1.0377918296527</v>
      </c>
      <c r="AK14" s="10">
        <v>1.09287906411763</v>
      </c>
      <c r="AL14" s="10">
        <v>1.0723619009493901</v>
      </c>
      <c r="AM14" s="10">
        <v>1.0986729742696599</v>
      </c>
      <c r="AN14" s="10">
        <v>1.0377918296527</v>
      </c>
      <c r="AO14" s="10">
        <v>1.09287906411763</v>
      </c>
      <c r="AP14" s="10">
        <v>1.0723619009493901</v>
      </c>
      <c r="AQ14" s="10">
        <v>1.0986729742696599</v>
      </c>
      <c r="AR14" s="10">
        <v>1.03779182965269</v>
      </c>
      <c r="AS14" s="10">
        <v>1.09287906411763</v>
      </c>
      <c r="AT14" s="10">
        <v>1.0723619009493901</v>
      </c>
      <c r="AU14" s="10">
        <v>1.0986729742696599</v>
      </c>
      <c r="AV14" s="10">
        <v>1.0377918296527</v>
      </c>
      <c r="AW14" s="10">
        <v>1.09287906411763</v>
      </c>
      <c r="AX14" s="10">
        <v>1.0723619009493901</v>
      </c>
      <c r="AY14" s="10">
        <v>1.0986729742696599</v>
      </c>
      <c r="AZ14" s="10">
        <v>1.0377918296527</v>
      </c>
      <c r="BA14" s="10">
        <v>1.09287906411763</v>
      </c>
      <c r="BB14" s="10">
        <v>1.0723619009493901</v>
      </c>
      <c r="BC14" s="10">
        <v>1.0986729742696599</v>
      </c>
      <c r="BD14" s="10">
        <v>1.0377918296527</v>
      </c>
      <c r="BE14" s="10">
        <v>1.09287906411763</v>
      </c>
      <c r="BF14" s="10">
        <v>1.0723619009493901</v>
      </c>
      <c r="BG14" s="10">
        <v>1.0986729742696599</v>
      </c>
      <c r="BH14" s="10">
        <v>1.0377918296527</v>
      </c>
      <c r="BI14" s="10">
        <v>3.9484859999999999</v>
      </c>
      <c r="BJ14" s="10">
        <v>0.70907399999999998</v>
      </c>
      <c r="BK14" s="10">
        <v>6.3895239999999998</v>
      </c>
      <c r="BL14" s="10">
        <v>0.51883500000000005</v>
      </c>
      <c r="BM14" s="10">
        <v>1.3445990000000001</v>
      </c>
      <c r="BN14" s="10">
        <v>8.9414999999999994E-2</v>
      </c>
      <c r="BO14" s="10">
        <v>5.7811000000000001E-2</v>
      </c>
      <c r="BP14" s="10">
        <v>0.118233</v>
      </c>
      <c r="BQ14" s="10">
        <v>6.1352999999999998E-2</v>
      </c>
      <c r="BR14" s="10">
        <v>4.7169999999999997E-2</v>
      </c>
      <c r="BS14" s="10">
        <v>3.2403000000000001E-2</v>
      </c>
      <c r="BT14" s="10">
        <v>6.3780000000000003E-2</v>
      </c>
      <c r="BU14" s="10">
        <v>0.523976</v>
      </c>
      <c r="BV14" s="10">
        <v>7.9765000000000003E-2</v>
      </c>
      <c r="BW14" s="10">
        <v>3.1780999999999997E-2</v>
      </c>
      <c r="BX14" s="10">
        <v>8.2415000000000002E-2</v>
      </c>
      <c r="BY14" s="10">
        <v>3.3080999999999999E-2</v>
      </c>
      <c r="BZ14" s="10">
        <v>4.4552000000000001E-2</v>
      </c>
      <c r="CA14" s="10">
        <v>3.0197000000000002E-2</v>
      </c>
      <c r="CB14" s="10">
        <v>5.9648E-2</v>
      </c>
      <c r="CC14" s="10">
        <v>3.5450000000000002E-2</v>
      </c>
      <c r="CD14" s="10">
        <v>4.3608000000000001E-2</v>
      </c>
      <c r="CE14" s="10">
        <v>3.2399999999999998E-2</v>
      </c>
      <c r="CF14" s="10">
        <v>6.5317E-2</v>
      </c>
      <c r="CG14" s="10">
        <v>3.2162000000000003E-2</v>
      </c>
      <c r="CH14" s="10">
        <v>4.2966999999999998E-2</v>
      </c>
      <c r="CI14" s="10">
        <v>3.0703999999999999E-2</v>
      </c>
      <c r="CJ14" s="10">
        <v>5.9735999999999997E-2</v>
      </c>
      <c r="CK14" s="10">
        <v>65536.000003106601</v>
      </c>
      <c r="CL14" s="10">
        <v>33280.000000545602</v>
      </c>
      <c r="CM14" s="10">
        <v>1.00000000000001</v>
      </c>
      <c r="CN14" s="10">
        <v>1</v>
      </c>
      <c r="CO14" s="10">
        <v>1.00000000000001</v>
      </c>
      <c r="CP14" s="10">
        <v>1.00000000000001</v>
      </c>
      <c r="CQ14" s="10">
        <v>1.00000000000001</v>
      </c>
      <c r="CR14" s="10">
        <v>1.00000000000001</v>
      </c>
      <c r="CS14" s="10">
        <v>1.00000000000001</v>
      </c>
      <c r="CT14" s="10">
        <v>1.00000000000001</v>
      </c>
      <c r="CU14" s="10">
        <v>1.00000000000001</v>
      </c>
      <c r="CV14" s="10">
        <v>1.00000000000001</v>
      </c>
      <c r="CW14" s="10">
        <v>1.00000000000001</v>
      </c>
      <c r="CX14" s="10">
        <v>1.00000000000001</v>
      </c>
      <c r="CY14" s="10">
        <v>1</v>
      </c>
      <c r="CZ14" s="10">
        <v>1</v>
      </c>
      <c r="DA14" s="10">
        <v>1</v>
      </c>
      <c r="DB14" s="10">
        <v>1</v>
      </c>
      <c r="DC14" s="10">
        <v>1</v>
      </c>
      <c r="DD14" s="10">
        <v>1</v>
      </c>
      <c r="DE14" s="10">
        <v>1</v>
      </c>
      <c r="DF14" s="10">
        <v>1</v>
      </c>
      <c r="DG14" s="10">
        <v>1</v>
      </c>
      <c r="DH14" s="10">
        <v>1.00000000000001</v>
      </c>
    </row>
    <row r="15" spans="1:112" x14ac:dyDescent="0.45">
      <c r="A15">
        <f t="shared" si="19"/>
        <v>4</v>
      </c>
      <c r="B15" s="16">
        <f t="shared" si="18"/>
        <v>3.125E-2</v>
      </c>
      <c r="C15" s="16">
        <v>0.125</v>
      </c>
      <c r="D15" s="17">
        <v>5</v>
      </c>
      <c r="E15" s="10">
        <v>1.3796292102193</v>
      </c>
      <c r="F15" s="10">
        <v>1.36003193688533</v>
      </c>
      <c r="G15" s="10">
        <v>2.23487971677815</v>
      </c>
      <c r="H15" s="10">
        <v>1.61331423531318</v>
      </c>
      <c r="I15" s="10">
        <v>1.3796292102193</v>
      </c>
      <c r="J15" s="10">
        <v>1.36003193688533</v>
      </c>
      <c r="K15" s="10">
        <v>2.23487971677815</v>
      </c>
      <c r="L15" s="10">
        <v>1.61331423531318</v>
      </c>
      <c r="M15" s="10">
        <v>1.3796292102193</v>
      </c>
      <c r="N15" s="10">
        <v>1.36003193688533</v>
      </c>
      <c r="O15" s="10">
        <v>2.23487971677815</v>
      </c>
      <c r="P15" s="10">
        <v>1.61331423531318</v>
      </c>
      <c r="Q15" s="10">
        <v>1.3796292102193</v>
      </c>
      <c r="R15" s="10">
        <v>1.36003193688533</v>
      </c>
      <c r="S15" s="10">
        <v>2.23487971677815</v>
      </c>
      <c r="T15" s="10">
        <v>1.61331423531318</v>
      </c>
      <c r="U15" s="10">
        <v>1.3796292102193</v>
      </c>
      <c r="V15" s="10">
        <v>1.36003193688533</v>
      </c>
      <c r="W15" s="10">
        <v>2.23487971677815</v>
      </c>
      <c r="X15" s="10">
        <v>1.61331423531318</v>
      </c>
      <c r="Y15" s="10">
        <v>1.3796292102193</v>
      </c>
      <c r="Z15" s="10">
        <v>1.36003193688533</v>
      </c>
      <c r="AA15" s="10">
        <v>2.23487971677815</v>
      </c>
      <c r="AB15" s="10">
        <v>1.61331423531318</v>
      </c>
      <c r="AC15" s="10">
        <v>1.3796292102193</v>
      </c>
      <c r="AD15" s="10">
        <v>1.36003193688533</v>
      </c>
      <c r="AE15" s="10">
        <v>2.23487971677815</v>
      </c>
      <c r="AF15" s="10">
        <v>1.61331423531318</v>
      </c>
      <c r="AG15" s="10">
        <v>1.09509415088484</v>
      </c>
      <c r="AH15" s="10">
        <v>1.07133658975776</v>
      </c>
      <c r="AI15" s="10">
        <v>1.10319104770584</v>
      </c>
      <c r="AJ15" s="10">
        <v>1.0214768401516701</v>
      </c>
      <c r="AK15" s="10">
        <v>1.09509415088484</v>
      </c>
      <c r="AL15" s="10">
        <v>1.07133658975776</v>
      </c>
      <c r="AM15" s="10">
        <v>1.10319104770584</v>
      </c>
      <c r="AN15" s="10">
        <v>1.0214768401516701</v>
      </c>
      <c r="AO15" s="10">
        <v>1.09509415088484</v>
      </c>
      <c r="AP15" s="10">
        <v>1.07133658975776</v>
      </c>
      <c r="AQ15" s="10">
        <v>1.10319104770584</v>
      </c>
      <c r="AR15" s="10">
        <v>1.0214768401516601</v>
      </c>
      <c r="AS15" s="10">
        <v>1.09509415088484</v>
      </c>
      <c r="AT15" s="10">
        <v>1.07133658975776</v>
      </c>
      <c r="AU15" s="10">
        <v>1.10319104770584</v>
      </c>
      <c r="AV15" s="10">
        <v>1.0214768401516701</v>
      </c>
      <c r="AW15" s="10">
        <v>1.09509415088484</v>
      </c>
      <c r="AX15" s="10">
        <v>1.07133658975776</v>
      </c>
      <c r="AY15" s="10">
        <v>1.10319104770584</v>
      </c>
      <c r="AZ15" s="10">
        <v>1.0214768401516701</v>
      </c>
      <c r="BA15" s="10">
        <v>1.09509415088484</v>
      </c>
      <c r="BB15" s="10">
        <v>1.07133658975776</v>
      </c>
      <c r="BC15" s="10">
        <v>1.10319104770584</v>
      </c>
      <c r="BD15" s="10">
        <v>1.0214768401516701</v>
      </c>
      <c r="BE15" s="10">
        <v>1.09509415088484</v>
      </c>
      <c r="BF15" s="10">
        <v>1.07133658975776</v>
      </c>
      <c r="BG15" s="10">
        <v>1.10319104770584</v>
      </c>
      <c r="BH15" s="10">
        <v>1.0214768401516701</v>
      </c>
      <c r="BI15" s="10">
        <v>8.5375789999999991</v>
      </c>
      <c r="BJ15" s="10">
        <v>3.2750650000000001</v>
      </c>
      <c r="BK15" s="10">
        <v>11.166164999999999</v>
      </c>
      <c r="BL15" s="10">
        <v>1.3464700000000001</v>
      </c>
      <c r="BM15" s="10">
        <v>15.540820999999999</v>
      </c>
      <c r="BN15" s="10">
        <v>1.378279</v>
      </c>
      <c r="BO15" s="10">
        <v>0.22320999999999999</v>
      </c>
      <c r="BP15" s="10">
        <v>0.37076700000000001</v>
      </c>
      <c r="BQ15" s="10">
        <v>19.288112999999999</v>
      </c>
      <c r="BR15" s="10">
        <v>0.711175</v>
      </c>
      <c r="BS15" s="10">
        <v>7.4136999999999995E-2</v>
      </c>
      <c r="BT15" s="10">
        <v>0.25772099999999998</v>
      </c>
      <c r="BU15" s="10">
        <v>4.552397</v>
      </c>
      <c r="BV15" s="10">
        <v>0.693828</v>
      </c>
      <c r="BW15" s="10">
        <v>7.3444999999999996E-2</v>
      </c>
      <c r="BX15" s="10">
        <v>0.25493500000000002</v>
      </c>
      <c r="BY15" s="10">
        <v>0.25105</v>
      </c>
      <c r="BZ15" s="10">
        <v>0.58149300000000004</v>
      </c>
      <c r="CA15" s="10">
        <v>6.9887000000000005E-2</v>
      </c>
      <c r="CB15" s="10">
        <v>0.24456800000000001</v>
      </c>
      <c r="CC15" s="10">
        <v>0.19276099999999999</v>
      </c>
      <c r="CD15" s="10">
        <v>0.43797999999999998</v>
      </c>
      <c r="CE15" s="10">
        <v>7.5495000000000007E-2</v>
      </c>
      <c r="CF15" s="10">
        <v>0.26317800000000002</v>
      </c>
      <c r="CG15" s="10">
        <v>0.188556</v>
      </c>
      <c r="CH15" s="10">
        <v>0.436054</v>
      </c>
      <c r="CI15" s="10">
        <v>7.0569000000000007E-2</v>
      </c>
      <c r="CJ15" s="10">
        <v>0.263544</v>
      </c>
      <c r="CK15" s="10">
        <v>262144.00004199601</v>
      </c>
      <c r="CL15" s="10">
        <v>131584.000017296</v>
      </c>
      <c r="CM15" s="10">
        <v>1.00000000000001</v>
      </c>
      <c r="CN15" s="10">
        <v>1.00000000000001</v>
      </c>
      <c r="CO15" s="10">
        <v>1</v>
      </c>
      <c r="CP15" s="10">
        <v>1.00000000000001</v>
      </c>
      <c r="CQ15" s="10">
        <v>1</v>
      </c>
      <c r="CR15" s="10">
        <v>1.00000000000001</v>
      </c>
      <c r="CS15" s="10">
        <v>1.00000000000001</v>
      </c>
      <c r="CT15" s="10">
        <v>1.00000000000001</v>
      </c>
      <c r="CU15" s="10">
        <v>1</v>
      </c>
      <c r="CV15" s="10">
        <v>1.00000000000001</v>
      </c>
      <c r="CW15" s="10">
        <v>1</v>
      </c>
      <c r="CX15" s="10">
        <v>1.00000000000001</v>
      </c>
      <c r="CY15" s="10">
        <v>1</v>
      </c>
      <c r="CZ15" s="10">
        <v>1.00000000000001</v>
      </c>
      <c r="DA15" s="10">
        <v>1.00000000000001</v>
      </c>
      <c r="DB15" s="10">
        <v>1.00000000000001</v>
      </c>
      <c r="DC15" s="10">
        <v>1.00000000000001</v>
      </c>
      <c r="DD15" s="10">
        <v>1.00000000000001</v>
      </c>
      <c r="DE15" s="10">
        <v>1.00000000000001</v>
      </c>
      <c r="DF15" s="10">
        <v>1.00000000000001</v>
      </c>
      <c r="DG15" s="10">
        <v>1</v>
      </c>
      <c r="DH15" s="10">
        <v>1.00000000000001</v>
      </c>
    </row>
    <row r="16" spans="1:112" x14ac:dyDescent="0.45">
      <c r="A16">
        <f t="shared" si="19"/>
        <v>5</v>
      </c>
      <c r="B16" s="16">
        <f t="shared" si="18"/>
        <v>1.5625E-2</v>
      </c>
      <c r="C16" s="16">
        <v>0.125</v>
      </c>
      <c r="D16" s="17">
        <v>6</v>
      </c>
      <c r="E16" s="10">
        <v>1.3802845432155699</v>
      </c>
      <c r="F16" s="10">
        <v>1.3600281095340501</v>
      </c>
      <c r="G16" s="10">
        <v>2.4068071647542002</v>
      </c>
      <c r="H16" s="10">
        <v>1.5020816476532</v>
      </c>
      <c r="I16" s="10">
        <v>1.3802845432155699</v>
      </c>
      <c r="J16" s="10">
        <v>1.3600281095340501</v>
      </c>
      <c r="K16" s="10">
        <v>2.4068071647542002</v>
      </c>
      <c r="L16" s="10">
        <v>1.5020816476532</v>
      </c>
      <c r="M16" s="10">
        <v>1.3802845432155699</v>
      </c>
      <c r="N16" s="10">
        <v>1.3600281095340501</v>
      </c>
      <c r="O16" s="10">
        <v>2.4068071647542002</v>
      </c>
      <c r="P16" s="10">
        <v>1.50208164765319</v>
      </c>
      <c r="Q16" s="10">
        <v>1.3802845432155699</v>
      </c>
      <c r="R16" s="10">
        <v>1.3600281095340501</v>
      </c>
      <c r="S16" s="10">
        <v>2.4068071647542002</v>
      </c>
      <c r="T16" s="10">
        <v>1.5020816476532</v>
      </c>
      <c r="U16" s="10">
        <v>1.3802845432155699</v>
      </c>
      <c r="V16" s="10">
        <v>1.3600281095340501</v>
      </c>
      <c r="W16" s="10">
        <v>2.4068071647542002</v>
      </c>
      <c r="X16" s="10">
        <v>1.5020816476532</v>
      </c>
      <c r="Y16" s="10">
        <v>1.3802845432155699</v>
      </c>
      <c r="Z16" s="10">
        <v>1.3600281095340501</v>
      </c>
      <c r="AA16" s="10">
        <v>2.4068071647542002</v>
      </c>
      <c r="AB16" s="10">
        <v>1.5020816476532</v>
      </c>
      <c r="AC16" s="10">
        <v>1.3802845432155699</v>
      </c>
      <c r="AD16" s="10">
        <v>1.3600281095340501</v>
      </c>
      <c r="AE16" s="10">
        <v>2.4068071647542002</v>
      </c>
      <c r="AF16" s="10">
        <v>1.5020816476532</v>
      </c>
      <c r="AG16" s="10">
        <v>1.0963151835674401</v>
      </c>
      <c r="AH16" s="10">
        <v>1.07092954898552</v>
      </c>
      <c r="AI16" s="10">
        <v>1.1055626397562699</v>
      </c>
      <c r="AJ16" s="10">
        <v>1.0084912598965801</v>
      </c>
      <c r="AK16" s="10">
        <v>1.0963151835674401</v>
      </c>
      <c r="AL16" s="10">
        <v>1.07092954898552</v>
      </c>
      <c r="AM16" s="10">
        <v>1.1055626397562699</v>
      </c>
      <c r="AN16" s="10">
        <v>1.0084912598965801</v>
      </c>
      <c r="AO16" s="10">
        <v>1.0963151835674401</v>
      </c>
      <c r="AP16" s="10">
        <v>1.07092954898552</v>
      </c>
      <c r="AQ16" s="10">
        <v>1.1055626397562699</v>
      </c>
      <c r="AR16" s="10">
        <v>1.0084912598965501</v>
      </c>
      <c r="AS16" s="10">
        <v>1.0963151835674401</v>
      </c>
      <c r="AT16" s="10">
        <v>1.07092954898552</v>
      </c>
      <c r="AU16" s="10">
        <v>1.1055626397562699</v>
      </c>
      <c r="AV16" s="10">
        <v>1.0084912598965701</v>
      </c>
      <c r="AW16" s="10">
        <v>1.0963151835674401</v>
      </c>
      <c r="AX16" s="10">
        <v>1.07092954898552</v>
      </c>
      <c r="AY16" s="10">
        <v>1.1055626397562699</v>
      </c>
      <c r="AZ16" s="10">
        <v>1.0084912598965801</v>
      </c>
      <c r="BA16" s="10">
        <v>1.0963151835674401</v>
      </c>
      <c r="BB16" s="10">
        <v>1.07092954898552</v>
      </c>
      <c r="BC16" s="10">
        <v>1.1055626397562699</v>
      </c>
      <c r="BD16" s="10">
        <v>1.0084912598965801</v>
      </c>
      <c r="BE16" s="10">
        <v>1.0963151835674401</v>
      </c>
      <c r="BF16" s="10">
        <v>1.07092954898552</v>
      </c>
      <c r="BG16" s="10">
        <v>1.1055626397562699</v>
      </c>
      <c r="BH16" s="10">
        <v>1.0084912598965801</v>
      </c>
      <c r="BI16" s="10">
        <v>136.066911</v>
      </c>
      <c r="BJ16" s="10">
        <v>142.00452999999999</v>
      </c>
      <c r="BK16" s="10">
        <v>26.958693</v>
      </c>
      <c r="BL16" s="10">
        <v>7.9468860000000001</v>
      </c>
      <c r="BM16" s="10">
        <v>34.362684000000002</v>
      </c>
      <c r="BN16" s="10">
        <v>19.201163999999999</v>
      </c>
      <c r="BO16" s="10">
        <v>0.484323</v>
      </c>
      <c r="BP16" s="10">
        <v>1.6945760000000001</v>
      </c>
      <c r="BQ16" s="10">
        <v>22.191818000000001</v>
      </c>
      <c r="BR16" s="10">
        <v>18.653694000000002</v>
      </c>
      <c r="BS16" s="10">
        <v>0.19051000000000001</v>
      </c>
      <c r="BT16" s="10">
        <v>1.2509889999999999</v>
      </c>
      <c r="BU16" s="10">
        <v>40.356020000000001</v>
      </c>
      <c r="BV16" s="10">
        <v>18.052713000000001</v>
      </c>
      <c r="BW16" s="10">
        <v>0.18664</v>
      </c>
      <c r="BX16" s="10">
        <v>1.192852</v>
      </c>
      <c r="BY16" s="10">
        <v>8.1809589999999996</v>
      </c>
      <c r="BZ16" s="10">
        <v>16.106674000000002</v>
      </c>
      <c r="CA16" s="10">
        <v>0.17633799999999999</v>
      </c>
      <c r="CB16" s="10">
        <v>1.1462270000000001</v>
      </c>
      <c r="CC16" s="10">
        <v>7.4228959999999997</v>
      </c>
      <c r="CD16" s="10">
        <v>12.264315</v>
      </c>
      <c r="CE16" s="10">
        <v>0.19271099999999999</v>
      </c>
      <c r="CF16" s="10">
        <v>1.26762</v>
      </c>
      <c r="CG16" s="10">
        <v>7.1782630000000003</v>
      </c>
      <c r="CH16" s="10">
        <v>12.117196</v>
      </c>
      <c r="CI16" s="10">
        <v>0.18127399999999999</v>
      </c>
      <c r="CJ16" s="10">
        <v>1.1708970000000001</v>
      </c>
      <c r="CK16" s="10">
        <v>1048576.00107098</v>
      </c>
      <c r="CL16" s="10">
        <v>524800.000172948</v>
      </c>
      <c r="CM16" s="10">
        <v>1.00000000000001</v>
      </c>
      <c r="CN16" s="10">
        <v>1.00000000000001</v>
      </c>
      <c r="CO16" s="10">
        <v>1.00000000000001</v>
      </c>
      <c r="CP16" s="10">
        <v>1.00000000000001</v>
      </c>
      <c r="CQ16" s="10">
        <v>1.00000000000001</v>
      </c>
      <c r="CR16" s="10">
        <v>1.00000000000001</v>
      </c>
      <c r="CS16" s="10">
        <v>1.00000000000001</v>
      </c>
      <c r="CT16" s="10">
        <v>1.00000000000001</v>
      </c>
      <c r="CU16" s="10">
        <v>1.00000000000001</v>
      </c>
      <c r="CV16" s="10">
        <v>1.00000000000001</v>
      </c>
      <c r="CW16" s="10">
        <v>1.00000000000001</v>
      </c>
      <c r="CX16" s="10">
        <v>1.00000000000001</v>
      </c>
      <c r="CY16" s="10">
        <v>1.00000000000001</v>
      </c>
      <c r="CZ16" s="10">
        <v>1.00000000000001</v>
      </c>
      <c r="DA16" s="10">
        <v>1.00000000000001</v>
      </c>
      <c r="DB16" s="10">
        <v>1.00000000000001</v>
      </c>
      <c r="DC16" s="10">
        <v>1.00000000000001</v>
      </c>
      <c r="DD16" s="10">
        <v>1.00000000000001</v>
      </c>
      <c r="DE16" s="10">
        <v>1.00000000000001</v>
      </c>
      <c r="DF16" s="10">
        <v>1.00000000000001</v>
      </c>
      <c r="DG16" s="10">
        <v>1.00000000000001</v>
      </c>
      <c r="DH16" s="10">
        <v>1.00000000000001</v>
      </c>
    </row>
    <row r="17" spans="1:112" x14ac:dyDescent="0.45">
      <c r="A17">
        <f t="shared" si="19"/>
        <v>6</v>
      </c>
      <c r="B17" s="16">
        <f t="shared" si="18"/>
        <v>7.8125E-3</v>
      </c>
      <c r="C17" s="16">
        <v>0.125</v>
      </c>
      <c r="D17" s="17">
        <v>7</v>
      </c>
      <c r="E17" s="10">
        <v>1.38009851895597</v>
      </c>
      <c r="F17" s="10">
        <v>1.3600281095325399</v>
      </c>
      <c r="G17" s="10">
        <v>2.4240442331838401</v>
      </c>
      <c r="H17" s="10">
        <v>1.5020623980661401</v>
      </c>
      <c r="I17" s="10">
        <v>1.38009851895597</v>
      </c>
      <c r="J17" s="10">
        <v>1.3600281095325399</v>
      </c>
      <c r="K17" s="10">
        <v>2.4240442331838401</v>
      </c>
      <c r="L17" s="10">
        <v>1.5020623980661401</v>
      </c>
      <c r="M17" s="10">
        <v>1.38009851895597</v>
      </c>
      <c r="N17" s="10">
        <v>1.3600281095325399</v>
      </c>
      <c r="O17" s="10">
        <v>2.4240442331838401</v>
      </c>
      <c r="P17" s="10">
        <v>1.5020623980661301</v>
      </c>
      <c r="Q17" s="10">
        <v>1.38009851895597</v>
      </c>
      <c r="R17" s="10">
        <v>1.3600281095325399</v>
      </c>
      <c r="S17" s="10">
        <v>2.4240442331838401</v>
      </c>
      <c r="T17" s="10">
        <v>1.5020623980661401</v>
      </c>
      <c r="U17" s="10">
        <v>1.38009851895597</v>
      </c>
      <c r="V17" s="10">
        <v>1.3600281095325399</v>
      </c>
      <c r="W17" s="10">
        <v>2.4240442331838401</v>
      </c>
      <c r="X17" s="10">
        <v>1.5020623980661401</v>
      </c>
      <c r="Y17" s="10">
        <v>1.38009851895597</v>
      </c>
      <c r="Z17" s="10">
        <v>1.3600281095325399</v>
      </c>
      <c r="AA17" s="10">
        <v>2.4240442331838401</v>
      </c>
      <c r="AB17" s="10">
        <v>1.5020623980661401</v>
      </c>
      <c r="AC17" s="10">
        <v>1.38009851895597</v>
      </c>
      <c r="AD17" s="10">
        <v>1.3600281095325399</v>
      </c>
      <c r="AE17" s="10">
        <v>2.4240442331838401</v>
      </c>
      <c r="AF17" s="10">
        <v>1.5020623980661401</v>
      </c>
      <c r="AG17" s="10">
        <v>1.0973545377215199</v>
      </c>
      <c r="AH17" s="10">
        <v>1.0708998633472699</v>
      </c>
      <c r="AI17" s="10">
        <v>1.10804282154744</v>
      </c>
      <c r="AJ17" s="10">
        <v>0.99928931198375703</v>
      </c>
      <c r="AK17" s="10">
        <v>1.0973545377215199</v>
      </c>
      <c r="AL17" s="10">
        <v>1.0708998633472699</v>
      </c>
      <c r="AM17" s="10">
        <v>1.10804282154744</v>
      </c>
      <c r="AN17" s="10">
        <v>0.99928931198375703</v>
      </c>
      <c r="AO17" s="10">
        <v>1.0973545377215199</v>
      </c>
      <c r="AP17" s="10">
        <v>1.0708998633472699</v>
      </c>
      <c r="AQ17" s="10">
        <v>1.10804282154744</v>
      </c>
      <c r="AR17" s="10">
        <v>0.99928931198370197</v>
      </c>
      <c r="AS17" s="10">
        <v>1.0973545377215199</v>
      </c>
      <c r="AT17" s="10">
        <v>1.0708998633472699</v>
      </c>
      <c r="AU17" s="10">
        <v>1.10804282154744</v>
      </c>
      <c r="AV17" s="10">
        <v>0.99928931198375204</v>
      </c>
      <c r="AW17" s="10">
        <v>1.0973545377215199</v>
      </c>
      <c r="AX17" s="10">
        <v>1.0708998633472699</v>
      </c>
      <c r="AY17" s="10">
        <v>1.10804282154744</v>
      </c>
      <c r="AZ17" s="10">
        <v>0.99928931198375703</v>
      </c>
      <c r="BA17" s="10">
        <v>1.0973545377215199</v>
      </c>
      <c r="BB17" s="10">
        <v>1.0708998633472699</v>
      </c>
      <c r="BC17" s="10">
        <v>1.10804282154744</v>
      </c>
      <c r="BD17" s="10">
        <v>0.99928931198375703</v>
      </c>
      <c r="BE17" s="10">
        <v>1.0973545377215199</v>
      </c>
      <c r="BF17" s="10">
        <v>1.0708998633472699</v>
      </c>
      <c r="BG17" s="10">
        <v>1.10804282154744</v>
      </c>
      <c r="BH17" s="10">
        <v>0.99928931198375703</v>
      </c>
      <c r="BI17" s="10">
        <v>7760.1371950000002</v>
      </c>
      <c r="BJ17" s="10">
        <v>7922.5066909999996</v>
      </c>
      <c r="BK17" s="10">
        <v>10.692936</v>
      </c>
      <c r="BL17" s="10">
        <v>35.840446</v>
      </c>
      <c r="BM17" s="10">
        <v>378.34212400000001</v>
      </c>
      <c r="BN17" s="10">
        <v>704.95553500000005</v>
      </c>
      <c r="BO17" s="10">
        <v>0.52559199999999995</v>
      </c>
      <c r="BP17" s="10">
        <v>4.9799259999999999</v>
      </c>
      <c r="BQ17" s="10">
        <v>304.11867100000001</v>
      </c>
      <c r="BR17" s="10">
        <v>670.99694599999998</v>
      </c>
      <c r="BS17" s="10">
        <v>0.53507499999999997</v>
      </c>
      <c r="BT17" s="10">
        <v>6.6905089999999996</v>
      </c>
      <c r="BU17" s="10">
        <v>283.65231799999998</v>
      </c>
      <c r="BV17" s="10">
        <v>612.42716700000005</v>
      </c>
      <c r="BW17" s="10">
        <v>0.53415100000000004</v>
      </c>
      <c r="BX17" s="10">
        <v>6.3216939999999999</v>
      </c>
      <c r="BY17" s="10">
        <v>263.16306500000002</v>
      </c>
      <c r="BZ17" s="10">
        <v>560.31208300000003</v>
      </c>
      <c r="CA17" s="10">
        <v>0.53333600000000003</v>
      </c>
      <c r="CB17" s="10">
        <v>6.3683750000000003</v>
      </c>
      <c r="CC17" s="10">
        <v>241.56218000000001</v>
      </c>
      <c r="CD17" s="10">
        <v>523.25541299999998</v>
      </c>
      <c r="CE17" s="10">
        <v>0.58267400000000003</v>
      </c>
      <c r="CF17" s="10">
        <v>6.705603</v>
      </c>
      <c r="CG17" s="10">
        <v>239.13703799999999</v>
      </c>
      <c r="CH17" s="10">
        <v>519.45184099999994</v>
      </c>
      <c r="CI17" s="10">
        <v>0.52582300000000004</v>
      </c>
      <c r="CJ17" s="10">
        <v>6.4736330000000004</v>
      </c>
      <c r="CK17" s="10">
        <v>4194304.0207589697</v>
      </c>
      <c r="CL17" s="10">
        <v>2097664.0033971099</v>
      </c>
      <c r="CM17" s="10">
        <v>1.00000000000001</v>
      </c>
      <c r="CN17" s="10">
        <v>1.00000000000001</v>
      </c>
      <c r="CO17" s="10">
        <v>1.00000000000001</v>
      </c>
      <c r="CP17" s="10">
        <v>1.00000000000001</v>
      </c>
      <c r="CQ17" s="10">
        <v>1.00000000000001</v>
      </c>
      <c r="CR17" s="10">
        <v>1.00000000000001</v>
      </c>
      <c r="CS17" s="10">
        <v>1.00000000000001</v>
      </c>
      <c r="CT17" s="10">
        <v>1.00000000000001</v>
      </c>
      <c r="CU17" s="10">
        <v>1.00000000000001</v>
      </c>
      <c r="CV17" s="10">
        <v>1.00000000000001</v>
      </c>
      <c r="CW17" s="10">
        <v>1.00000000000001</v>
      </c>
      <c r="CX17" s="10">
        <v>1.00000000000001</v>
      </c>
      <c r="CY17" s="10">
        <v>1.00000000000001</v>
      </c>
      <c r="CZ17" s="10">
        <v>1.00000000000001</v>
      </c>
      <c r="DA17" s="10">
        <v>1.00000000000001</v>
      </c>
      <c r="DB17" s="10">
        <v>1.00000000000001</v>
      </c>
      <c r="DC17" s="10">
        <v>1.00000000000001</v>
      </c>
      <c r="DD17" s="10">
        <v>1.00000000000001</v>
      </c>
      <c r="DE17" s="10">
        <v>1.00000000000001</v>
      </c>
      <c r="DF17" s="10">
        <v>1.00000000000001</v>
      </c>
      <c r="DG17" s="10">
        <v>1.00000000000001</v>
      </c>
      <c r="DH17" s="10">
        <v>1.00000000000001</v>
      </c>
    </row>
    <row r="18" spans="1:112" x14ac:dyDescent="0.45">
      <c r="A18">
        <f t="shared" si="19"/>
        <v>7</v>
      </c>
      <c r="B18" s="16">
        <f t="shared" si="18"/>
        <v>3.90625E-3</v>
      </c>
      <c r="C18" s="16">
        <v>0.125</v>
      </c>
      <c r="D18" s="17">
        <v>8</v>
      </c>
      <c r="E18" s="10" t="s">
        <v>147</v>
      </c>
      <c r="F18" s="10" t="s">
        <v>147</v>
      </c>
      <c r="G18" s="10">
        <v>2.6299951763276801</v>
      </c>
      <c r="H18" s="10">
        <v>1.4684156692164301</v>
      </c>
      <c r="I18" s="10" t="s">
        <v>147</v>
      </c>
      <c r="J18" s="10" t="s">
        <v>147</v>
      </c>
      <c r="K18" s="10">
        <v>2.6299951763276801</v>
      </c>
      <c r="L18" s="10">
        <v>1.4684156692164301</v>
      </c>
      <c r="M18" s="10" t="s">
        <v>147</v>
      </c>
      <c r="N18" s="10" t="s">
        <v>147</v>
      </c>
      <c r="O18" s="10">
        <v>2.6299951763276801</v>
      </c>
      <c r="P18" s="10">
        <v>1.4684156692164101</v>
      </c>
      <c r="Q18" s="10" t="s">
        <v>147</v>
      </c>
      <c r="R18" s="10" t="s">
        <v>147</v>
      </c>
      <c r="S18" s="10">
        <v>2.6299951763276801</v>
      </c>
      <c r="T18" s="10">
        <v>1.4684156692164301</v>
      </c>
      <c r="U18" s="10" t="s">
        <v>147</v>
      </c>
      <c r="V18" s="10" t="s">
        <v>147</v>
      </c>
      <c r="W18" s="10">
        <v>2.6299951763276801</v>
      </c>
      <c r="X18" s="10">
        <v>1.4684156692164301</v>
      </c>
      <c r="Y18" s="10" t="s">
        <v>147</v>
      </c>
      <c r="Z18" s="10" t="s">
        <v>147</v>
      </c>
      <c r="AA18" s="10">
        <v>2.6299951763276801</v>
      </c>
      <c r="AB18" s="10">
        <v>1.4684156692164301</v>
      </c>
      <c r="AC18" s="10" t="s">
        <v>147</v>
      </c>
      <c r="AD18" s="10" t="s">
        <v>147</v>
      </c>
      <c r="AE18" s="10">
        <v>2.6299951763276801</v>
      </c>
      <c r="AF18" s="10">
        <v>1.4684156692164301</v>
      </c>
      <c r="AG18" s="10" t="s">
        <v>147</v>
      </c>
      <c r="AH18" s="10" t="s">
        <v>147</v>
      </c>
      <c r="AI18" s="10">
        <v>1.1091744136623001</v>
      </c>
      <c r="AJ18" s="10">
        <v>0.99225760037558497</v>
      </c>
      <c r="AK18" s="10" t="s">
        <v>147</v>
      </c>
      <c r="AL18" s="10" t="s">
        <v>147</v>
      </c>
      <c r="AM18" s="10">
        <v>1.1091744136623001</v>
      </c>
      <c r="AN18" s="10">
        <v>0.99225760037558497</v>
      </c>
      <c r="AO18" s="10" t="s">
        <v>147</v>
      </c>
      <c r="AP18" s="10" t="s">
        <v>147</v>
      </c>
      <c r="AQ18" s="10">
        <v>1.1091744136623001</v>
      </c>
      <c r="AR18" s="10">
        <v>0.99225760037550903</v>
      </c>
      <c r="AS18" s="10" t="s">
        <v>147</v>
      </c>
      <c r="AT18" s="10" t="s">
        <v>147</v>
      </c>
      <c r="AU18" s="10">
        <v>1.1091744136623001</v>
      </c>
      <c r="AV18" s="10">
        <v>0.99225760037557797</v>
      </c>
      <c r="AW18" s="10" t="s">
        <v>147</v>
      </c>
      <c r="AX18" s="10" t="s">
        <v>147</v>
      </c>
      <c r="AY18" s="10">
        <v>1.1091744136623001</v>
      </c>
      <c r="AZ18" s="10">
        <v>0.99225760037558397</v>
      </c>
      <c r="BA18" s="10" t="s">
        <v>147</v>
      </c>
      <c r="BB18" s="10" t="s">
        <v>147</v>
      </c>
      <c r="BC18" s="10">
        <v>1.1091744136623001</v>
      </c>
      <c r="BD18" s="10">
        <v>0.99225760037558497</v>
      </c>
      <c r="BE18" s="10" t="s">
        <v>147</v>
      </c>
      <c r="BF18" s="10" t="s">
        <v>147</v>
      </c>
      <c r="BG18" s="10">
        <v>1.1091744136623001</v>
      </c>
      <c r="BH18" s="10">
        <v>0.99225760037558497</v>
      </c>
      <c r="BI18" s="10" t="s">
        <v>147</v>
      </c>
      <c r="BJ18" s="10" t="s">
        <v>147</v>
      </c>
      <c r="BK18" s="10">
        <v>296.398751</v>
      </c>
      <c r="BL18" s="10">
        <v>179.94395399999999</v>
      </c>
      <c r="BM18" s="10" t="s">
        <v>147</v>
      </c>
      <c r="BN18" s="10" t="s">
        <v>147</v>
      </c>
      <c r="BO18" s="10">
        <v>1.8929240000000001</v>
      </c>
      <c r="BP18" s="10">
        <v>26.457806000000001</v>
      </c>
      <c r="BQ18" s="10" t="s">
        <v>147</v>
      </c>
      <c r="BR18" s="10" t="s">
        <v>147</v>
      </c>
      <c r="BS18" s="10">
        <v>1.912148</v>
      </c>
      <c r="BT18" s="10">
        <v>36.242893000000002</v>
      </c>
      <c r="BU18" s="10" t="s">
        <v>147</v>
      </c>
      <c r="BV18" s="10" t="s">
        <v>147</v>
      </c>
      <c r="BW18" s="10">
        <v>1.877297</v>
      </c>
      <c r="BX18" s="10">
        <v>34.375902000000004</v>
      </c>
      <c r="BY18" s="10" t="s">
        <v>147</v>
      </c>
      <c r="BZ18" s="10" t="s">
        <v>147</v>
      </c>
      <c r="CA18" s="10">
        <v>1.8589990000000001</v>
      </c>
      <c r="CB18" s="10">
        <v>34.198819</v>
      </c>
      <c r="CC18" s="10" t="s">
        <v>147</v>
      </c>
      <c r="CD18" s="10" t="s">
        <v>147</v>
      </c>
      <c r="CE18" s="10">
        <v>1.8393600000000001</v>
      </c>
      <c r="CF18" s="10">
        <v>35.031201000000003</v>
      </c>
      <c r="CG18" s="10" t="s">
        <v>147</v>
      </c>
      <c r="CH18" s="10" t="s">
        <v>147</v>
      </c>
      <c r="CI18" s="10">
        <v>1.855475</v>
      </c>
      <c r="CJ18" s="10">
        <v>34.584677999999997</v>
      </c>
      <c r="CK18" s="10" t="s">
        <v>147</v>
      </c>
      <c r="CL18" s="10">
        <v>8389120.0439698603</v>
      </c>
      <c r="CM18" s="10" t="s">
        <v>147</v>
      </c>
      <c r="CN18" s="10">
        <v>1.00000000000001</v>
      </c>
      <c r="CO18" s="10" t="s">
        <v>147</v>
      </c>
      <c r="CP18" s="10">
        <v>1.00000000000001</v>
      </c>
      <c r="CQ18" s="10" t="s">
        <v>147</v>
      </c>
      <c r="CR18" s="10">
        <v>1.00000000000001</v>
      </c>
      <c r="CS18" s="10" t="s">
        <v>147</v>
      </c>
      <c r="CT18" s="10">
        <v>1.00000000000001</v>
      </c>
      <c r="CU18" s="10" t="s">
        <v>147</v>
      </c>
      <c r="CV18" s="10">
        <v>1.00000000000001</v>
      </c>
      <c r="CW18" s="10" t="s">
        <v>147</v>
      </c>
      <c r="CX18" s="10">
        <v>1.00000000000001</v>
      </c>
      <c r="CY18" s="10" t="s">
        <v>147</v>
      </c>
      <c r="CZ18" s="10">
        <v>1.00000000000001</v>
      </c>
      <c r="DA18" s="10" t="s">
        <v>147</v>
      </c>
      <c r="DB18" s="10">
        <v>1.00000000000001</v>
      </c>
      <c r="DC18" s="10" t="s">
        <v>147</v>
      </c>
      <c r="DD18" s="10">
        <v>1.00000000000001</v>
      </c>
      <c r="DE18" s="10" t="s">
        <v>147</v>
      </c>
      <c r="DF18" s="10">
        <v>1.00000000000001</v>
      </c>
      <c r="DG18" s="10" t="s">
        <v>147</v>
      </c>
      <c r="DH18" s="10">
        <v>1.00000000000001</v>
      </c>
    </row>
    <row r="19" spans="1:112" x14ac:dyDescent="0.45">
      <c r="A19">
        <f t="shared" si="19"/>
        <v>8</v>
      </c>
      <c r="B19" s="16">
        <f t="shared" si="18"/>
        <v>1.953125E-3</v>
      </c>
      <c r="C19" s="16">
        <v>0.125</v>
      </c>
      <c r="D19" s="17">
        <v>9</v>
      </c>
      <c r="E19" s="10" t="s">
        <v>147</v>
      </c>
      <c r="F19" s="10" t="s">
        <v>147</v>
      </c>
      <c r="G19" s="10">
        <v>2.6472466168640998</v>
      </c>
      <c r="H19" s="10">
        <v>1.4684851332168001</v>
      </c>
      <c r="I19" s="10" t="s">
        <v>147</v>
      </c>
      <c r="J19" s="10" t="s">
        <v>147</v>
      </c>
      <c r="K19" s="10">
        <v>2.6472466168640998</v>
      </c>
      <c r="L19" s="10">
        <v>1.4684851332168001</v>
      </c>
      <c r="M19" s="10" t="s">
        <v>147</v>
      </c>
      <c r="N19" s="10" t="s">
        <v>147</v>
      </c>
      <c r="O19" s="10">
        <v>2.6472466168640998</v>
      </c>
      <c r="P19" s="10">
        <v>1.4684851332167801</v>
      </c>
      <c r="Q19" s="10" t="s">
        <v>147</v>
      </c>
      <c r="R19" s="10" t="s">
        <v>147</v>
      </c>
      <c r="S19" s="10">
        <v>2.6472466168640998</v>
      </c>
      <c r="T19" s="10">
        <v>1.4684851332167901</v>
      </c>
      <c r="U19" s="10" t="s">
        <v>147</v>
      </c>
      <c r="V19" s="10" t="s">
        <v>147</v>
      </c>
      <c r="W19" s="10">
        <v>2.6472466168640998</v>
      </c>
      <c r="X19" s="10">
        <v>1.4684851332168001</v>
      </c>
      <c r="Y19" s="10" t="s">
        <v>147</v>
      </c>
      <c r="Z19" s="10" t="s">
        <v>147</v>
      </c>
      <c r="AA19" s="10">
        <v>2.6472466168640998</v>
      </c>
      <c r="AB19" s="10">
        <v>1.4684851332168001</v>
      </c>
      <c r="AC19" s="10" t="s">
        <v>147</v>
      </c>
      <c r="AD19" s="10" t="s">
        <v>147</v>
      </c>
      <c r="AE19" s="10">
        <v>2.6472466168640998</v>
      </c>
      <c r="AF19" s="10">
        <v>1.4684851332168001</v>
      </c>
      <c r="AG19" s="10" t="s">
        <v>147</v>
      </c>
      <c r="AH19" s="10" t="s">
        <v>147</v>
      </c>
      <c r="AI19" s="10">
        <v>1.1077254787944499</v>
      </c>
      <c r="AJ19" s="10">
        <v>0.98700218673084805</v>
      </c>
      <c r="AK19" s="10" t="s">
        <v>147</v>
      </c>
      <c r="AL19" s="10" t="s">
        <v>147</v>
      </c>
      <c r="AM19" s="10">
        <v>1.1077254787944499</v>
      </c>
      <c r="AN19" s="10">
        <v>0.98700218673084805</v>
      </c>
      <c r="AO19" s="10" t="s">
        <v>147</v>
      </c>
      <c r="AP19" s="10" t="s">
        <v>147</v>
      </c>
      <c r="AQ19" s="10">
        <v>1.1077254787944499</v>
      </c>
      <c r="AR19" s="10">
        <v>0.98700218673076001</v>
      </c>
      <c r="AS19" s="10" t="s">
        <v>147</v>
      </c>
      <c r="AT19" s="10" t="s">
        <v>147</v>
      </c>
      <c r="AU19" s="10">
        <v>1.1077254787944499</v>
      </c>
      <c r="AV19" s="10">
        <v>0.98700218673083895</v>
      </c>
      <c r="AW19" s="10" t="s">
        <v>147</v>
      </c>
      <c r="AX19" s="10" t="s">
        <v>147</v>
      </c>
      <c r="AY19" s="10">
        <v>1.1077254787944499</v>
      </c>
      <c r="AZ19" s="10">
        <v>0.98700218673084605</v>
      </c>
      <c r="BA19" s="10" t="s">
        <v>147</v>
      </c>
      <c r="BB19" s="10" t="s">
        <v>147</v>
      </c>
      <c r="BC19" s="10">
        <v>1.1077254787944499</v>
      </c>
      <c r="BD19" s="10">
        <v>0.98700218673084705</v>
      </c>
      <c r="BE19" s="10" t="s">
        <v>147</v>
      </c>
      <c r="BF19" s="10" t="s">
        <v>147</v>
      </c>
      <c r="BG19" s="10">
        <v>1.1077254787944499</v>
      </c>
      <c r="BH19" s="10">
        <v>0.98700218673084805</v>
      </c>
      <c r="BI19" s="10" t="s">
        <v>147</v>
      </c>
      <c r="BJ19" s="10" t="s">
        <v>147</v>
      </c>
      <c r="BK19" s="10">
        <v>48.619928999999999</v>
      </c>
      <c r="BL19" s="10">
        <v>886.23399800000004</v>
      </c>
      <c r="BM19" s="10" t="s">
        <v>147</v>
      </c>
      <c r="BN19" s="10" t="s">
        <v>147</v>
      </c>
      <c r="BO19" s="10">
        <v>10.929263000000001</v>
      </c>
      <c r="BP19" s="10">
        <v>185.33896799999999</v>
      </c>
      <c r="BQ19" s="10" t="s">
        <v>147</v>
      </c>
      <c r="BR19" s="10" t="s">
        <v>147</v>
      </c>
      <c r="BS19" s="10">
        <v>21.666187999999998</v>
      </c>
      <c r="BT19" s="10">
        <v>219.807613</v>
      </c>
      <c r="BU19" s="10" t="s">
        <v>147</v>
      </c>
      <c r="BV19" s="10" t="s">
        <v>147</v>
      </c>
      <c r="BW19" s="10">
        <v>19.925113</v>
      </c>
      <c r="BX19" s="10">
        <v>203.37488500000001</v>
      </c>
      <c r="BY19" s="10" t="s">
        <v>147</v>
      </c>
      <c r="BZ19" s="10" t="s">
        <v>147</v>
      </c>
      <c r="CA19" s="10">
        <v>18.104393000000002</v>
      </c>
      <c r="CB19" s="10">
        <v>197.979547</v>
      </c>
      <c r="CC19" s="10" t="s">
        <v>147</v>
      </c>
      <c r="CD19" s="10" t="s">
        <v>147</v>
      </c>
      <c r="CE19" s="10">
        <v>18.733426999999999</v>
      </c>
      <c r="CF19" s="10">
        <v>211.82323400000001</v>
      </c>
      <c r="CG19" s="10" t="s">
        <v>147</v>
      </c>
      <c r="CH19" s="10" t="s">
        <v>147</v>
      </c>
      <c r="CI19" s="10">
        <v>21.108924999999999</v>
      </c>
      <c r="CJ19" s="10">
        <v>215.26227299999999</v>
      </c>
      <c r="CK19" s="10" t="s">
        <v>147</v>
      </c>
      <c r="CL19" s="10">
        <v>33554944.720025599</v>
      </c>
      <c r="CM19" s="10" t="s">
        <v>147</v>
      </c>
      <c r="CN19" s="10">
        <v>1.00000000000001</v>
      </c>
      <c r="CO19" s="10" t="s">
        <v>147</v>
      </c>
      <c r="CP19" s="10">
        <v>1.00000000000001</v>
      </c>
      <c r="CQ19" s="10" t="s">
        <v>147</v>
      </c>
      <c r="CR19" s="10">
        <v>1.00000000000001</v>
      </c>
      <c r="CS19" s="10" t="s">
        <v>147</v>
      </c>
      <c r="CT19" s="10">
        <v>1.00000000000001</v>
      </c>
      <c r="CU19" s="10" t="s">
        <v>147</v>
      </c>
      <c r="CV19" s="10">
        <v>1.00000000000001</v>
      </c>
      <c r="CW19" s="10" t="s">
        <v>147</v>
      </c>
      <c r="CX19" s="10">
        <v>1.00000000000001</v>
      </c>
      <c r="CY19" s="10" t="s">
        <v>147</v>
      </c>
      <c r="CZ19" s="10">
        <v>1.00000000000001</v>
      </c>
      <c r="DA19" s="10" t="s">
        <v>147</v>
      </c>
      <c r="DB19" s="10">
        <v>1.00000000000001</v>
      </c>
      <c r="DC19" s="10" t="s">
        <v>147</v>
      </c>
      <c r="DD19" s="10">
        <v>1.00000000000001</v>
      </c>
      <c r="DE19" s="10" t="s">
        <v>147</v>
      </c>
      <c r="DF19" s="10">
        <v>1.00000000000001</v>
      </c>
      <c r="DG19" s="10" t="s">
        <v>147</v>
      </c>
      <c r="DH19" s="10">
        <v>1.00000000000001</v>
      </c>
    </row>
    <row r="20" spans="1:112" x14ac:dyDescent="0.45">
      <c r="A20">
        <f t="shared" si="19"/>
        <v>9</v>
      </c>
      <c r="B20" s="79">
        <f t="shared" si="18"/>
        <v>9.765625E-4</v>
      </c>
      <c r="C20" s="16">
        <v>0.125</v>
      </c>
      <c r="D20" s="17">
        <v>10</v>
      </c>
      <c r="E20" s="10" t="s">
        <v>147</v>
      </c>
      <c r="F20" s="10" t="s">
        <v>147</v>
      </c>
      <c r="G20" s="10">
        <v>2.6480151765634399</v>
      </c>
      <c r="H20" s="10">
        <v>1.4406027190072399</v>
      </c>
      <c r="I20" s="10" t="s">
        <v>147</v>
      </c>
      <c r="J20" s="10" t="s">
        <v>147</v>
      </c>
      <c r="K20" s="10">
        <v>2.6480151765634399</v>
      </c>
      <c r="L20" s="10">
        <v>1.4406027190072399</v>
      </c>
      <c r="M20" s="10" t="s">
        <v>147</v>
      </c>
      <c r="N20" s="10" t="s">
        <v>147</v>
      </c>
      <c r="O20" s="10">
        <v>2.6480151765634399</v>
      </c>
      <c r="P20" s="10">
        <v>1.4406027190067301</v>
      </c>
      <c r="Q20" s="10" t="s">
        <v>147</v>
      </c>
      <c r="R20" s="10" t="s">
        <v>147</v>
      </c>
      <c r="S20" s="10">
        <v>2.6480151765634399</v>
      </c>
      <c r="T20" s="10">
        <v>1.4406027190071899</v>
      </c>
      <c r="U20" s="10" t="s">
        <v>147</v>
      </c>
      <c r="V20" s="10" t="s">
        <v>147</v>
      </c>
      <c r="W20" s="10">
        <v>2.6480151765634399</v>
      </c>
      <c r="X20" s="10">
        <v>1.4406027190072299</v>
      </c>
      <c r="Y20" s="10" t="s">
        <v>147</v>
      </c>
      <c r="Z20" s="10" t="s">
        <v>147</v>
      </c>
      <c r="AA20" s="10">
        <v>2.6480151765634399</v>
      </c>
      <c r="AB20" s="10">
        <v>1.4406027190072399</v>
      </c>
      <c r="AC20" s="10" t="s">
        <v>147</v>
      </c>
      <c r="AD20" s="10" t="s">
        <v>147</v>
      </c>
      <c r="AE20" s="10">
        <v>2.6480151765634399</v>
      </c>
      <c r="AF20" s="10">
        <v>1.4406027190072399</v>
      </c>
      <c r="AG20" s="10" t="s">
        <v>147</v>
      </c>
      <c r="AH20" s="10" t="s">
        <v>147</v>
      </c>
      <c r="AI20" s="10">
        <v>1.1048107335945601</v>
      </c>
      <c r="AJ20" s="10">
        <v>0.98339180045178098</v>
      </c>
      <c r="AK20" s="10" t="s">
        <v>147</v>
      </c>
      <c r="AL20" s="10" t="s">
        <v>147</v>
      </c>
      <c r="AM20" s="10">
        <v>1.1048107335945601</v>
      </c>
      <c r="AN20" s="10">
        <v>0.98339180045178098</v>
      </c>
      <c r="AO20" s="10" t="s">
        <v>147</v>
      </c>
      <c r="AP20" s="10" t="s">
        <v>147</v>
      </c>
      <c r="AQ20" s="10">
        <v>1.1048107335945601</v>
      </c>
      <c r="AR20" s="10">
        <v>0.98339180045168795</v>
      </c>
      <c r="AS20" s="10" t="s">
        <v>147</v>
      </c>
      <c r="AT20" s="10" t="s">
        <v>147</v>
      </c>
      <c r="AU20" s="10">
        <v>1.1048107335945601</v>
      </c>
      <c r="AV20" s="10">
        <v>0.98339180045177199</v>
      </c>
      <c r="AW20" s="10" t="s">
        <v>147</v>
      </c>
      <c r="AX20" s="10" t="s">
        <v>147</v>
      </c>
      <c r="AY20" s="10">
        <v>1.1048107335945601</v>
      </c>
      <c r="AZ20" s="10">
        <v>0.98339180045177998</v>
      </c>
      <c r="BA20" s="10" t="s">
        <v>147</v>
      </c>
      <c r="BB20" s="10" t="s">
        <v>147</v>
      </c>
      <c r="BC20" s="10">
        <v>1.1048107335945601</v>
      </c>
      <c r="BD20" s="10">
        <v>0.98339180045178098</v>
      </c>
      <c r="BE20" s="10" t="s">
        <v>147</v>
      </c>
      <c r="BF20" s="10" t="s">
        <v>147</v>
      </c>
      <c r="BG20" s="10">
        <v>1.1048107335945601</v>
      </c>
      <c r="BH20" s="10">
        <v>0.98339180045178098</v>
      </c>
      <c r="BI20" s="10" t="s">
        <v>147</v>
      </c>
      <c r="BJ20" s="10" t="s">
        <v>147</v>
      </c>
      <c r="BK20" s="10">
        <v>149.21180000000001</v>
      </c>
      <c r="BL20" s="10">
        <v>4263.7216989999997</v>
      </c>
      <c r="BM20" s="10" t="s">
        <v>147</v>
      </c>
      <c r="BN20" s="10" t="s">
        <v>147</v>
      </c>
      <c r="BO20" s="10">
        <v>145.99155200000001</v>
      </c>
      <c r="BP20" s="10">
        <v>1281.9917379999999</v>
      </c>
      <c r="BQ20" s="10" t="s">
        <v>147</v>
      </c>
      <c r="BR20" s="10" t="s">
        <v>147</v>
      </c>
      <c r="BS20" s="10">
        <v>164.51061300000001</v>
      </c>
      <c r="BT20" s="10">
        <v>1325.0659880000001</v>
      </c>
      <c r="BU20" s="10" t="s">
        <v>147</v>
      </c>
      <c r="BV20" s="10" t="s">
        <v>147</v>
      </c>
      <c r="BW20" s="10">
        <v>143.553021</v>
      </c>
      <c r="BX20" s="10">
        <v>1288.5837409999999</v>
      </c>
      <c r="BY20" s="10" t="s">
        <v>147</v>
      </c>
      <c r="BZ20" s="10" t="s">
        <v>147</v>
      </c>
      <c r="CA20" s="10">
        <v>142.12220300000001</v>
      </c>
      <c r="CB20" s="10">
        <v>1365.368882</v>
      </c>
      <c r="CC20" s="10" t="s">
        <v>147</v>
      </c>
      <c r="CD20" s="10" t="s">
        <v>147</v>
      </c>
      <c r="CE20" s="10">
        <v>167.192475</v>
      </c>
      <c r="CF20" s="10">
        <v>1454.980681</v>
      </c>
      <c r="CG20" s="10" t="s">
        <v>147</v>
      </c>
      <c r="CH20" s="10" t="s">
        <v>147</v>
      </c>
      <c r="CI20" s="10">
        <v>161.56235100000001</v>
      </c>
      <c r="CJ20" s="10">
        <v>1457.43986</v>
      </c>
      <c r="CK20" s="10" t="s">
        <v>147</v>
      </c>
      <c r="CL20" s="10">
        <v>134218252.97249699</v>
      </c>
      <c r="CM20" s="10" t="s">
        <v>147</v>
      </c>
      <c r="CN20" s="10">
        <v>1.00000000000002</v>
      </c>
      <c r="CO20" s="10" t="s">
        <v>147</v>
      </c>
      <c r="CP20" s="10">
        <v>1.00000000000002</v>
      </c>
      <c r="CQ20" s="10" t="s">
        <v>147</v>
      </c>
      <c r="CR20" s="10">
        <v>1.00000000000001</v>
      </c>
      <c r="CS20" s="10" t="s">
        <v>147</v>
      </c>
      <c r="CT20" s="10">
        <v>1.00000000000002</v>
      </c>
      <c r="CU20" s="10" t="s">
        <v>147</v>
      </c>
      <c r="CV20" s="10">
        <v>1.00000000000001</v>
      </c>
      <c r="CW20" s="10" t="s">
        <v>147</v>
      </c>
      <c r="CX20" s="10">
        <v>1.00000000000001</v>
      </c>
      <c r="CY20" s="10" t="s">
        <v>147</v>
      </c>
      <c r="CZ20" s="10">
        <v>1.00000000000001</v>
      </c>
      <c r="DA20" s="10" t="s">
        <v>147</v>
      </c>
      <c r="DB20" s="10">
        <v>1.00000000000002</v>
      </c>
      <c r="DC20" s="10" t="s">
        <v>147</v>
      </c>
      <c r="DD20" s="10">
        <v>1.00000000000001</v>
      </c>
      <c r="DE20" s="10" t="s">
        <v>147</v>
      </c>
      <c r="DF20" s="10">
        <v>1.00000000000002</v>
      </c>
      <c r="DG20" s="10" t="s">
        <v>147</v>
      </c>
      <c r="DH20" s="10">
        <v>1.00000000000001</v>
      </c>
    </row>
    <row r="21" spans="1:112" x14ac:dyDescent="0.45">
      <c r="A21">
        <f t="shared" si="19"/>
        <v>10</v>
      </c>
      <c r="B21" s="11">
        <f t="shared" si="18"/>
        <v>0.25</v>
      </c>
      <c r="C21" s="11">
        <f>C12*2</f>
        <v>0.25</v>
      </c>
      <c r="D21" s="18">
        <f>D12</f>
        <v>2</v>
      </c>
      <c r="E21" s="10">
        <v>1.32650129266828</v>
      </c>
      <c r="F21" s="10">
        <v>1.32650129266828</v>
      </c>
      <c r="G21" s="10">
        <v>1.6219398707766599</v>
      </c>
      <c r="H21" s="10">
        <v>1.6219398707766599</v>
      </c>
      <c r="I21" s="10">
        <v>1.32650129266828</v>
      </c>
      <c r="J21" s="10">
        <v>1.32650129266828</v>
      </c>
      <c r="K21" s="10">
        <v>1.6219398707766599</v>
      </c>
      <c r="L21" s="10">
        <v>1.6219398707766599</v>
      </c>
      <c r="M21" s="10">
        <v>1.32650129266828</v>
      </c>
      <c r="N21" s="10">
        <v>1.32650129266828</v>
      </c>
      <c r="O21" s="10">
        <v>1.6219398707766599</v>
      </c>
      <c r="P21" s="10">
        <v>1.6219398707766599</v>
      </c>
      <c r="Q21" s="10">
        <v>1.32650129266828</v>
      </c>
      <c r="R21" s="10">
        <v>1.32650129266828</v>
      </c>
      <c r="S21" s="10">
        <v>1.6219398707766599</v>
      </c>
      <c r="T21" s="10">
        <v>1.6219398707766599</v>
      </c>
      <c r="U21" s="10">
        <v>1.32650129266828</v>
      </c>
      <c r="V21" s="10">
        <v>1.32650129266828</v>
      </c>
      <c r="W21" s="10">
        <v>1.6219398707766599</v>
      </c>
      <c r="X21" s="10">
        <v>1.6219398707766599</v>
      </c>
      <c r="Y21" s="10">
        <v>1.32650129266828</v>
      </c>
      <c r="Z21" s="10">
        <v>1.32650129266828</v>
      </c>
      <c r="AA21" s="10">
        <v>1.6219398707766599</v>
      </c>
      <c r="AB21" s="10">
        <v>1.6219398707766599</v>
      </c>
      <c r="AC21" s="10">
        <v>1.32650129266828</v>
      </c>
      <c r="AD21" s="10">
        <v>1.32650129266828</v>
      </c>
      <c r="AE21" s="10">
        <v>1.6219398707766599</v>
      </c>
      <c r="AF21" s="10">
        <v>1.6219398707766599</v>
      </c>
      <c r="AG21" s="10">
        <v>1.0246147352774699</v>
      </c>
      <c r="AH21" s="10">
        <v>1.0246147352774699</v>
      </c>
      <c r="AI21" s="10">
        <v>1.02334087364589</v>
      </c>
      <c r="AJ21" s="10">
        <v>1.02334087364589</v>
      </c>
      <c r="AK21" s="10">
        <v>1.0246147352774699</v>
      </c>
      <c r="AL21" s="10">
        <v>1.0246147352774699</v>
      </c>
      <c r="AM21" s="10">
        <v>1.02334087364589</v>
      </c>
      <c r="AN21" s="10">
        <v>1.02334087364589</v>
      </c>
      <c r="AO21" s="10">
        <v>1.0246147352774999</v>
      </c>
      <c r="AP21" s="10">
        <v>1.0246147352774999</v>
      </c>
      <c r="AQ21" s="10">
        <v>1.0233408736458001</v>
      </c>
      <c r="AR21" s="10">
        <v>1.0233408736458001</v>
      </c>
      <c r="AS21" s="10">
        <v>1.0246147352774799</v>
      </c>
      <c r="AT21" s="10">
        <v>1.0246147352774799</v>
      </c>
      <c r="AU21" s="10">
        <v>1.02334087364589</v>
      </c>
      <c r="AV21" s="10">
        <v>1.02334087364589</v>
      </c>
      <c r="AW21" s="10">
        <v>1.0246147352774699</v>
      </c>
      <c r="AX21" s="10">
        <v>1.0246147352774699</v>
      </c>
      <c r="AY21" s="10">
        <v>1.02334087364589</v>
      </c>
      <c r="AZ21" s="10">
        <v>1.02334087364589</v>
      </c>
      <c r="BA21" s="10">
        <v>1.0246147352774699</v>
      </c>
      <c r="BB21" s="10">
        <v>1.0246147352774699</v>
      </c>
      <c r="BC21" s="10">
        <v>1.02334087364589</v>
      </c>
      <c r="BD21" s="10">
        <v>1.02334087364589</v>
      </c>
      <c r="BE21" s="10">
        <v>1.0246147352774699</v>
      </c>
      <c r="BF21" s="10">
        <v>1.0246147352774699</v>
      </c>
      <c r="BG21" s="10">
        <v>1.02334087364589</v>
      </c>
      <c r="BH21" s="10">
        <v>1.02334087364589</v>
      </c>
      <c r="BI21" s="10">
        <v>1.0016229999999999</v>
      </c>
      <c r="BJ21" s="10">
        <v>0.20893800000000001</v>
      </c>
      <c r="BK21" s="10">
        <v>9.7047070000000009</v>
      </c>
      <c r="BL21" s="10">
        <v>1.41489</v>
      </c>
      <c r="BM21" s="10">
        <v>0.33497399999999999</v>
      </c>
      <c r="BN21" s="10">
        <v>0.28309000000000001</v>
      </c>
      <c r="BO21" s="10">
        <v>2.5713050000000002</v>
      </c>
      <c r="BP21" s="10">
        <v>1.065666</v>
      </c>
      <c r="BQ21" s="10">
        <v>0.64949299999999999</v>
      </c>
      <c r="BR21" s="10">
        <v>0.30560399999999999</v>
      </c>
      <c r="BS21" s="10">
        <v>0.231881</v>
      </c>
      <c r="BT21" s="10">
        <v>2.9758E-2</v>
      </c>
      <c r="BU21" s="10">
        <v>4.326E-3</v>
      </c>
      <c r="BV21" s="10">
        <v>2.911E-3</v>
      </c>
      <c r="BW21" s="10">
        <v>0.144456</v>
      </c>
      <c r="BX21" s="10">
        <v>5.0021000000000003E-2</v>
      </c>
      <c r="BY21" s="10">
        <v>2.6449E-2</v>
      </c>
      <c r="BZ21" s="10">
        <v>1.5990000000000001E-2</v>
      </c>
      <c r="CA21" s="10">
        <v>1.8593999999999999E-2</v>
      </c>
      <c r="CB21" s="10">
        <v>9.9179999999999997E-3</v>
      </c>
      <c r="CC21" s="10">
        <v>0.16476199999999999</v>
      </c>
      <c r="CD21" s="10">
        <v>5.8938999999999998E-2</v>
      </c>
      <c r="CE21" s="10">
        <v>8.2240000000000004E-3</v>
      </c>
      <c r="CF21" s="10">
        <v>1.4342000000000001E-2</v>
      </c>
      <c r="CG21" s="10">
        <v>9.4479999999999998E-3</v>
      </c>
      <c r="CH21" s="10">
        <v>2.722E-3</v>
      </c>
      <c r="CI21" s="10">
        <v>8.2850000000000007E-3</v>
      </c>
      <c r="CJ21" s="10">
        <v>7.6270000000000001E-3</v>
      </c>
      <c r="CK21" s="10">
        <v>1024.0051195256301</v>
      </c>
      <c r="CL21" s="10">
        <v>640.00264968604995</v>
      </c>
      <c r="CM21" s="10">
        <v>1.0000116950668001</v>
      </c>
      <c r="CN21" s="10">
        <v>1.0000113087693601</v>
      </c>
      <c r="CO21" s="10">
        <v>1.0000116950667901</v>
      </c>
      <c r="CP21" s="10">
        <v>1.0000113087693501</v>
      </c>
      <c r="CQ21" s="10">
        <v>1.0000058475163001</v>
      </c>
      <c r="CR21" s="10">
        <v>1.0000056543686899</v>
      </c>
      <c r="CS21" s="10">
        <v>1.0000116950668001</v>
      </c>
      <c r="CT21" s="10">
        <v>1.0000113087693601</v>
      </c>
      <c r="CU21" s="10">
        <v>1.0000058475163001</v>
      </c>
      <c r="CV21" s="10">
        <v>1.0000056543686999</v>
      </c>
      <c r="CW21" s="10">
        <v>1.0000116950668001</v>
      </c>
      <c r="CX21" s="10">
        <v>1.0000113087693601</v>
      </c>
      <c r="CY21" s="10">
        <v>1.0000058475163001</v>
      </c>
      <c r="CZ21" s="10">
        <v>1.0000056543686999</v>
      </c>
      <c r="DA21" s="10">
        <v>1.0000116950668001</v>
      </c>
      <c r="DB21" s="10">
        <v>1.0000113087693601</v>
      </c>
      <c r="DC21" s="10">
        <v>1.0000058475163001</v>
      </c>
      <c r="DD21" s="10">
        <v>1.0000056543686999</v>
      </c>
      <c r="DE21" s="10">
        <v>1.0000116950668001</v>
      </c>
      <c r="DF21" s="10">
        <v>1.0000113087693601</v>
      </c>
      <c r="DG21" s="10">
        <v>1.0000058475163001</v>
      </c>
      <c r="DH21" s="10">
        <v>1.0000056543686999</v>
      </c>
    </row>
    <row r="22" spans="1:112" x14ac:dyDescent="0.45">
      <c r="A22">
        <f t="shared" si="19"/>
        <v>11</v>
      </c>
      <c r="B22" s="11">
        <f t="shared" si="18"/>
        <v>0.125</v>
      </c>
      <c r="C22" s="11">
        <f t="shared" ref="C22:C29" si="20">C13*2</f>
        <v>0.25</v>
      </c>
      <c r="D22" s="18">
        <f>D13</f>
        <v>3</v>
      </c>
      <c r="E22" s="10">
        <v>1.35474047998751</v>
      </c>
      <c r="F22" s="10">
        <v>1.3255259883896</v>
      </c>
      <c r="G22" s="10">
        <v>2.0070852470635598</v>
      </c>
      <c r="H22" s="10">
        <v>1.4579349127727801</v>
      </c>
      <c r="I22" s="10">
        <v>1.35474047998751</v>
      </c>
      <c r="J22" s="10">
        <v>1.3255259883896</v>
      </c>
      <c r="K22" s="10">
        <v>2.0070852470635598</v>
      </c>
      <c r="L22" s="10">
        <v>1.4579349127727801</v>
      </c>
      <c r="M22" s="10">
        <v>1.35474047998751</v>
      </c>
      <c r="N22" s="10">
        <v>1.3255259883897701</v>
      </c>
      <c r="O22" s="10">
        <v>2.0070852470635598</v>
      </c>
      <c r="P22" s="10">
        <v>1.4579349127619701</v>
      </c>
      <c r="Q22" s="10">
        <v>1.35474047998751</v>
      </c>
      <c r="R22" s="10">
        <v>1.32552598838962</v>
      </c>
      <c r="S22" s="10">
        <v>2.0070852470635598</v>
      </c>
      <c r="T22" s="10">
        <v>1.4579349127717001</v>
      </c>
      <c r="U22" s="10">
        <v>1.35474047998751</v>
      </c>
      <c r="V22" s="10">
        <v>1.3255259883896</v>
      </c>
      <c r="W22" s="10">
        <v>2.0070852470635598</v>
      </c>
      <c r="X22" s="10">
        <v>1.45793491277267</v>
      </c>
      <c r="Y22" s="10">
        <v>1.35474047998751</v>
      </c>
      <c r="Z22" s="10">
        <v>1.3255259883896</v>
      </c>
      <c r="AA22" s="10">
        <v>2.0070852470635598</v>
      </c>
      <c r="AB22" s="10">
        <v>1.4579349127727601</v>
      </c>
      <c r="AC22" s="10">
        <v>1.35474047998751</v>
      </c>
      <c r="AD22" s="10">
        <v>1.3255259883896</v>
      </c>
      <c r="AE22" s="10">
        <v>2.0070852470635598</v>
      </c>
      <c r="AF22" s="10">
        <v>1.4579349127727701</v>
      </c>
      <c r="AG22" s="10">
        <v>1.05939852280004</v>
      </c>
      <c r="AH22" s="10">
        <v>1.0045721489994699</v>
      </c>
      <c r="AI22" s="10">
        <v>1.06294408506232</v>
      </c>
      <c r="AJ22" s="10">
        <v>0.93321844040790403</v>
      </c>
      <c r="AK22" s="10">
        <v>1.05939852280004</v>
      </c>
      <c r="AL22" s="10">
        <v>1.0045721489994699</v>
      </c>
      <c r="AM22" s="10">
        <v>1.06294408506232</v>
      </c>
      <c r="AN22" s="10">
        <v>0.93321844040790403</v>
      </c>
      <c r="AO22" s="10">
        <v>1.05939852280004</v>
      </c>
      <c r="AP22" s="10">
        <v>1.00457214899965</v>
      </c>
      <c r="AQ22" s="10">
        <v>1.06294408506227</v>
      </c>
      <c r="AR22" s="10">
        <v>0.93321844040914503</v>
      </c>
      <c r="AS22" s="10">
        <v>1.05939852280004</v>
      </c>
      <c r="AT22" s="10">
        <v>1.0045721489994901</v>
      </c>
      <c r="AU22" s="10">
        <v>1.06294408506232</v>
      </c>
      <c r="AV22" s="10">
        <v>0.93321844040802804</v>
      </c>
      <c r="AW22" s="10">
        <v>1.05939852280004</v>
      </c>
      <c r="AX22" s="10">
        <v>1.0045721489994699</v>
      </c>
      <c r="AY22" s="10">
        <v>1.06294408506232</v>
      </c>
      <c r="AZ22" s="10">
        <v>0.93321844040791702</v>
      </c>
      <c r="BA22" s="10">
        <v>1.05939852280004</v>
      </c>
      <c r="BB22" s="10">
        <v>1.0045721489994699</v>
      </c>
      <c r="BC22" s="10">
        <v>1.06294408506232</v>
      </c>
      <c r="BD22" s="10">
        <v>0.93321844040790503</v>
      </c>
      <c r="BE22" s="10">
        <v>1.05939852280004</v>
      </c>
      <c r="BF22" s="10">
        <v>1.0045721489994699</v>
      </c>
      <c r="BG22" s="10">
        <v>1.06294408506232</v>
      </c>
      <c r="BH22" s="10">
        <v>0.93321844040790503</v>
      </c>
      <c r="BI22" s="10">
        <v>2.3244999999999998E-2</v>
      </c>
      <c r="BJ22" s="10">
        <v>6.4696000000000004E-2</v>
      </c>
      <c r="BK22" s="10">
        <v>1.645354</v>
      </c>
      <c r="BL22" s="10">
        <v>0.200207</v>
      </c>
      <c r="BM22" s="10">
        <v>3.3293999999999997E-2</v>
      </c>
      <c r="BN22" s="10">
        <v>7.7257000000000006E-2</v>
      </c>
      <c r="BO22" s="10">
        <v>3.4456000000000001E-2</v>
      </c>
      <c r="BP22" s="10">
        <v>0.16863400000000001</v>
      </c>
      <c r="BQ22" s="10">
        <v>2.2775910000000001</v>
      </c>
      <c r="BR22" s="10">
        <v>8.2988999999999993E-2</v>
      </c>
      <c r="BS22" s="10">
        <v>1.6579E-2</v>
      </c>
      <c r="BT22" s="10">
        <v>2.8125000000000001E-2</v>
      </c>
      <c r="BU22" s="10">
        <v>6.6049999999999998E-3</v>
      </c>
      <c r="BV22" s="10">
        <v>6.2009999999999999E-3</v>
      </c>
      <c r="BW22" s="10">
        <v>0.11475100000000001</v>
      </c>
      <c r="BX22" s="10">
        <v>5.6299000000000002E-2</v>
      </c>
      <c r="BY22" s="10">
        <v>7.162E-3</v>
      </c>
      <c r="BZ22" s="10">
        <v>6.6660000000000001E-3</v>
      </c>
      <c r="CA22" s="10">
        <v>1.532E-2</v>
      </c>
      <c r="CB22" s="10">
        <v>1.9581000000000001E-2</v>
      </c>
      <c r="CC22" s="10">
        <v>0.31366500000000003</v>
      </c>
      <c r="CD22" s="10">
        <v>2.4327000000000001E-2</v>
      </c>
      <c r="CE22" s="10">
        <v>1.5632E-2</v>
      </c>
      <c r="CF22" s="10">
        <v>9.3362000000000001E-2</v>
      </c>
      <c r="CG22" s="10">
        <v>6.3140000000000002E-3</v>
      </c>
      <c r="CH22" s="10">
        <v>5.9309999999999996E-3</v>
      </c>
      <c r="CI22" s="10">
        <v>1.5675999999999999E-2</v>
      </c>
      <c r="CJ22" s="10">
        <v>3.1602999999999999E-2</v>
      </c>
      <c r="CK22" s="10">
        <v>4096.0264733025697</v>
      </c>
      <c r="CL22" s="10">
        <v>2176.0136647027198</v>
      </c>
      <c r="CM22" s="10">
        <v>1.0000128433598201</v>
      </c>
      <c r="CN22" s="10">
        <v>1.0000127464659001</v>
      </c>
      <c r="CO22" s="10">
        <v>1.0000128433598201</v>
      </c>
      <c r="CP22" s="10">
        <v>1.0000127464659001</v>
      </c>
      <c r="CQ22" s="10">
        <v>1.0000064216592901</v>
      </c>
      <c r="CR22" s="10">
        <v>1.0000063732126401</v>
      </c>
      <c r="CS22" s="10">
        <v>1.0000128433598201</v>
      </c>
      <c r="CT22" s="10">
        <v>1.0000127464659001</v>
      </c>
      <c r="CU22" s="10">
        <v>1.0000064216592901</v>
      </c>
      <c r="CV22" s="10">
        <v>1.0000063732126401</v>
      </c>
      <c r="CW22" s="10">
        <v>1.0000128433598201</v>
      </c>
      <c r="CX22" s="10">
        <v>1.0000127464659001</v>
      </c>
      <c r="CY22" s="10">
        <v>1.0000064216592901</v>
      </c>
      <c r="CZ22" s="10">
        <v>1.0000063732126401</v>
      </c>
      <c r="DA22" s="10">
        <v>1.0000128433598201</v>
      </c>
      <c r="DB22" s="10">
        <v>1.0000127464659001</v>
      </c>
      <c r="DC22" s="10">
        <v>1.0000064216592901</v>
      </c>
      <c r="DD22" s="10">
        <v>1.0000063732126401</v>
      </c>
      <c r="DE22" s="10">
        <v>1.0000128433598201</v>
      </c>
      <c r="DF22" s="10">
        <v>1.0000127464659001</v>
      </c>
      <c r="DG22" s="10">
        <v>1.0000064216592901</v>
      </c>
      <c r="DH22" s="10">
        <v>1.0000063732126401</v>
      </c>
    </row>
    <row r="23" spans="1:112" x14ac:dyDescent="0.45">
      <c r="A23">
        <f t="shared" si="19"/>
        <v>12</v>
      </c>
      <c r="B23" s="11">
        <f t="shared" si="18"/>
        <v>6.25E-2</v>
      </c>
      <c r="C23" s="11">
        <f t="shared" si="20"/>
        <v>0.25</v>
      </c>
      <c r="D23" s="18">
        <f t="shared" ref="D23:D29" si="21">D14</f>
        <v>4</v>
      </c>
      <c r="E23" s="10">
        <v>1.36852700281924</v>
      </c>
      <c r="F23" s="10">
        <v>1.3254002564687699</v>
      </c>
      <c r="G23" s="10">
        <v>2.21826848140245</v>
      </c>
      <c r="H23" s="10">
        <v>1.3496051995995</v>
      </c>
      <c r="I23" s="10">
        <v>1.36852700281924</v>
      </c>
      <c r="J23" s="10">
        <v>1.3254002564687699</v>
      </c>
      <c r="K23" s="10">
        <v>2.21826848140245</v>
      </c>
      <c r="L23" s="10">
        <v>1.3496051995995</v>
      </c>
      <c r="M23" s="10">
        <v>1.36852700281924</v>
      </c>
      <c r="N23" s="10">
        <v>1.32540025646899</v>
      </c>
      <c r="O23" s="10">
        <v>2.21826848140245</v>
      </c>
      <c r="P23" s="10">
        <v>1.3496051995799501</v>
      </c>
      <c r="Q23" s="10">
        <v>1.36852700281924</v>
      </c>
      <c r="R23" s="10">
        <v>1.3254002564687899</v>
      </c>
      <c r="S23" s="10">
        <v>2.21826848140245</v>
      </c>
      <c r="T23" s="10">
        <v>1.34960519959754</v>
      </c>
      <c r="U23" s="10">
        <v>1.36852700281924</v>
      </c>
      <c r="V23" s="10">
        <v>1.3254002564687699</v>
      </c>
      <c r="W23" s="10">
        <v>2.21826848140245</v>
      </c>
      <c r="X23" s="10">
        <v>1.3496051995992999</v>
      </c>
      <c r="Y23" s="10">
        <v>1.36852700281924</v>
      </c>
      <c r="Z23" s="10">
        <v>1.3254002564687699</v>
      </c>
      <c r="AA23" s="10">
        <v>2.21826848140245</v>
      </c>
      <c r="AB23" s="10">
        <v>1.34960519959948</v>
      </c>
      <c r="AC23" s="10">
        <v>1.36852700281924</v>
      </c>
      <c r="AD23" s="10">
        <v>1.3254002564687699</v>
      </c>
      <c r="AE23" s="10">
        <v>2.21826848140245</v>
      </c>
      <c r="AF23" s="10">
        <v>1.34960519959949</v>
      </c>
      <c r="AG23" s="10">
        <v>1.07813260713264</v>
      </c>
      <c r="AH23" s="10">
        <v>1.0000259810680501</v>
      </c>
      <c r="AI23" s="10">
        <v>1.0888267380793999</v>
      </c>
      <c r="AJ23" s="10">
        <v>0.88901983496174297</v>
      </c>
      <c r="AK23" s="10">
        <v>1.07813260713264</v>
      </c>
      <c r="AL23" s="10">
        <v>1.0000259810680501</v>
      </c>
      <c r="AM23" s="10">
        <v>1.0888267380793999</v>
      </c>
      <c r="AN23" s="10">
        <v>0.88901983496174297</v>
      </c>
      <c r="AO23" s="10">
        <v>1.07813260713264</v>
      </c>
      <c r="AP23" s="10">
        <v>1.0000259810682499</v>
      </c>
      <c r="AQ23" s="10">
        <v>1.0888267380793799</v>
      </c>
      <c r="AR23" s="10">
        <v>0.88901983496155501</v>
      </c>
      <c r="AS23" s="10">
        <v>1.07813260713264</v>
      </c>
      <c r="AT23" s="10">
        <v>1.0000259810680701</v>
      </c>
      <c r="AU23" s="10">
        <v>1.0888267380793999</v>
      </c>
      <c r="AV23" s="10">
        <v>0.88901983496172499</v>
      </c>
      <c r="AW23" s="10">
        <v>1.07813260713264</v>
      </c>
      <c r="AX23" s="10">
        <v>1.0000259810680501</v>
      </c>
      <c r="AY23" s="10">
        <v>1.0888267380793999</v>
      </c>
      <c r="AZ23" s="10">
        <v>0.88901983496174197</v>
      </c>
      <c r="BA23" s="10">
        <v>1.07813260713264</v>
      </c>
      <c r="BB23" s="10">
        <v>1.0000259810680501</v>
      </c>
      <c r="BC23" s="10">
        <v>1.0888267380793999</v>
      </c>
      <c r="BD23" s="10">
        <v>0.88901983496174297</v>
      </c>
      <c r="BE23" s="10">
        <v>1.07813260713264</v>
      </c>
      <c r="BF23" s="10">
        <v>1.0000259810680501</v>
      </c>
      <c r="BG23" s="10">
        <v>1.0888267380793999</v>
      </c>
      <c r="BH23" s="10">
        <v>0.88901983496174297</v>
      </c>
      <c r="BI23" s="10">
        <v>0.15933</v>
      </c>
      <c r="BJ23" s="10">
        <v>0.282196</v>
      </c>
      <c r="BK23" s="10">
        <v>4.2047189999999999</v>
      </c>
      <c r="BL23" s="10">
        <v>0.50677000000000005</v>
      </c>
      <c r="BM23" s="10">
        <v>5.7340000000000002E-2</v>
      </c>
      <c r="BN23" s="10">
        <v>9.4666E-2</v>
      </c>
      <c r="BO23" s="10">
        <v>8.3608000000000002E-2</v>
      </c>
      <c r="BP23" s="10">
        <v>0.112369</v>
      </c>
      <c r="BQ23" s="10">
        <v>5.1277910000000002</v>
      </c>
      <c r="BR23" s="10">
        <v>9.5224000000000003E-2</v>
      </c>
      <c r="BS23" s="10">
        <v>4.1387E-2</v>
      </c>
      <c r="BT23" s="10">
        <v>5.7626999999999998E-2</v>
      </c>
      <c r="BU23" s="10">
        <v>2.5595E-2</v>
      </c>
      <c r="BV23" s="10">
        <v>3.5464000000000002E-2</v>
      </c>
      <c r="BW23" s="10">
        <v>0.35976000000000002</v>
      </c>
      <c r="BX23" s="10">
        <v>6.6906999999999994E-2</v>
      </c>
      <c r="BY23" s="10">
        <v>2.7779999999999999E-2</v>
      </c>
      <c r="BZ23" s="10">
        <v>3.7726000000000003E-2</v>
      </c>
      <c r="CA23" s="10">
        <v>3.2190999999999997E-2</v>
      </c>
      <c r="CB23" s="10">
        <v>5.8097000000000003E-2</v>
      </c>
      <c r="CC23" s="10">
        <v>2.6467350000000001</v>
      </c>
      <c r="CD23" s="10">
        <v>4.7969999999999999E-2</v>
      </c>
      <c r="CE23" s="10">
        <v>3.0162000000000001E-2</v>
      </c>
      <c r="CF23" s="10">
        <v>6.1178000000000003E-2</v>
      </c>
      <c r="CG23" s="10">
        <v>2.4403000000000001E-2</v>
      </c>
      <c r="CH23" s="10">
        <v>3.4243999999999997E-2</v>
      </c>
      <c r="CI23" s="10">
        <v>3.0970999999999999E-2</v>
      </c>
      <c r="CJ23" s="10">
        <v>6.0721999999999998E-2</v>
      </c>
      <c r="CK23" s="10">
        <v>16384.112188495801</v>
      </c>
      <c r="CL23" s="10">
        <v>8320.0579031564394</v>
      </c>
      <c r="CM23" s="10">
        <v>1.00001329914994</v>
      </c>
      <c r="CN23" s="10">
        <v>1.0000136858134101</v>
      </c>
      <c r="CO23" s="10">
        <v>1.00001329914994</v>
      </c>
      <c r="CP23" s="10">
        <v>1.0000136858134101</v>
      </c>
      <c r="CQ23" s="10">
        <v>1.0000066495528599</v>
      </c>
      <c r="CR23" s="10">
        <v>1.00000684288329</v>
      </c>
      <c r="CS23" s="10">
        <v>1.00001329914994</v>
      </c>
      <c r="CT23" s="10">
        <v>1.0000136858134101</v>
      </c>
      <c r="CU23" s="10">
        <v>1.0000066495528599</v>
      </c>
      <c r="CV23" s="10">
        <v>1.00000684288329</v>
      </c>
      <c r="CW23" s="10">
        <v>1.00001329914994</v>
      </c>
      <c r="CX23" s="10">
        <v>1.0000136858134101</v>
      </c>
      <c r="CY23" s="10">
        <v>1.0000066495528599</v>
      </c>
      <c r="CZ23" s="10">
        <v>1.00000684288329</v>
      </c>
      <c r="DA23" s="10">
        <v>1.00001329914994</v>
      </c>
      <c r="DB23" s="10">
        <v>1.0000136858134101</v>
      </c>
      <c r="DC23" s="10">
        <v>1.0000066495528599</v>
      </c>
      <c r="DD23" s="10">
        <v>1.00000684288329</v>
      </c>
      <c r="DE23" s="10">
        <v>1.00001329914994</v>
      </c>
      <c r="DF23" s="10">
        <v>1.0000136858134101</v>
      </c>
      <c r="DG23" s="10">
        <v>1.0000066495528599</v>
      </c>
      <c r="DH23" s="10">
        <v>1.00000684288329</v>
      </c>
    </row>
    <row r="24" spans="1:112" x14ac:dyDescent="0.45">
      <c r="A24">
        <f t="shared" si="19"/>
        <v>13</v>
      </c>
      <c r="B24" s="11">
        <f t="shared" si="18"/>
        <v>3.125E-2</v>
      </c>
      <c r="C24" s="11">
        <f t="shared" si="20"/>
        <v>0.25</v>
      </c>
      <c r="D24" s="18">
        <f t="shared" si="21"/>
        <v>5</v>
      </c>
      <c r="E24" s="10">
        <v>1.3756253326741801</v>
      </c>
      <c r="F24" s="10">
        <v>1.32533529999654</v>
      </c>
      <c r="G24" s="10">
        <v>2.4651532466772301</v>
      </c>
      <c r="H24" s="10">
        <v>1.34443340008109</v>
      </c>
      <c r="I24" s="10">
        <v>1.3756253326741801</v>
      </c>
      <c r="J24" s="10">
        <v>1.32533529999654</v>
      </c>
      <c r="K24" s="10">
        <v>2.4651532466772301</v>
      </c>
      <c r="L24" s="10">
        <v>1.34443340008109</v>
      </c>
      <c r="M24" s="10">
        <v>1.3756253326741801</v>
      </c>
      <c r="N24" s="10">
        <v>1.3253352999967201</v>
      </c>
      <c r="O24" s="10">
        <v>2.4651532466772301</v>
      </c>
      <c r="P24" s="10">
        <v>1.34443340005552</v>
      </c>
      <c r="Q24" s="10">
        <v>1.3756253326741801</v>
      </c>
      <c r="R24" s="10">
        <v>1.32533529999656</v>
      </c>
      <c r="S24" s="10">
        <v>2.4651532466772301</v>
      </c>
      <c r="T24" s="10">
        <v>1.3444334000785301</v>
      </c>
      <c r="U24" s="10">
        <v>1.3756253326741801</v>
      </c>
      <c r="V24" s="10">
        <v>1.32533529999654</v>
      </c>
      <c r="W24" s="10">
        <v>2.4651532466772301</v>
      </c>
      <c r="X24" s="10">
        <v>1.34443340008083</v>
      </c>
      <c r="Y24" s="10">
        <v>1.3756253326741801</v>
      </c>
      <c r="Z24" s="10">
        <v>1.32533529999654</v>
      </c>
      <c r="AA24" s="10">
        <v>2.4651532466772301</v>
      </c>
      <c r="AB24" s="10">
        <v>1.34443340008106</v>
      </c>
      <c r="AC24" s="10">
        <v>1.3756253326741801</v>
      </c>
      <c r="AD24" s="10">
        <v>1.32533529999654</v>
      </c>
      <c r="AE24" s="10">
        <v>2.4651532466772301</v>
      </c>
      <c r="AF24" s="10">
        <v>1.34443340008109</v>
      </c>
      <c r="AG24" s="10">
        <v>1.0876589733770901</v>
      </c>
      <c r="AH24" s="10">
        <v>0.99897189563028999</v>
      </c>
      <c r="AI24" s="10">
        <v>1.1046984876407899</v>
      </c>
      <c r="AJ24" s="10">
        <v>0.87289295493546604</v>
      </c>
      <c r="AK24" s="10">
        <v>1.0876589733770901</v>
      </c>
      <c r="AL24" s="10">
        <v>0.99897189563028999</v>
      </c>
      <c r="AM24" s="10">
        <v>1.1046984876407899</v>
      </c>
      <c r="AN24" s="10">
        <v>0.87289295493546604</v>
      </c>
      <c r="AO24" s="10">
        <v>1.0876589733770901</v>
      </c>
      <c r="AP24" s="10">
        <v>0.99897189563049804</v>
      </c>
      <c r="AQ24" s="10">
        <v>1.1046984876407899</v>
      </c>
      <c r="AR24" s="10">
        <v>0.87289295493237395</v>
      </c>
      <c r="AS24" s="10">
        <v>1.0876589733770901</v>
      </c>
      <c r="AT24" s="10">
        <v>0.99897189563031097</v>
      </c>
      <c r="AU24" s="10">
        <v>1.1046984876407899</v>
      </c>
      <c r="AV24" s="10">
        <v>0.87289295493515595</v>
      </c>
      <c r="AW24" s="10">
        <v>1.0876589733770901</v>
      </c>
      <c r="AX24" s="10">
        <v>0.99897189563029198</v>
      </c>
      <c r="AY24" s="10">
        <v>1.1046984876407899</v>
      </c>
      <c r="AZ24" s="10">
        <v>0.87289295493543395</v>
      </c>
      <c r="BA24" s="10">
        <v>1.0876589733770901</v>
      </c>
      <c r="BB24" s="10">
        <v>0.99897189563028999</v>
      </c>
      <c r="BC24" s="10">
        <v>1.1046984876407899</v>
      </c>
      <c r="BD24" s="10">
        <v>0.87289295493546204</v>
      </c>
      <c r="BE24" s="10">
        <v>1.0876589733770901</v>
      </c>
      <c r="BF24" s="10">
        <v>0.99897189563028999</v>
      </c>
      <c r="BG24" s="10">
        <v>1.1046984876407899</v>
      </c>
      <c r="BH24" s="10">
        <v>0.87289295493546504</v>
      </c>
      <c r="BI24" s="10">
        <v>1.990998</v>
      </c>
      <c r="BJ24" s="10">
        <v>2.5275690000000002</v>
      </c>
      <c r="BK24" s="10">
        <v>15.751187</v>
      </c>
      <c r="BL24" s="10">
        <v>1.59056</v>
      </c>
      <c r="BM24" s="10">
        <v>0.41257700000000003</v>
      </c>
      <c r="BN24" s="10">
        <v>0.62197599999999997</v>
      </c>
      <c r="BO24" s="10">
        <v>0.45465800000000001</v>
      </c>
      <c r="BP24" s="10">
        <v>0.44850699999999999</v>
      </c>
      <c r="BQ24" s="10">
        <v>23.29138</v>
      </c>
      <c r="BR24" s="10">
        <v>0.65842599999999996</v>
      </c>
      <c r="BS24" s="10">
        <v>6.6841999999999999E-2</v>
      </c>
      <c r="BT24" s="10">
        <v>0.23783599999999999</v>
      </c>
      <c r="BU24" s="10">
        <v>0.19925899999999999</v>
      </c>
      <c r="BV24" s="10">
        <v>0.43631799999999998</v>
      </c>
      <c r="BW24" s="10">
        <v>0.76742100000000002</v>
      </c>
      <c r="BX24" s="10">
        <v>0.22900799999999999</v>
      </c>
      <c r="BY24" s="10">
        <v>4.7551040000000002</v>
      </c>
      <c r="BZ24" s="10">
        <v>0.66800000000000004</v>
      </c>
      <c r="CA24" s="10">
        <v>6.4394000000000007E-2</v>
      </c>
      <c r="CB24" s="10">
        <v>0.23169899999999999</v>
      </c>
      <c r="CC24" s="10">
        <v>8.6090680000000006</v>
      </c>
      <c r="CD24" s="10">
        <v>0.68562000000000001</v>
      </c>
      <c r="CE24" s="10">
        <v>6.1703000000000001E-2</v>
      </c>
      <c r="CF24" s="10">
        <v>0.24296899999999999</v>
      </c>
      <c r="CG24" s="10">
        <v>0.190136</v>
      </c>
      <c r="CH24" s="10">
        <v>0.41115299999999999</v>
      </c>
      <c r="CI24" s="10">
        <v>6.2482000000000003E-2</v>
      </c>
      <c r="CJ24" s="10">
        <v>0.24268899999999999</v>
      </c>
      <c r="CK24" s="10">
        <v>65536.455125757406</v>
      </c>
      <c r="CL24" s="10">
        <v>32896.234902653698</v>
      </c>
      <c r="CM24" s="10">
        <v>1.0000134467047499</v>
      </c>
      <c r="CN24" s="10">
        <v>1.0000141177900801</v>
      </c>
      <c r="CO24" s="10">
        <v>1.0000134467047499</v>
      </c>
      <c r="CP24" s="10">
        <v>1.0000141177900801</v>
      </c>
      <c r="CQ24" s="10">
        <v>1.00000672332977</v>
      </c>
      <c r="CR24" s="10">
        <v>1.00000705887013</v>
      </c>
      <c r="CS24" s="10">
        <v>1.0000134467047499</v>
      </c>
      <c r="CT24" s="10">
        <v>1.0000141177900801</v>
      </c>
      <c r="CU24" s="10">
        <v>1.00000672332977</v>
      </c>
      <c r="CV24" s="10">
        <v>1.00000705887013</v>
      </c>
      <c r="CW24" s="10">
        <v>1.0000134467047499</v>
      </c>
      <c r="CX24" s="10">
        <v>1.0000141177900801</v>
      </c>
      <c r="CY24" s="10">
        <v>1.00000672332977</v>
      </c>
      <c r="CZ24" s="10">
        <v>1.00000705887013</v>
      </c>
      <c r="DA24" s="10">
        <v>1.0000134467047499</v>
      </c>
      <c r="DB24" s="10">
        <v>1.0000141177900801</v>
      </c>
      <c r="DC24" s="10">
        <v>1.00000672332977</v>
      </c>
      <c r="DD24" s="10">
        <v>1.00000705887013</v>
      </c>
      <c r="DE24" s="10">
        <v>1.0000134467047499</v>
      </c>
      <c r="DF24" s="10">
        <v>1.0000141177900801</v>
      </c>
      <c r="DG24" s="10">
        <v>1.00000672332977</v>
      </c>
      <c r="DH24" s="10">
        <v>1.00000705887013</v>
      </c>
    </row>
    <row r="25" spans="1:112" x14ac:dyDescent="0.45">
      <c r="A25">
        <f t="shared" si="19"/>
        <v>14</v>
      </c>
      <c r="B25" s="11">
        <f t="shared" si="18"/>
        <v>1.5625E-2</v>
      </c>
      <c r="C25" s="11">
        <f t="shared" si="20"/>
        <v>0.25</v>
      </c>
      <c r="D25" s="18">
        <f t="shared" si="21"/>
        <v>6</v>
      </c>
      <c r="E25" s="10">
        <v>1.3794160376762299</v>
      </c>
      <c r="F25" s="10">
        <v>1.32526202311431</v>
      </c>
      <c r="G25" s="10">
        <v>2.5121169365056</v>
      </c>
      <c r="H25" s="10">
        <v>1.3691577951545999</v>
      </c>
      <c r="I25" s="10">
        <v>1.3794160376762299</v>
      </c>
      <c r="J25" s="10">
        <v>1.32526202311431</v>
      </c>
      <c r="K25" s="10">
        <v>2.5121169365056</v>
      </c>
      <c r="L25" s="10">
        <v>1.3691577951545999</v>
      </c>
      <c r="M25" s="10">
        <v>1.3794160376762299</v>
      </c>
      <c r="N25" s="10">
        <v>1.32526202311453</v>
      </c>
      <c r="O25" s="10">
        <v>2.5121169365056</v>
      </c>
      <c r="P25" s="10">
        <v>1.36915779511531</v>
      </c>
      <c r="Q25" s="10">
        <v>1.3794160376762299</v>
      </c>
      <c r="R25" s="10">
        <v>1.3252620231143299</v>
      </c>
      <c r="S25" s="10">
        <v>2.5121169365056</v>
      </c>
      <c r="T25" s="10">
        <v>1.3691577951506699</v>
      </c>
      <c r="U25" s="10">
        <v>1.3794160376762299</v>
      </c>
      <c r="V25" s="10">
        <v>1.32526202311431</v>
      </c>
      <c r="W25" s="10">
        <v>2.5121169365056</v>
      </c>
      <c r="X25" s="10">
        <v>1.36915779515421</v>
      </c>
      <c r="Y25" s="10">
        <v>1.3794160376762299</v>
      </c>
      <c r="Z25" s="10">
        <v>1.32526202311431</v>
      </c>
      <c r="AA25" s="10">
        <v>2.5121169365056</v>
      </c>
      <c r="AB25" s="10">
        <v>1.3691577951545599</v>
      </c>
      <c r="AC25" s="10">
        <v>1.3794160376762299</v>
      </c>
      <c r="AD25" s="10">
        <v>1.32526202311431</v>
      </c>
      <c r="AE25" s="10">
        <v>2.5121169365056</v>
      </c>
      <c r="AF25" s="10">
        <v>1.3691577951545999</v>
      </c>
      <c r="AG25" s="10">
        <v>1.0924717785014699</v>
      </c>
      <c r="AH25" s="10">
        <v>0.99870890153298997</v>
      </c>
      <c r="AI25" s="10">
        <v>1.1141852945959201</v>
      </c>
      <c r="AJ25" s="10">
        <v>0.86963942867916699</v>
      </c>
      <c r="AK25" s="10">
        <v>1.0924717785014699</v>
      </c>
      <c r="AL25" s="10">
        <v>0.99870890153298997</v>
      </c>
      <c r="AM25" s="10">
        <v>1.1141852945959201</v>
      </c>
      <c r="AN25" s="10">
        <v>0.86963942867916699</v>
      </c>
      <c r="AO25" s="10">
        <v>1.0924717785014699</v>
      </c>
      <c r="AP25" s="10">
        <v>0.99870890153320002</v>
      </c>
      <c r="AQ25" s="10">
        <v>1.1141852945959101</v>
      </c>
      <c r="AR25" s="10">
        <v>0.86963942867380495</v>
      </c>
      <c r="AS25" s="10">
        <v>1.0924717785014699</v>
      </c>
      <c r="AT25" s="10">
        <v>0.99870890153301195</v>
      </c>
      <c r="AU25" s="10">
        <v>1.1141852945959201</v>
      </c>
      <c r="AV25" s="10">
        <v>0.86963942867863098</v>
      </c>
      <c r="AW25" s="10">
        <v>1.0924717785014699</v>
      </c>
      <c r="AX25" s="10">
        <v>0.99870890153299297</v>
      </c>
      <c r="AY25" s="10">
        <v>1.1141852945959201</v>
      </c>
      <c r="AZ25" s="10">
        <v>0.86963942867911304</v>
      </c>
      <c r="BA25" s="10">
        <v>1.0924717785014699</v>
      </c>
      <c r="BB25" s="10">
        <v>0.99870890153298997</v>
      </c>
      <c r="BC25" s="10">
        <v>1.1141852945959201</v>
      </c>
      <c r="BD25" s="10">
        <v>0.869639428679161</v>
      </c>
      <c r="BE25" s="10">
        <v>1.0924717785014699</v>
      </c>
      <c r="BF25" s="10">
        <v>0.99870890153298997</v>
      </c>
      <c r="BG25" s="10">
        <v>1.1141852945959201</v>
      </c>
      <c r="BH25" s="10">
        <v>0.86963942867916699</v>
      </c>
      <c r="BI25" s="10">
        <v>66.146962000000002</v>
      </c>
      <c r="BJ25" s="10">
        <v>77.473108999999994</v>
      </c>
      <c r="BK25" s="10">
        <v>42.651553999999997</v>
      </c>
      <c r="BL25" s="10">
        <v>9.0486730000000009</v>
      </c>
      <c r="BM25" s="10">
        <v>8.1897509999999993</v>
      </c>
      <c r="BN25" s="10">
        <v>15.839796</v>
      </c>
      <c r="BO25" s="10">
        <v>41.044215999999999</v>
      </c>
      <c r="BP25" s="10">
        <v>1.426577</v>
      </c>
      <c r="BQ25" s="10">
        <v>29.325123000000001</v>
      </c>
      <c r="BR25" s="10">
        <v>17.730212999999999</v>
      </c>
      <c r="BS25" s="10">
        <v>1.349294</v>
      </c>
      <c r="BT25" s="10">
        <v>1.3350420000000001</v>
      </c>
      <c r="BU25" s="10">
        <v>7.9281759999999997</v>
      </c>
      <c r="BV25" s="10">
        <v>13.949702</v>
      </c>
      <c r="BW25" s="10">
        <v>1.9477450000000001</v>
      </c>
      <c r="BX25" s="10">
        <v>1.0830569999999999</v>
      </c>
      <c r="BY25" s="10">
        <v>25.612247</v>
      </c>
      <c r="BZ25" s="10">
        <v>16.554682</v>
      </c>
      <c r="CA25" s="10">
        <v>0.17901900000000001</v>
      </c>
      <c r="CB25" s="10">
        <v>1.096193</v>
      </c>
      <c r="CC25" s="10">
        <v>20.753416999999999</v>
      </c>
      <c r="CD25" s="10">
        <v>18.555464000000001</v>
      </c>
      <c r="CE25" s="10">
        <v>0.16326399999999999</v>
      </c>
      <c r="CF25" s="10">
        <v>1.1491480000000001</v>
      </c>
      <c r="CG25" s="10">
        <v>7.7254709999999998</v>
      </c>
      <c r="CH25" s="10">
        <v>13.525187000000001</v>
      </c>
      <c r="CI25" s="10">
        <v>0.164019</v>
      </c>
      <c r="CJ25" s="10">
        <v>1.1828110000000001</v>
      </c>
      <c r="CK25" s="10">
        <v>262145.82689253503</v>
      </c>
      <c r="CL25" s="10">
        <v>131200.94291221601</v>
      </c>
      <c r="CM25" s="10">
        <v>1.00001348901624</v>
      </c>
      <c r="CN25" s="10">
        <v>1.0000142329805899</v>
      </c>
      <c r="CO25" s="10">
        <v>1.00001348901624</v>
      </c>
      <c r="CP25" s="10">
        <v>1.0000142329805899</v>
      </c>
      <c r="CQ25" s="10">
        <v>1.00000674448538</v>
      </c>
      <c r="CR25" s="10">
        <v>1.00000711646497</v>
      </c>
      <c r="CS25" s="10">
        <v>1.00001348901624</v>
      </c>
      <c r="CT25" s="10">
        <v>1.0000142329805899</v>
      </c>
      <c r="CU25" s="10">
        <v>1.00000674448538</v>
      </c>
      <c r="CV25" s="10">
        <v>1.00000711646497</v>
      </c>
      <c r="CW25" s="10">
        <v>1.00001348901624</v>
      </c>
      <c r="CX25" s="10">
        <v>1.0000142329805899</v>
      </c>
      <c r="CY25" s="10">
        <v>1.00000674448538</v>
      </c>
      <c r="CZ25" s="10">
        <v>1.00000711646497</v>
      </c>
      <c r="DA25" s="10">
        <v>1.00001348901624</v>
      </c>
      <c r="DB25" s="10">
        <v>1.0000142329805899</v>
      </c>
      <c r="DC25" s="10">
        <v>1.00000674448538</v>
      </c>
      <c r="DD25" s="10">
        <v>1.00000711646497</v>
      </c>
      <c r="DE25" s="10">
        <v>1.00001348901624</v>
      </c>
      <c r="DF25" s="10">
        <v>1.0000142329805899</v>
      </c>
      <c r="DG25" s="10">
        <v>1.00000674448538</v>
      </c>
      <c r="DH25" s="10">
        <v>1.00000711646497</v>
      </c>
    </row>
    <row r="26" spans="1:112" x14ac:dyDescent="0.45">
      <c r="A26">
        <f t="shared" si="19"/>
        <v>15</v>
      </c>
      <c r="B26" s="11">
        <f t="shared" si="18"/>
        <v>7.8125E-3</v>
      </c>
      <c r="C26" s="11">
        <f t="shared" si="20"/>
        <v>0.25</v>
      </c>
      <c r="D26" s="18">
        <f t="shared" si="21"/>
        <v>7</v>
      </c>
      <c r="E26" s="10">
        <v>1.3796285733020699</v>
      </c>
      <c r="F26" s="10">
        <v>1.32526183548203</v>
      </c>
      <c r="G26" s="10">
        <v>2.63770152150496</v>
      </c>
      <c r="H26" s="10">
        <v>1.35433821259295</v>
      </c>
      <c r="I26" s="10">
        <v>1.3796285733020699</v>
      </c>
      <c r="J26" s="10">
        <v>1.32526183548203</v>
      </c>
      <c r="K26" s="10">
        <v>2.63770152150496</v>
      </c>
      <c r="L26" s="10">
        <v>1.35433821259295</v>
      </c>
      <c r="M26" s="10">
        <v>1.3796285733020699</v>
      </c>
      <c r="N26" s="10">
        <v>1.3252618354822601</v>
      </c>
      <c r="O26" s="10">
        <v>2.63770152150496</v>
      </c>
      <c r="P26" s="10">
        <v>1.3543382125507699</v>
      </c>
      <c r="Q26" s="10">
        <v>1.3796285733020699</v>
      </c>
      <c r="R26" s="10">
        <v>1.32526183548206</v>
      </c>
      <c r="S26" s="10">
        <v>2.63770152150496</v>
      </c>
      <c r="T26" s="10">
        <v>1.35433821258873</v>
      </c>
      <c r="U26" s="10">
        <v>1.3796285733020699</v>
      </c>
      <c r="V26" s="10">
        <v>1.32526183548204</v>
      </c>
      <c r="W26" s="10">
        <v>2.63770152150496</v>
      </c>
      <c r="X26" s="10">
        <v>1.3543382125925301</v>
      </c>
      <c r="Y26" s="10">
        <v>1.3796285733020699</v>
      </c>
      <c r="Z26" s="10">
        <v>1.32526183548203</v>
      </c>
      <c r="AA26" s="10">
        <v>2.63770152150496</v>
      </c>
      <c r="AB26" s="10">
        <v>1.35433821259291</v>
      </c>
      <c r="AC26" s="10">
        <v>1.3796285733020699</v>
      </c>
      <c r="AD26" s="10">
        <v>1.32526183548203</v>
      </c>
      <c r="AE26" s="10">
        <v>2.63770152150496</v>
      </c>
      <c r="AF26" s="10">
        <v>1.35433821259295</v>
      </c>
      <c r="AG26" s="10">
        <v>1.0953713167352299</v>
      </c>
      <c r="AH26" s="10">
        <v>0.99866426201746294</v>
      </c>
      <c r="AI26" s="10">
        <v>1.1182394634220301</v>
      </c>
      <c r="AJ26" s="10">
        <v>0.87200934584124301</v>
      </c>
      <c r="AK26" s="10">
        <v>1.0953713167352299</v>
      </c>
      <c r="AL26" s="10">
        <v>0.99866426201746294</v>
      </c>
      <c r="AM26" s="10">
        <v>1.1182394634220301</v>
      </c>
      <c r="AN26" s="10">
        <v>0.87200934584124301</v>
      </c>
      <c r="AO26" s="10">
        <v>1.0953713167352299</v>
      </c>
      <c r="AP26" s="10">
        <v>0.998664262017672</v>
      </c>
      <c r="AQ26" s="10">
        <v>1.1182394634220301</v>
      </c>
      <c r="AR26" s="10">
        <v>0.87200934583480305</v>
      </c>
      <c r="AS26" s="10">
        <v>1.0953713167352299</v>
      </c>
      <c r="AT26" s="10">
        <v>0.99866426201748304</v>
      </c>
      <c r="AU26" s="10">
        <v>1.1182394634220301</v>
      </c>
      <c r="AV26" s="10">
        <v>0.87200934584060097</v>
      </c>
      <c r="AW26" s="10">
        <v>1.0953713167352299</v>
      </c>
      <c r="AX26" s="10">
        <v>0.99866426201746505</v>
      </c>
      <c r="AY26" s="10">
        <v>1.1182394634220301</v>
      </c>
      <c r="AZ26" s="10">
        <v>0.87200934584117995</v>
      </c>
      <c r="BA26" s="10">
        <v>1.0953713167352299</v>
      </c>
      <c r="BB26" s="10">
        <v>0.99866426201746294</v>
      </c>
      <c r="BC26" s="10">
        <v>1.1182394634220301</v>
      </c>
      <c r="BD26" s="10">
        <v>0.87200934584123702</v>
      </c>
      <c r="BE26" s="10">
        <v>1.0953713167352299</v>
      </c>
      <c r="BF26" s="10">
        <v>0.99866426201746294</v>
      </c>
      <c r="BG26" s="10">
        <v>1.1182394634220301</v>
      </c>
      <c r="BH26" s="10">
        <v>0.87200934584124201</v>
      </c>
      <c r="BI26" s="10">
        <v>3910.272892</v>
      </c>
      <c r="BJ26" s="10">
        <v>5347.1150390000003</v>
      </c>
      <c r="BK26" s="10">
        <v>101.779995</v>
      </c>
      <c r="BL26" s="10">
        <v>33.836632000000002</v>
      </c>
      <c r="BM26" s="10">
        <v>283.64230500000002</v>
      </c>
      <c r="BN26" s="10">
        <v>772.48318900000004</v>
      </c>
      <c r="BO26" s="10">
        <v>3.1049180000000001</v>
      </c>
      <c r="BP26" s="10">
        <v>4.885059</v>
      </c>
      <c r="BQ26" s="10">
        <v>279.625382</v>
      </c>
      <c r="BR26" s="10">
        <v>607.62028199999997</v>
      </c>
      <c r="BS26" s="10">
        <v>0.82571399999999995</v>
      </c>
      <c r="BT26" s="10">
        <v>6.1541090000000001</v>
      </c>
      <c r="BU26" s="10">
        <v>258.220102</v>
      </c>
      <c r="BV26" s="10">
        <v>576.85710300000005</v>
      </c>
      <c r="BW26" s="10">
        <v>8.001004</v>
      </c>
      <c r="BX26" s="10">
        <v>5.8279040000000002</v>
      </c>
      <c r="BY26" s="10">
        <v>252.52197699999999</v>
      </c>
      <c r="BZ26" s="10">
        <v>545.12644</v>
      </c>
      <c r="CA26" s="10">
        <v>0.54362699999999997</v>
      </c>
      <c r="CB26" s="10">
        <v>6.1055590000000004</v>
      </c>
      <c r="CC26" s="10">
        <v>287.41056700000001</v>
      </c>
      <c r="CD26" s="10">
        <v>641.97698200000002</v>
      </c>
      <c r="CE26" s="10">
        <v>0.56318900000000005</v>
      </c>
      <c r="CF26" s="10">
        <v>6.5665490000000002</v>
      </c>
      <c r="CG26" s="10">
        <v>244.47357099999999</v>
      </c>
      <c r="CH26" s="10">
        <v>523.570876</v>
      </c>
      <c r="CI26" s="10">
        <v>0.55293300000000001</v>
      </c>
      <c r="CJ26" s="10">
        <v>6.6722049999999999</v>
      </c>
      <c r="CK26" s="10">
        <v>1048583.3140864</v>
      </c>
      <c r="CL26" s="10">
        <v>524419.77495322004</v>
      </c>
      <c r="CM26" s="10">
        <v>1.00001350036905</v>
      </c>
      <c r="CN26" s="10">
        <v>1.00001426268551</v>
      </c>
      <c r="CO26" s="10">
        <v>1.00001350036905</v>
      </c>
      <c r="CP26" s="10">
        <v>1.00001426268551</v>
      </c>
      <c r="CQ26" s="10">
        <v>1.00000675016174</v>
      </c>
      <c r="CR26" s="10">
        <v>1.00000713131733</v>
      </c>
      <c r="CS26" s="10">
        <v>1.00001350036905</v>
      </c>
      <c r="CT26" s="10">
        <v>1.00001426268551</v>
      </c>
      <c r="CU26" s="10">
        <v>1.00000675016174</v>
      </c>
      <c r="CV26" s="10">
        <v>1.00000713131733</v>
      </c>
      <c r="CW26" s="10">
        <v>1.00001350036905</v>
      </c>
      <c r="CX26" s="10">
        <v>1.00001426268551</v>
      </c>
      <c r="CY26" s="10">
        <v>1.00000675016174</v>
      </c>
      <c r="CZ26" s="10">
        <v>1.00000713131733</v>
      </c>
      <c r="DA26" s="10">
        <v>1.00001350036905</v>
      </c>
      <c r="DB26" s="10">
        <v>1.00001426268551</v>
      </c>
      <c r="DC26" s="10">
        <v>1.00000675016175</v>
      </c>
      <c r="DD26" s="10">
        <v>1.00000713131733</v>
      </c>
      <c r="DE26" s="10">
        <v>1.00001350036905</v>
      </c>
      <c r="DF26" s="10">
        <v>1.00001426268551</v>
      </c>
      <c r="DG26" s="10">
        <v>1.00000675016174</v>
      </c>
      <c r="DH26" s="10">
        <v>1.00000713131733</v>
      </c>
    </row>
    <row r="27" spans="1:112" x14ac:dyDescent="0.45">
      <c r="A27">
        <f t="shared" si="19"/>
        <v>16</v>
      </c>
      <c r="B27" s="11">
        <f t="shared" si="18"/>
        <v>3.90625E-3</v>
      </c>
      <c r="C27" s="11">
        <f t="shared" si="20"/>
        <v>0.25</v>
      </c>
      <c r="D27" s="18">
        <f t="shared" si="21"/>
        <v>8</v>
      </c>
      <c r="E27" s="10" t="s">
        <v>147</v>
      </c>
      <c r="F27" s="10" t="s">
        <v>147</v>
      </c>
      <c r="G27" s="10">
        <v>3.07316220038205</v>
      </c>
      <c r="H27" s="10">
        <v>1.3717287673038501</v>
      </c>
      <c r="I27" s="10" t="s">
        <v>147</v>
      </c>
      <c r="J27" s="10" t="s">
        <v>147</v>
      </c>
      <c r="K27" s="10">
        <v>3.07316220038205</v>
      </c>
      <c r="L27" s="10">
        <v>1.3717287673038501</v>
      </c>
      <c r="M27" s="10" t="s">
        <v>147</v>
      </c>
      <c r="N27" s="10" t="s">
        <v>147</v>
      </c>
      <c r="O27" s="10">
        <v>3.07316220038205</v>
      </c>
      <c r="P27" s="10">
        <v>1.37172876726563</v>
      </c>
      <c r="Q27" s="10" t="s">
        <v>147</v>
      </c>
      <c r="R27" s="10" t="s">
        <v>147</v>
      </c>
      <c r="S27" s="10">
        <v>3.07316220038205</v>
      </c>
      <c r="T27" s="10">
        <v>1.37172876730003</v>
      </c>
      <c r="U27" s="10" t="s">
        <v>147</v>
      </c>
      <c r="V27" s="10" t="s">
        <v>147</v>
      </c>
      <c r="W27" s="10">
        <v>3.07316220038205</v>
      </c>
      <c r="X27" s="10">
        <v>1.3717287673034599</v>
      </c>
      <c r="Y27" s="10" t="s">
        <v>147</v>
      </c>
      <c r="Z27" s="10" t="s">
        <v>147</v>
      </c>
      <c r="AA27" s="10">
        <v>3.07316220038205</v>
      </c>
      <c r="AB27" s="10">
        <v>1.3717287673038101</v>
      </c>
      <c r="AC27" s="10" t="s">
        <v>147</v>
      </c>
      <c r="AD27" s="10" t="s">
        <v>147</v>
      </c>
      <c r="AE27" s="10">
        <v>3.07316220038205</v>
      </c>
      <c r="AF27" s="10">
        <v>1.3717287673038401</v>
      </c>
      <c r="AG27" s="10" t="s">
        <v>147</v>
      </c>
      <c r="AH27" s="10" t="s">
        <v>147</v>
      </c>
      <c r="AI27" s="10">
        <v>1.12428881478178</v>
      </c>
      <c r="AJ27" s="10">
        <v>0.87624982983030097</v>
      </c>
      <c r="AK27" s="10" t="s">
        <v>147</v>
      </c>
      <c r="AL27" s="10" t="s">
        <v>147</v>
      </c>
      <c r="AM27" s="10">
        <v>1.12428881478178</v>
      </c>
      <c r="AN27" s="10">
        <v>0.87624982983030097</v>
      </c>
      <c r="AO27" s="10" t="s">
        <v>147</v>
      </c>
      <c r="AP27" s="10" t="s">
        <v>147</v>
      </c>
      <c r="AQ27" s="10">
        <v>1.12428881478178</v>
      </c>
      <c r="AR27" s="10">
        <v>0.87624982982338195</v>
      </c>
      <c r="AS27" s="10" t="s">
        <v>147</v>
      </c>
      <c r="AT27" s="10" t="s">
        <v>147</v>
      </c>
      <c r="AU27" s="10">
        <v>1.12428881478178</v>
      </c>
      <c r="AV27" s="10">
        <v>0.87624982982960897</v>
      </c>
      <c r="AW27" s="10" t="s">
        <v>147</v>
      </c>
      <c r="AX27" s="10" t="s">
        <v>147</v>
      </c>
      <c r="AY27" s="10">
        <v>1.12428881478178</v>
      </c>
      <c r="AZ27" s="10">
        <v>0.87624982983023203</v>
      </c>
      <c r="BA27" s="10" t="s">
        <v>147</v>
      </c>
      <c r="BB27" s="10" t="s">
        <v>147</v>
      </c>
      <c r="BC27" s="10">
        <v>1.12428881478178</v>
      </c>
      <c r="BD27" s="10">
        <v>0.87624982983029398</v>
      </c>
      <c r="BE27" s="10" t="s">
        <v>147</v>
      </c>
      <c r="BF27" s="10" t="s">
        <v>147</v>
      </c>
      <c r="BG27" s="10">
        <v>1.12428881478178</v>
      </c>
      <c r="BH27" s="10">
        <v>0.87624982983029998</v>
      </c>
      <c r="BI27" s="10" t="s">
        <v>147</v>
      </c>
      <c r="BJ27" s="10" t="s">
        <v>147</v>
      </c>
      <c r="BK27" s="10">
        <v>72.204774999999998</v>
      </c>
      <c r="BL27" s="10">
        <v>190.100337</v>
      </c>
      <c r="BM27" s="10" t="s">
        <v>147</v>
      </c>
      <c r="BN27" s="10" t="s">
        <v>147</v>
      </c>
      <c r="BO27" s="10">
        <v>6.5205039999999999</v>
      </c>
      <c r="BP27" s="10">
        <v>29.116976999999999</v>
      </c>
      <c r="BQ27" s="10" t="s">
        <v>147</v>
      </c>
      <c r="BR27" s="10" t="s">
        <v>147</v>
      </c>
      <c r="BS27" s="10">
        <v>2.250521</v>
      </c>
      <c r="BT27" s="10">
        <v>33.852234000000003</v>
      </c>
      <c r="BU27" s="10" t="s">
        <v>147</v>
      </c>
      <c r="BV27" s="10" t="s">
        <v>147</v>
      </c>
      <c r="BW27" s="10">
        <v>5.6515389999999996</v>
      </c>
      <c r="BX27" s="10">
        <v>32.659832000000002</v>
      </c>
      <c r="BY27" s="10" t="s">
        <v>147</v>
      </c>
      <c r="BZ27" s="10" t="s">
        <v>147</v>
      </c>
      <c r="CA27" s="10">
        <v>2.1569060000000002</v>
      </c>
      <c r="CB27" s="10">
        <v>34.383395</v>
      </c>
      <c r="CC27" s="10" t="s">
        <v>147</v>
      </c>
      <c r="CD27" s="10" t="s">
        <v>147</v>
      </c>
      <c r="CE27" s="10">
        <v>2.1954289999999999</v>
      </c>
      <c r="CF27" s="10">
        <v>35.298259000000002</v>
      </c>
      <c r="CG27" s="10" t="s">
        <v>147</v>
      </c>
      <c r="CH27" s="10" t="s">
        <v>147</v>
      </c>
      <c r="CI27" s="10">
        <v>2.1594850000000001</v>
      </c>
      <c r="CJ27" s="10">
        <v>36.303443999999999</v>
      </c>
      <c r="CK27" s="10" t="s">
        <v>147</v>
      </c>
      <c r="CL27" s="10">
        <v>2097295.1031972002</v>
      </c>
      <c r="CM27" s="10" t="s">
        <v>147</v>
      </c>
      <c r="CN27" s="10">
        <v>1.0000143140034401</v>
      </c>
      <c r="CO27" s="10" t="s">
        <v>147</v>
      </c>
      <c r="CP27" s="10">
        <v>1.0000143140034401</v>
      </c>
      <c r="CQ27" s="10" t="s">
        <v>147</v>
      </c>
      <c r="CR27" s="10">
        <v>1.00000715697611</v>
      </c>
      <c r="CS27" s="10" t="s">
        <v>147</v>
      </c>
      <c r="CT27" s="10">
        <v>1.0000143140034401</v>
      </c>
      <c r="CU27" s="10" t="s">
        <v>147</v>
      </c>
      <c r="CV27" s="10">
        <v>1.00000715697611</v>
      </c>
      <c r="CW27" s="10" t="s">
        <v>147</v>
      </c>
      <c r="CX27" s="10">
        <v>1.0000143140034401</v>
      </c>
      <c r="CY27" s="10" t="s">
        <v>147</v>
      </c>
      <c r="CZ27" s="10">
        <v>1.00000715697611</v>
      </c>
      <c r="DA27" s="10" t="s">
        <v>147</v>
      </c>
      <c r="DB27" s="10">
        <v>1.0000143140034401</v>
      </c>
      <c r="DC27" s="10" t="s">
        <v>147</v>
      </c>
      <c r="DD27" s="10">
        <v>1.00000715697611</v>
      </c>
      <c r="DE27" s="10" t="s">
        <v>147</v>
      </c>
      <c r="DF27" s="10">
        <v>1.0000143140034401</v>
      </c>
      <c r="DG27" s="10" t="s">
        <v>147</v>
      </c>
      <c r="DH27" s="10">
        <v>1.00000715697611</v>
      </c>
    </row>
    <row r="28" spans="1:112" x14ac:dyDescent="0.45">
      <c r="A28">
        <f t="shared" si="19"/>
        <v>17</v>
      </c>
      <c r="B28" s="11">
        <f t="shared" si="18"/>
        <v>1.953125E-3</v>
      </c>
      <c r="C28" s="11">
        <f t="shared" si="20"/>
        <v>0.25</v>
      </c>
      <c r="D28" s="18">
        <f t="shared" si="21"/>
        <v>9</v>
      </c>
      <c r="E28" s="10" t="s">
        <v>147</v>
      </c>
      <c r="F28" s="10" t="s">
        <v>147</v>
      </c>
      <c r="G28" s="10">
        <v>2.9780971111557202</v>
      </c>
      <c r="H28" s="10">
        <v>1.39335035032527</v>
      </c>
      <c r="I28" s="10" t="s">
        <v>147</v>
      </c>
      <c r="J28" s="10" t="s">
        <v>147</v>
      </c>
      <c r="K28" s="10">
        <v>2.9780971111557202</v>
      </c>
      <c r="L28" s="10">
        <v>1.3933503503251701</v>
      </c>
      <c r="M28" s="10" t="s">
        <v>147</v>
      </c>
      <c r="N28" s="10" t="s">
        <v>147</v>
      </c>
      <c r="O28" s="10">
        <v>2.9780971111557202</v>
      </c>
      <c r="P28" s="10">
        <v>1.39335035028381</v>
      </c>
      <c r="Q28" s="10" t="s">
        <v>147</v>
      </c>
      <c r="R28" s="10" t="s">
        <v>147</v>
      </c>
      <c r="S28" s="10">
        <v>2.9780971111557202</v>
      </c>
      <c r="T28" s="10">
        <v>1.3933503503210301</v>
      </c>
      <c r="U28" s="10" t="s">
        <v>147</v>
      </c>
      <c r="V28" s="10" t="s">
        <v>147</v>
      </c>
      <c r="W28" s="10">
        <v>2.9780971111557202</v>
      </c>
      <c r="X28" s="10">
        <v>1.39335035032476</v>
      </c>
      <c r="Y28" s="10" t="s">
        <v>147</v>
      </c>
      <c r="Z28" s="10" t="s">
        <v>147</v>
      </c>
      <c r="AA28" s="10">
        <v>2.9780971111557202</v>
      </c>
      <c r="AB28" s="10">
        <v>1.3933503503251301</v>
      </c>
      <c r="AC28" s="10" t="s">
        <v>147</v>
      </c>
      <c r="AD28" s="10" t="s">
        <v>147</v>
      </c>
      <c r="AE28" s="10">
        <v>2.9780971111557202</v>
      </c>
      <c r="AF28" s="10">
        <v>1.3933503503251701</v>
      </c>
      <c r="AG28" s="10" t="s">
        <v>147</v>
      </c>
      <c r="AH28" s="10" t="s">
        <v>147</v>
      </c>
      <c r="AI28" s="10">
        <v>1.12350201452545</v>
      </c>
      <c r="AJ28" s="10">
        <v>0.88048842613084299</v>
      </c>
      <c r="AK28" s="10" t="s">
        <v>147</v>
      </c>
      <c r="AL28" s="10" t="s">
        <v>147</v>
      </c>
      <c r="AM28" s="10">
        <v>1.12350201452545</v>
      </c>
      <c r="AN28" s="10">
        <v>0.88048842613086697</v>
      </c>
      <c r="AO28" s="10" t="s">
        <v>147</v>
      </c>
      <c r="AP28" s="10" t="s">
        <v>147</v>
      </c>
      <c r="AQ28" s="10">
        <v>1.12350201452545</v>
      </c>
      <c r="AR28" s="10">
        <v>0.88048842612371903</v>
      </c>
      <c r="AS28" s="10" t="s">
        <v>147</v>
      </c>
      <c r="AT28" s="10" t="s">
        <v>147</v>
      </c>
      <c r="AU28" s="10">
        <v>1.12350201452545</v>
      </c>
      <c r="AV28" s="10">
        <v>0.88048842613015099</v>
      </c>
      <c r="AW28" s="10" t="s">
        <v>147</v>
      </c>
      <c r="AX28" s="10" t="s">
        <v>147</v>
      </c>
      <c r="AY28" s="10">
        <v>1.12350201452545</v>
      </c>
      <c r="AZ28" s="10">
        <v>0.88048842613079803</v>
      </c>
      <c r="BA28" s="10" t="s">
        <v>147</v>
      </c>
      <c r="BB28" s="10" t="s">
        <v>147</v>
      </c>
      <c r="BC28" s="10">
        <v>1.12350201452545</v>
      </c>
      <c r="BD28" s="10">
        <v>0.88048842613086098</v>
      </c>
      <c r="BE28" s="10" t="s">
        <v>147</v>
      </c>
      <c r="BF28" s="10" t="s">
        <v>147</v>
      </c>
      <c r="BG28" s="10">
        <v>1.12350201452545</v>
      </c>
      <c r="BH28" s="10">
        <v>0.88048842613086598</v>
      </c>
      <c r="BI28" s="10" t="s">
        <v>147</v>
      </c>
      <c r="BJ28" s="10" t="s">
        <v>147</v>
      </c>
      <c r="BK28" s="10">
        <v>18.364803999999999</v>
      </c>
      <c r="BL28" s="10">
        <v>939.29244300000005</v>
      </c>
      <c r="BM28" s="10" t="s">
        <v>147</v>
      </c>
      <c r="BN28" s="10" t="s">
        <v>147</v>
      </c>
      <c r="BO28" s="10">
        <v>21.953748000000001</v>
      </c>
      <c r="BP28" s="10">
        <v>196.02866499999999</v>
      </c>
      <c r="BQ28" s="10" t="s">
        <v>147</v>
      </c>
      <c r="BR28" s="10" t="s">
        <v>147</v>
      </c>
      <c r="BS28" s="10">
        <v>20.297975000000001</v>
      </c>
      <c r="BT28" s="10">
        <v>198.175355</v>
      </c>
      <c r="BU28" s="10" t="s">
        <v>147</v>
      </c>
      <c r="BV28" s="10" t="s">
        <v>147</v>
      </c>
      <c r="BW28" s="10">
        <v>20.005275000000001</v>
      </c>
      <c r="BX28" s="10">
        <v>192.79524499999999</v>
      </c>
      <c r="BY28" s="10" t="s">
        <v>147</v>
      </c>
      <c r="BZ28" s="10" t="s">
        <v>147</v>
      </c>
      <c r="CA28" s="10">
        <v>20.616313999999999</v>
      </c>
      <c r="CB28" s="10">
        <v>204.11025900000001</v>
      </c>
      <c r="CC28" s="10" t="s">
        <v>147</v>
      </c>
      <c r="CD28" s="10" t="s">
        <v>147</v>
      </c>
      <c r="CE28" s="10">
        <v>21.409244000000001</v>
      </c>
      <c r="CF28" s="10">
        <v>217.72325699999999</v>
      </c>
      <c r="CG28" s="10" t="s">
        <v>147</v>
      </c>
      <c r="CH28" s="10" t="s">
        <v>147</v>
      </c>
      <c r="CI28" s="10">
        <v>22.079298999999999</v>
      </c>
      <c r="CJ28" s="10">
        <v>219.327395</v>
      </c>
      <c r="CK28" s="10" t="s">
        <v>147</v>
      </c>
      <c r="CL28" s="10">
        <v>8388796.4193005692</v>
      </c>
      <c r="CM28" s="10" t="s">
        <v>147</v>
      </c>
      <c r="CN28" s="10">
        <v>1.0000143367027701</v>
      </c>
      <c r="CO28" s="10" t="s">
        <v>147</v>
      </c>
      <c r="CP28" s="10">
        <v>1.0000143367027701</v>
      </c>
      <c r="CQ28" s="10" t="s">
        <v>147</v>
      </c>
      <c r="CR28" s="10">
        <v>1.0000071683256899</v>
      </c>
      <c r="CS28" s="10" t="s">
        <v>147</v>
      </c>
      <c r="CT28" s="10">
        <v>1.0000143367027701</v>
      </c>
      <c r="CU28" s="10" t="s">
        <v>147</v>
      </c>
      <c r="CV28" s="10">
        <v>1.0000071683256899</v>
      </c>
      <c r="CW28" s="10" t="s">
        <v>147</v>
      </c>
      <c r="CX28" s="10">
        <v>1.0000143367027701</v>
      </c>
      <c r="CY28" s="10" t="s">
        <v>147</v>
      </c>
      <c r="CZ28" s="10">
        <v>1.0000071683256899</v>
      </c>
      <c r="DA28" s="10" t="s">
        <v>147</v>
      </c>
      <c r="DB28" s="10">
        <v>1.0000143367027701</v>
      </c>
      <c r="DC28" s="10" t="s">
        <v>147</v>
      </c>
      <c r="DD28" s="10">
        <v>1.0000071683256899</v>
      </c>
      <c r="DE28" s="10" t="s">
        <v>147</v>
      </c>
      <c r="DF28" s="10">
        <v>1.0000143367027701</v>
      </c>
      <c r="DG28" s="10" t="s">
        <v>147</v>
      </c>
      <c r="DH28" s="10">
        <v>1.0000071683256899</v>
      </c>
    </row>
    <row r="29" spans="1:112" x14ac:dyDescent="0.45">
      <c r="A29">
        <f t="shared" si="19"/>
        <v>18</v>
      </c>
      <c r="B29" s="80">
        <v>9.765625E-4</v>
      </c>
      <c r="C29" s="11">
        <f t="shared" si="20"/>
        <v>0.25</v>
      </c>
      <c r="D29" s="18">
        <f t="shared" si="21"/>
        <v>10</v>
      </c>
      <c r="E29" s="10" t="s">
        <v>147</v>
      </c>
      <c r="F29" s="10" t="s">
        <v>147</v>
      </c>
      <c r="G29" s="10">
        <v>3.1111053546366598</v>
      </c>
      <c r="H29" s="10">
        <v>1.40212813850717</v>
      </c>
      <c r="I29" s="10" t="s">
        <v>147</v>
      </c>
      <c r="J29" s="10" t="s">
        <v>147</v>
      </c>
      <c r="K29" s="10">
        <v>3.1111053546366598</v>
      </c>
      <c r="L29" s="10">
        <v>1.40212813850713</v>
      </c>
      <c r="M29" s="10" t="s">
        <v>147</v>
      </c>
      <c r="N29" s="10" t="s">
        <v>147</v>
      </c>
      <c r="O29" s="10">
        <v>3.1111053546366598</v>
      </c>
      <c r="P29" s="10">
        <v>1.4021281384703299</v>
      </c>
      <c r="Q29" s="10" t="s">
        <v>147</v>
      </c>
      <c r="R29" s="10" t="s">
        <v>147</v>
      </c>
      <c r="S29" s="10">
        <v>3.1111053546366598</v>
      </c>
      <c r="T29" s="10">
        <v>1.4021281385034501</v>
      </c>
      <c r="U29" s="10" t="s">
        <v>147</v>
      </c>
      <c r="V29" s="10" t="s">
        <v>147</v>
      </c>
      <c r="W29" s="10">
        <v>3.1111053546366598</v>
      </c>
      <c r="X29" s="10">
        <v>1.4021281385067601</v>
      </c>
      <c r="Y29" s="10" t="s">
        <v>147</v>
      </c>
      <c r="Z29" s="10" t="s">
        <v>147</v>
      </c>
      <c r="AA29" s="10">
        <v>3.1111053546366598</v>
      </c>
      <c r="AB29" s="10">
        <v>1.4021281385070901</v>
      </c>
      <c r="AC29" s="10" t="s">
        <v>147</v>
      </c>
      <c r="AD29" s="10" t="s">
        <v>147</v>
      </c>
      <c r="AE29" s="10">
        <v>3.1111053546366598</v>
      </c>
      <c r="AF29" s="10">
        <v>1.40212813850712</v>
      </c>
      <c r="AG29" s="10" t="s">
        <v>147</v>
      </c>
      <c r="AH29" s="10" t="s">
        <v>147</v>
      </c>
      <c r="AI29" s="10">
        <v>1.12041426495191</v>
      </c>
      <c r="AJ29" s="10">
        <v>0.88430603752172698</v>
      </c>
      <c r="AK29" s="10" t="s">
        <v>147</v>
      </c>
      <c r="AL29" s="10" t="s">
        <v>147</v>
      </c>
      <c r="AM29" s="10">
        <v>1.12041426495191</v>
      </c>
      <c r="AN29" s="10">
        <v>0.88430603752173897</v>
      </c>
      <c r="AO29" s="10" t="s">
        <v>147</v>
      </c>
      <c r="AP29" s="10" t="s">
        <v>147</v>
      </c>
      <c r="AQ29" s="10">
        <v>1.12041426495191</v>
      </c>
      <c r="AR29" s="10">
        <v>0.88430603751447501</v>
      </c>
      <c r="AS29" s="10" t="s">
        <v>147</v>
      </c>
      <c r="AT29" s="10" t="s">
        <v>147</v>
      </c>
      <c r="AU29" s="10">
        <v>1.12041426495191</v>
      </c>
      <c r="AV29" s="10">
        <v>0.884306037521012</v>
      </c>
      <c r="AW29" s="10" t="s">
        <v>147</v>
      </c>
      <c r="AX29" s="10" t="s">
        <v>147</v>
      </c>
      <c r="AY29" s="10">
        <v>1.12041426495191</v>
      </c>
      <c r="AZ29" s="10">
        <v>0.88430603752166603</v>
      </c>
      <c r="BA29" s="10" t="s">
        <v>147</v>
      </c>
      <c r="BB29" s="10" t="s">
        <v>147</v>
      </c>
      <c r="BC29" s="10">
        <v>1.12041426495191</v>
      </c>
      <c r="BD29" s="10">
        <v>0.88430603752173198</v>
      </c>
      <c r="BE29" s="10" t="s">
        <v>147</v>
      </c>
      <c r="BF29" s="10" t="s">
        <v>147</v>
      </c>
      <c r="BG29" s="10">
        <v>1.12041426495191</v>
      </c>
      <c r="BH29" s="10">
        <v>0.88430603752173897</v>
      </c>
      <c r="BI29" s="10" t="s">
        <v>147</v>
      </c>
      <c r="BJ29" s="10" t="s">
        <v>147</v>
      </c>
      <c r="BK29" s="10">
        <v>161.64226099999999</v>
      </c>
      <c r="BL29" s="10">
        <v>4514.3990659999999</v>
      </c>
      <c r="BM29" s="10" t="s">
        <v>147</v>
      </c>
      <c r="BN29" s="10" t="s">
        <v>147</v>
      </c>
      <c r="BO29" s="10">
        <v>141.596666</v>
      </c>
      <c r="BP29" s="10">
        <v>1492.4328539999999</v>
      </c>
      <c r="BQ29" s="10" t="s">
        <v>147</v>
      </c>
      <c r="BR29" s="10" t="s">
        <v>147</v>
      </c>
      <c r="BS29" s="10">
        <v>148.65987000000001</v>
      </c>
      <c r="BT29" s="10">
        <v>1363.9272430000001</v>
      </c>
      <c r="BU29" s="10" t="s">
        <v>147</v>
      </c>
      <c r="BV29" s="10" t="s">
        <v>147</v>
      </c>
      <c r="BW29" s="10">
        <v>137.11370400000001</v>
      </c>
      <c r="BX29" s="10">
        <v>1326.7026249999999</v>
      </c>
      <c r="BY29" s="10" t="s">
        <v>147</v>
      </c>
      <c r="BZ29" s="10" t="s">
        <v>147</v>
      </c>
      <c r="CA29" s="10">
        <v>148.57990899999999</v>
      </c>
      <c r="CB29" s="10">
        <v>1436.326622</v>
      </c>
      <c r="CC29" s="10" t="s">
        <v>147</v>
      </c>
      <c r="CD29" s="10" t="s">
        <v>147</v>
      </c>
      <c r="CE29" s="10">
        <v>161.019544</v>
      </c>
      <c r="CF29" s="10">
        <v>1473.714714</v>
      </c>
      <c r="CG29" s="10" t="s">
        <v>147</v>
      </c>
      <c r="CH29" s="10" t="s">
        <v>147</v>
      </c>
      <c r="CI29" s="10">
        <v>158.36557300000001</v>
      </c>
      <c r="CJ29" s="10">
        <v>1415.4973729999999</v>
      </c>
      <c r="CK29" s="10" t="s">
        <v>147</v>
      </c>
      <c r="CL29" s="10">
        <v>33554801.792167701</v>
      </c>
      <c r="CM29" s="10" t="s">
        <v>147</v>
      </c>
      <c r="CN29" s="10">
        <v>1.00001435412193</v>
      </c>
      <c r="CO29" s="10" t="s">
        <v>147</v>
      </c>
      <c r="CP29" s="10">
        <v>1.00001435412193</v>
      </c>
      <c r="CQ29" s="10" t="s">
        <v>147</v>
      </c>
      <c r="CR29" s="10">
        <v>1.0000071770352099</v>
      </c>
      <c r="CS29" s="10" t="s">
        <v>147</v>
      </c>
      <c r="CT29" s="10">
        <v>1.00001435412193</v>
      </c>
      <c r="CU29" s="10" t="s">
        <v>147</v>
      </c>
      <c r="CV29" s="10">
        <v>1.0000071770352099</v>
      </c>
      <c r="CW29" s="10" t="s">
        <v>147</v>
      </c>
      <c r="CX29" s="10">
        <v>1.00001435412193</v>
      </c>
      <c r="CY29" s="10" t="s">
        <v>147</v>
      </c>
      <c r="CZ29" s="10">
        <v>1.0000071770352099</v>
      </c>
      <c r="DA29" s="10" t="s">
        <v>147</v>
      </c>
      <c r="DB29" s="10">
        <v>1.00001435412193</v>
      </c>
      <c r="DC29" s="10" t="s">
        <v>147</v>
      </c>
      <c r="DD29" s="10">
        <v>1.0000071770352099</v>
      </c>
      <c r="DE29" s="10" t="s">
        <v>147</v>
      </c>
      <c r="DF29" s="10">
        <v>1.00001435412193</v>
      </c>
      <c r="DG29" s="10" t="s">
        <v>147</v>
      </c>
      <c r="DH29" s="10">
        <v>1.0000071770352099</v>
      </c>
    </row>
    <row r="30" spans="1:112" x14ac:dyDescent="0.45">
      <c r="A30">
        <f t="shared" si="19"/>
        <v>19</v>
      </c>
      <c r="B30" s="12">
        <f t="shared" si="18"/>
        <v>0.25</v>
      </c>
      <c r="C30" s="12">
        <f>C21*2</f>
        <v>0.5</v>
      </c>
      <c r="D30" s="19">
        <f>D21</f>
        <v>2</v>
      </c>
      <c r="E30" s="10">
        <v>1.12973292372114</v>
      </c>
      <c r="F30" s="10">
        <v>1.12973292372114</v>
      </c>
      <c r="G30" s="10">
        <v>1.2425423846593699</v>
      </c>
      <c r="H30" s="10">
        <v>1.2425423846593699</v>
      </c>
      <c r="I30" s="10">
        <v>1.12973292372114</v>
      </c>
      <c r="J30" s="10">
        <v>1.12973292372114</v>
      </c>
      <c r="K30" s="10">
        <v>1.2425423846593699</v>
      </c>
      <c r="L30" s="10">
        <v>1.2425423846593699</v>
      </c>
      <c r="M30" s="10">
        <v>1.1297329239485101</v>
      </c>
      <c r="N30" s="10">
        <v>1.1297329239485101</v>
      </c>
      <c r="O30" s="10">
        <v>1.24254238264321</v>
      </c>
      <c r="P30" s="10">
        <v>1.24254238264321</v>
      </c>
      <c r="Q30" s="10">
        <v>1.12973292374388</v>
      </c>
      <c r="R30" s="10">
        <v>1.12973292374388</v>
      </c>
      <c r="S30" s="10">
        <v>1.2425423844577499</v>
      </c>
      <c r="T30" s="10">
        <v>1.2425423844577499</v>
      </c>
      <c r="U30" s="10">
        <v>1.1297329237234099</v>
      </c>
      <c r="V30" s="10">
        <v>1.1297329237234099</v>
      </c>
      <c r="W30" s="10">
        <v>1.2425423846392101</v>
      </c>
      <c r="X30" s="10">
        <v>1.2425423846392101</v>
      </c>
      <c r="Y30" s="10">
        <v>1.12973292372137</v>
      </c>
      <c r="Z30" s="10">
        <v>1.12973292372137</v>
      </c>
      <c r="AA30" s="10">
        <v>1.24254238465735</v>
      </c>
      <c r="AB30" s="10">
        <v>1.24254238465735</v>
      </c>
      <c r="AC30" s="10">
        <v>1.12973292372116</v>
      </c>
      <c r="AD30" s="10">
        <v>1.12973292372116</v>
      </c>
      <c r="AE30" s="10">
        <v>1.2425423846591701</v>
      </c>
      <c r="AF30" s="10">
        <v>1.2425423846591701</v>
      </c>
      <c r="AG30" s="10">
        <v>0.76513207765255498</v>
      </c>
      <c r="AH30" s="10">
        <v>0.76513207765255498</v>
      </c>
      <c r="AI30" s="10">
        <v>0.74432281445501403</v>
      </c>
      <c r="AJ30" s="10">
        <v>0.74432281445501403</v>
      </c>
      <c r="AK30" s="10">
        <v>0.76513207765255498</v>
      </c>
      <c r="AL30" s="10">
        <v>0.76513207765255498</v>
      </c>
      <c r="AM30" s="10">
        <v>0.74432281445501403</v>
      </c>
      <c r="AN30" s="10">
        <v>0.74432281445501403</v>
      </c>
      <c r="AO30" s="10">
        <v>0.765132077876714</v>
      </c>
      <c r="AP30" s="10">
        <v>0.765132077876714</v>
      </c>
      <c r="AQ30" s="10">
        <v>0.74432281407505296</v>
      </c>
      <c r="AR30" s="10">
        <v>0.74432281407505296</v>
      </c>
      <c r="AS30" s="10">
        <v>0.76513207767497204</v>
      </c>
      <c r="AT30" s="10">
        <v>0.76513207767497204</v>
      </c>
      <c r="AU30" s="10">
        <v>0.74432281441701598</v>
      </c>
      <c r="AV30" s="10">
        <v>0.74432281441701598</v>
      </c>
      <c r="AW30" s="10">
        <v>0.76513207765479796</v>
      </c>
      <c r="AX30" s="10">
        <v>0.76513207765479796</v>
      </c>
      <c r="AY30" s="10">
        <v>0.74432281445121296</v>
      </c>
      <c r="AZ30" s="10">
        <v>0.74432281445121296</v>
      </c>
      <c r="BA30" s="10">
        <v>0.76513207765277902</v>
      </c>
      <c r="BB30" s="10">
        <v>0.76513207765277902</v>
      </c>
      <c r="BC30" s="10">
        <v>0.744322814454633</v>
      </c>
      <c r="BD30" s="10">
        <v>0.744322814454633</v>
      </c>
      <c r="BE30" s="10">
        <v>0.76513207765257696</v>
      </c>
      <c r="BF30" s="10">
        <v>0.76513207765257696</v>
      </c>
      <c r="BG30" s="10">
        <v>0.74432281445497495</v>
      </c>
      <c r="BH30" s="10">
        <v>0.74432281445497495</v>
      </c>
      <c r="BI30" s="10">
        <v>5.1411540000000002</v>
      </c>
      <c r="BJ30" s="10">
        <v>0.90309200000000001</v>
      </c>
      <c r="BK30" s="10">
        <v>48.962409999999998</v>
      </c>
      <c r="BL30" s="10">
        <v>2.0973120000000001</v>
      </c>
      <c r="BM30" s="10">
        <v>1.319369</v>
      </c>
      <c r="BN30" s="10">
        <v>1.0251749999999999</v>
      </c>
      <c r="BO30" s="10">
        <v>6.8565110000000002</v>
      </c>
      <c r="BP30" s="10">
        <v>2.9521999999999999</v>
      </c>
      <c r="BQ30" s="10">
        <v>1.6400410000000001</v>
      </c>
      <c r="BR30" s="10">
        <v>0.72415200000000002</v>
      </c>
      <c r="BS30" s="10">
        <v>0.32236900000000002</v>
      </c>
      <c r="BT30" s="10">
        <v>9.9987999999999994E-2</v>
      </c>
      <c r="BU30" s="10">
        <v>4.6220000000000002E-3</v>
      </c>
      <c r="BV30" s="10">
        <v>3.1710000000000002E-3</v>
      </c>
      <c r="BW30" s="10">
        <v>1.8043100000000001</v>
      </c>
      <c r="BX30" s="10">
        <v>0.39809800000000001</v>
      </c>
      <c r="BY30" s="10">
        <v>4.2139999999999999E-3</v>
      </c>
      <c r="BZ30" s="10">
        <v>2.5215999999999999E-2</v>
      </c>
      <c r="CA30" s="10">
        <v>0.21686800000000001</v>
      </c>
      <c r="CB30" s="10">
        <v>3.8892999999999997E-2</v>
      </c>
      <c r="CC30" s="10">
        <v>0.144983</v>
      </c>
      <c r="CD30" s="10">
        <v>8.0657999999999994E-2</v>
      </c>
      <c r="CE30" s="10">
        <v>8.0029999999999997E-3</v>
      </c>
      <c r="CF30" s="10">
        <v>7.0049999999999999E-3</v>
      </c>
      <c r="CG30" s="10">
        <v>2.7070000000000002E-3</v>
      </c>
      <c r="CH30" s="10">
        <v>2.2109999999999999E-3</v>
      </c>
      <c r="CI30" s="10">
        <v>7.8359999999999992E-3</v>
      </c>
      <c r="CJ30" s="10">
        <v>6.9439999999999997E-3</v>
      </c>
      <c r="CK30" s="10">
        <v>306.13764212254102</v>
      </c>
      <c r="CL30" s="10">
        <v>189.65132312993899</v>
      </c>
      <c r="CM30" s="10">
        <v>1.4743075296220201</v>
      </c>
      <c r="CN30" s="10">
        <v>1.46284374124292</v>
      </c>
      <c r="CO30" s="10">
        <v>1.4743075273135899</v>
      </c>
      <c r="CP30" s="10">
        <v>1.46284373766008</v>
      </c>
      <c r="CQ30" s="10">
        <v>1.21421066018776</v>
      </c>
      <c r="CR30" s="10">
        <v>1.2094807719265599</v>
      </c>
      <c r="CS30" s="10">
        <v>1.47430752939118</v>
      </c>
      <c r="CT30" s="10">
        <v>1.46284374088464</v>
      </c>
      <c r="CU30" s="10">
        <v>1.2142106610432899</v>
      </c>
      <c r="CV30" s="10">
        <v>1.2094807732596</v>
      </c>
      <c r="CW30" s="10">
        <v>1.4743075295989401</v>
      </c>
      <c r="CX30" s="10">
        <v>1.46284374120709</v>
      </c>
      <c r="CY30" s="10">
        <v>1.2142106611288399</v>
      </c>
      <c r="CZ30" s="10">
        <v>1.2094807733929001</v>
      </c>
      <c r="DA30" s="10">
        <v>1.4743075296197099</v>
      </c>
      <c r="DB30" s="10">
        <v>1.46284374123934</v>
      </c>
      <c r="DC30" s="10">
        <v>1.2142106611373999</v>
      </c>
      <c r="DD30" s="10">
        <v>1.2094807734062301</v>
      </c>
      <c r="DE30" s="10">
        <v>1.47430752962179</v>
      </c>
      <c r="DF30" s="10">
        <v>1.4628437412425599</v>
      </c>
      <c r="DG30" s="10">
        <v>1.2142106611382499</v>
      </c>
      <c r="DH30" s="10">
        <v>1.2094807734075701</v>
      </c>
    </row>
    <row r="31" spans="1:112" x14ac:dyDescent="0.45">
      <c r="A31">
        <f t="shared" si="19"/>
        <v>20</v>
      </c>
      <c r="B31" s="12">
        <f t="shared" si="18"/>
        <v>0.125</v>
      </c>
      <c r="C31" s="12">
        <f t="shared" ref="C31:C38" si="22">C22*2</f>
        <v>0.5</v>
      </c>
      <c r="D31" s="19">
        <f>D22</f>
        <v>3</v>
      </c>
      <c r="E31" s="10">
        <v>1.2470388333015201</v>
      </c>
      <c r="F31" s="10">
        <v>1.11323993955048</v>
      </c>
      <c r="G31" s="10">
        <v>1.3725616495092801</v>
      </c>
      <c r="H31" s="10">
        <v>1.17433131330805</v>
      </c>
      <c r="I31" s="10">
        <v>1.2470388333015201</v>
      </c>
      <c r="J31" s="10">
        <v>1.11323993955048</v>
      </c>
      <c r="K31" s="10">
        <v>1.3725616495092801</v>
      </c>
      <c r="L31" s="10">
        <v>1.17433131330805</v>
      </c>
      <c r="M31" s="10">
        <v>1.24703883333694</v>
      </c>
      <c r="N31" s="10">
        <v>1.113239939804</v>
      </c>
      <c r="O31" s="10">
        <v>1.37256164886784</v>
      </c>
      <c r="P31" s="10">
        <v>1.1743313114218801</v>
      </c>
      <c r="Q31" s="10">
        <v>1.2470388333050599</v>
      </c>
      <c r="R31" s="10">
        <v>1.1132399395758299</v>
      </c>
      <c r="S31" s="10">
        <v>1.37256164944513</v>
      </c>
      <c r="T31" s="10">
        <v>1.1743313131194399</v>
      </c>
      <c r="U31" s="10">
        <v>1.24703883330188</v>
      </c>
      <c r="V31" s="10">
        <v>1.1132399395530099</v>
      </c>
      <c r="W31" s="10">
        <v>1.3725616495028601</v>
      </c>
      <c r="X31" s="10">
        <v>1.1743313132891899</v>
      </c>
      <c r="Y31" s="10">
        <v>1.2470388333015601</v>
      </c>
      <c r="Z31" s="10">
        <v>1.11323993955073</v>
      </c>
      <c r="AA31" s="10">
        <v>1.3725616495086399</v>
      </c>
      <c r="AB31" s="10">
        <v>1.1743313133061699</v>
      </c>
      <c r="AC31" s="10">
        <v>1.2470388333015301</v>
      </c>
      <c r="AD31" s="10">
        <v>1.1132399395504999</v>
      </c>
      <c r="AE31" s="10">
        <v>1.3725616495092099</v>
      </c>
      <c r="AF31" s="10">
        <v>1.1743313133078701</v>
      </c>
      <c r="AG31" s="10">
        <v>0.92868176395131496</v>
      </c>
      <c r="AH31" s="10">
        <v>0.73269757069878105</v>
      </c>
      <c r="AI31" s="10">
        <v>0.91533828935345996</v>
      </c>
      <c r="AJ31" s="10">
        <v>0.68053883243090296</v>
      </c>
      <c r="AK31" s="10">
        <v>0.92868176395131496</v>
      </c>
      <c r="AL31" s="10">
        <v>0.73269757069878105</v>
      </c>
      <c r="AM31" s="10">
        <v>0.91533828935345896</v>
      </c>
      <c r="AN31" s="10">
        <v>0.68053883243090296</v>
      </c>
      <c r="AO31" s="10">
        <v>0.92868176398166902</v>
      </c>
      <c r="AP31" s="10">
        <v>0.73269757094754895</v>
      </c>
      <c r="AQ31" s="10">
        <v>0.915338289036155</v>
      </c>
      <c r="AR31" s="10">
        <v>0.68053883237327395</v>
      </c>
      <c r="AS31" s="10">
        <v>0.92868176395435098</v>
      </c>
      <c r="AT31" s="10">
        <v>0.73269757072366004</v>
      </c>
      <c r="AU31" s="10">
        <v>0.91533828932172701</v>
      </c>
      <c r="AV31" s="10">
        <v>0.68053883242514102</v>
      </c>
      <c r="AW31" s="10">
        <v>0.92868176395162005</v>
      </c>
      <c r="AX31" s="10">
        <v>0.73269757070127095</v>
      </c>
      <c r="AY31" s="10">
        <v>0.91533828935028605</v>
      </c>
      <c r="AZ31" s="10">
        <v>0.68053883243032698</v>
      </c>
      <c r="BA31" s="10">
        <v>0.92868176395134505</v>
      </c>
      <c r="BB31" s="10">
        <v>0.73269757069903196</v>
      </c>
      <c r="BC31" s="10">
        <v>0.91533828935314199</v>
      </c>
      <c r="BD31" s="10">
        <v>0.68053883243084501</v>
      </c>
      <c r="BE31" s="10">
        <v>0.92868176395131696</v>
      </c>
      <c r="BF31" s="10">
        <v>0.73269757069880603</v>
      </c>
      <c r="BG31" s="10">
        <v>0.91533828935342698</v>
      </c>
      <c r="BH31" s="10">
        <v>0.68053883243089597</v>
      </c>
      <c r="BI31" s="10">
        <v>1.6744110000000001</v>
      </c>
      <c r="BJ31" s="10">
        <v>0.107266</v>
      </c>
      <c r="BK31" s="10">
        <v>3.9826239999999999</v>
      </c>
      <c r="BL31" s="10">
        <v>0.33923199999999998</v>
      </c>
      <c r="BM31" s="10">
        <v>2.7085000000000001E-2</v>
      </c>
      <c r="BN31" s="10">
        <v>0.12356300000000001</v>
      </c>
      <c r="BO31" s="10">
        <v>0.16978299999999999</v>
      </c>
      <c r="BP31" s="10">
        <v>0.186338</v>
      </c>
      <c r="BQ31" s="10">
        <v>0.85824999999999996</v>
      </c>
      <c r="BR31" s="10">
        <v>5.9847999999999998E-2</v>
      </c>
      <c r="BS31" s="10">
        <v>6.5310999999999994E-2</v>
      </c>
      <c r="BT31" s="10">
        <v>4.7107000000000003E-2</v>
      </c>
      <c r="BU31" s="10">
        <v>6.6889999999999996E-3</v>
      </c>
      <c r="BV31" s="10">
        <v>6.4359999999999999E-3</v>
      </c>
      <c r="BW31" s="10">
        <v>0.38798199999999999</v>
      </c>
      <c r="BX31" s="10">
        <v>8.0548999999999996E-2</v>
      </c>
      <c r="BY31" s="10">
        <v>6.8230000000000001E-3</v>
      </c>
      <c r="BZ31" s="10">
        <v>6.5420000000000001E-3</v>
      </c>
      <c r="CA31" s="10">
        <v>0.13607900000000001</v>
      </c>
      <c r="CB31" s="10">
        <v>2.0688999999999999E-2</v>
      </c>
      <c r="CC31" s="10">
        <v>0.222998</v>
      </c>
      <c r="CD31" s="10">
        <v>1.9695000000000001E-2</v>
      </c>
      <c r="CE31" s="10">
        <v>1.5010000000000001E-2</v>
      </c>
      <c r="CF31" s="10">
        <v>0.135548</v>
      </c>
      <c r="CG31" s="10">
        <v>5.4169999999999999E-3</v>
      </c>
      <c r="CH31" s="10">
        <v>4.346E-3</v>
      </c>
      <c r="CI31" s="10">
        <v>1.4994E-2</v>
      </c>
      <c r="CJ31" s="10">
        <v>1.8582000000000001E-2</v>
      </c>
      <c r="CK31" s="10">
        <v>1270.63078818694</v>
      </c>
      <c r="CL31" s="10">
        <v>689.92513310895094</v>
      </c>
      <c r="CM31" s="10">
        <v>1.5342859501199899</v>
      </c>
      <c r="CN31" s="10">
        <v>1.6304524389655299</v>
      </c>
      <c r="CO31" s="10">
        <v>1.53428594945317</v>
      </c>
      <c r="CP31" s="10">
        <v>1.63045243745085</v>
      </c>
      <c r="CQ31" s="10">
        <v>1.23866296846768</v>
      </c>
      <c r="CR31" s="10">
        <v>1.27689170936726</v>
      </c>
      <c r="CS31" s="10">
        <v>1.5342859500533099</v>
      </c>
      <c r="CT31" s="10">
        <v>1.63045243881406</v>
      </c>
      <c r="CU31" s="10">
        <v>1.23866296870994</v>
      </c>
      <c r="CV31" s="10">
        <v>1.2768917099010599</v>
      </c>
      <c r="CW31" s="10">
        <v>1.5342859501133299</v>
      </c>
      <c r="CX31" s="10">
        <v>1.6304524389503801</v>
      </c>
      <c r="CY31" s="10">
        <v>1.2386629687341599</v>
      </c>
      <c r="CZ31" s="10">
        <v>1.2768917099544399</v>
      </c>
      <c r="DA31" s="10">
        <v>1.53428595011933</v>
      </c>
      <c r="DB31" s="10">
        <v>1.63045243896401</v>
      </c>
      <c r="DC31" s="10">
        <v>1.23866296873658</v>
      </c>
      <c r="DD31" s="10">
        <v>1.2768917099597801</v>
      </c>
      <c r="DE31" s="10">
        <v>1.53428595011993</v>
      </c>
      <c r="DF31" s="10">
        <v>1.6304524389653801</v>
      </c>
      <c r="DG31" s="10">
        <v>1.23866296873683</v>
      </c>
      <c r="DH31" s="10">
        <v>1.2768917099603101</v>
      </c>
    </row>
    <row r="32" spans="1:112" x14ac:dyDescent="0.45">
      <c r="A32">
        <f t="shared" si="19"/>
        <v>21</v>
      </c>
      <c r="B32" s="12">
        <f t="shared" si="18"/>
        <v>6.25E-2</v>
      </c>
      <c r="C32" s="12">
        <f t="shared" si="22"/>
        <v>0.5</v>
      </c>
      <c r="D32" s="19">
        <f t="shared" ref="D32:D38" si="23">D23</f>
        <v>4</v>
      </c>
      <c r="E32" s="10">
        <v>1.30655328610995</v>
      </c>
      <c r="F32" s="10">
        <v>1.1121946502681801</v>
      </c>
      <c r="G32" s="10">
        <v>1.5340055763731999</v>
      </c>
      <c r="H32" s="10">
        <v>1.19473256659794</v>
      </c>
      <c r="I32" s="10">
        <v>1.30655328610995</v>
      </c>
      <c r="J32" s="10">
        <v>1.1121946502681801</v>
      </c>
      <c r="K32" s="10">
        <v>1.5340055763731999</v>
      </c>
      <c r="L32" s="10">
        <v>1.19473256659794</v>
      </c>
      <c r="M32" s="10">
        <v>1.30655328611578</v>
      </c>
      <c r="N32" s="10">
        <v>1.11219465052422</v>
      </c>
      <c r="O32" s="10">
        <v>1.5340055758992901</v>
      </c>
      <c r="P32" s="10">
        <v>1.1947325651087199</v>
      </c>
      <c r="Q32" s="10">
        <v>1.30655328611053</v>
      </c>
      <c r="R32" s="10">
        <v>1.1121946502937901</v>
      </c>
      <c r="S32" s="10">
        <v>1.53400557632581</v>
      </c>
      <c r="T32" s="10">
        <v>1.19473256644902</v>
      </c>
      <c r="U32" s="10">
        <v>1.30655328611</v>
      </c>
      <c r="V32" s="10">
        <v>1.11219465027074</v>
      </c>
      <c r="W32" s="10">
        <v>1.5340055763684599</v>
      </c>
      <c r="X32" s="10">
        <v>1.1947325665830499</v>
      </c>
      <c r="Y32" s="10">
        <v>1.30655328610995</v>
      </c>
      <c r="Z32" s="10">
        <v>1.1121946502684401</v>
      </c>
      <c r="AA32" s="10">
        <v>1.5340055763727301</v>
      </c>
      <c r="AB32" s="10">
        <v>1.1947325665964501</v>
      </c>
      <c r="AC32" s="10">
        <v>1.30655328610995</v>
      </c>
      <c r="AD32" s="10">
        <v>1.1121946502682101</v>
      </c>
      <c r="AE32" s="10">
        <v>1.5340055763731499</v>
      </c>
      <c r="AF32" s="10">
        <v>1.1947325665977899</v>
      </c>
      <c r="AG32" s="10">
        <v>1.0127557218081</v>
      </c>
      <c r="AH32" s="10">
        <v>0.72765234386285205</v>
      </c>
      <c r="AI32" s="10">
        <v>1.0104795699415099</v>
      </c>
      <c r="AJ32" s="10">
        <v>0.73941648201992605</v>
      </c>
      <c r="AK32" s="10">
        <v>1.0127557218081</v>
      </c>
      <c r="AL32" s="10">
        <v>0.72765234386285205</v>
      </c>
      <c r="AM32" s="10">
        <v>1.0104795699415099</v>
      </c>
      <c r="AN32" s="10">
        <v>0.73941648201992605</v>
      </c>
      <c r="AO32" s="10">
        <v>1.01275572181197</v>
      </c>
      <c r="AP32" s="10">
        <v>0.72765234411117896</v>
      </c>
      <c r="AQ32" s="10">
        <v>1.01047956977602</v>
      </c>
      <c r="AR32" s="10">
        <v>0.739416481451458</v>
      </c>
      <c r="AS32" s="10">
        <v>1.0127557218084799</v>
      </c>
      <c r="AT32" s="10">
        <v>0.72765234388768196</v>
      </c>
      <c r="AU32" s="10">
        <v>1.01047956992496</v>
      </c>
      <c r="AV32" s="10">
        <v>0.73941648196307996</v>
      </c>
      <c r="AW32" s="10">
        <v>1.01275572180813</v>
      </c>
      <c r="AX32" s="10">
        <v>0.72765234386533295</v>
      </c>
      <c r="AY32" s="10">
        <v>1.0104795699398601</v>
      </c>
      <c r="AZ32" s="10">
        <v>0.73941648201424304</v>
      </c>
      <c r="BA32" s="10">
        <v>1.0127557218081</v>
      </c>
      <c r="BB32" s="10">
        <v>0.72765234386309996</v>
      </c>
      <c r="BC32" s="10">
        <v>1.01047956994135</v>
      </c>
      <c r="BD32" s="10">
        <v>0.73941648201936006</v>
      </c>
      <c r="BE32" s="10">
        <v>1.0127557218081</v>
      </c>
      <c r="BF32" s="10">
        <v>0.72765234386287703</v>
      </c>
      <c r="BG32" s="10">
        <v>1.0104795699414999</v>
      </c>
      <c r="BH32" s="10">
        <v>0.73941648201986998</v>
      </c>
      <c r="BI32" s="10">
        <v>1.934482</v>
      </c>
      <c r="BJ32" s="10">
        <v>0.46504099999999998</v>
      </c>
      <c r="BK32" s="10">
        <v>8.8532679999999999</v>
      </c>
      <c r="BL32" s="10">
        <v>0.49839800000000001</v>
      </c>
      <c r="BM32" s="10">
        <v>3.2486000000000001E-2</v>
      </c>
      <c r="BN32" s="10">
        <v>0.135212</v>
      </c>
      <c r="BO32" s="10">
        <v>5.2098999999999999E-2</v>
      </c>
      <c r="BP32" s="10">
        <v>0.117698</v>
      </c>
      <c r="BQ32" s="10">
        <v>1.3710290000000001</v>
      </c>
      <c r="BR32" s="10">
        <v>7.8079999999999997E-2</v>
      </c>
      <c r="BS32" s="10">
        <v>7.2481000000000004E-2</v>
      </c>
      <c r="BT32" s="10">
        <v>5.6945999999999997E-2</v>
      </c>
      <c r="BU32" s="10">
        <v>3.0124999999999999E-2</v>
      </c>
      <c r="BV32" s="10">
        <v>3.9910000000000001E-2</v>
      </c>
      <c r="BW32" s="10">
        <v>2.4487450000000002</v>
      </c>
      <c r="BX32" s="10">
        <v>0.111814</v>
      </c>
      <c r="BY32" s="10">
        <v>0.102994</v>
      </c>
      <c r="BZ32" s="10">
        <v>4.0452000000000002E-2</v>
      </c>
      <c r="CA32" s="10">
        <v>0.33595599999999998</v>
      </c>
      <c r="CB32" s="10">
        <v>7.2897000000000003E-2</v>
      </c>
      <c r="CC32" s="10">
        <v>2.177098</v>
      </c>
      <c r="CD32" s="10">
        <v>4.0808999999999998E-2</v>
      </c>
      <c r="CE32" s="10">
        <v>2.9463E-2</v>
      </c>
      <c r="CF32" s="10">
        <v>6.0245E-2</v>
      </c>
      <c r="CG32" s="10">
        <v>2.5343999999999998E-2</v>
      </c>
      <c r="CH32" s="10">
        <v>3.2704999999999998E-2</v>
      </c>
      <c r="CI32" s="10">
        <v>2.8969999999999999E-2</v>
      </c>
      <c r="CJ32" s="10">
        <v>5.8125999999999997E-2</v>
      </c>
      <c r="CK32" s="10">
        <v>5130.8634559680304</v>
      </c>
      <c r="CL32" s="10">
        <v>2695.1019750079699</v>
      </c>
      <c r="CM32" s="10">
        <v>1.55898528079719</v>
      </c>
      <c r="CN32" s="10">
        <v>1.7361258412292799</v>
      </c>
      <c r="CO32" s="10">
        <v>1.5589852806209701</v>
      </c>
      <c r="CP32" s="10">
        <v>1.73612584074826</v>
      </c>
      <c r="CQ32" s="10">
        <v>1.2485933207497799</v>
      </c>
      <c r="CR32" s="10">
        <v>1.31762128122927</v>
      </c>
      <c r="CS32" s="10">
        <v>1.5589852807795701</v>
      </c>
      <c r="CT32" s="10">
        <v>1.73612584118118</v>
      </c>
      <c r="CU32" s="10">
        <v>1.24859332081329</v>
      </c>
      <c r="CV32" s="10">
        <v>1.3176212813935499</v>
      </c>
      <c r="CW32" s="10">
        <v>1.5589852807954301</v>
      </c>
      <c r="CX32" s="10">
        <v>1.73612584122447</v>
      </c>
      <c r="CY32" s="10">
        <v>1.24859332081965</v>
      </c>
      <c r="CZ32" s="10">
        <v>1.3176212814099799</v>
      </c>
      <c r="DA32" s="10">
        <v>1.5589852807970199</v>
      </c>
      <c r="DB32" s="10">
        <v>1.7361258412288001</v>
      </c>
      <c r="DC32" s="10">
        <v>1.24859332082028</v>
      </c>
      <c r="DD32" s="10">
        <v>1.3176212814116199</v>
      </c>
      <c r="DE32" s="10">
        <v>1.55898528079718</v>
      </c>
      <c r="DF32" s="10">
        <v>1.73612584122924</v>
      </c>
      <c r="DG32" s="10">
        <v>1.2485933208203499</v>
      </c>
      <c r="DH32" s="10">
        <v>1.31762128141179</v>
      </c>
    </row>
    <row r="33" spans="1:112" x14ac:dyDescent="0.45">
      <c r="A33">
        <f t="shared" si="19"/>
        <v>22</v>
      </c>
      <c r="B33" s="12">
        <f t="shared" si="18"/>
        <v>3.125E-2</v>
      </c>
      <c r="C33" s="12">
        <f t="shared" si="22"/>
        <v>0.5</v>
      </c>
      <c r="D33" s="19">
        <f t="shared" si="23"/>
        <v>5</v>
      </c>
      <c r="E33" s="10">
        <v>1.34314187186794</v>
      </c>
      <c r="F33" s="10">
        <v>1.1117497305569399</v>
      </c>
      <c r="G33" s="10">
        <v>1.6528950576205601</v>
      </c>
      <c r="H33" s="10">
        <v>1.1918610269211301</v>
      </c>
      <c r="I33" s="10">
        <v>1.34314187186794</v>
      </c>
      <c r="J33" s="10">
        <v>1.1117497305569399</v>
      </c>
      <c r="K33" s="10">
        <v>1.6528950576205601</v>
      </c>
      <c r="L33" s="10">
        <v>1.1918610269211301</v>
      </c>
      <c r="M33" s="10">
        <v>1.3431418718685699</v>
      </c>
      <c r="N33" s="10">
        <v>1.11174973082797</v>
      </c>
      <c r="O33" s="10">
        <v>1.6528950574738199</v>
      </c>
      <c r="P33" s="10">
        <v>1.1918610252958901</v>
      </c>
      <c r="Q33" s="10">
        <v>1.3431418718679999</v>
      </c>
      <c r="R33" s="10">
        <v>1.11174973058404</v>
      </c>
      <c r="S33" s="10">
        <v>1.6528950576058901</v>
      </c>
      <c r="T33" s="10">
        <v>1.1918610267586101</v>
      </c>
      <c r="U33" s="10">
        <v>1.34314187186795</v>
      </c>
      <c r="V33" s="10">
        <v>1.11174973055965</v>
      </c>
      <c r="W33" s="10">
        <v>1.6528950576190899</v>
      </c>
      <c r="X33" s="10">
        <v>1.1918610269048799</v>
      </c>
      <c r="Y33" s="10">
        <v>1.34314187186794</v>
      </c>
      <c r="Z33" s="10">
        <v>1.1117497305572099</v>
      </c>
      <c r="AA33" s="10">
        <v>1.65289505762041</v>
      </c>
      <c r="AB33" s="10">
        <v>1.19186102691951</v>
      </c>
      <c r="AC33" s="10">
        <v>1.34314187186794</v>
      </c>
      <c r="AD33" s="10">
        <v>1.1117497305569699</v>
      </c>
      <c r="AE33" s="10">
        <v>1.6528950576205499</v>
      </c>
      <c r="AF33" s="10">
        <v>1.19186102692097</v>
      </c>
      <c r="AG33" s="10">
        <v>1.05514941490591</v>
      </c>
      <c r="AH33" s="10">
        <v>0.726461273809071</v>
      </c>
      <c r="AI33" s="10">
        <v>1.0589633589593399</v>
      </c>
      <c r="AJ33" s="10">
        <v>0.74895070280879095</v>
      </c>
      <c r="AK33" s="10">
        <v>1.05514941490591</v>
      </c>
      <c r="AL33" s="10">
        <v>0.726461273809071</v>
      </c>
      <c r="AM33" s="10">
        <v>1.0589633589593399</v>
      </c>
      <c r="AN33" s="10">
        <v>0.74895070280879095</v>
      </c>
      <c r="AO33" s="10">
        <v>1.0551494149064</v>
      </c>
      <c r="AP33" s="10">
        <v>0.72646127405697702</v>
      </c>
      <c r="AQ33" s="10">
        <v>1.0589633589034999</v>
      </c>
      <c r="AR33" s="10">
        <v>0.74895070218848703</v>
      </c>
      <c r="AS33" s="10">
        <v>1.0551494149059599</v>
      </c>
      <c r="AT33" s="10">
        <v>0.72646127383386006</v>
      </c>
      <c r="AU33" s="10">
        <v>1.0589633589537599</v>
      </c>
      <c r="AV33" s="10">
        <v>0.74895070274676001</v>
      </c>
      <c r="AW33" s="10">
        <v>1.05514941490591</v>
      </c>
      <c r="AX33" s="10">
        <v>0.72646127381154801</v>
      </c>
      <c r="AY33" s="10">
        <v>1.0589633589587799</v>
      </c>
      <c r="AZ33" s="10">
        <v>0.74895070280259002</v>
      </c>
      <c r="BA33" s="10">
        <v>1.05514941490591</v>
      </c>
      <c r="BB33" s="10">
        <v>0.72646127380931702</v>
      </c>
      <c r="BC33" s="10">
        <v>1.05896335895928</v>
      </c>
      <c r="BD33" s="10">
        <v>0.748950702808173</v>
      </c>
      <c r="BE33" s="10">
        <v>1.05514941490591</v>
      </c>
      <c r="BF33" s="10">
        <v>0.72646127380909498</v>
      </c>
      <c r="BG33" s="10">
        <v>1.0589633589593399</v>
      </c>
      <c r="BH33" s="10">
        <v>0.74895070280873099</v>
      </c>
      <c r="BI33" s="10">
        <v>6.2304760000000003</v>
      </c>
      <c r="BJ33" s="10">
        <v>3.2922720000000001</v>
      </c>
      <c r="BK33" s="10">
        <v>22.663588000000001</v>
      </c>
      <c r="BL33" s="10">
        <v>1.56846</v>
      </c>
      <c r="BM33" s="10">
        <v>0.55928299999999997</v>
      </c>
      <c r="BN33" s="10">
        <v>1.3733900000000001</v>
      </c>
      <c r="BO33" s="10">
        <v>0.34285199999999999</v>
      </c>
      <c r="BP33" s="10">
        <v>0.27793299999999999</v>
      </c>
      <c r="BQ33" s="10">
        <v>12.331235</v>
      </c>
      <c r="BR33" s="10">
        <v>0.68130000000000002</v>
      </c>
      <c r="BS33" s="10">
        <v>5.9681999999999999E-2</v>
      </c>
      <c r="BT33" s="10">
        <v>0.22486400000000001</v>
      </c>
      <c r="BU33" s="10">
        <v>0.40341300000000002</v>
      </c>
      <c r="BV33" s="10">
        <v>0.66172600000000004</v>
      </c>
      <c r="BW33" s="10">
        <v>3.3075209999999999</v>
      </c>
      <c r="BX33" s="10">
        <v>0.221501</v>
      </c>
      <c r="BY33" s="10">
        <v>21.918944</v>
      </c>
      <c r="BZ33" s="10">
        <v>0.71295799999999998</v>
      </c>
      <c r="CA33" s="10">
        <v>0.24562800000000001</v>
      </c>
      <c r="CB33" s="10">
        <v>0.25395899999999999</v>
      </c>
      <c r="CC33" s="10">
        <v>6.6929090000000002</v>
      </c>
      <c r="CD33" s="10">
        <v>0.62436000000000003</v>
      </c>
      <c r="CE33" s="10">
        <v>6.1231000000000001E-2</v>
      </c>
      <c r="CF33" s="10">
        <v>0.23924400000000001</v>
      </c>
      <c r="CG33" s="10">
        <v>0.20382600000000001</v>
      </c>
      <c r="CH33" s="10">
        <v>0.402169</v>
      </c>
      <c r="CI33" s="10">
        <v>6.0060000000000002E-2</v>
      </c>
      <c r="CJ33" s="10">
        <v>0.23383699999999999</v>
      </c>
      <c r="CK33" s="10">
        <v>20572.589709821801</v>
      </c>
      <c r="CL33" s="10">
        <v>10718.2334395004</v>
      </c>
      <c r="CM33" s="10">
        <v>1.5670948403548599</v>
      </c>
      <c r="CN33" s="10">
        <v>1.76798380119214</v>
      </c>
      <c r="CO33" s="10">
        <v>1.56709484031002</v>
      </c>
      <c r="CP33" s="10">
        <v>1.7679838010637401</v>
      </c>
      <c r="CQ33" s="10">
        <v>1.25183658690343</v>
      </c>
      <c r="CR33" s="10">
        <v>1.3296555196981401</v>
      </c>
      <c r="CS33" s="10">
        <v>1.5670948403503799</v>
      </c>
      <c r="CT33" s="10">
        <v>1.7679838011793001</v>
      </c>
      <c r="CU33" s="10">
        <v>1.25183658691955</v>
      </c>
      <c r="CV33" s="10">
        <v>1.3296555197416</v>
      </c>
      <c r="CW33" s="10">
        <v>1.56709484035442</v>
      </c>
      <c r="CX33" s="10">
        <v>1.76798380119085</v>
      </c>
      <c r="CY33" s="10">
        <v>1.2518365869211601</v>
      </c>
      <c r="CZ33" s="10">
        <v>1.3296555197459401</v>
      </c>
      <c r="DA33" s="10">
        <v>1.5670948403548199</v>
      </c>
      <c r="DB33" s="10">
        <v>1.7679838011920099</v>
      </c>
      <c r="DC33" s="10">
        <v>1.2518365869213199</v>
      </c>
      <c r="DD33" s="10">
        <v>1.32965551974638</v>
      </c>
      <c r="DE33" s="10">
        <v>1.5670948403548599</v>
      </c>
      <c r="DF33" s="10">
        <v>1.7679838011921201</v>
      </c>
      <c r="DG33" s="10">
        <v>1.2518365869213399</v>
      </c>
      <c r="DH33" s="10">
        <v>1.3296555197464199</v>
      </c>
    </row>
    <row r="34" spans="1:112" x14ac:dyDescent="0.45">
      <c r="A34">
        <f t="shared" si="19"/>
        <v>23</v>
      </c>
      <c r="B34" s="12">
        <f t="shared" si="18"/>
        <v>1.5625E-2</v>
      </c>
      <c r="C34" s="12">
        <f t="shared" si="22"/>
        <v>0.5</v>
      </c>
      <c r="D34" s="19">
        <f t="shared" si="23"/>
        <v>6</v>
      </c>
      <c r="E34" s="10">
        <v>1.36219306472169</v>
      </c>
      <c r="F34" s="10">
        <v>1.11159716039295</v>
      </c>
      <c r="G34" s="10">
        <v>1.77984642046799</v>
      </c>
      <c r="H34" s="10">
        <v>1.19565138917006</v>
      </c>
      <c r="I34" s="10">
        <v>1.36219306472169</v>
      </c>
      <c r="J34" s="10">
        <v>1.11159716039295</v>
      </c>
      <c r="K34" s="10">
        <v>1.77984642046799</v>
      </c>
      <c r="L34" s="10">
        <v>1.19565138917006</v>
      </c>
      <c r="M34" s="10">
        <v>1.3621930647217999</v>
      </c>
      <c r="N34" s="10">
        <v>1.1115971606644399</v>
      </c>
      <c r="O34" s="10">
        <v>1.77984642033159</v>
      </c>
      <c r="P34" s="10">
        <v>1.1956513875300501</v>
      </c>
      <c r="Q34" s="10">
        <v>1.3621930647217</v>
      </c>
      <c r="R34" s="10">
        <v>1.1115971604201</v>
      </c>
      <c r="S34" s="10">
        <v>1.77984642045435</v>
      </c>
      <c r="T34" s="10">
        <v>1.1956513890060601</v>
      </c>
      <c r="U34" s="10">
        <v>1.36219306472169</v>
      </c>
      <c r="V34" s="10">
        <v>1.11159716039566</v>
      </c>
      <c r="W34" s="10">
        <v>1.77984642046662</v>
      </c>
      <c r="X34" s="10">
        <v>1.19565138915366</v>
      </c>
      <c r="Y34" s="10">
        <v>1.36219306472169</v>
      </c>
      <c r="Z34" s="10">
        <v>1.11159716039322</v>
      </c>
      <c r="AA34" s="10">
        <v>1.7798464204678499</v>
      </c>
      <c r="AB34" s="10">
        <v>1.19565138916842</v>
      </c>
      <c r="AC34" s="10">
        <v>1.36219306472169</v>
      </c>
      <c r="AD34" s="10">
        <v>1.11159716039298</v>
      </c>
      <c r="AE34" s="10">
        <v>1.77984642046797</v>
      </c>
      <c r="AF34" s="10">
        <v>1.1956513891698901</v>
      </c>
      <c r="AG34" s="10">
        <v>1.0764203384267601</v>
      </c>
      <c r="AH34" s="10">
        <v>0.72616526547034599</v>
      </c>
      <c r="AI34" s="10">
        <v>1.08587298741881</v>
      </c>
      <c r="AJ34" s="10">
        <v>0.75390515303198802</v>
      </c>
      <c r="AK34" s="10">
        <v>1.0764203384267601</v>
      </c>
      <c r="AL34" s="10">
        <v>0.72616526547034599</v>
      </c>
      <c r="AM34" s="10">
        <v>1.08587298741881</v>
      </c>
      <c r="AN34" s="10">
        <v>0.75390515303198902</v>
      </c>
      <c r="AO34" s="10">
        <v>1.0764203384268201</v>
      </c>
      <c r="AP34" s="10">
        <v>0.72616526571812801</v>
      </c>
      <c r="AQ34" s="10">
        <v>1.0858729873947399</v>
      </c>
      <c r="AR34" s="10">
        <v>0.75390515239491096</v>
      </c>
      <c r="AS34" s="10">
        <v>1.0764203384267701</v>
      </c>
      <c r="AT34" s="10">
        <v>0.72616526549512295</v>
      </c>
      <c r="AU34" s="10">
        <v>1.0858729874164099</v>
      </c>
      <c r="AV34" s="10">
        <v>0.75390515296828098</v>
      </c>
      <c r="AW34" s="10">
        <v>1.0764203384267601</v>
      </c>
      <c r="AX34" s="10">
        <v>0.72616526547282301</v>
      </c>
      <c r="AY34" s="10">
        <v>1.08587298741857</v>
      </c>
      <c r="AZ34" s="10">
        <v>0.753905153025619</v>
      </c>
      <c r="BA34" s="10">
        <v>1.0764203384267601</v>
      </c>
      <c r="BB34" s="10">
        <v>0.72616526547059301</v>
      </c>
      <c r="BC34" s="10">
        <v>1.08587298741879</v>
      </c>
      <c r="BD34" s="10">
        <v>0.75390515303135197</v>
      </c>
      <c r="BE34" s="10">
        <v>1.0764203384267601</v>
      </c>
      <c r="BF34" s="10">
        <v>0.72616526547036997</v>
      </c>
      <c r="BG34" s="10">
        <v>1.08587298741881</v>
      </c>
      <c r="BH34" s="10">
        <v>0.75390515303192496</v>
      </c>
      <c r="BI34" s="10">
        <v>85.100808999999998</v>
      </c>
      <c r="BJ34" s="10">
        <v>100.25504599999999</v>
      </c>
      <c r="BK34" s="10">
        <v>52.328389999999999</v>
      </c>
      <c r="BL34" s="10">
        <v>7.3604390000000004</v>
      </c>
      <c r="BM34" s="10">
        <v>9.7759400000000003</v>
      </c>
      <c r="BN34" s="10">
        <v>19.535888</v>
      </c>
      <c r="BO34" s="10">
        <v>22.674441999999999</v>
      </c>
      <c r="BP34" s="10">
        <v>1.4256930000000001</v>
      </c>
      <c r="BQ34" s="10">
        <v>14.203232</v>
      </c>
      <c r="BR34" s="10">
        <v>17.884391000000001</v>
      </c>
      <c r="BS34" s="10">
        <v>0.56091500000000005</v>
      </c>
      <c r="BT34" s="10">
        <v>1.059882</v>
      </c>
      <c r="BU34" s="10">
        <v>8.8277719999999995</v>
      </c>
      <c r="BV34" s="10">
        <v>17.564746</v>
      </c>
      <c r="BW34" s="10">
        <v>8.6538920000000008</v>
      </c>
      <c r="BX34" s="10">
        <v>1.1602889999999999</v>
      </c>
      <c r="BY34" s="10">
        <v>27.309113</v>
      </c>
      <c r="BZ34" s="10">
        <v>18.353075</v>
      </c>
      <c r="CA34" s="10">
        <v>0.17948600000000001</v>
      </c>
      <c r="CB34" s="10">
        <v>1.095898</v>
      </c>
      <c r="CC34" s="10">
        <v>8.6043210000000006</v>
      </c>
      <c r="CD34" s="10">
        <v>16.974191999999999</v>
      </c>
      <c r="CE34" s="10">
        <v>0.154222</v>
      </c>
      <c r="CF34" s="10">
        <v>1.134255</v>
      </c>
      <c r="CG34" s="10">
        <v>7.0738190000000003</v>
      </c>
      <c r="CH34" s="10">
        <v>11.706573000000001</v>
      </c>
      <c r="CI34" s="10">
        <v>0.15001700000000001</v>
      </c>
      <c r="CJ34" s="10">
        <v>1.102433</v>
      </c>
      <c r="CK34" s="10">
        <v>82339.908242147299</v>
      </c>
      <c r="CL34" s="10">
        <v>42812.542525607103</v>
      </c>
      <c r="CM34" s="10">
        <v>1.5694306823861299</v>
      </c>
      <c r="CN34" s="10">
        <v>1.7765792585546001</v>
      </c>
      <c r="CO34" s="10">
        <v>1.56943068237487</v>
      </c>
      <c r="CP34" s="10">
        <v>1.77657925852195</v>
      </c>
      <c r="CQ34" s="10">
        <v>1.25276920555019</v>
      </c>
      <c r="CR34" s="10">
        <v>1.33288381283664</v>
      </c>
      <c r="CS34" s="10">
        <v>1.5694306823850099</v>
      </c>
      <c r="CT34" s="10">
        <v>1.77657925855133</v>
      </c>
      <c r="CU34" s="10">
        <v>1.2527692055542401</v>
      </c>
      <c r="CV34" s="10">
        <v>1.3328838128476701</v>
      </c>
      <c r="CW34" s="10">
        <v>1.56943068238602</v>
      </c>
      <c r="CX34" s="10">
        <v>1.7765792585542699</v>
      </c>
      <c r="CY34" s="10">
        <v>1.25276920555465</v>
      </c>
      <c r="CZ34" s="10">
        <v>1.3328838128487701</v>
      </c>
      <c r="DA34" s="10">
        <v>1.5694306823861199</v>
      </c>
      <c r="DB34" s="10">
        <v>1.7765792585545701</v>
      </c>
      <c r="DC34" s="10">
        <v>1.25276920555469</v>
      </c>
      <c r="DD34" s="10">
        <v>1.33288381284888</v>
      </c>
      <c r="DE34" s="10">
        <v>1.5694306823861299</v>
      </c>
      <c r="DF34" s="10">
        <v>1.7765792585546001</v>
      </c>
      <c r="DG34" s="10">
        <v>1.25276920555469</v>
      </c>
      <c r="DH34" s="10">
        <v>1.33288381284889</v>
      </c>
    </row>
    <row r="35" spans="1:112" x14ac:dyDescent="0.45">
      <c r="A35">
        <f t="shared" si="19"/>
        <v>24</v>
      </c>
      <c r="B35" s="12">
        <f t="shared" si="18"/>
        <v>7.8125E-3</v>
      </c>
      <c r="C35" s="12">
        <f t="shared" si="22"/>
        <v>0.5</v>
      </c>
      <c r="D35" s="19">
        <f t="shared" si="23"/>
        <v>7</v>
      </c>
      <c r="E35" s="10">
        <v>1.37356425667969</v>
      </c>
      <c r="F35" s="10">
        <v>1.1115791003206801</v>
      </c>
      <c r="G35" s="10">
        <v>1.84268747472213</v>
      </c>
      <c r="H35" s="10">
        <v>1.1957933268735099</v>
      </c>
      <c r="I35" s="10">
        <v>1.37356425667969</v>
      </c>
      <c r="J35" s="10">
        <v>1.1115791003206801</v>
      </c>
      <c r="K35" s="10">
        <v>1.84268747472213</v>
      </c>
      <c r="L35" s="10">
        <v>1.1957933268735199</v>
      </c>
      <c r="M35" s="10">
        <v>1.3735642566797099</v>
      </c>
      <c r="N35" s="10">
        <v>1.11157910059223</v>
      </c>
      <c r="O35" s="10">
        <v>1.8426874746766999</v>
      </c>
      <c r="P35" s="10">
        <v>1.1957933252999899</v>
      </c>
      <c r="Q35" s="10">
        <v>1.37356425667969</v>
      </c>
      <c r="R35" s="10">
        <v>1.1115791003478299</v>
      </c>
      <c r="S35" s="10">
        <v>1.8426874747175901</v>
      </c>
      <c r="T35" s="10">
        <v>1.19579332671616</v>
      </c>
      <c r="U35" s="10">
        <v>1.37356425667969</v>
      </c>
      <c r="V35" s="10">
        <v>1.1115791003233899</v>
      </c>
      <c r="W35" s="10">
        <v>1.8426874747216799</v>
      </c>
      <c r="X35" s="10">
        <v>1.1957933268577801</v>
      </c>
      <c r="Y35" s="10">
        <v>1.37356425667969</v>
      </c>
      <c r="Z35" s="10">
        <v>1.1115791003209501</v>
      </c>
      <c r="AA35" s="10">
        <v>1.84268747472209</v>
      </c>
      <c r="AB35" s="10">
        <v>1.1957933268719401</v>
      </c>
      <c r="AC35" s="10">
        <v>1.37356425667969</v>
      </c>
      <c r="AD35" s="10">
        <v>1.1115791003207101</v>
      </c>
      <c r="AE35" s="10">
        <v>1.84268747472213</v>
      </c>
      <c r="AF35" s="10">
        <v>1.19579332687336</v>
      </c>
      <c r="AG35" s="10">
        <v>1.0871311774874699</v>
      </c>
      <c r="AH35" s="10">
        <v>0.72609139361641395</v>
      </c>
      <c r="AI35" s="10">
        <v>1.09784303461879</v>
      </c>
      <c r="AJ35" s="10">
        <v>0.75508901002951301</v>
      </c>
      <c r="AK35" s="10">
        <v>1.0871311774874699</v>
      </c>
      <c r="AL35" s="10">
        <v>0.72609139361641395</v>
      </c>
      <c r="AM35" s="10">
        <v>1.09784303461879</v>
      </c>
      <c r="AN35" s="10">
        <v>0.75508901002951401</v>
      </c>
      <c r="AO35" s="10">
        <v>1.0871311774874799</v>
      </c>
      <c r="AP35" s="10">
        <v>0.72609139386416699</v>
      </c>
      <c r="AQ35" s="10">
        <v>1.0978430346110399</v>
      </c>
      <c r="AR35" s="10">
        <v>0.75508900938770196</v>
      </c>
      <c r="AS35" s="10">
        <v>1.0871311774874699</v>
      </c>
      <c r="AT35" s="10">
        <v>0.72609139364119102</v>
      </c>
      <c r="AU35" s="10">
        <v>1.0978430346180099</v>
      </c>
      <c r="AV35" s="10">
        <v>0.75508900996533401</v>
      </c>
      <c r="AW35" s="10">
        <v>1.0871311774874699</v>
      </c>
      <c r="AX35" s="10">
        <v>0.72609139361889197</v>
      </c>
      <c r="AY35" s="10">
        <v>1.09784303461871</v>
      </c>
      <c r="AZ35" s="10">
        <v>0.75508901002309703</v>
      </c>
      <c r="BA35" s="10">
        <v>1.0871311774874699</v>
      </c>
      <c r="BB35" s="10">
        <v>0.72609139361666297</v>
      </c>
      <c r="BC35" s="10">
        <v>1.09784303461878</v>
      </c>
      <c r="BD35" s="10">
        <v>0.75508901002887197</v>
      </c>
      <c r="BE35" s="10">
        <v>1.0871311774874699</v>
      </c>
      <c r="BF35" s="10">
        <v>0.72609139361644004</v>
      </c>
      <c r="BG35" s="10">
        <v>1.09784303461879</v>
      </c>
      <c r="BH35" s="10">
        <v>0.75508901002944995</v>
      </c>
      <c r="BI35" s="10">
        <v>5839.7922449999996</v>
      </c>
      <c r="BJ35" s="10">
        <v>3957.8754760000002</v>
      </c>
      <c r="BK35" s="10">
        <v>88.784351000000001</v>
      </c>
      <c r="BL35" s="10">
        <v>36.987746999999999</v>
      </c>
      <c r="BM35" s="10">
        <v>279.77125799999999</v>
      </c>
      <c r="BN35" s="10">
        <v>646.11642400000005</v>
      </c>
      <c r="BO35" s="10">
        <v>4.0924009999999997</v>
      </c>
      <c r="BP35" s="10">
        <v>5.011558</v>
      </c>
      <c r="BQ35" s="10">
        <v>284.882294</v>
      </c>
      <c r="BR35" s="10">
        <v>648.91531799999996</v>
      </c>
      <c r="BS35" s="10">
        <v>3.983025</v>
      </c>
      <c r="BT35" s="10">
        <v>5.9946999999999999</v>
      </c>
      <c r="BU35" s="10">
        <v>268.76961399999999</v>
      </c>
      <c r="BV35" s="10">
        <v>588.20809799999995</v>
      </c>
      <c r="BW35" s="10">
        <v>28.402255</v>
      </c>
      <c r="BX35" s="10">
        <v>5.6908310000000002</v>
      </c>
      <c r="BY35" s="10">
        <v>278.81366200000002</v>
      </c>
      <c r="BZ35" s="10">
        <v>648.57554200000004</v>
      </c>
      <c r="CA35" s="10">
        <v>1.7218290000000001</v>
      </c>
      <c r="CB35" s="10">
        <v>6.1403429999999997</v>
      </c>
      <c r="CC35" s="10">
        <v>266.02822600000002</v>
      </c>
      <c r="CD35" s="10">
        <v>608.04917699999999</v>
      </c>
      <c r="CE35" s="10">
        <v>0.48307600000000001</v>
      </c>
      <c r="CF35" s="10">
        <v>6.499136</v>
      </c>
      <c r="CG35" s="10">
        <v>222.406543</v>
      </c>
      <c r="CH35" s="10">
        <v>486.64675399999999</v>
      </c>
      <c r="CI35" s="10">
        <v>0.47752</v>
      </c>
      <c r="CJ35" s="10">
        <v>6.385059</v>
      </c>
      <c r="CK35" s="10">
        <v>329409.594759878</v>
      </c>
      <c r="CL35" s="10">
        <v>171191.09257269499</v>
      </c>
      <c r="CM35" s="10">
        <v>1.57005821837035</v>
      </c>
      <c r="CN35" s="10">
        <v>1.7910525895403699</v>
      </c>
      <c r="CO35" s="10">
        <v>1.57005821836753</v>
      </c>
      <c r="CP35" s="10">
        <v>1.7910525895070799</v>
      </c>
      <c r="CQ35" s="10">
        <v>1.2530196400565801</v>
      </c>
      <c r="CR35" s="10">
        <v>1.3383021293815101</v>
      </c>
      <c r="CS35" s="10">
        <v>1.57005821837008</v>
      </c>
      <c r="CT35" s="10">
        <v>1.7910525895370399</v>
      </c>
      <c r="CU35" s="10">
        <v>1.2530196400575999</v>
      </c>
      <c r="CV35" s="10">
        <v>1.3383021293927</v>
      </c>
      <c r="CW35" s="10">
        <v>1.57005821837033</v>
      </c>
      <c r="CX35" s="10">
        <v>1.79105258954004</v>
      </c>
      <c r="CY35" s="10">
        <v>1.2530196400577001</v>
      </c>
      <c r="CZ35" s="10">
        <v>1.33830212939382</v>
      </c>
      <c r="DA35" s="10">
        <v>1.57005821837036</v>
      </c>
      <c r="DB35" s="10">
        <v>1.79105258954034</v>
      </c>
      <c r="DC35" s="10">
        <v>1.25301964005771</v>
      </c>
      <c r="DD35" s="10">
        <v>1.3383021293939299</v>
      </c>
      <c r="DE35" s="10">
        <v>1.57005821837036</v>
      </c>
      <c r="DF35" s="10">
        <v>1.7910525895403699</v>
      </c>
      <c r="DG35" s="10">
        <v>1.25301964005771</v>
      </c>
      <c r="DH35" s="10">
        <v>1.3383021293939401</v>
      </c>
    </row>
    <row r="36" spans="1:112" x14ac:dyDescent="0.45">
      <c r="A36">
        <f t="shared" si="19"/>
        <v>25</v>
      </c>
      <c r="B36" s="12">
        <f t="shared" si="18"/>
        <v>3.90625E-3</v>
      </c>
      <c r="C36" s="12">
        <f t="shared" si="22"/>
        <v>0.5</v>
      </c>
      <c r="D36" s="19">
        <f t="shared" si="23"/>
        <v>8</v>
      </c>
      <c r="E36" s="10" t="s">
        <v>147</v>
      </c>
      <c r="F36" s="10" t="s">
        <v>147</v>
      </c>
      <c r="G36" s="10">
        <v>1.9179757773821999</v>
      </c>
      <c r="H36" s="10">
        <v>1.1959144928758001</v>
      </c>
      <c r="I36" s="10" t="s">
        <v>147</v>
      </c>
      <c r="J36" s="10" t="s">
        <v>147</v>
      </c>
      <c r="K36" s="10">
        <v>1.9179757773822099</v>
      </c>
      <c r="L36" s="10">
        <v>1.1959144928758001</v>
      </c>
      <c r="M36" s="10" t="s">
        <v>147</v>
      </c>
      <c r="N36" s="10" t="s">
        <v>147</v>
      </c>
      <c r="O36" s="10">
        <v>1.9179757773807999</v>
      </c>
      <c r="P36" s="10">
        <v>1.19591449130302</v>
      </c>
      <c r="Q36" s="10" t="s">
        <v>147</v>
      </c>
      <c r="R36" s="10" t="s">
        <v>147</v>
      </c>
      <c r="S36" s="10">
        <v>1.91797577738207</v>
      </c>
      <c r="T36" s="10">
        <v>1.1959144927185199</v>
      </c>
      <c r="U36" s="10" t="s">
        <v>147</v>
      </c>
      <c r="V36" s="10" t="s">
        <v>147</v>
      </c>
      <c r="W36" s="10">
        <v>1.9179757773821899</v>
      </c>
      <c r="X36" s="10">
        <v>1.19591449286007</v>
      </c>
      <c r="Y36" s="10" t="s">
        <v>147</v>
      </c>
      <c r="Z36" s="10" t="s">
        <v>147</v>
      </c>
      <c r="AA36" s="10">
        <v>1.9179757773822099</v>
      </c>
      <c r="AB36" s="10">
        <v>1.19591449287423</v>
      </c>
      <c r="AC36" s="10" t="s">
        <v>147</v>
      </c>
      <c r="AD36" s="10" t="s">
        <v>147</v>
      </c>
      <c r="AE36" s="10">
        <v>1.9179757773822099</v>
      </c>
      <c r="AF36" s="10">
        <v>1.19591449287564</v>
      </c>
      <c r="AG36" s="10" t="s">
        <v>147</v>
      </c>
      <c r="AH36" s="10" t="s">
        <v>147</v>
      </c>
      <c r="AI36" s="10">
        <v>1.1050194919002601</v>
      </c>
      <c r="AJ36" s="10">
        <v>0.75562114312409101</v>
      </c>
      <c r="AK36" s="10" t="s">
        <v>147</v>
      </c>
      <c r="AL36" s="10" t="s">
        <v>147</v>
      </c>
      <c r="AM36" s="10">
        <v>1.1050194919002601</v>
      </c>
      <c r="AN36" s="10">
        <v>0.75562114312409001</v>
      </c>
      <c r="AO36" s="10" t="s">
        <v>147</v>
      </c>
      <c r="AP36" s="10" t="s">
        <v>147</v>
      </c>
      <c r="AQ36" s="10">
        <v>1.10501949189702</v>
      </c>
      <c r="AR36" s="10">
        <v>0.75562114248067402</v>
      </c>
      <c r="AS36" s="10" t="s">
        <v>147</v>
      </c>
      <c r="AT36" s="10" t="s">
        <v>147</v>
      </c>
      <c r="AU36" s="10">
        <v>1.1050194918999401</v>
      </c>
      <c r="AV36" s="10">
        <v>0.75562114305974704</v>
      </c>
      <c r="AW36" s="10" t="s">
        <v>147</v>
      </c>
      <c r="AX36" s="10" t="s">
        <v>147</v>
      </c>
      <c r="AY36" s="10">
        <v>1.1050194919002201</v>
      </c>
      <c r="AZ36" s="10">
        <v>0.75562114311765405</v>
      </c>
      <c r="BA36" s="10" t="s">
        <v>147</v>
      </c>
      <c r="BB36" s="10" t="s">
        <v>147</v>
      </c>
      <c r="BC36" s="10">
        <v>1.1050194919002501</v>
      </c>
      <c r="BD36" s="10">
        <v>0.75562114312344397</v>
      </c>
      <c r="BE36" s="10" t="s">
        <v>147</v>
      </c>
      <c r="BF36" s="10" t="s">
        <v>147</v>
      </c>
      <c r="BG36" s="10">
        <v>1.1050194919002601</v>
      </c>
      <c r="BH36" s="10">
        <v>0.75562114312402096</v>
      </c>
      <c r="BI36" s="10" t="s">
        <v>147</v>
      </c>
      <c r="BJ36" s="10" t="s">
        <v>147</v>
      </c>
      <c r="BK36" s="10">
        <v>103.854174</v>
      </c>
      <c r="BL36" s="10">
        <v>189.24796499999999</v>
      </c>
      <c r="BM36" s="10" t="s">
        <v>147</v>
      </c>
      <c r="BN36" s="10" t="s">
        <v>147</v>
      </c>
      <c r="BO36" s="10">
        <v>2.184409</v>
      </c>
      <c r="BP36" s="10">
        <v>31.617512999999999</v>
      </c>
      <c r="BQ36" s="10" t="s">
        <v>147</v>
      </c>
      <c r="BR36" s="10" t="s">
        <v>147</v>
      </c>
      <c r="BS36" s="10">
        <v>3.1195900000000001</v>
      </c>
      <c r="BT36" s="10">
        <v>33.335554999999999</v>
      </c>
      <c r="BU36" s="10" t="s">
        <v>147</v>
      </c>
      <c r="BV36" s="10" t="s">
        <v>147</v>
      </c>
      <c r="BW36" s="10">
        <v>21.191839999999999</v>
      </c>
      <c r="BX36" s="10">
        <v>32.852488999999998</v>
      </c>
      <c r="BY36" s="10" t="s">
        <v>147</v>
      </c>
      <c r="BZ36" s="10" t="s">
        <v>147</v>
      </c>
      <c r="CA36" s="10">
        <v>15.841529</v>
      </c>
      <c r="CB36" s="10">
        <v>34.164774999999999</v>
      </c>
      <c r="CC36" s="10" t="s">
        <v>147</v>
      </c>
      <c r="CD36" s="10" t="s">
        <v>147</v>
      </c>
      <c r="CE36" s="10">
        <v>2.0113690000000002</v>
      </c>
      <c r="CF36" s="10">
        <v>34.715693000000002</v>
      </c>
      <c r="CG36" s="10" t="s">
        <v>147</v>
      </c>
      <c r="CH36" s="10" t="s">
        <v>147</v>
      </c>
      <c r="CI36" s="10">
        <v>1.9804580000000001</v>
      </c>
      <c r="CJ36" s="10">
        <v>34.901594000000003</v>
      </c>
      <c r="CK36" s="10" t="s">
        <v>147</v>
      </c>
      <c r="CL36" s="10">
        <v>684706.15576355997</v>
      </c>
      <c r="CM36" s="10" t="s">
        <v>147</v>
      </c>
      <c r="CN36" s="10">
        <v>1.7980504598993099</v>
      </c>
      <c r="CO36" s="10" t="s">
        <v>147</v>
      </c>
      <c r="CP36" s="10">
        <v>1.79805045989087</v>
      </c>
      <c r="CQ36" s="10" t="s">
        <v>147</v>
      </c>
      <c r="CR36" s="10">
        <v>1.3409140389640499</v>
      </c>
      <c r="CS36" s="10" t="s">
        <v>147</v>
      </c>
      <c r="CT36" s="10">
        <v>1.7980504598984699</v>
      </c>
      <c r="CU36" s="10" t="s">
        <v>147</v>
      </c>
      <c r="CV36" s="10">
        <v>1.3409140389668801</v>
      </c>
      <c r="CW36" s="10" t="s">
        <v>147</v>
      </c>
      <c r="CX36" s="10">
        <v>1.79805045989923</v>
      </c>
      <c r="CY36" s="10" t="s">
        <v>147</v>
      </c>
      <c r="CZ36" s="10">
        <v>1.3409140389671601</v>
      </c>
      <c r="DA36" s="10" t="s">
        <v>147</v>
      </c>
      <c r="DB36" s="10">
        <v>1.7980504598992999</v>
      </c>
      <c r="DC36" s="10" t="s">
        <v>147</v>
      </c>
      <c r="DD36" s="10">
        <v>1.3409140389671901</v>
      </c>
      <c r="DE36" s="10" t="s">
        <v>147</v>
      </c>
      <c r="DF36" s="10">
        <v>1.7980504598993099</v>
      </c>
      <c r="DG36" s="10" t="s">
        <v>147</v>
      </c>
      <c r="DH36" s="10">
        <v>1.3409140389671901</v>
      </c>
    </row>
    <row r="37" spans="1:112" x14ac:dyDescent="0.45">
      <c r="A37">
        <f t="shared" si="19"/>
        <v>26</v>
      </c>
      <c r="B37" s="12">
        <f t="shared" si="18"/>
        <v>1.953125E-3</v>
      </c>
      <c r="C37" s="12">
        <f t="shared" si="22"/>
        <v>0.5</v>
      </c>
      <c r="D37" s="19">
        <f t="shared" si="23"/>
        <v>9</v>
      </c>
      <c r="E37" s="10" t="s">
        <v>147</v>
      </c>
      <c r="F37" s="10" t="s">
        <v>147</v>
      </c>
      <c r="G37" s="10">
        <v>1.93521234555545</v>
      </c>
      <c r="H37" s="10">
        <v>1.19589785542352</v>
      </c>
      <c r="I37" s="10" t="s">
        <v>147</v>
      </c>
      <c r="J37" s="10" t="s">
        <v>147</v>
      </c>
      <c r="K37" s="10">
        <v>1.93521234555545</v>
      </c>
      <c r="L37" s="10">
        <v>1.19589785542352</v>
      </c>
      <c r="M37" s="10" t="s">
        <v>147</v>
      </c>
      <c r="N37" s="10" t="s">
        <v>147</v>
      </c>
      <c r="O37" s="10">
        <v>1.93521234554628</v>
      </c>
      <c r="P37" s="10">
        <v>1.19589785385115</v>
      </c>
      <c r="Q37" s="10" t="s">
        <v>147</v>
      </c>
      <c r="R37" s="10" t="s">
        <v>147</v>
      </c>
      <c r="S37" s="10">
        <v>1.93521234555454</v>
      </c>
      <c r="T37" s="10">
        <v>1.19589785526628</v>
      </c>
      <c r="U37" s="10" t="s">
        <v>147</v>
      </c>
      <c r="V37" s="10" t="s">
        <v>147</v>
      </c>
      <c r="W37" s="10">
        <v>1.93521234555536</v>
      </c>
      <c r="X37" s="10">
        <v>1.1958978554077999</v>
      </c>
      <c r="Y37" s="10" t="s">
        <v>147</v>
      </c>
      <c r="Z37" s="10" t="s">
        <v>147</v>
      </c>
      <c r="AA37" s="10">
        <v>1.93521234555545</v>
      </c>
      <c r="AB37" s="10">
        <v>1.1958978554219499</v>
      </c>
      <c r="AC37" s="10" t="s">
        <v>147</v>
      </c>
      <c r="AD37" s="10" t="s">
        <v>147</v>
      </c>
      <c r="AE37" s="10">
        <v>1.93521234555546</v>
      </c>
      <c r="AF37" s="10">
        <v>1.1958978554233599</v>
      </c>
      <c r="AG37" s="10" t="s">
        <v>147</v>
      </c>
      <c r="AH37" s="10" t="s">
        <v>147</v>
      </c>
      <c r="AI37" s="10">
        <v>1.10589587449255</v>
      </c>
      <c r="AJ37" s="10">
        <v>0.75577604134940202</v>
      </c>
      <c r="AK37" s="10" t="s">
        <v>147</v>
      </c>
      <c r="AL37" s="10" t="s">
        <v>147</v>
      </c>
      <c r="AM37" s="10">
        <v>1.10589587449255</v>
      </c>
      <c r="AN37" s="10">
        <v>0.75577604134941201</v>
      </c>
      <c r="AO37" s="10" t="s">
        <v>147</v>
      </c>
      <c r="AP37" s="10" t="s">
        <v>147</v>
      </c>
      <c r="AQ37" s="10">
        <v>1.1058958744915299</v>
      </c>
      <c r="AR37" s="10">
        <v>0.75577604070557702</v>
      </c>
      <c r="AS37" s="10" t="s">
        <v>147</v>
      </c>
      <c r="AT37" s="10" t="s">
        <v>147</v>
      </c>
      <c r="AU37" s="10">
        <v>1.1058958744924401</v>
      </c>
      <c r="AV37" s="10">
        <v>0.75577604128502796</v>
      </c>
      <c r="AW37" s="10" t="s">
        <v>147</v>
      </c>
      <c r="AX37" s="10" t="s">
        <v>147</v>
      </c>
      <c r="AY37" s="10">
        <v>1.10589587449254</v>
      </c>
      <c r="AZ37" s="10">
        <v>0.75577604134297305</v>
      </c>
      <c r="BA37" s="10" t="s">
        <v>147</v>
      </c>
      <c r="BB37" s="10" t="s">
        <v>147</v>
      </c>
      <c r="BC37" s="10">
        <v>1.10589587449255</v>
      </c>
      <c r="BD37" s="10">
        <v>0.75577604134876697</v>
      </c>
      <c r="BE37" s="10" t="s">
        <v>147</v>
      </c>
      <c r="BF37" s="10" t="s">
        <v>147</v>
      </c>
      <c r="BG37" s="10">
        <v>1.10589587449255</v>
      </c>
      <c r="BH37" s="10">
        <v>0.75577604134934495</v>
      </c>
      <c r="BI37" s="10" t="s">
        <v>147</v>
      </c>
      <c r="BJ37" s="10" t="s">
        <v>147</v>
      </c>
      <c r="BK37" s="10">
        <v>36.734343000000003</v>
      </c>
      <c r="BL37" s="10">
        <v>933.169084</v>
      </c>
      <c r="BM37" s="10" t="s">
        <v>147</v>
      </c>
      <c r="BN37" s="10" t="s">
        <v>147</v>
      </c>
      <c r="BO37" s="10">
        <v>12.36918</v>
      </c>
      <c r="BP37" s="10">
        <v>202.35787400000001</v>
      </c>
      <c r="BQ37" s="10" t="s">
        <v>147</v>
      </c>
      <c r="BR37" s="10" t="s">
        <v>147</v>
      </c>
      <c r="BS37" s="10">
        <v>21.828685</v>
      </c>
      <c r="BT37" s="10">
        <v>201.69014200000001</v>
      </c>
      <c r="BU37" s="10" t="s">
        <v>147</v>
      </c>
      <c r="BV37" s="10" t="s">
        <v>147</v>
      </c>
      <c r="BW37" s="10">
        <v>19.732613000000001</v>
      </c>
      <c r="BX37" s="10">
        <v>200.337254</v>
      </c>
      <c r="BY37" s="10" t="s">
        <v>147</v>
      </c>
      <c r="BZ37" s="10" t="s">
        <v>147</v>
      </c>
      <c r="CA37" s="10">
        <v>21.561084999999999</v>
      </c>
      <c r="CB37" s="10">
        <v>207.92032599999999</v>
      </c>
      <c r="CC37" s="10" t="s">
        <v>147</v>
      </c>
      <c r="CD37" s="10" t="s">
        <v>147</v>
      </c>
      <c r="CE37" s="10">
        <v>21.943189</v>
      </c>
      <c r="CF37" s="10">
        <v>212.96423999999999</v>
      </c>
      <c r="CG37" s="10" t="s">
        <v>147</v>
      </c>
      <c r="CH37" s="10" t="s">
        <v>147</v>
      </c>
      <c r="CI37" s="10">
        <v>21.389161000000001</v>
      </c>
      <c r="CJ37" s="10">
        <v>212.74879799999999</v>
      </c>
      <c r="CK37" s="10" t="s">
        <v>147</v>
      </c>
      <c r="CL37" s="10">
        <v>2738766.9154413301</v>
      </c>
      <c r="CM37" s="10" t="s">
        <v>147</v>
      </c>
      <c r="CN37" s="10">
        <v>1.8026987662970599</v>
      </c>
      <c r="CO37" s="10" t="s">
        <v>147</v>
      </c>
      <c r="CP37" s="10">
        <v>1.8026987662885801</v>
      </c>
      <c r="CQ37" s="10" t="s">
        <v>147</v>
      </c>
      <c r="CR37" s="10">
        <v>1.3426461806032799</v>
      </c>
      <c r="CS37" s="10" t="s">
        <v>147</v>
      </c>
      <c r="CT37" s="10">
        <v>1.80269876629621</v>
      </c>
      <c r="CU37" s="10" t="s">
        <v>147</v>
      </c>
      <c r="CV37" s="10">
        <v>1.3426461806061201</v>
      </c>
      <c r="CW37" s="10" t="s">
        <v>147</v>
      </c>
      <c r="CX37" s="10">
        <v>1.80269876629697</v>
      </c>
      <c r="CY37" s="10" t="s">
        <v>147</v>
      </c>
      <c r="CZ37" s="10">
        <v>1.3426461806064101</v>
      </c>
      <c r="DA37" s="10" t="s">
        <v>147</v>
      </c>
      <c r="DB37" s="10">
        <v>1.80269876629704</v>
      </c>
      <c r="DC37" s="10" t="s">
        <v>147</v>
      </c>
      <c r="DD37" s="10">
        <v>1.34264618060644</v>
      </c>
      <c r="DE37" s="10" t="s">
        <v>147</v>
      </c>
      <c r="DF37" s="10">
        <v>1.8026987662970599</v>
      </c>
      <c r="DG37" s="10" t="s">
        <v>147</v>
      </c>
      <c r="DH37" s="10">
        <v>1.34264618060644</v>
      </c>
    </row>
    <row r="38" spans="1:112" x14ac:dyDescent="0.45">
      <c r="A38">
        <f t="shared" si="19"/>
        <v>27</v>
      </c>
      <c r="B38" s="81">
        <f t="shared" si="18"/>
        <v>9.765625E-4</v>
      </c>
      <c r="C38" s="12">
        <f t="shared" si="22"/>
        <v>0.5</v>
      </c>
      <c r="D38" s="19">
        <f t="shared" si="23"/>
        <v>10</v>
      </c>
      <c r="E38" s="10" t="s">
        <v>147</v>
      </c>
      <c r="F38" s="10" t="s">
        <v>147</v>
      </c>
      <c r="G38" s="10">
        <v>1.9308242102022</v>
      </c>
      <c r="H38" s="10">
        <v>1.1958983325130299</v>
      </c>
      <c r="I38" s="10" t="s">
        <v>147</v>
      </c>
      <c r="J38" s="10" t="s">
        <v>147</v>
      </c>
      <c r="K38" s="10">
        <v>1.93082421020221</v>
      </c>
      <c r="L38" s="10">
        <v>1.1958983325130299</v>
      </c>
      <c r="M38" s="10" t="s">
        <v>147</v>
      </c>
      <c r="N38" s="10" t="s">
        <v>147</v>
      </c>
      <c r="O38" s="10">
        <v>1.93082421019803</v>
      </c>
      <c r="P38" s="10">
        <v>1.1958983309407301</v>
      </c>
      <c r="Q38" s="10" t="s">
        <v>147</v>
      </c>
      <c r="R38" s="10" t="s">
        <v>147</v>
      </c>
      <c r="S38" s="10">
        <v>1.9308242102017901</v>
      </c>
      <c r="T38" s="10">
        <v>1.1958983323557999</v>
      </c>
      <c r="U38" s="10" t="s">
        <v>147</v>
      </c>
      <c r="V38" s="10" t="s">
        <v>147</v>
      </c>
      <c r="W38" s="10">
        <v>1.93082421020217</v>
      </c>
      <c r="X38" s="10">
        <v>1.19589833249731</v>
      </c>
      <c r="Y38" s="10" t="s">
        <v>147</v>
      </c>
      <c r="Z38" s="10" t="s">
        <v>147</v>
      </c>
      <c r="AA38" s="10">
        <v>1.9308242102022</v>
      </c>
      <c r="AB38" s="10">
        <v>1.19589833251146</v>
      </c>
      <c r="AC38" s="10" t="s">
        <v>147</v>
      </c>
      <c r="AD38" s="10" t="s">
        <v>147</v>
      </c>
      <c r="AE38" s="10">
        <v>1.9308242102022</v>
      </c>
      <c r="AF38" s="10">
        <v>1.19589833251287</v>
      </c>
      <c r="AG38" s="10" t="s">
        <v>147</v>
      </c>
      <c r="AH38" s="10" t="s">
        <v>147</v>
      </c>
      <c r="AI38" s="10">
        <v>1.10500805566771</v>
      </c>
      <c r="AJ38" s="10">
        <v>0.75583516453809696</v>
      </c>
      <c r="AK38" s="10" t="s">
        <v>147</v>
      </c>
      <c r="AL38" s="10" t="s">
        <v>147</v>
      </c>
      <c r="AM38" s="10">
        <v>1.1050080556677</v>
      </c>
      <c r="AN38" s="10">
        <v>0.75583516453811606</v>
      </c>
      <c r="AO38" s="10" t="s">
        <v>147</v>
      </c>
      <c r="AP38" s="10" t="s">
        <v>147</v>
      </c>
      <c r="AQ38" s="10">
        <v>1.1050080556672801</v>
      </c>
      <c r="AR38" s="10">
        <v>0.75583516389415795</v>
      </c>
      <c r="AS38" s="10" t="s">
        <v>147</v>
      </c>
      <c r="AT38" s="10" t="s">
        <v>147</v>
      </c>
      <c r="AU38" s="10">
        <v>1.10500805566766</v>
      </c>
      <c r="AV38" s="10">
        <v>0.75583516447372001</v>
      </c>
      <c r="AW38" s="10" t="s">
        <v>147</v>
      </c>
      <c r="AX38" s="10" t="s">
        <v>147</v>
      </c>
      <c r="AY38" s="10">
        <v>1.1050080556677</v>
      </c>
      <c r="AZ38" s="10">
        <v>0.75583516453167798</v>
      </c>
      <c r="BA38" s="10" t="s">
        <v>147</v>
      </c>
      <c r="BB38" s="10" t="s">
        <v>147</v>
      </c>
      <c r="BC38" s="10">
        <v>1.1050080556677</v>
      </c>
      <c r="BD38" s="10">
        <v>0.75583516453746902</v>
      </c>
      <c r="BE38" s="10" t="s">
        <v>147</v>
      </c>
      <c r="BF38" s="10" t="s">
        <v>147</v>
      </c>
      <c r="BG38" s="10">
        <v>1.1050080556677</v>
      </c>
      <c r="BH38" s="10">
        <v>0.755835164538048</v>
      </c>
      <c r="BI38" s="10" t="s">
        <v>147</v>
      </c>
      <c r="BJ38" s="10" t="s">
        <v>147</v>
      </c>
      <c r="BK38" s="10">
        <v>172.26967400000001</v>
      </c>
      <c r="BL38" s="10">
        <v>4496.6300849999998</v>
      </c>
      <c r="BM38" s="10" t="s">
        <v>147</v>
      </c>
      <c r="BN38" s="10" t="s">
        <v>147</v>
      </c>
      <c r="BO38" s="10">
        <v>143.402736</v>
      </c>
      <c r="BP38" s="10">
        <v>1403.416739</v>
      </c>
      <c r="BQ38" s="10" t="s">
        <v>147</v>
      </c>
      <c r="BR38" s="10" t="s">
        <v>147</v>
      </c>
      <c r="BS38" s="10">
        <v>159.55644599999999</v>
      </c>
      <c r="BT38" s="10">
        <v>1377.1155389999999</v>
      </c>
      <c r="BU38" s="10" t="s">
        <v>147</v>
      </c>
      <c r="BV38" s="10" t="s">
        <v>147</v>
      </c>
      <c r="BW38" s="10">
        <v>152.85121100000001</v>
      </c>
      <c r="BX38" s="10">
        <v>1343.1123459999999</v>
      </c>
      <c r="BY38" s="10" t="s">
        <v>147</v>
      </c>
      <c r="BZ38" s="10" t="s">
        <v>147</v>
      </c>
      <c r="CA38" s="10">
        <v>158.80031299999999</v>
      </c>
      <c r="CB38" s="10">
        <v>1486.5621679999999</v>
      </c>
      <c r="CC38" s="10" t="s">
        <v>147</v>
      </c>
      <c r="CD38" s="10" t="s">
        <v>147</v>
      </c>
      <c r="CE38" s="10">
        <v>160.716375</v>
      </c>
      <c r="CF38" s="10">
        <v>1511.8186579999999</v>
      </c>
      <c r="CG38" s="10" t="s">
        <v>147</v>
      </c>
      <c r="CH38" s="10" t="s">
        <v>147</v>
      </c>
      <c r="CI38" s="10">
        <v>162.421616</v>
      </c>
      <c r="CJ38" s="10">
        <v>1387.2279040000001</v>
      </c>
      <c r="CK38" s="10" t="s">
        <v>147</v>
      </c>
      <c r="CL38" s="10">
        <v>10955010.2330104</v>
      </c>
      <c r="CM38" s="10" t="s">
        <v>147</v>
      </c>
      <c r="CN38" s="10">
        <v>1.8094179452736101</v>
      </c>
      <c r="CO38" s="10" t="s">
        <v>147</v>
      </c>
      <c r="CP38" s="10">
        <v>1.80941794527146</v>
      </c>
      <c r="CQ38" s="10" t="s">
        <v>147</v>
      </c>
      <c r="CR38" s="10">
        <v>1.3451460683775101</v>
      </c>
      <c r="CS38" s="10" t="s">
        <v>147</v>
      </c>
      <c r="CT38" s="10">
        <v>1.8094179452733901</v>
      </c>
      <c r="CU38" s="10" t="s">
        <v>147</v>
      </c>
      <c r="CV38" s="10">
        <v>1.3451460683782199</v>
      </c>
      <c r="CW38" s="10" t="s">
        <v>147</v>
      </c>
      <c r="CX38" s="10">
        <v>1.8094179452735799</v>
      </c>
      <c r="CY38" s="10" t="s">
        <v>147</v>
      </c>
      <c r="CZ38" s="10">
        <v>1.3451460683783001</v>
      </c>
      <c r="DA38" s="10" t="s">
        <v>147</v>
      </c>
      <c r="DB38" s="10">
        <v>1.8094179452736101</v>
      </c>
      <c r="DC38" s="10" t="s">
        <v>147</v>
      </c>
      <c r="DD38" s="10">
        <v>1.3451460683783001</v>
      </c>
      <c r="DE38" s="10" t="s">
        <v>147</v>
      </c>
      <c r="DF38" s="10">
        <v>1.8094179452736101</v>
      </c>
      <c r="DG38" s="10" t="s">
        <v>147</v>
      </c>
      <c r="DH38" s="10">
        <v>1.3451460683783001</v>
      </c>
    </row>
    <row r="39" spans="1:112" x14ac:dyDescent="0.45">
      <c r="A39">
        <f t="shared" si="19"/>
        <v>28</v>
      </c>
      <c r="B39" s="13">
        <f t="shared" si="18"/>
        <v>0.25</v>
      </c>
      <c r="C39" s="13">
        <f>C30*2</f>
        <v>1</v>
      </c>
      <c r="D39" s="20">
        <f>D30</f>
        <v>2</v>
      </c>
      <c r="E39" s="10">
        <v>0.23648352786055599</v>
      </c>
      <c r="F39" s="10">
        <v>0.23648352786055599</v>
      </c>
      <c r="G39" s="10">
        <v>0.22616152765334599</v>
      </c>
      <c r="H39" s="10">
        <v>0.22616152765334599</v>
      </c>
      <c r="I39" s="10">
        <v>0.23648352786055701</v>
      </c>
      <c r="J39" s="10">
        <v>0.23648352786055701</v>
      </c>
      <c r="K39" s="10">
        <v>0.22616152765334599</v>
      </c>
      <c r="L39" s="10">
        <v>0.22616152765334599</v>
      </c>
      <c r="M39" s="10">
        <v>0.23648352504603401</v>
      </c>
      <c r="N39" s="10">
        <v>0.23648352504603401</v>
      </c>
      <c r="O39" s="10">
        <v>0.22616152591990399</v>
      </c>
      <c r="P39" s="10">
        <v>0.22616152591990399</v>
      </c>
      <c r="Q39" s="10">
        <v>0.23648352757910401</v>
      </c>
      <c r="R39" s="10">
        <v>0.23648352757910401</v>
      </c>
      <c r="S39" s="10">
        <v>0.22616152748000101</v>
      </c>
      <c r="T39" s="10">
        <v>0.22616152748000101</v>
      </c>
      <c r="U39" s="10">
        <v>0.236483527832411</v>
      </c>
      <c r="V39" s="10">
        <v>0.236483527832411</v>
      </c>
      <c r="W39" s="10">
        <v>0.22616152763601099</v>
      </c>
      <c r="X39" s="10">
        <v>0.22616152763601099</v>
      </c>
      <c r="Y39" s="10">
        <v>0.23648352785774199</v>
      </c>
      <c r="Z39" s="10">
        <v>0.23648352785774199</v>
      </c>
      <c r="AA39" s="10">
        <v>0.22616152765161199</v>
      </c>
      <c r="AB39" s="10">
        <v>0.22616152765161199</v>
      </c>
      <c r="AC39" s="10">
        <v>0.23648352786027399</v>
      </c>
      <c r="AD39" s="10">
        <v>0.23648352786027399</v>
      </c>
      <c r="AE39" s="10">
        <v>0.22616152765317199</v>
      </c>
      <c r="AF39" s="10">
        <v>0.22616152765317199</v>
      </c>
      <c r="AG39" s="10">
        <v>0.118687371039419</v>
      </c>
      <c r="AH39" s="10">
        <v>0.118687371039419</v>
      </c>
      <c r="AI39" s="10">
        <v>0.11558380607209</v>
      </c>
      <c r="AJ39" s="10">
        <v>0.11558380607209</v>
      </c>
      <c r="AK39" s="10">
        <v>0.118687371039419</v>
      </c>
      <c r="AL39" s="10">
        <v>0.118687371039419</v>
      </c>
      <c r="AM39" s="10">
        <v>0.11558380607209</v>
      </c>
      <c r="AN39" s="10">
        <v>0.11558380607209</v>
      </c>
      <c r="AO39" s="10">
        <v>0.118687362280022</v>
      </c>
      <c r="AP39" s="10">
        <v>0.118687362280022</v>
      </c>
      <c r="AQ39" s="10">
        <v>0.115583799046979</v>
      </c>
      <c r="AR39" s="10">
        <v>0.115583799046979</v>
      </c>
      <c r="AS39" s="10">
        <v>0.11868737016347899</v>
      </c>
      <c r="AT39" s="10">
        <v>0.11868737016347899</v>
      </c>
      <c r="AU39" s="10">
        <v>0.115583805369579</v>
      </c>
      <c r="AV39" s="10">
        <v>0.115583805369579</v>
      </c>
      <c r="AW39" s="10">
        <v>0.11868737095182499</v>
      </c>
      <c r="AX39" s="10">
        <v>0.11868737095182499</v>
      </c>
      <c r="AY39" s="10">
        <v>0.115583806001839</v>
      </c>
      <c r="AZ39" s="10">
        <v>0.115583806001839</v>
      </c>
      <c r="BA39" s="10">
        <v>0.118687371030659</v>
      </c>
      <c r="BB39" s="10">
        <v>0.118687371030659</v>
      </c>
      <c r="BC39" s="10">
        <v>0.11558380606506501</v>
      </c>
      <c r="BD39" s="10">
        <v>0.11558380606506501</v>
      </c>
      <c r="BE39" s="10">
        <v>0.118687371038543</v>
      </c>
      <c r="BF39" s="10">
        <v>0.118687371038543</v>
      </c>
      <c r="BG39" s="10">
        <v>0.115583806071387</v>
      </c>
      <c r="BH39" s="10">
        <v>0.115583806071387</v>
      </c>
      <c r="BI39" s="10">
        <v>5.5030679999999998</v>
      </c>
      <c r="BJ39" s="10">
        <v>0.83631299999999997</v>
      </c>
      <c r="BK39" s="10">
        <v>49.606465999999998</v>
      </c>
      <c r="BL39" s="10">
        <v>2.363985</v>
      </c>
      <c r="BM39" s="10">
        <v>2.0077289999999999</v>
      </c>
      <c r="BN39" s="10">
        <v>1.132582</v>
      </c>
      <c r="BO39" s="10">
        <v>6.1574200000000001</v>
      </c>
      <c r="BP39" s="10">
        <v>2.3040389999999999</v>
      </c>
      <c r="BQ39" s="10">
        <v>0.41467399999999999</v>
      </c>
      <c r="BR39" s="10">
        <v>0.37677699999999997</v>
      </c>
      <c r="BS39" s="10">
        <v>0.47837299999999999</v>
      </c>
      <c r="BT39" s="10">
        <v>0.27192300000000003</v>
      </c>
      <c r="BU39" s="10">
        <v>4.6849999999999999E-3</v>
      </c>
      <c r="BV39" s="10">
        <v>3.2520000000000001E-3</v>
      </c>
      <c r="BW39" s="10">
        <v>0.53834599999999999</v>
      </c>
      <c r="BX39" s="10">
        <v>0.383488</v>
      </c>
      <c r="BY39" s="10">
        <v>1.5651000000000002E-2</v>
      </c>
      <c r="BZ39" s="10">
        <v>7.5310000000000004E-3</v>
      </c>
      <c r="CA39" s="10">
        <v>0.13556399999999999</v>
      </c>
      <c r="CB39" s="10">
        <v>3.6445999999999999E-2</v>
      </c>
      <c r="CC39" s="10">
        <v>0.100464</v>
      </c>
      <c r="CD39" s="10">
        <v>7.3997999999999994E-2</v>
      </c>
      <c r="CE39" s="10">
        <v>7.8329999999999997E-3</v>
      </c>
      <c r="CF39" s="10">
        <v>7.0699999999999999E-3</v>
      </c>
      <c r="CG39" s="10">
        <v>2.8340000000000001E-3</v>
      </c>
      <c r="CH39" s="10">
        <v>2.212E-3</v>
      </c>
      <c r="CI39" s="10">
        <v>7.8930000000000007E-3</v>
      </c>
      <c r="CJ39" s="10">
        <v>7.0260000000000001E-3</v>
      </c>
      <c r="CK39" s="10">
        <v>265.92670600708198</v>
      </c>
      <c r="CL39" s="10">
        <v>205.963066113249</v>
      </c>
      <c r="CM39" s="10">
        <v>3.6888748186709002</v>
      </c>
      <c r="CN39" s="10">
        <v>4.7481579690995002</v>
      </c>
      <c r="CO39" s="10">
        <v>3.6888746977168099</v>
      </c>
      <c r="CP39" s="10">
        <v>4.7481577300354898</v>
      </c>
      <c r="CQ39" s="10">
        <v>1.9206443444107</v>
      </c>
      <c r="CR39" s="10">
        <v>2.1790267850661</v>
      </c>
      <c r="CS39" s="10">
        <v>3.6888748065754902</v>
      </c>
      <c r="CT39" s="10">
        <v>4.7481579451930997</v>
      </c>
      <c r="CU39" s="10">
        <v>1.9206443727497999</v>
      </c>
      <c r="CV39" s="10">
        <v>2.1790268344362098</v>
      </c>
      <c r="CW39" s="10">
        <v>3.6888748174613601</v>
      </c>
      <c r="CX39" s="10">
        <v>4.7481579667088596</v>
      </c>
      <c r="CY39" s="10">
        <v>1.9206443755837199</v>
      </c>
      <c r="CZ39" s="10">
        <v>2.1790268393732202</v>
      </c>
      <c r="DA39" s="10">
        <v>3.6888748185499498</v>
      </c>
      <c r="DB39" s="10">
        <v>4.7481579688604398</v>
      </c>
      <c r="DC39" s="10">
        <v>1.9206443758671099</v>
      </c>
      <c r="DD39" s="10">
        <v>2.1790268398669199</v>
      </c>
      <c r="DE39" s="10">
        <v>3.6888748186588098</v>
      </c>
      <c r="DF39" s="10">
        <v>4.7481579690755904</v>
      </c>
      <c r="DG39" s="10">
        <v>1.9206443758954499</v>
      </c>
      <c r="DH39" s="10">
        <v>2.1790268399162902</v>
      </c>
    </row>
    <row r="40" spans="1:112" x14ac:dyDescent="0.45">
      <c r="A40">
        <f t="shared" si="19"/>
        <v>29</v>
      </c>
      <c r="B40" s="13">
        <f t="shared" si="18"/>
        <v>0.125</v>
      </c>
      <c r="C40" s="13">
        <f t="shared" ref="C40:C47" si="24">C31*2</f>
        <v>1</v>
      </c>
      <c r="D40" s="20">
        <f>D31</f>
        <v>3</v>
      </c>
      <c r="E40" s="10">
        <v>0.23716440338502201</v>
      </c>
      <c r="F40" s="10">
        <v>7.7097087366433795E-2</v>
      </c>
      <c r="G40" s="10">
        <v>0.21581930914938</v>
      </c>
      <c r="H40" s="10">
        <v>9.1395191565301501E-2</v>
      </c>
      <c r="I40" s="10">
        <v>0.23716440338501399</v>
      </c>
      <c r="J40" s="10">
        <v>7.70970873664341E-2</v>
      </c>
      <c r="K40" s="10">
        <v>0.215819309149379</v>
      </c>
      <c r="L40" s="10">
        <v>9.1395191565302E-2</v>
      </c>
      <c r="M40" s="10">
        <v>0.23716440253144</v>
      </c>
      <c r="N40" s="10">
        <v>7.7097087353767302E-2</v>
      </c>
      <c r="O40" s="10">
        <v>0.215819308562159</v>
      </c>
      <c r="P40" s="10">
        <v>9.1395191748791405E-2</v>
      </c>
      <c r="Q40" s="10">
        <v>0.23716440329965699</v>
      </c>
      <c r="R40" s="10">
        <v>7.70970873651671E-2</v>
      </c>
      <c r="S40" s="10">
        <v>0.215819309090656</v>
      </c>
      <c r="T40" s="10">
        <v>9.1395191583650795E-2</v>
      </c>
      <c r="U40" s="10">
        <v>0.23716440337647801</v>
      </c>
      <c r="V40" s="10">
        <v>7.7097087366307104E-2</v>
      </c>
      <c r="W40" s="10">
        <v>0.215819309143507</v>
      </c>
      <c r="X40" s="10">
        <v>9.1395191567136699E-2</v>
      </c>
      <c r="Y40" s="10">
        <v>0.23716440338416001</v>
      </c>
      <c r="Z40" s="10">
        <v>7.7097087366420694E-2</v>
      </c>
      <c r="AA40" s="10">
        <v>0.21581930914879299</v>
      </c>
      <c r="AB40" s="10">
        <v>9.1395191565485395E-2</v>
      </c>
      <c r="AC40" s="10">
        <v>0.237164403384928</v>
      </c>
      <c r="AD40" s="10">
        <v>7.7097087366432504E-2</v>
      </c>
      <c r="AE40" s="10">
        <v>0.21581930914931999</v>
      </c>
      <c r="AF40" s="10">
        <v>9.1395191565319903E-2</v>
      </c>
      <c r="AG40" s="10">
        <v>0.105209993895195</v>
      </c>
      <c r="AH40" s="10">
        <v>4.3359241001630598E-2</v>
      </c>
      <c r="AI40" s="10">
        <v>0.104293647640951</v>
      </c>
      <c r="AJ40" s="10">
        <v>5.1105776007452398E-2</v>
      </c>
      <c r="AK40" s="10">
        <v>0.105209993895193</v>
      </c>
      <c r="AL40" s="10">
        <v>4.3359241001630702E-2</v>
      </c>
      <c r="AM40" s="10">
        <v>0.104293647640951</v>
      </c>
      <c r="AN40" s="10">
        <v>5.1105776007452398E-2</v>
      </c>
      <c r="AO40" s="10">
        <v>0.105209984121479</v>
      </c>
      <c r="AP40" s="10">
        <v>4.3359241135220702E-2</v>
      </c>
      <c r="AQ40" s="10">
        <v>0.10429363852600999</v>
      </c>
      <c r="AR40" s="10">
        <v>5.1105776276024702E-2</v>
      </c>
      <c r="AS40" s="10">
        <v>0.105209992917822</v>
      </c>
      <c r="AT40" s="10">
        <v>4.3359241014989697E-2</v>
      </c>
      <c r="AU40" s="10">
        <v>0.104293646729457</v>
      </c>
      <c r="AV40" s="10">
        <v>5.1105776034309797E-2</v>
      </c>
      <c r="AW40" s="10">
        <v>0.10520999379745601</v>
      </c>
      <c r="AX40" s="10">
        <v>4.3359241002966599E-2</v>
      </c>
      <c r="AY40" s="10">
        <v>0.104293647549801</v>
      </c>
      <c r="AZ40" s="10">
        <v>5.1105776010138097E-2</v>
      </c>
      <c r="BA40" s="10">
        <v>0.10520999388542</v>
      </c>
      <c r="BB40" s="10">
        <v>4.33592410017642E-2</v>
      </c>
      <c r="BC40" s="10">
        <v>0.104293647631836</v>
      </c>
      <c r="BD40" s="10">
        <v>5.1105776007721003E-2</v>
      </c>
      <c r="BE40" s="10">
        <v>0.10520999389421699</v>
      </c>
      <c r="BF40" s="10">
        <v>4.3359241001644198E-2</v>
      </c>
      <c r="BG40" s="10">
        <v>0.10429364764004</v>
      </c>
      <c r="BH40" s="10">
        <v>5.1105776007479002E-2</v>
      </c>
      <c r="BI40" s="10">
        <v>1.1132280000000001</v>
      </c>
      <c r="BJ40" s="10">
        <v>0.120223</v>
      </c>
      <c r="BK40" s="10">
        <v>4.5353640000000004</v>
      </c>
      <c r="BL40" s="10">
        <v>0.276092</v>
      </c>
      <c r="BM40" s="10">
        <v>1.3545739999999999</v>
      </c>
      <c r="BN40" s="10">
        <v>9.7828999999999999E-2</v>
      </c>
      <c r="BO40" s="10">
        <v>5.2116210000000001</v>
      </c>
      <c r="BP40" s="10">
        <v>0.30375400000000002</v>
      </c>
      <c r="BQ40" s="10">
        <v>0.114964</v>
      </c>
      <c r="BR40" s="10">
        <v>5.3932000000000001E-2</v>
      </c>
      <c r="BS40" s="10">
        <v>6.4658999999999994E-2</v>
      </c>
      <c r="BT40" s="10">
        <v>4.4947000000000001E-2</v>
      </c>
      <c r="BU40" s="10">
        <v>6.6569999999999997E-3</v>
      </c>
      <c r="BV40" s="10">
        <v>6.1910000000000003E-3</v>
      </c>
      <c r="BW40" s="10">
        <v>0.28128700000000001</v>
      </c>
      <c r="BX40" s="10">
        <v>0.10095800000000001</v>
      </c>
      <c r="BY40" s="10">
        <v>7.4349999999999998E-3</v>
      </c>
      <c r="BZ40" s="10">
        <v>6.4339999999999996E-3</v>
      </c>
      <c r="CA40" s="10">
        <v>0.206099</v>
      </c>
      <c r="CB40" s="10">
        <v>5.4498999999999999E-2</v>
      </c>
      <c r="CC40" s="10">
        <v>0.177227</v>
      </c>
      <c r="CD40" s="10">
        <v>1.5692999999999999E-2</v>
      </c>
      <c r="CE40" s="10">
        <v>1.5042E-2</v>
      </c>
      <c r="CF40" s="10">
        <v>0.20746100000000001</v>
      </c>
      <c r="CG40" s="10">
        <v>5.6309999999999997E-3</v>
      </c>
      <c r="CH40" s="10">
        <v>5.1700000000000001E-3</v>
      </c>
      <c r="CI40" s="10">
        <v>1.4763E-2</v>
      </c>
      <c r="CJ40" s="10">
        <v>3.1376000000000001E-2</v>
      </c>
      <c r="CK40" s="10">
        <v>1209.2148080806201</v>
      </c>
      <c r="CL40" s="10">
        <v>981.11906391150603</v>
      </c>
      <c r="CM40" s="10">
        <v>9.0503534739149494</v>
      </c>
      <c r="CN40" s="10">
        <v>13.410032444609399</v>
      </c>
      <c r="CO40" s="10">
        <v>9.0503532583931001</v>
      </c>
      <c r="CP40" s="10">
        <v>13.410031882527701</v>
      </c>
      <c r="CQ40" s="10">
        <v>3.0083805042569201</v>
      </c>
      <c r="CR40" s="10">
        <v>3.6619710379149302</v>
      </c>
      <c r="CS40" s="10">
        <v>9.0503534523627707</v>
      </c>
      <c r="CT40" s="10">
        <v>13.4100323884012</v>
      </c>
      <c r="CU40" s="10">
        <v>3.0083805364951401</v>
      </c>
      <c r="CV40" s="10">
        <v>3.66197110698613</v>
      </c>
      <c r="CW40" s="10">
        <v>9.0503534717597294</v>
      </c>
      <c r="CX40" s="10">
        <v>13.410032438988599</v>
      </c>
      <c r="CY40" s="10">
        <v>3.00838053971896</v>
      </c>
      <c r="CZ40" s="10">
        <v>3.6619711138932498</v>
      </c>
      <c r="DA40" s="10">
        <v>9.0503534736994293</v>
      </c>
      <c r="DB40" s="10">
        <v>13.4100324440473</v>
      </c>
      <c r="DC40" s="10">
        <v>3.0083805400413399</v>
      </c>
      <c r="DD40" s="10">
        <v>3.66197111458396</v>
      </c>
      <c r="DE40" s="10">
        <v>9.0503534738934004</v>
      </c>
      <c r="DF40" s="10">
        <v>13.410032444553201</v>
      </c>
      <c r="DG40" s="10">
        <v>3.0083805400735799</v>
      </c>
      <c r="DH40" s="10">
        <v>3.66197111465303</v>
      </c>
    </row>
    <row r="41" spans="1:112" x14ac:dyDescent="0.45">
      <c r="A41">
        <f t="shared" si="19"/>
        <v>30</v>
      </c>
      <c r="B41" s="13">
        <f t="shared" si="18"/>
        <v>6.25E-2</v>
      </c>
      <c r="C41" s="13">
        <f t="shared" si="24"/>
        <v>1</v>
      </c>
      <c r="D41" s="20">
        <f t="shared" ref="D41:D47" si="25">D32</f>
        <v>4</v>
      </c>
      <c r="E41" s="10">
        <v>0.23580626382154199</v>
      </c>
      <c r="F41" s="10">
        <v>2.6258414759807301E-2</v>
      </c>
      <c r="G41" s="10">
        <v>0.202123740857796</v>
      </c>
      <c r="H41" s="10">
        <v>2.6602633571259901E-2</v>
      </c>
      <c r="I41" s="10">
        <v>0.23580626382152001</v>
      </c>
      <c r="J41" s="10">
        <v>2.6258414759805698E-2</v>
      </c>
      <c r="K41" s="10">
        <v>0.202123740857789</v>
      </c>
      <c r="L41" s="10">
        <v>2.6602633571258999E-2</v>
      </c>
      <c r="M41" s="10">
        <v>0.23580626341064501</v>
      </c>
      <c r="N41" s="10">
        <v>2.6258414735983001E-2</v>
      </c>
      <c r="O41" s="10">
        <v>0.20212374076744799</v>
      </c>
      <c r="P41" s="10">
        <v>2.6602633602294E-2</v>
      </c>
      <c r="Q41" s="10">
        <v>0.23580626378043201</v>
      </c>
      <c r="R41" s="10">
        <v>2.6258414757423399E-2</v>
      </c>
      <c r="S41" s="10">
        <v>0.20212374084875701</v>
      </c>
      <c r="T41" s="10">
        <v>2.6602633574364098E-2</v>
      </c>
      <c r="U41" s="10">
        <v>0.23580626381741099</v>
      </c>
      <c r="V41" s="10">
        <v>2.62584147595675E-2</v>
      </c>
      <c r="W41" s="10">
        <v>0.202123740856889</v>
      </c>
      <c r="X41" s="10">
        <v>2.66026335715694E-2</v>
      </c>
      <c r="Y41" s="10">
        <v>0.235806263821108</v>
      </c>
      <c r="Z41" s="10">
        <v>2.62584147597822E-2</v>
      </c>
      <c r="AA41" s="10">
        <v>0.20212374085770299</v>
      </c>
      <c r="AB41" s="10">
        <v>2.6602633571291699E-2</v>
      </c>
      <c r="AC41" s="10">
        <v>0.23580626382147801</v>
      </c>
      <c r="AD41" s="10">
        <v>2.6258414759804002E-2</v>
      </c>
      <c r="AE41" s="10">
        <v>0.20212374085778501</v>
      </c>
      <c r="AF41" s="10">
        <v>2.6602633571262801E-2</v>
      </c>
      <c r="AG41" s="10">
        <v>6.9012016177905006E-2</v>
      </c>
      <c r="AH41" s="10">
        <v>1.7260296143825599E-2</v>
      </c>
      <c r="AI41" s="10">
        <v>7.3186322841508306E-2</v>
      </c>
      <c r="AJ41" s="10">
        <v>1.7188937720389399E-2</v>
      </c>
      <c r="AK41" s="10">
        <v>6.9012016177910807E-2</v>
      </c>
      <c r="AL41" s="10">
        <v>1.7260296143825401E-2</v>
      </c>
      <c r="AM41" s="10">
        <v>7.3186322841511095E-2</v>
      </c>
      <c r="AN41" s="10">
        <v>1.7188937720389E-2</v>
      </c>
      <c r="AO41" s="10">
        <v>6.9012013725631399E-2</v>
      </c>
      <c r="AP41" s="10">
        <v>1.7260296343714902E-2</v>
      </c>
      <c r="AQ41" s="10">
        <v>7.3186317360865005E-2</v>
      </c>
      <c r="AR41" s="10">
        <v>1.7188938202888401E-2</v>
      </c>
      <c r="AS41" s="10">
        <v>6.9012015932682705E-2</v>
      </c>
      <c r="AT41" s="10">
        <v>1.7260296163814401E-2</v>
      </c>
      <c r="AU41" s="10">
        <v>7.3186322293446696E-2</v>
      </c>
      <c r="AV41" s="10">
        <v>1.7188937768639102E-2</v>
      </c>
      <c r="AW41" s="10">
        <v>6.9012016153388395E-2</v>
      </c>
      <c r="AX41" s="10">
        <v>1.7260296145824298E-2</v>
      </c>
      <c r="AY41" s="10">
        <v>7.3186322786705504E-2</v>
      </c>
      <c r="AZ41" s="10">
        <v>1.7188937725214098E-2</v>
      </c>
      <c r="BA41" s="10">
        <v>6.9012016175458907E-2</v>
      </c>
      <c r="BB41" s="10">
        <v>1.72602961440253E-2</v>
      </c>
      <c r="BC41" s="10">
        <v>7.3186322836031298E-2</v>
      </c>
      <c r="BD41" s="10">
        <v>1.7188937720871801E-2</v>
      </c>
      <c r="BE41" s="10">
        <v>6.9012016177665697E-2</v>
      </c>
      <c r="BF41" s="10">
        <v>1.7260296143845399E-2</v>
      </c>
      <c r="BG41" s="10">
        <v>7.3186322840963394E-2</v>
      </c>
      <c r="BH41" s="10">
        <v>1.7188937720437201E-2</v>
      </c>
      <c r="BI41" s="10">
        <v>2.7162120000000001</v>
      </c>
      <c r="BJ41" s="10">
        <v>0.26492700000000002</v>
      </c>
      <c r="BK41" s="10">
        <v>11.358651999999999</v>
      </c>
      <c r="BL41" s="10">
        <v>0.440023</v>
      </c>
      <c r="BM41" s="10">
        <v>2.6868820000000002</v>
      </c>
      <c r="BN41" s="10">
        <v>9.7213999999999995E-2</v>
      </c>
      <c r="BO41" s="10">
        <v>0.91292600000000002</v>
      </c>
      <c r="BP41" s="10">
        <v>0.13723099999999999</v>
      </c>
      <c r="BQ41" s="10">
        <v>3.3452169999999999</v>
      </c>
      <c r="BR41" s="10">
        <v>5.5789999999999999E-2</v>
      </c>
      <c r="BS41" s="10">
        <v>0.184312</v>
      </c>
      <c r="BT41" s="10">
        <v>7.2184999999999999E-2</v>
      </c>
      <c r="BU41" s="10">
        <v>2.4969999999999999E-2</v>
      </c>
      <c r="BV41" s="10">
        <v>3.4587E-2</v>
      </c>
      <c r="BW41" s="10">
        <v>1.9557180000000001</v>
      </c>
      <c r="BX41" s="10">
        <v>0.15665999999999999</v>
      </c>
      <c r="BY41" s="10">
        <v>2.8771000000000001E-2</v>
      </c>
      <c r="BZ41" s="10">
        <v>3.4992000000000002E-2</v>
      </c>
      <c r="CA41" s="10">
        <v>0.64061800000000002</v>
      </c>
      <c r="CB41" s="10">
        <v>6.0000999999999999E-2</v>
      </c>
      <c r="CC41" s="10">
        <v>1.709336</v>
      </c>
      <c r="CD41" s="10">
        <v>3.7384000000000001E-2</v>
      </c>
      <c r="CE41" s="10">
        <v>3.0232999999999999E-2</v>
      </c>
      <c r="CF41" s="10">
        <v>6.2127000000000002E-2</v>
      </c>
      <c r="CG41" s="10">
        <v>2.6734000000000001E-2</v>
      </c>
      <c r="CH41" s="10">
        <v>2.9475999999999999E-2</v>
      </c>
      <c r="CI41" s="10">
        <v>2.8752E-2</v>
      </c>
      <c r="CJ41" s="10">
        <v>5.8756000000000003E-2</v>
      </c>
      <c r="CK41" s="10">
        <v>5103.1527371171496</v>
      </c>
      <c r="CL41" s="10">
        <v>4239.4266763138403</v>
      </c>
      <c r="CM41" s="10">
        <v>25.557265837380001</v>
      </c>
      <c r="CN41" s="10">
        <v>43.017929473700399</v>
      </c>
      <c r="CO41" s="10">
        <v>25.557265379090499</v>
      </c>
      <c r="CP41" s="10">
        <v>43.017927949632401</v>
      </c>
      <c r="CQ41" s="10">
        <v>5.0554194068435701</v>
      </c>
      <c r="CR41" s="10">
        <v>6.5588053751908504</v>
      </c>
      <c r="CS41" s="10">
        <v>25.557265791551</v>
      </c>
      <c r="CT41" s="10">
        <v>43.017929321293501</v>
      </c>
      <c r="CU41" s="10">
        <v>5.0554194476374503</v>
      </c>
      <c r="CV41" s="10">
        <v>6.5588054797572504</v>
      </c>
      <c r="CW41" s="10">
        <v>25.5572658327971</v>
      </c>
      <c r="CX41" s="10">
        <v>43.017929458459598</v>
      </c>
      <c r="CY41" s="10">
        <v>5.0554194517168503</v>
      </c>
      <c r="CZ41" s="10">
        <v>6.5588054902138797</v>
      </c>
      <c r="DA41" s="10">
        <v>25.557265836921601</v>
      </c>
      <c r="DB41" s="10">
        <v>43.017929472176299</v>
      </c>
      <c r="DC41" s="10">
        <v>5.0554194521247897</v>
      </c>
      <c r="DD41" s="10">
        <v>6.5588054912595402</v>
      </c>
      <c r="DE41" s="10">
        <v>25.5572658373341</v>
      </c>
      <c r="DF41" s="10">
        <v>43.017929473547902</v>
      </c>
      <c r="DG41" s="10">
        <v>5.0554194521655802</v>
      </c>
      <c r="DH41" s="10">
        <v>6.5588054913641001</v>
      </c>
    </row>
    <row r="42" spans="1:112" x14ac:dyDescent="0.45">
      <c r="A42">
        <f t="shared" si="19"/>
        <v>31</v>
      </c>
      <c r="B42" s="13">
        <f t="shared" si="18"/>
        <v>3.125E-2</v>
      </c>
      <c r="C42" s="13">
        <f t="shared" si="24"/>
        <v>1</v>
      </c>
      <c r="D42" s="20">
        <f t="shared" si="25"/>
        <v>5</v>
      </c>
      <c r="E42" s="10">
        <v>0.37708148350767901</v>
      </c>
      <c r="F42" s="10">
        <v>1.1252684124629901E-2</v>
      </c>
      <c r="G42" s="10">
        <v>0.35028755893822699</v>
      </c>
      <c r="H42" s="10">
        <v>1.29658736607716E-2</v>
      </c>
      <c r="I42" s="10">
        <v>0.37708148350767001</v>
      </c>
      <c r="J42" s="10">
        <v>1.1252684124629399E-2</v>
      </c>
      <c r="K42" s="10">
        <v>0.350287558938224</v>
      </c>
      <c r="L42" s="10">
        <v>1.29658736607714E-2</v>
      </c>
      <c r="M42" s="10">
        <v>0.37708149640503702</v>
      </c>
      <c r="N42" s="10">
        <v>1.1252684375498799E-2</v>
      </c>
      <c r="O42" s="10">
        <v>0.35028756842092501</v>
      </c>
      <c r="P42" s="10">
        <v>1.29658737548568E-2</v>
      </c>
      <c r="Q42" s="10">
        <v>0.377081484797407</v>
      </c>
      <c r="R42" s="10">
        <v>1.12526841497165E-2</v>
      </c>
      <c r="S42" s="10">
        <v>0.35028755988648802</v>
      </c>
      <c r="T42" s="10">
        <v>1.2965873670181399E-2</v>
      </c>
      <c r="U42" s="10">
        <v>0.37708148363664501</v>
      </c>
      <c r="V42" s="10">
        <v>1.1252684127138099E-2</v>
      </c>
      <c r="W42" s="10">
        <v>0.35028755903304298</v>
      </c>
      <c r="X42" s="10">
        <v>1.29658736617131E-2</v>
      </c>
      <c r="Y42" s="10">
        <v>0.37708148352057502</v>
      </c>
      <c r="Z42" s="10">
        <v>1.1252684124880299E-2</v>
      </c>
      <c r="AA42" s="10">
        <v>0.35028755894771002</v>
      </c>
      <c r="AB42" s="10">
        <v>1.29658736608635E-2</v>
      </c>
      <c r="AC42" s="10">
        <v>0.37708148350896198</v>
      </c>
      <c r="AD42" s="10">
        <v>1.12526841246547E-2</v>
      </c>
      <c r="AE42" s="10">
        <v>0.35028755893917501</v>
      </c>
      <c r="AF42" s="10">
        <v>1.2965873660781601E-2</v>
      </c>
      <c r="AG42" s="10">
        <v>0.19321499192758401</v>
      </c>
      <c r="AH42" s="10">
        <v>8.3504332448892295E-3</v>
      </c>
      <c r="AI42" s="10">
        <v>0.15780701694506499</v>
      </c>
      <c r="AJ42" s="10">
        <v>6.7777061783614798E-3</v>
      </c>
      <c r="AK42" s="10">
        <v>0.19321499192758099</v>
      </c>
      <c r="AL42" s="10">
        <v>8.3504332448891098E-3</v>
      </c>
      <c r="AM42" s="10">
        <v>0.157807016945061</v>
      </c>
      <c r="AN42" s="10">
        <v>6.7777061783614104E-3</v>
      </c>
      <c r="AO42" s="10">
        <v>0.19321499917091101</v>
      </c>
      <c r="AP42" s="10">
        <v>8.3504333641347891E-3</v>
      </c>
      <c r="AQ42" s="10">
        <v>0.15780702227639001</v>
      </c>
      <c r="AR42" s="10">
        <v>6.7777064572840098E-3</v>
      </c>
      <c r="AS42" s="10">
        <v>0.193214992651914</v>
      </c>
      <c r="AT42" s="10">
        <v>8.3504332568136806E-3</v>
      </c>
      <c r="AU42" s="10">
        <v>0.15780701747819201</v>
      </c>
      <c r="AV42" s="10">
        <v>6.7777062062537802E-3</v>
      </c>
      <c r="AW42" s="10">
        <v>0.19321499200001399</v>
      </c>
      <c r="AX42" s="10">
        <v>8.3504332460815293E-3</v>
      </c>
      <c r="AY42" s="10">
        <v>0.15780701699837099</v>
      </c>
      <c r="AZ42" s="10">
        <v>6.77770618115034E-3</v>
      </c>
      <c r="BA42" s="10">
        <v>0.193214991934828</v>
      </c>
      <c r="BB42" s="10">
        <v>8.3504332450083808E-3</v>
      </c>
      <c r="BC42" s="10">
        <v>0.15780701695039401</v>
      </c>
      <c r="BD42" s="10">
        <v>6.7777061786401102E-3</v>
      </c>
      <c r="BE42" s="10">
        <v>0.19321499192830699</v>
      </c>
      <c r="BF42" s="10">
        <v>8.3504332449010499E-3</v>
      </c>
      <c r="BG42" s="10">
        <v>0.15780701694559501</v>
      </c>
      <c r="BH42" s="10">
        <v>6.7777061783896898E-3</v>
      </c>
      <c r="BI42" s="10">
        <v>10.710478999999999</v>
      </c>
      <c r="BJ42" s="10">
        <v>2.9134389999999999</v>
      </c>
      <c r="BK42" s="10">
        <v>19.626552</v>
      </c>
      <c r="BL42" s="10">
        <v>1.262953</v>
      </c>
      <c r="BM42" s="10">
        <v>11.960972</v>
      </c>
      <c r="BN42" s="10">
        <v>1.4306749999999999</v>
      </c>
      <c r="BO42" s="10">
        <v>0.260125</v>
      </c>
      <c r="BP42" s="10">
        <v>0.22053900000000001</v>
      </c>
      <c r="BQ42" s="10">
        <v>3.3984070000000002</v>
      </c>
      <c r="BR42" s="10">
        <v>0.74348000000000003</v>
      </c>
      <c r="BS42" s="10">
        <v>8.3102999999999996E-2</v>
      </c>
      <c r="BT42" s="10">
        <v>0.24104800000000001</v>
      </c>
      <c r="BU42" s="10">
        <v>0.458486</v>
      </c>
      <c r="BV42" s="10">
        <v>0.69989299999999999</v>
      </c>
      <c r="BW42" s="10">
        <v>1.6161350000000001</v>
      </c>
      <c r="BX42" s="10">
        <v>0.23088500000000001</v>
      </c>
      <c r="BY42" s="10">
        <v>8.4533629999999995</v>
      </c>
      <c r="BZ42" s="10">
        <v>0.72462800000000005</v>
      </c>
      <c r="CA42" s="10">
        <v>2.0342630000000002</v>
      </c>
      <c r="CB42" s="10">
        <v>0.23647499999999999</v>
      </c>
      <c r="CC42" s="10">
        <v>6.9356710000000001</v>
      </c>
      <c r="CD42" s="10">
        <v>0.70658799999999999</v>
      </c>
      <c r="CE42" s="10">
        <v>6.2276999999999999E-2</v>
      </c>
      <c r="CF42" s="10">
        <v>0.246171</v>
      </c>
      <c r="CG42" s="10">
        <v>0.26115899999999997</v>
      </c>
      <c r="CH42" s="10">
        <v>0.44765899999999997</v>
      </c>
      <c r="CI42" s="10">
        <v>5.9562999999999998E-2</v>
      </c>
      <c r="CJ42" s="10">
        <v>0.235378</v>
      </c>
      <c r="CK42" s="10">
        <v>20822.707162086899</v>
      </c>
      <c r="CL42" s="10">
        <v>17397.7322384488</v>
      </c>
      <c r="CM42" s="10">
        <v>68.291161529119407</v>
      </c>
      <c r="CN42" s="10">
        <v>149.90760285642301</v>
      </c>
      <c r="CO42" s="10">
        <v>68.291160693948001</v>
      </c>
      <c r="CP42" s="10">
        <v>149.90759815703001</v>
      </c>
      <c r="CQ42" s="10">
        <v>8.2638466039700909</v>
      </c>
      <c r="CR42" s="10">
        <v>12.2436758433499</v>
      </c>
      <c r="CS42" s="10">
        <v>68.291161445602796</v>
      </c>
      <c r="CT42" s="10">
        <v>149.907602386484</v>
      </c>
      <c r="CU42" s="10">
        <v>8.2638466494485794</v>
      </c>
      <c r="CV42" s="10">
        <v>12.2436760160698</v>
      </c>
      <c r="CW42" s="10">
        <v>68.2911615207681</v>
      </c>
      <c r="CX42" s="10">
        <v>149.90760280942899</v>
      </c>
      <c r="CY42" s="10">
        <v>8.2638466539964295</v>
      </c>
      <c r="CZ42" s="10">
        <v>12.243676033341799</v>
      </c>
      <c r="DA42" s="10">
        <v>68.291161528284206</v>
      </c>
      <c r="DB42" s="10">
        <v>149.90760285172399</v>
      </c>
      <c r="DC42" s="10">
        <v>8.2638466544511893</v>
      </c>
      <c r="DD42" s="10">
        <v>12.243676035069001</v>
      </c>
      <c r="DE42" s="10">
        <v>68.291161529036003</v>
      </c>
      <c r="DF42" s="10">
        <v>149.90760285595201</v>
      </c>
      <c r="DG42" s="10">
        <v>8.2638466544966906</v>
      </c>
      <c r="DH42" s="10">
        <v>12.2436760352417</v>
      </c>
    </row>
    <row r="43" spans="1:112" x14ac:dyDescent="0.45">
      <c r="A43">
        <f t="shared" si="19"/>
        <v>32</v>
      </c>
      <c r="B43" s="13">
        <f t="shared" si="18"/>
        <v>1.5625E-2</v>
      </c>
      <c r="C43" s="13">
        <f t="shared" si="24"/>
        <v>1</v>
      </c>
      <c r="D43" s="20">
        <f t="shared" si="25"/>
        <v>6</v>
      </c>
      <c r="E43" s="10">
        <v>0.87643635113318197</v>
      </c>
      <c r="F43" s="10">
        <v>8.6516482776890502E-3</v>
      </c>
      <c r="G43" s="10">
        <v>1.18530788296822</v>
      </c>
      <c r="H43" s="10">
        <v>5.61351684170885E-3</v>
      </c>
      <c r="I43" s="10">
        <v>0.87643635113318996</v>
      </c>
      <c r="J43" s="10">
        <v>8.6516482776890502E-3</v>
      </c>
      <c r="K43" s="10">
        <v>1.18530788296823</v>
      </c>
      <c r="L43" s="10">
        <v>5.6135168417157403E-3</v>
      </c>
      <c r="M43" s="10">
        <v>0.87643635402989195</v>
      </c>
      <c r="N43" s="10">
        <v>8.6516484613936608E-3</v>
      </c>
      <c r="O43" s="10">
        <v>1.18530787244659</v>
      </c>
      <c r="P43" s="10">
        <v>5.6135168819446699E-3</v>
      </c>
      <c r="Q43" s="10">
        <v>0.87643635142286203</v>
      </c>
      <c r="R43" s="10">
        <v>8.6516482960592393E-3</v>
      </c>
      <c r="S43" s="10">
        <v>1.1853078819160601</v>
      </c>
      <c r="T43" s="10">
        <v>5.6135168457298601E-3</v>
      </c>
      <c r="U43" s="10">
        <v>0.87643635116215901</v>
      </c>
      <c r="V43" s="10">
        <v>8.6516482795262507E-3</v>
      </c>
      <c r="W43" s="10">
        <v>1.1853078828630099</v>
      </c>
      <c r="X43" s="10">
        <v>5.6135168421107603E-3</v>
      </c>
      <c r="Y43" s="10">
        <v>0.87643635113608798</v>
      </c>
      <c r="Z43" s="10">
        <v>8.6516482778728997E-3</v>
      </c>
      <c r="AA43" s="10">
        <v>1.1853078829577</v>
      </c>
      <c r="AB43" s="10">
        <v>5.6135168417450502E-3</v>
      </c>
      <c r="AC43" s="10">
        <v>0.87643635113347396</v>
      </c>
      <c r="AD43" s="10">
        <v>8.6516482777070393E-3</v>
      </c>
      <c r="AE43" s="10">
        <v>1.1853078829671799</v>
      </c>
      <c r="AF43" s="10">
        <v>5.6135168417192896E-3</v>
      </c>
      <c r="AG43" s="10">
        <v>0.51977097276700301</v>
      </c>
      <c r="AH43" s="10">
        <v>5.5946080824911702E-3</v>
      </c>
      <c r="AI43" s="10">
        <v>0.59442425199516902</v>
      </c>
      <c r="AJ43" s="10">
        <v>3.4460380653221E-3</v>
      </c>
      <c r="AK43" s="10">
        <v>0.519770972767021</v>
      </c>
      <c r="AL43" s="10">
        <v>5.5946080824912101E-3</v>
      </c>
      <c r="AM43" s="10">
        <v>0.59442425199517102</v>
      </c>
      <c r="AN43" s="10">
        <v>3.4460380653230098E-3</v>
      </c>
      <c r="AO43" s="10">
        <v>0.51977097504332903</v>
      </c>
      <c r="AP43" s="10">
        <v>5.5946081724069499E-3</v>
      </c>
      <c r="AQ43" s="10">
        <v>0.594424248361899</v>
      </c>
      <c r="AR43" s="10">
        <v>3.4460382863299899E-3</v>
      </c>
      <c r="AS43" s="10">
        <v>0.51977097299465203</v>
      </c>
      <c r="AT43" s="10">
        <v>5.5946080914827997E-3</v>
      </c>
      <c r="AU43" s="10">
        <v>0.59442425163184398</v>
      </c>
      <c r="AV43" s="10">
        <v>3.4460380874227902E-3</v>
      </c>
      <c r="AW43" s="10">
        <v>0.51977097278978601</v>
      </c>
      <c r="AX43" s="10">
        <v>5.5946080833903702E-3</v>
      </c>
      <c r="AY43" s="10">
        <v>0.59442425195883997</v>
      </c>
      <c r="AZ43" s="10">
        <v>3.4460380675285498E-3</v>
      </c>
      <c r="BA43" s="10">
        <v>0.51977097276929696</v>
      </c>
      <c r="BB43" s="10">
        <v>5.5946080825811503E-3</v>
      </c>
      <c r="BC43" s="10">
        <v>0.59442425199153903</v>
      </c>
      <c r="BD43" s="10">
        <v>3.4460380655409002E-3</v>
      </c>
      <c r="BE43" s="10">
        <v>0.51977097276724504</v>
      </c>
      <c r="BF43" s="10">
        <v>5.5946080825002003E-3</v>
      </c>
      <c r="BG43" s="10">
        <v>0.59442425199481097</v>
      </c>
      <c r="BH43" s="10">
        <v>3.44603806534725E-3</v>
      </c>
      <c r="BI43" s="10">
        <v>86.523094</v>
      </c>
      <c r="BJ43" s="10">
        <v>93.029981000000006</v>
      </c>
      <c r="BK43" s="10">
        <v>50.841253999999999</v>
      </c>
      <c r="BL43" s="10">
        <v>7.1648120000000004</v>
      </c>
      <c r="BM43" s="10">
        <v>32.145923000000003</v>
      </c>
      <c r="BN43" s="10">
        <v>20.195326999999999</v>
      </c>
      <c r="BO43" s="10">
        <v>1.318198</v>
      </c>
      <c r="BP43" s="10">
        <v>1.3691230000000001</v>
      </c>
      <c r="BQ43" s="10">
        <v>10.131831</v>
      </c>
      <c r="BR43" s="10">
        <v>19.459576999999999</v>
      </c>
      <c r="BS43" s="10">
        <v>0.57228500000000004</v>
      </c>
      <c r="BT43" s="10">
        <v>1.1903509999999999</v>
      </c>
      <c r="BU43" s="10">
        <v>9.4687380000000001</v>
      </c>
      <c r="BV43" s="10">
        <v>17.959997000000001</v>
      </c>
      <c r="BW43" s="10">
        <v>4.9309890000000003</v>
      </c>
      <c r="BX43" s="10">
        <v>1.1677010000000001</v>
      </c>
      <c r="BY43" s="10">
        <v>27.005172999999999</v>
      </c>
      <c r="BZ43" s="10">
        <v>18.816113999999999</v>
      </c>
      <c r="CA43" s="10">
        <v>3.3929330000000002</v>
      </c>
      <c r="CB43" s="10">
        <v>1.112136</v>
      </c>
      <c r="CC43" s="10">
        <v>9.6908670000000008</v>
      </c>
      <c r="CD43" s="10">
        <v>18.762238</v>
      </c>
      <c r="CE43" s="10">
        <v>0.15911</v>
      </c>
      <c r="CF43" s="10">
        <v>1.1913119999999999</v>
      </c>
      <c r="CG43" s="10">
        <v>7.9465529999999998</v>
      </c>
      <c r="CH43" s="10">
        <v>12.569343</v>
      </c>
      <c r="CI43" s="10">
        <v>0.15218200000000001</v>
      </c>
      <c r="CJ43" s="10">
        <v>1.1002780000000001</v>
      </c>
      <c r="CK43" s="10">
        <v>83835.818366584397</v>
      </c>
      <c r="CL43" s="10">
        <v>70099.851703033695</v>
      </c>
      <c r="CM43" s="10">
        <v>134.77145326291799</v>
      </c>
      <c r="CN43" s="10">
        <v>440.100614288499</v>
      </c>
      <c r="CO43" s="10">
        <v>134.77145244490501</v>
      </c>
      <c r="CP43" s="10">
        <v>440.10060412297099</v>
      </c>
      <c r="CQ43" s="10">
        <v>11.609110751685799</v>
      </c>
      <c r="CR43" s="10">
        <v>20.978574883031801</v>
      </c>
      <c r="CS43" s="10">
        <v>134.77145318111701</v>
      </c>
      <c r="CT43" s="10">
        <v>440.10061327192602</v>
      </c>
      <c r="CU43" s="10">
        <v>11.6091107833942</v>
      </c>
      <c r="CV43" s="10">
        <v>20.978575101086399</v>
      </c>
      <c r="CW43" s="10">
        <v>134.771453254737</v>
      </c>
      <c r="CX43" s="10">
        <v>440.10061418682398</v>
      </c>
      <c r="CY43" s="10">
        <v>11.609110786564999</v>
      </c>
      <c r="CZ43" s="10">
        <v>20.9785751228919</v>
      </c>
      <c r="DA43" s="10">
        <v>134.77145326209899</v>
      </c>
      <c r="DB43" s="10">
        <v>440.10061427831403</v>
      </c>
      <c r="DC43" s="10">
        <v>11.6091107868821</v>
      </c>
      <c r="DD43" s="10">
        <v>20.978575125072499</v>
      </c>
      <c r="DE43" s="10">
        <v>134.77145326283801</v>
      </c>
      <c r="DF43" s="10">
        <v>440.10061428746599</v>
      </c>
      <c r="DG43" s="10">
        <v>11.609110786913901</v>
      </c>
      <c r="DH43" s="10">
        <v>20.9785751252906</v>
      </c>
    </row>
    <row r="44" spans="1:112" x14ac:dyDescent="0.45">
      <c r="A44">
        <f t="shared" si="19"/>
        <v>33</v>
      </c>
      <c r="B44" s="13">
        <f t="shared" si="18"/>
        <v>7.8125E-3</v>
      </c>
      <c r="C44" s="13">
        <f t="shared" si="24"/>
        <v>1</v>
      </c>
      <c r="D44" s="20">
        <f t="shared" si="25"/>
        <v>7</v>
      </c>
      <c r="E44" s="10">
        <v>1.1421521877819001</v>
      </c>
      <c r="F44" s="10">
        <v>7.9888026202599195E-3</v>
      </c>
      <c r="G44" s="10">
        <v>2.1730951768359699</v>
      </c>
      <c r="H44" s="10">
        <v>3.91719520382172E-3</v>
      </c>
      <c r="I44" s="10">
        <v>1.1421521877818801</v>
      </c>
      <c r="J44" s="10">
        <v>7.9888026202596905E-3</v>
      </c>
      <c r="K44" s="10">
        <v>2.1730951768361</v>
      </c>
      <c r="L44" s="10">
        <v>3.9171952038510299E-3</v>
      </c>
      <c r="M44" s="10">
        <v>1.1421521880382799</v>
      </c>
      <c r="N44" s="10">
        <v>7.9888027843153502E-3</v>
      </c>
      <c r="O44" s="10">
        <v>2.1730951602279198</v>
      </c>
      <c r="P44" s="10">
        <v>3.9171956434869201E-3</v>
      </c>
      <c r="Q44" s="10">
        <v>1.14215218780752</v>
      </c>
      <c r="R44" s="10">
        <v>7.9888026366654596E-3</v>
      </c>
      <c r="S44" s="10">
        <v>2.1730951751752698</v>
      </c>
      <c r="T44" s="10">
        <v>3.9171952477887696E-3</v>
      </c>
      <c r="U44" s="10">
        <v>1.1421521877844401</v>
      </c>
      <c r="V44" s="10">
        <v>7.9888026219006002E-3</v>
      </c>
      <c r="W44" s="10">
        <v>2.1730951766700501</v>
      </c>
      <c r="X44" s="10">
        <v>3.91719520816247E-3</v>
      </c>
      <c r="Y44" s="10">
        <v>1.1421521877821399</v>
      </c>
      <c r="Z44" s="10">
        <v>7.9888026204231206E-3</v>
      </c>
      <c r="AA44" s="10">
        <v>2.1730951768195199</v>
      </c>
      <c r="AB44" s="10">
        <v>3.9171952042962302E-3</v>
      </c>
      <c r="AC44" s="10">
        <v>1.1421521877819101</v>
      </c>
      <c r="AD44" s="10">
        <v>7.9888026202758998E-3</v>
      </c>
      <c r="AE44" s="10">
        <v>2.1730951768344098</v>
      </c>
      <c r="AF44" s="10">
        <v>3.9171952038459298E-3</v>
      </c>
      <c r="AG44" s="10">
        <v>0.79357294123826105</v>
      </c>
      <c r="AH44" s="10">
        <v>4.8447920617161197E-3</v>
      </c>
      <c r="AI44" s="10">
        <v>1.20748785462089</v>
      </c>
      <c r="AJ44" s="10">
        <v>2.5093128652638498E-3</v>
      </c>
      <c r="AK44" s="10">
        <v>0.79357294123821898</v>
      </c>
      <c r="AL44" s="10">
        <v>4.8447920617160599E-3</v>
      </c>
      <c r="AM44" s="10">
        <v>1.20748785462118</v>
      </c>
      <c r="AN44" s="10">
        <v>2.5093128652647202E-3</v>
      </c>
      <c r="AO44" s="10">
        <v>0.79357294158694902</v>
      </c>
      <c r="AP44" s="10">
        <v>4.8447921430246604E-3</v>
      </c>
      <c r="AQ44" s="10">
        <v>1.2074878469819601</v>
      </c>
      <c r="AR44" s="10">
        <v>2.5093130831699102E-3</v>
      </c>
      <c r="AS44" s="10">
        <v>0.79357294127309297</v>
      </c>
      <c r="AT44" s="10">
        <v>4.8447920698469499E-3</v>
      </c>
      <c r="AU44" s="10">
        <v>1.20748785385726</v>
      </c>
      <c r="AV44" s="10">
        <v>2.50931288704332E-3</v>
      </c>
      <c r="AW44" s="10">
        <v>0.79357294124170497</v>
      </c>
      <c r="AX44" s="10">
        <v>4.8447920625291499E-3</v>
      </c>
      <c r="AY44" s="10">
        <v>1.20748785454481</v>
      </c>
      <c r="AZ44" s="10">
        <v>2.5093128674060399E-3</v>
      </c>
      <c r="BA44" s="10">
        <v>0.79357294123857003</v>
      </c>
      <c r="BB44" s="10">
        <v>4.8447920617974002E-3</v>
      </c>
      <c r="BC44" s="10">
        <v>1.2074878546135599</v>
      </c>
      <c r="BD44" s="10">
        <v>2.5093128654865601E-3</v>
      </c>
      <c r="BE44" s="10">
        <v>0.79357294123825295</v>
      </c>
      <c r="BF44" s="10">
        <v>4.8447920617242001E-3</v>
      </c>
      <c r="BG44" s="10">
        <v>1.2074878546204</v>
      </c>
      <c r="BH44" s="10">
        <v>2.5093128652662199E-3</v>
      </c>
      <c r="BI44" s="10">
        <v>6239.7707110000001</v>
      </c>
      <c r="BJ44" s="10">
        <v>4402.606014</v>
      </c>
      <c r="BK44" s="10">
        <v>97.227621999999997</v>
      </c>
      <c r="BL44" s="10">
        <v>36.646293999999997</v>
      </c>
      <c r="BM44" s="10">
        <v>388.20244600000001</v>
      </c>
      <c r="BN44" s="10">
        <v>618.38674000000003</v>
      </c>
      <c r="BO44" s="10">
        <v>22.739509999999999</v>
      </c>
      <c r="BP44" s="10">
        <v>5.1205270000000001</v>
      </c>
      <c r="BQ44" s="10">
        <v>291.27714600000002</v>
      </c>
      <c r="BR44" s="10">
        <v>669.95534299999997</v>
      </c>
      <c r="BS44" s="10">
        <v>3.0933410000000001</v>
      </c>
      <c r="BT44" s="10">
        <v>5.9159810000000004</v>
      </c>
      <c r="BU44" s="10">
        <v>274.59862399999997</v>
      </c>
      <c r="BV44" s="10">
        <v>621.76784999999995</v>
      </c>
      <c r="BW44" s="10">
        <v>9.2898119999999995</v>
      </c>
      <c r="BX44" s="10">
        <v>5.8527269999999998</v>
      </c>
      <c r="BY44" s="10">
        <v>287.563805</v>
      </c>
      <c r="BZ44" s="10">
        <v>648.14682200000004</v>
      </c>
      <c r="CA44" s="10">
        <v>0.948716</v>
      </c>
      <c r="CB44" s="10">
        <v>6.1722400000000004</v>
      </c>
      <c r="CC44" s="10">
        <v>277.47523200000001</v>
      </c>
      <c r="CD44" s="10">
        <v>596.70117700000003</v>
      </c>
      <c r="CE44" s="10">
        <v>0.54646700000000004</v>
      </c>
      <c r="CF44" s="10">
        <v>6.6079049999999997</v>
      </c>
      <c r="CG44" s="10">
        <v>237.60511399999999</v>
      </c>
      <c r="CH44" s="10">
        <v>528.92598899999996</v>
      </c>
      <c r="CI44" s="10">
        <v>0.50695100000000004</v>
      </c>
      <c r="CJ44" s="10">
        <v>6.4724149999999998</v>
      </c>
      <c r="CK44" s="10">
        <v>335987.02720001101</v>
      </c>
      <c r="CL44" s="10">
        <v>280943.90862356499</v>
      </c>
      <c r="CM44" s="10">
        <v>183.327519268342</v>
      </c>
      <c r="CN44" s="10">
        <v>874.23304153011304</v>
      </c>
      <c r="CO44" s="10">
        <v>183.32751888933601</v>
      </c>
      <c r="CP44" s="10">
        <v>874.23303149241804</v>
      </c>
      <c r="CQ44" s="10">
        <v>13.539849293450301</v>
      </c>
      <c r="CR44" s="10">
        <v>29.567431939423098</v>
      </c>
      <c r="CS44" s="10">
        <v>183.32751923043901</v>
      </c>
      <c r="CT44" s="10">
        <v>874.23304052636604</v>
      </c>
      <c r="CU44" s="10">
        <v>13.5398493060465</v>
      </c>
      <c r="CV44" s="10">
        <v>29.5674320921913</v>
      </c>
      <c r="CW44" s="10">
        <v>183.327519264551</v>
      </c>
      <c r="CX44" s="10">
        <v>874.23304142981101</v>
      </c>
      <c r="CY44" s="10">
        <v>13.5398493073062</v>
      </c>
      <c r="CZ44" s="10">
        <v>29.567432107468601</v>
      </c>
      <c r="DA44" s="10">
        <v>183.32751926795899</v>
      </c>
      <c r="DB44" s="10">
        <v>874.23304152013998</v>
      </c>
      <c r="DC44" s="10">
        <v>13.5398493074321</v>
      </c>
      <c r="DD44" s="10">
        <v>29.5674321089964</v>
      </c>
      <c r="DE44" s="10">
        <v>183.32751926830301</v>
      </c>
      <c r="DF44" s="10">
        <v>874.23304152913204</v>
      </c>
      <c r="DG44" s="10">
        <v>13.539849307444699</v>
      </c>
      <c r="DH44" s="10">
        <v>29.567432109148399</v>
      </c>
    </row>
    <row r="45" spans="1:112" x14ac:dyDescent="0.45">
      <c r="A45">
        <f t="shared" si="19"/>
        <v>34</v>
      </c>
      <c r="B45" s="13">
        <f t="shared" si="18"/>
        <v>3.90625E-3</v>
      </c>
      <c r="C45" s="13">
        <f t="shared" si="24"/>
        <v>1</v>
      </c>
      <c r="D45" s="20">
        <f t="shared" si="25"/>
        <v>8</v>
      </c>
      <c r="E45" s="10" t="s">
        <v>147</v>
      </c>
      <c r="F45" s="10" t="s">
        <v>147</v>
      </c>
      <c r="G45" s="10">
        <v>2.5725903946337199</v>
      </c>
      <c r="H45" s="10">
        <v>3.7909641088085299E-3</v>
      </c>
      <c r="I45" s="10" t="s">
        <v>147</v>
      </c>
      <c r="J45" s="10" t="s">
        <v>147</v>
      </c>
      <c r="K45" s="10">
        <v>2.5725903946336701</v>
      </c>
      <c r="L45" s="10">
        <v>3.79096410923463E-3</v>
      </c>
      <c r="M45" s="10" t="s">
        <v>147</v>
      </c>
      <c r="N45" s="10" t="s">
        <v>147</v>
      </c>
      <c r="O45" s="10">
        <v>2.5725903796559799</v>
      </c>
      <c r="P45" s="10">
        <v>3.7909645457405699E-3</v>
      </c>
      <c r="Q45" s="10" t="s">
        <v>147</v>
      </c>
      <c r="R45" s="10" t="s">
        <v>147</v>
      </c>
      <c r="S45" s="10">
        <v>2.5725903931359801</v>
      </c>
      <c r="T45" s="10">
        <v>3.7909641529563199E-3</v>
      </c>
      <c r="U45" s="10" t="s">
        <v>147</v>
      </c>
      <c r="V45" s="10" t="s">
        <v>147</v>
      </c>
      <c r="W45" s="10">
        <v>2.5725903944838899</v>
      </c>
      <c r="X45" s="10">
        <v>3.7909641132907201E-3</v>
      </c>
      <c r="Y45" s="10" t="s">
        <v>147</v>
      </c>
      <c r="Z45" s="10" t="s">
        <v>147</v>
      </c>
      <c r="AA45" s="10">
        <v>2.5725903946187598</v>
      </c>
      <c r="AB45" s="10">
        <v>3.7909641094897601E-3</v>
      </c>
      <c r="AC45" s="10" t="s">
        <v>147</v>
      </c>
      <c r="AD45" s="10" t="s">
        <v>147</v>
      </c>
      <c r="AE45" s="10">
        <v>2.5725903946323001</v>
      </c>
      <c r="AF45" s="10">
        <v>3.7909641089928199E-3</v>
      </c>
      <c r="AG45" s="10" t="s">
        <v>147</v>
      </c>
      <c r="AH45" s="10" t="s">
        <v>147</v>
      </c>
      <c r="AI45" s="10">
        <v>1.6318391097337399</v>
      </c>
      <c r="AJ45" s="10">
        <v>2.3139464672250502E-3</v>
      </c>
      <c r="AK45" s="10" t="s">
        <v>147</v>
      </c>
      <c r="AL45" s="10" t="s">
        <v>147</v>
      </c>
      <c r="AM45" s="10">
        <v>1.6318391097334699</v>
      </c>
      <c r="AN45" s="10">
        <v>2.3139464674899099E-3</v>
      </c>
      <c r="AO45" s="10" t="s">
        <v>147</v>
      </c>
      <c r="AP45" s="10" t="s">
        <v>147</v>
      </c>
      <c r="AQ45" s="10">
        <v>1.63183910169695</v>
      </c>
      <c r="AR45" s="10">
        <v>2.31394668794206E-3</v>
      </c>
      <c r="AS45" s="10" t="s">
        <v>147</v>
      </c>
      <c r="AT45" s="10" t="s">
        <v>147</v>
      </c>
      <c r="AU45" s="10">
        <v>1.6318391089298401</v>
      </c>
      <c r="AV45" s="10">
        <v>2.3139464895881499E-3</v>
      </c>
      <c r="AW45" s="10" t="s">
        <v>147</v>
      </c>
      <c r="AX45" s="10" t="s">
        <v>147</v>
      </c>
      <c r="AY45" s="10">
        <v>1.63183910965308</v>
      </c>
      <c r="AZ45" s="10">
        <v>2.3139464695219399E-3</v>
      </c>
      <c r="BA45" s="10" t="s">
        <v>147</v>
      </c>
      <c r="BB45" s="10" t="s">
        <v>147</v>
      </c>
      <c r="BC45" s="10">
        <v>1.6318391097254601</v>
      </c>
      <c r="BD45" s="10">
        <v>2.3139464676058099E-3</v>
      </c>
      <c r="BE45" s="10" t="s">
        <v>147</v>
      </c>
      <c r="BF45" s="10" t="s">
        <v>147</v>
      </c>
      <c r="BG45" s="10">
        <v>1.6318391097327301</v>
      </c>
      <c r="BH45" s="10">
        <v>2.31394646734511E-3</v>
      </c>
      <c r="BI45" s="10" t="s">
        <v>147</v>
      </c>
      <c r="BJ45" s="10" t="s">
        <v>147</v>
      </c>
      <c r="BK45" s="10">
        <v>98.411832000000004</v>
      </c>
      <c r="BL45" s="10">
        <v>186.27295100000001</v>
      </c>
      <c r="BM45" s="10" t="s">
        <v>147</v>
      </c>
      <c r="BN45" s="10" t="s">
        <v>147</v>
      </c>
      <c r="BO45" s="10">
        <v>2.0241349999999998</v>
      </c>
      <c r="BP45" s="10">
        <v>32.387852000000002</v>
      </c>
      <c r="BQ45" s="10" t="s">
        <v>147</v>
      </c>
      <c r="BR45" s="10" t="s">
        <v>147</v>
      </c>
      <c r="BS45" s="10">
        <v>2.1198519999999998</v>
      </c>
      <c r="BT45" s="10">
        <v>33.841275000000003</v>
      </c>
      <c r="BU45" s="10" t="s">
        <v>147</v>
      </c>
      <c r="BV45" s="10" t="s">
        <v>147</v>
      </c>
      <c r="BW45" s="10">
        <v>16.059342999999998</v>
      </c>
      <c r="BX45" s="10">
        <v>32.854165999999999</v>
      </c>
      <c r="BY45" s="10" t="s">
        <v>147</v>
      </c>
      <c r="BZ45" s="10" t="s">
        <v>147</v>
      </c>
      <c r="CA45" s="10">
        <v>2.558084</v>
      </c>
      <c r="CB45" s="10">
        <v>35.349708</v>
      </c>
      <c r="CC45" s="10" t="s">
        <v>147</v>
      </c>
      <c r="CD45" s="10" t="s">
        <v>147</v>
      </c>
      <c r="CE45" s="10">
        <v>2.134042</v>
      </c>
      <c r="CF45" s="10">
        <v>36.715966000000002</v>
      </c>
      <c r="CG45" s="10" t="s">
        <v>147</v>
      </c>
      <c r="CH45" s="10" t="s">
        <v>147</v>
      </c>
      <c r="CI45" s="10">
        <v>2.1022240000000001</v>
      </c>
      <c r="CJ45" s="10">
        <v>35.791846</v>
      </c>
      <c r="CK45" s="10" t="s">
        <v>147</v>
      </c>
      <c r="CL45" s="10">
        <v>1124341.7142821599</v>
      </c>
      <c r="CM45" s="10" t="s">
        <v>147</v>
      </c>
      <c r="CN45" s="10">
        <v>1165.3164163373399</v>
      </c>
      <c r="CO45" s="10" t="s">
        <v>147</v>
      </c>
      <c r="CP45" s="10">
        <v>1165.31641187741</v>
      </c>
      <c r="CQ45" s="10" t="s">
        <v>147</v>
      </c>
      <c r="CR45" s="10">
        <v>34.136731124662603</v>
      </c>
      <c r="CS45" s="10" t="s">
        <v>147</v>
      </c>
      <c r="CT45" s="10">
        <v>1165.3164158913501</v>
      </c>
      <c r="CU45" s="10" t="s">
        <v>147</v>
      </c>
      <c r="CV45" s="10">
        <v>34.136731183453001</v>
      </c>
      <c r="CW45" s="10" t="s">
        <v>147</v>
      </c>
      <c r="CX45" s="10">
        <v>1165.3164162926601</v>
      </c>
      <c r="CY45" s="10" t="s">
        <v>147</v>
      </c>
      <c r="CZ45" s="10">
        <v>34.1367311893313</v>
      </c>
      <c r="DA45" s="10" t="s">
        <v>147</v>
      </c>
      <c r="DB45" s="10">
        <v>1165.31641633297</v>
      </c>
      <c r="DC45" s="10" t="s">
        <v>147</v>
      </c>
      <c r="DD45" s="10">
        <v>34.136731189920702</v>
      </c>
      <c r="DE45" s="10" t="s">
        <v>147</v>
      </c>
      <c r="DF45" s="10">
        <v>1165.3164163369199</v>
      </c>
      <c r="DG45" s="10" t="s">
        <v>147</v>
      </c>
      <c r="DH45" s="10">
        <v>34.136731189979699</v>
      </c>
    </row>
    <row r="46" spans="1:112" x14ac:dyDescent="0.45">
      <c r="A46">
        <f t="shared" si="19"/>
        <v>35</v>
      </c>
      <c r="B46" s="13">
        <f t="shared" si="18"/>
        <v>1.953125E-3</v>
      </c>
      <c r="C46" s="13">
        <f t="shared" si="24"/>
        <v>1</v>
      </c>
      <c r="D46" s="20">
        <f t="shared" si="25"/>
        <v>9</v>
      </c>
      <c r="E46" s="10" t="s">
        <v>147</v>
      </c>
      <c r="F46" s="10" t="s">
        <v>147</v>
      </c>
      <c r="G46" s="10">
        <v>2.6347308037999801</v>
      </c>
      <c r="H46" s="10">
        <v>3.7705643199448199E-3</v>
      </c>
      <c r="I46" s="10" t="s">
        <v>147</v>
      </c>
      <c r="J46" s="10" t="s">
        <v>147</v>
      </c>
      <c r="K46" s="10">
        <v>2.63473080380016</v>
      </c>
      <c r="L46" s="10">
        <v>3.7705643201138002E-3</v>
      </c>
      <c r="M46" s="10" t="s">
        <v>147</v>
      </c>
      <c r="N46" s="10" t="s">
        <v>147</v>
      </c>
      <c r="O46" s="10">
        <v>2.6347307906450301</v>
      </c>
      <c r="P46" s="10">
        <v>3.7705647585362101E-3</v>
      </c>
      <c r="Q46" s="10" t="s">
        <v>147</v>
      </c>
      <c r="R46" s="10" t="s">
        <v>147</v>
      </c>
      <c r="S46" s="10">
        <v>2.6347308024846798</v>
      </c>
      <c r="T46" s="10">
        <v>3.7705643638958901E-3</v>
      </c>
      <c r="U46" s="10" t="s">
        <v>147</v>
      </c>
      <c r="V46" s="10" t="s">
        <v>147</v>
      </c>
      <c r="W46" s="10">
        <v>2.6347308036685901</v>
      </c>
      <c r="X46" s="10">
        <v>3.77056432455491E-3</v>
      </c>
      <c r="Y46" s="10" t="s">
        <v>147</v>
      </c>
      <c r="Z46" s="10" t="s">
        <v>147</v>
      </c>
      <c r="AA46" s="10">
        <v>2.6347308037869301</v>
      </c>
      <c r="AB46" s="10">
        <v>3.7705643206957799E-3</v>
      </c>
      <c r="AC46" s="10" t="s">
        <v>147</v>
      </c>
      <c r="AD46" s="10" t="s">
        <v>147</v>
      </c>
      <c r="AE46" s="10">
        <v>2.63473080379877</v>
      </c>
      <c r="AF46" s="10">
        <v>3.7705643199488202E-3</v>
      </c>
      <c r="AG46" s="10" t="s">
        <v>147</v>
      </c>
      <c r="AH46" s="10" t="s">
        <v>147</v>
      </c>
      <c r="AI46" s="10">
        <v>1.82140327640096</v>
      </c>
      <c r="AJ46" s="10">
        <v>2.27683204025028E-3</v>
      </c>
      <c r="AK46" s="10" t="s">
        <v>147</v>
      </c>
      <c r="AL46" s="10" t="s">
        <v>147</v>
      </c>
      <c r="AM46" s="10">
        <v>1.8214032764014001</v>
      </c>
      <c r="AN46" s="10">
        <v>2.2768320404799999E-3</v>
      </c>
      <c r="AO46" s="10" t="s">
        <v>147</v>
      </c>
      <c r="AP46" s="10" t="s">
        <v>147</v>
      </c>
      <c r="AQ46" s="10">
        <v>1.8214032676652101</v>
      </c>
      <c r="AR46" s="10">
        <v>2.2768322618204099E-3</v>
      </c>
      <c r="AS46" s="10" t="s">
        <v>147</v>
      </c>
      <c r="AT46" s="10" t="s">
        <v>147</v>
      </c>
      <c r="AU46" s="10">
        <v>1.82140327552778</v>
      </c>
      <c r="AV46" s="10">
        <v>2.2768320625905199E-3</v>
      </c>
      <c r="AW46" s="10" t="s">
        <v>147</v>
      </c>
      <c r="AX46" s="10" t="s">
        <v>147</v>
      </c>
      <c r="AY46" s="10">
        <v>1.82140327631403</v>
      </c>
      <c r="AZ46" s="10">
        <v>2.2768320427384802E-3</v>
      </c>
      <c r="BA46" s="10" t="s">
        <v>147</v>
      </c>
      <c r="BB46" s="10" t="s">
        <v>147</v>
      </c>
      <c r="BC46" s="10">
        <v>1.8214032763926</v>
      </c>
      <c r="BD46" s="10">
        <v>2.2768320409564499E-3</v>
      </c>
      <c r="BE46" s="10" t="s">
        <v>147</v>
      </c>
      <c r="BF46" s="10" t="s">
        <v>147</v>
      </c>
      <c r="BG46" s="10">
        <v>1.8214032764004799</v>
      </c>
      <c r="BH46" s="10">
        <v>2.2768320405906401E-3</v>
      </c>
      <c r="BI46" s="10" t="s">
        <v>147</v>
      </c>
      <c r="BJ46" s="10" t="s">
        <v>147</v>
      </c>
      <c r="BK46" s="10">
        <v>16.661926000000001</v>
      </c>
      <c r="BL46" s="10">
        <v>917.14011100000005</v>
      </c>
      <c r="BM46" s="10" t="s">
        <v>147</v>
      </c>
      <c r="BN46" s="10" t="s">
        <v>147</v>
      </c>
      <c r="BO46" s="10">
        <v>13.498048000000001</v>
      </c>
      <c r="BP46" s="10">
        <v>205.47130899999999</v>
      </c>
      <c r="BQ46" s="10" t="s">
        <v>147</v>
      </c>
      <c r="BR46" s="10" t="s">
        <v>147</v>
      </c>
      <c r="BS46" s="10">
        <v>20.257200000000001</v>
      </c>
      <c r="BT46" s="10">
        <v>206.29206300000001</v>
      </c>
      <c r="BU46" s="10" t="s">
        <v>147</v>
      </c>
      <c r="BV46" s="10" t="s">
        <v>147</v>
      </c>
      <c r="BW46" s="10">
        <v>23.450627000000001</v>
      </c>
      <c r="BX46" s="10">
        <v>203.43131600000001</v>
      </c>
      <c r="BY46" s="10" t="s">
        <v>147</v>
      </c>
      <c r="BZ46" s="10" t="s">
        <v>147</v>
      </c>
      <c r="CA46" s="10">
        <v>21.846067000000001</v>
      </c>
      <c r="CB46" s="10">
        <v>211.62751</v>
      </c>
      <c r="CC46" s="10" t="s">
        <v>147</v>
      </c>
      <c r="CD46" s="10" t="s">
        <v>147</v>
      </c>
      <c r="CE46" s="10">
        <v>22.156542999999999</v>
      </c>
      <c r="CF46" s="10">
        <v>218.12991299999999</v>
      </c>
      <c r="CG46" s="10" t="s">
        <v>147</v>
      </c>
      <c r="CH46" s="10" t="s">
        <v>147</v>
      </c>
      <c r="CI46" s="10">
        <v>20.653552000000001</v>
      </c>
      <c r="CJ46" s="10">
        <v>215.785664</v>
      </c>
      <c r="CK46" s="10" t="s">
        <v>147</v>
      </c>
      <c r="CL46" s="10">
        <v>4497942.3209856097</v>
      </c>
      <c r="CM46" s="10" t="s">
        <v>147</v>
      </c>
      <c r="CN46" s="10">
        <v>1271.8668382145599</v>
      </c>
      <c r="CO46" s="10" t="s">
        <v>147</v>
      </c>
      <c r="CP46" s="10">
        <v>1271.86683688638</v>
      </c>
      <c r="CQ46" s="10" t="s">
        <v>147</v>
      </c>
      <c r="CR46" s="10">
        <v>35.663242097239902</v>
      </c>
      <c r="CS46" s="10" t="s">
        <v>147</v>
      </c>
      <c r="CT46" s="10">
        <v>1271.86683808168</v>
      </c>
      <c r="CU46" s="10" t="s">
        <v>147</v>
      </c>
      <c r="CV46" s="10">
        <v>35.663242113998997</v>
      </c>
      <c r="CW46" s="10" t="s">
        <v>147</v>
      </c>
      <c r="CX46" s="10">
        <v>1271.86683820134</v>
      </c>
      <c r="CY46" s="10" t="s">
        <v>147</v>
      </c>
      <c r="CZ46" s="10">
        <v>35.663242115674997</v>
      </c>
      <c r="DA46" s="10" t="s">
        <v>147</v>
      </c>
      <c r="DB46" s="10">
        <v>1271.86683821317</v>
      </c>
      <c r="DC46" s="10" t="s">
        <v>147</v>
      </c>
      <c r="DD46" s="10">
        <v>35.663242115841697</v>
      </c>
      <c r="DE46" s="10" t="s">
        <v>147</v>
      </c>
      <c r="DF46" s="10">
        <v>1271.8668382144499</v>
      </c>
      <c r="DG46" s="10" t="s">
        <v>147</v>
      </c>
      <c r="DH46" s="10">
        <v>35.6632421158589</v>
      </c>
    </row>
    <row r="47" spans="1:112" x14ac:dyDescent="0.45">
      <c r="A47">
        <f t="shared" si="19"/>
        <v>36</v>
      </c>
      <c r="B47" s="82">
        <f t="shared" si="18"/>
        <v>9.765625E-4</v>
      </c>
      <c r="C47" s="13">
        <f t="shared" si="24"/>
        <v>1</v>
      </c>
      <c r="D47" s="20">
        <f t="shared" si="25"/>
        <v>10</v>
      </c>
      <c r="E47" s="10" t="s">
        <v>147</v>
      </c>
      <c r="F47" s="10" t="s">
        <v>147</v>
      </c>
      <c r="G47" s="10">
        <v>2.6671874408591001</v>
      </c>
      <c r="H47" s="10">
        <v>3.7674921712058701E-3</v>
      </c>
      <c r="I47" s="10" t="s">
        <v>147</v>
      </c>
      <c r="J47" s="10" t="s">
        <v>147</v>
      </c>
      <c r="K47" s="10">
        <v>2.6671874408592999</v>
      </c>
      <c r="L47" s="10">
        <v>3.7674921726173999E-3</v>
      </c>
      <c r="M47" s="10" t="s">
        <v>147</v>
      </c>
      <c r="N47" s="10" t="s">
        <v>147</v>
      </c>
      <c r="O47" s="10">
        <v>2.6671874331757501</v>
      </c>
      <c r="P47" s="10">
        <v>3.7674926093120798E-3</v>
      </c>
      <c r="Q47" s="10" t="s">
        <v>147</v>
      </c>
      <c r="R47" s="10" t="s">
        <v>147</v>
      </c>
      <c r="S47" s="10">
        <v>2.6671874400909101</v>
      </c>
      <c r="T47" s="10">
        <v>3.76749221575712E-3</v>
      </c>
      <c r="U47" s="10" t="s">
        <v>147</v>
      </c>
      <c r="V47" s="10" t="s">
        <v>147</v>
      </c>
      <c r="W47" s="10">
        <v>2.6671874407824898</v>
      </c>
      <c r="X47" s="10">
        <v>3.7674921755947999E-3</v>
      </c>
      <c r="Y47" s="10" t="s">
        <v>147</v>
      </c>
      <c r="Z47" s="10" t="s">
        <v>147</v>
      </c>
      <c r="AA47" s="10">
        <v>2.6671874408516199</v>
      </c>
      <c r="AB47" s="10">
        <v>3.7674921716594999E-3</v>
      </c>
      <c r="AC47" s="10" t="s">
        <v>147</v>
      </c>
      <c r="AD47" s="10" t="s">
        <v>147</v>
      </c>
      <c r="AE47" s="10">
        <v>2.6671874408585299</v>
      </c>
      <c r="AF47" s="10">
        <v>3.7674921700101599E-3</v>
      </c>
      <c r="AG47" s="10" t="s">
        <v>147</v>
      </c>
      <c r="AH47" s="10" t="s">
        <v>147</v>
      </c>
      <c r="AI47" s="10">
        <v>1.8655905644586299</v>
      </c>
      <c r="AJ47" s="10">
        <v>2.27050309489704E-3</v>
      </c>
      <c r="AK47" s="10" t="s">
        <v>147</v>
      </c>
      <c r="AL47" s="10" t="s">
        <v>147</v>
      </c>
      <c r="AM47" s="10">
        <v>1.8655905644586399</v>
      </c>
      <c r="AN47" s="10">
        <v>2.2705030969032802E-3</v>
      </c>
      <c r="AO47" s="10" t="s">
        <v>147</v>
      </c>
      <c r="AP47" s="10" t="s">
        <v>147</v>
      </c>
      <c r="AQ47" s="10">
        <v>1.8655905571328999</v>
      </c>
      <c r="AR47" s="10">
        <v>2.2705033167431999E-3</v>
      </c>
      <c r="AS47" s="10" t="s">
        <v>147</v>
      </c>
      <c r="AT47" s="10" t="s">
        <v>147</v>
      </c>
      <c r="AU47" s="10">
        <v>1.8655905637260399</v>
      </c>
      <c r="AV47" s="10">
        <v>2.27050311782034E-3</v>
      </c>
      <c r="AW47" s="10" t="s">
        <v>147</v>
      </c>
      <c r="AX47" s="10" t="s">
        <v>147</v>
      </c>
      <c r="AY47" s="10">
        <v>1.86559056438541</v>
      </c>
      <c r="AZ47" s="10">
        <v>2.2705030975443399E-3</v>
      </c>
      <c r="BA47" s="10" t="s">
        <v>147</v>
      </c>
      <c r="BB47" s="10" t="s">
        <v>147</v>
      </c>
      <c r="BC47" s="10">
        <v>1.86559056445134</v>
      </c>
      <c r="BD47" s="10">
        <v>2.2705030953435999E-3</v>
      </c>
      <c r="BE47" s="10" t="s">
        <v>147</v>
      </c>
      <c r="BF47" s="10" t="s">
        <v>147</v>
      </c>
      <c r="BG47" s="10">
        <v>1.86559056445794</v>
      </c>
      <c r="BH47" s="10">
        <v>2.2705030938784902E-3</v>
      </c>
      <c r="BI47" s="10" t="s">
        <v>147</v>
      </c>
      <c r="BJ47" s="10" t="s">
        <v>147</v>
      </c>
      <c r="BK47" s="10">
        <v>235.114307</v>
      </c>
      <c r="BL47" s="10">
        <v>4422.4832640000004</v>
      </c>
      <c r="BM47" s="10" t="s">
        <v>147</v>
      </c>
      <c r="BN47" s="10" t="s">
        <v>147</v>
      </c>
      <c r="BO47" s="10">
        <v>134.41129900000001</v>
      </c>
      <c r="BP47" s="10">
        <v>1446.4894240000001</v>
      </c>
      <c r="BQ47" s="10" t="s">
        <v>147</v>
      </c>
      <c r="BR47" s="10" t="s">
        <v>147</v>
      </c>
      <c r="BS47" s="10">
        <v>153.297428</v>
      </c>
      <c r="BT47" s="10">
        <v>1420.3389259999999</v>
      </c>
      <c r="BU47" s="10" t="s">
        <v>147</v>
      </c>
      <c r="BV47" s="10" t="s">
        <v>147</v>
      </c>
      <c r="BW47" s="10">
        <v>146.69244499999999</v>
      </c>
      <c r="BX47" s="10">
        <v>1386.1262099999999</v>
      </c>
      <c r="BY47" s="10" t="s">
        <v>147</v>
      </c>
      <c r="BZ47" s="10" t="s">
        <v>147</v>
      </c>
      <c r="CA47" s="10">
        <v>154.14292699999999</v>
      </c>
      <c r="CB47" s="10">
        <v>1521.3819570000001</v>
      </c>
      <c r="CC47" s="10" t="s">
        <v>147</v>
      </c>
      <c r="CD47" s="10" t="s">
        <v>147</v>
      </c>
      <c r="CE47" s="10">
        <v>156.22707600000001</v>
      </c>
      <c r="CF47" s="10">
        <v>1550.333216</v>
      </c>
      <c r="CG47" s="10" t="s">
        <v>147</v>
      </c>
      <c r="CH47" s="10" t="s">
        <v>147</v>
      </c>
      <c r="CI47" s="10">
        <v>157.25401099999999</v>
      </c>
      <c r="CJ47" s="10">
        <v>1439.651883</v>
      </c>
      <c r="CK47" s="10" t="s">
        <v>147</v>
      </c>
      <c r="CL47" s="10">
        <v>17992349.823687602</v>
      </c>
      <c r="CM47" s="10" t="s">
        <v>147</v>
      </c>
      <c r="CN47" s="10">
        <v>1609.44643570365</v>
      </c>
      <c r="CO47" s="10" t="s">
        <v>147</v>
      </c>
      <c r="CP47" s="10">
        <v>1609.44643374205</v>
      </c>
      <c r="CQ47" s="10" t="s">
        <v>147</v>
      </c>
      <c r="CR47" s="10">
        <v>40.117906647058199</v>
      </c>
      <c r="CS47" s="10" t="s">
        <v>147</v>
      </c>
      <c r="CT47" s="10">
        <v>1609.44643550757</v>
      </c>
      <c r="CU47" s="10" t="s">
        <v>147</v>
      </c>
      <c r="CV47" s="10">
        <v>40.117906669061703</v>
      </c>
      <c r="CW47" s="10" t="s">
        <v>147</v>
      </c>
      <c r="CX47" s="10">
        <v>1609.4464356840499</v>
      </c>
      <c r="CY47" s="10" t="s">
        <v>147</v>
      </c>
      <c r="CZ47" s="10">
        <v>40.1179066712618</v>
      </c>
      <c r="DA47" s="10" t="s">
        <v>147</v>
      </c>
      <c r="DB47" s="10">
        <v>1609.44643570177</v>
      </c>
      <c r="DC47" s="10" t="s">
        <v>147</v>
      </c>
      <c r="DD47" s="10">
        <v>40.117906671480597</v>
      </c>
      <c r="DE47" s="10" t="s">
        <v>147</v>
      </c>
      <c r="DF47" s="10">
        <v>1609.4464357034101</v>
      </c>
      <c r="DG47" s="10" t="s">
        <v>147</v>
      </c>
      <c r="DH47" s="10">
        <v>40.117906671503498</v>
      </c>
    </row>
    <row r="48" spans="1:112" x14ac:dyDescent="0.45">
      <c r="A48">
        <f t="shared" si="19"/>
        <v>37</v>
      </c>
      <c r="B48" s="14">
        <f t="shared" si="18"/>
        <v>0.25</v>
      </c>
      <c r="C48" s="14">
        <f>C39*2</f>
        <v>2</v>
      </c>
      <c r="D48" s="21">
        <f>D39</f>
        <v>2</v>
      </c>
      <c r="E48" s="10">
        <v>4.0386437460553599E-2</v>
      </c>
      <c r="F48" s="10">
        <v>4.0386437460553599E-2</v>
      </c>
      <c r="G48" s="10">
        <v>3.68423250258825E-2</v>
      </c>
      <c r="H48" s="10">
        <v>3.68423250258825E-2</v>
      </c>
      <c r="I48" s="10">
        <v>4.0386437460553197E-2</v>
      </c>
      <c r="J48" s="10">
        <v>4.0386437460553197E-2</v>
      </c>
      <c r="K48" s="10">
        <v>3.6842325025881098E-2</v>
      </c>
      <c r="L48" s="10">
        <v>3.6842325025881098E-2</v>
      </c>
      <c r="M48" s="10">
        <v>4.03862966466784E-2</v>
      </c>
      <c r="N48" s="10">
        <v>4.03862966466784E-2</v>
      </c>
      <c r="O48" s="10">
        <v>3.6842264950721598E-2</v>
      </c>
      <c r="P48" s="10">
        <v>3.6842264950721598E-2</v>
      </c>
      <c r="Q48" s="10">
        <v>4.0386423378796901E-2</v>
      </c>
      <c r="R48" s="10">
        <v>4.0386423378796901E-2</v>
      </c>
      <c r="S48" s="10">
        <v>3.6842319018317603E-2</v>
      </c>
      <c r="T48" s="10">
        <v>3.6842319018317603E-2</v>
      </c>
      <c r="U48" s="10">
        <v>4.0386436052375997E-2</v>
      </c>
      <c r="V48" s="10">
        <v>4.0386436052375997E-2</v>
      </c>
      <c r="W48" s="10">
        <v>3.6842324425125902E-2</v>
      </c>
      <c r="X48" s="10">
        <v>3.6842324425125902E-2</v>
      </c>
      <c r="Y48" s="10">
        <v>4.0386437319738198E-2</v>
      </c>
      <c r="Z48" s="10">
        <v>4.0386437319738198E-2</v>
      </c>
      <c r="AA48" s="10">
        <v>3.6842324965805903E-2</v>
      </c>
      <c r="AB48" s="10">
        <v>3.6842324965805903E-2</v>
      </c>
      <c r="AC48" s="10">
        <v>4.0386437446468901E-2</v>
      </c>
      <c r="AD48" s="10">
        <v>4.0386437446468901E-2</v>
      </c>
      <c r="AE48" s="10">
        <v>3.6842325019875298E-2</v>
      </c>
      <c r="AF48" s="10">
        <v>3.6842325019875298E-2</v>
      </c>
      <c r="AG48" s="10">
        <v>2.02164987742352E-2</v>
      </c>
      <c r="AH48" s="10">
        <v>2.02164987742352E-2</v>
      </c>
      <c r="AI48" s="10">
        <v>1.93511985776781E-2</v>
      </c>
      <c r="AJ48" s="10">
        <v>1.93511985776781E-2</v>
      </c>
      <c r="AK48" s="10">
        <v>2.0216498774237798E-2</v>
      </c>
      <c r="AL48" s="10">
        <v>2.0216498774237798E-2</v>
      </c>
      <c r="AM48" s="10">
        <v>1.9351198577670901E-2</v>
      </c>
      <c r="AN48" s="10">
        <v>1.9351198577670901E-2</v>
      </c>
      <c r="AO48" s="10">
        <v>2.02164824910031E-2</v>
      </c>
      <c r="AP48" s="10">
        <v>2.02164824910031E-2</v>
      </c>
      <c r="AQ48" s="10">
        <v>1.93512051783289E-2</v>
      </c>
      <c r="AR48" s="10">
        <v>1.93512051783289E-2</v>
      </c>
      <c r="AS48" s="10">
        <v>2.0216497145864001E-2</v>
      </c>
      <c r="AT48" s="10">
        <v>2.0216497145864001E-2</v>
      </c>
      <c r="AU48" s="10">
        <v>1.9351199237711E-2</v>
      </c>
      <c r="AV48" s="10">
        <v>1.9351199237711E-2</v>
      </c>
      <c r="AW48" s="10">
        <v>2.0216498611399899E-2</v>
      </c>
      <c r="AX48" s="10">
        <v>2.0216498611399899E-2</v>
      </c>
      <c r="AY48" s="10">
        <v>1.9351198643675599E-2</v>
      </c>
      <c r="AZ48" s="10">
        <v>1.9351198643675599E-2</v>
      </c>
      <c r="BA48" s="10">
        <v>2.0216498757954102E-2</v>
      </c>
      <c r="BB48" s="10">
        <v>2.0216498757954102E-2</v>
      </c>
      <c r="BC48" s="10">
        <v>1.9351198584272498E-2</v>
      </c>
      <c r="BD48" s="10">
        <v>1.9351198584272498E-2</v>
      </c>
      <c r="BE48" s="10">
        <v>2.0216498772608602E-2</v>
      </c>
      <c r="BF48" s="10">
        <v>2.0216498772608602E-2</v>
      </c>
      <c r="BG48" s="10">
        <v>1.9351198578332798E-2</v>
      </c>
      <c r="BH48" s="10">
        <v>1.9351198578332798E-2</v>
      </c>
      <c r="BI48" s="10">
        <v>0.120032</v>
      </c>
      <c r="BJ48" s="10">
        <v>0.105309</v>
      </c>
      <c r="BK48" s="10">
        <v>0.113081</v>
      </c>
      <c r="BL48" s="10">
        <v>0.12010999999999999</v>
      </c>
      <c r="BM48" s="10">
        <v>5.5057000000000002E-2</v>
      </c>
      <c r="BN48" s="10">
        <v>0.14568200000000001</v>
      </c>
      <c r="BO48" s="10">
        <v>9.2094999999999996E-2</v>
      </c>
      <c r="BP48" s="10">
        <v>0.13571900000000001</v>
      </c>
      <c r="BQ48" s="10">
        <v>0.42350500000000002</v>
      </c>
      <c r="BR48" s="10">
        <v>0.15168699999999999</v>
      </c>
      <c r="BS48" s="10">
        <v>7.8879999999999992E-3</v>
      </c>
      <c r="BT48" s="10">
        <v>7.6030000000000004E-3</v>
      </c>
      <c r="BU48" s="10">
        <v>0.41433999999999999</v>
      </c>
      <c r="BV48" s="10">
        <v>7.5490000000000002E-2</v>
      </c>
      <c r="BW48" s="10">
        <v>6.2160000000000002E-3</v>
      </c>
      <c r="BX48" s="10">
        <v>6.0000000000000001E-3</v>
      </c>
      <c r="BY48" s="10">
        <v>3.4610000000000001E-3</v>
      </c>
      <c r="BZ48" s="10">
        <v>3.0049999999999999E-3</v>
      </c>
      <c r="CA48" s="10">
        <v>6.1650000000000003E-3</v>
      </c>
      <c r="CB48" s="10">
        <v>6.2110000000000004E-3</v>
      </c>
      <c r="CC48" s="10">
        <v>5.1903999999999999E-2</v>
      </c>
      <c r="CD48" s="10">
        <v>3.9698999999999998E-2</v>
      </c>
      <c r="CE48" s="10">
        <v>6.3940000000000004E-3</v>
      </c>
      <c r="CF48" s="10">
        <v>6.0179999999999999E-3</v>
      </c>
      <c r="CG48" s="10">
        <v>3.2079999999999999E-3</v>
      </c>
      <c r="CH48" s="10">
        <v>2.5990000000000002E-3</v>
      </c>
      <c r="CI48" s="10">
        <v>6.4400000000000004E-3</v>
      </c>
      <c r="CJ48" s="10">
        <v>5.7279999999999996E-3</v>
      </c>
      <c r="CK48" s="10">
        <v>80588.749107800701</v>
      </c>
      <c r="CL48" s="10">
        <v>15102.658422799001</v>
      </c>
      <c r="CM48" s="10">
        <v>2933.23795363003</v>
      </c>
      <c r="CN48" s="10">
        <v>725.72462401777602</v>
      </c>
      <c r="CO48" s="10">
        <v>2933.0888965067102</v>
      </c>
      <c r="CP48" s="10">
        <v>725.71178775194198</v>
      </c>
      <c r="CQ48" s="10">
        <v>54.157999376886302</v>
      </c>
      <c r="CR48" s="10">
        <v>26.939038359821399</v>
      </c>
      <c r="CS48" s="10">
        <v>2933.2230472354099</v>
      </c>
      <c r="CT48" s="10">
        <v>725.72334037076303</v>
      </c>
      <c r="CU48" s="10">
        <v>54.159237875318901</v>
      </c>
      <c r="CV48" s="10">
        <v>26.939252780482899</v>
      </c>
      <c r="CW48" s="10">
        <v>2933.2364629836802</v>
      </c>
      <c r="CX48" s="10">
        <v>725.72449565286604</v>
      </c>
      <c r="CY48" s="10">
        <v>54.159361729838402</v>
      </c>
      <c r="CZ48" s="10">
        <v>26.939274222830601</v>
      </c>
      <c r="DA48" s="10">
        <v>2933.23780456547</v>
      </c>
      <c r="DB48" s="10">
        <v>725.72461118129797</v>
      </c>
      <c r="DC48" s="10">
        <v>54.159374115338998</v>
      </c>
      <c r="DD48" s="10">
        <v>26.939276367068601</v>
      </c>
      <c r="DE48" s="10">
        <v>2933.2379387239098</v>
      </c>
      <c r="DF48" s="10">
        <v>725.72462273415204</v>
      </c>
      <c r="DG48" s="10">
        <v>54.159375353892699</v>
      </c>
      <c r="DH48" s="10">
        <v>26.939276581492301</v>
      </c>
    </row>
    <row r="49" spans="1:112" x14ac:dyDescent="0.45">
      <c r="A49">
        <f t="shared" si="19"/>
        <v>38</v>
      </c>
      <c r="B49" s="14">
        <f t="shared" si="18"/>
        <v>0.125</v>
      </c>
      <c r="C49" s="14">
        <f t="shared" ref="C49:C56" si="26">C40*2</f>
        <v>2</v>
      </c>
      <c r="D49" s="21">
        <f>D40</f>
        <v>3</v>
      </c>
      <c r="E49" s="10">
        <v>3.9480477822274998E-2</v>
      </c>
      <c r="F49" s="10">
        <v>8.1686294394745004E-3</v>
      </c>
      <c r="G49" s="10">
        <v>3.3099200803971197E-2</v>
      </c>
      <c r="H49" s="10">
        <v>1.1086530190275799E-2</v>
      </c>
      <c r="I49" s="10">
        <v>3.9480477822225302E-2</v>
      </c>
      <c r="J49" s="10">
        <v>8.1686294394878196E-3</v>
      </c>
      <c r="K49" s="10">
        <v>3.3099200803986303E-2</v>
      </c>
      <c r="L49" s="10">
        <v>1.10865301902805E-2</v>
      </c>
      <c r="M49" s="10">
        <v>3.9480340990539299E-2</v>
      </c>
      <c r="N49" s="10">
        <v>8.16859543508364E-3</v>
      </c>
      <c r="O49" s="10">
        <v>3.3099195107496197E-2</v>
      </c>
      <c r="P49" s="10">
        <v>1.1086481048999199E-2</v>
      </c>
      <c r="Q49" s="10">
        <v>3.94804641372151E-2</v>
      </c>
      <c r="R49" s="10">
        <v>8.1686260387245895E-3</v>
      </c>
      <c r="S49" s="10">
        <v>3.30992002342856E-2</v>
      </c>
      <c r="T49" s="10">
        <v>1.10865252760457E-2</v>
      </c>
      <c r="U49" s="10">
        <v>3.9480476453707301E-2</v>
      </c>
      <c r="V49" s="10">
        <v>8.1686290994074096E-3</v>
      </c>
      <c r="W49" s="10">
        <v>3.30992007470121E-2</v>
      </c>
      <c r="X49" s="10">
        <v>1.1086529698856E-2</v>
      </c>
      <c r="Y49" s="10">
        <v>3.9480477685371898E-2</v>
      </c>
      <c r="Z49" s="10">
        <v>8.1686294054830206E-3</v>
      </c>
      <c r="AA49" s="10">
        <v>3.3099200798288202E-2</v>
      </c>
      <c r="AB49" s="10">
        <v>1.1086530141137099E-2</v>
      </c>
      <c r="AC49" s="10">
        <v>3.9480477808532498E-2</v>
      </c>
      <c r="AD49" s="10">
        <v>8.1686294360929796E-3</v>
      </c>
      <c r="AE49" s="10">
        <v>3.30992008034139E-2</v>
      </c>
      <c r="AF49" s="10">
        <v>1.1086530185364899E-2</v>
      </c>
      <c r="AG49" s="10">
        <v>2.1488582748567402E-2</v>
      </c>
      <c r="AH49" s="10">
        <v>4.5631391907760997E-3</v>
      </c>
      <c r="AI49" s="10">
        <v>2.0454604279792701E-2</v>
      </c>
      <c r="AJ49" s="10">
        <v>6.0760492977979001E-3</v>
      </c>
      <c r="AK49" s="10">
        <v>2.1488582748596101E-2</v>
      </c>
      <c r="AL49" s="10">
        <v>4.5631391907806204E-3</v>
      </c>
      <c r="AM49" s="10">
        <v>2.04546042797897E-2</v>
      </c>
      <c r="AN49" s="10">
        <v>6.0760492978006904E-3</v>
      </c>
      <c r="AO49" s="10">
        <v>2.1488577323843301E-2</v>
      </c>
      <c r="AP49" s="10">
        <v>4.5631370151586401E-3</v>
      </c>
      <c r="AQ49" s="10">
        <v>2.04546271532795E-2</v>
      </c>
      <c r="AR49" s="10">
        <v>6.0760273035953098E-3</v>
      </c>
      <c r="AS49" s="10">
        <v>2.1488582206049E-2</v>
      </c>
      <c r="AT49" s="10">
        <v>4.5631389732023603E-3</v>
      </c>
      <c r="AU49" s="10">
        <v>2.04546065671137E-2</v>
      </c>
      <c r="AV49" s="10">
        <v>6.0760470983319999E-3</v>
      </c>
      <c r="AW49" s="10">
        <v>2.1488582694341202E-2</v>
      </c>
      <c r="AX49" s="10">
        <v>4.5631391690219604E-3</v>
      </c>
      <c r="AY49" s="10">
        <v>2.0454604508521101E-2</v>
      </c>
      <c r="AZ49" s="10">
        <v>6.0760490778523704E-3</v>
      </c>
      <c r="BA49" s="10">
        <v>2.1488582743168901E-2</v>
      </c>
      <c r="BB49" s="10">
        <v>4.5631391886039596E-3</v>
      </c>
      <c r="BC49" s="10">
        <v>2.04546043026663E-2</v>
      </c>
      <c r="BD49" s="10">
        <v>6.0760492758060803E-3</v>
      </c>
      <c r="BE49" s="10">
        <v>2.1488582748052799E-2</v>
      </c>
      <c r="BF49" s="10">
        <v>4.5631391905619498E-3</v>
      </c>
      <c r="BG49" s="10">
        <v>2.04546042820756E-2</v>
      </c>
      <c r="BH49" s="10">
        <v>6.0760492956005397E-3</v>
      </c>
      <c r="BI49" s="10">
        <v>3.9808999999999997E-2</v>
      </c>
      <c r="BJ49" s="10">
        <v>6.5439999999999998E-2</v>
      </c>
      <c r="BK49" s="10">
        <v>5.1580000000000001E-2</v>
      </c>
      <c r="BL49" s="10">
        <v>0.163913</v>
      </c>
      <c r="BM49" s="10">
        <v>2.4368999999999998E-2</v>
      </c>
      <c r="BN49" s="10">
        <v>5.1270999999999997E-2</v>
      </c>
      <c r="BO49" s="10">
        <v>3.6500999999999999E-2</v>
      </c>
      <c r="BP49" s="10">
        <v>0.123754</v>
      </c>
      <c r="BQ49" s="10">
        <v>2.0145E-2</v>
      </c>
      <c r="BR49" s="10">
        <v>2.8712000000000001E-2</v>
      </c>
      <c r="BS49" s="10">
        <v>1.3932999999999999E-2</v>
      </c>
      <c r="BT49" s="10">
        <v>1.6895E-2</v>
      </c>
      <c r="BU49" s="10">
        <v>0.239346</v>
      </c>
      <c r="BV49" s="10">
        <v>8.8640000000000004E-3</v>
      </c>
      <c r="BW49" s="10">
        <v>1.3141E-2</v>
      </c>
      <c r="BX49" s="10">
        <v>1.6555E-2</v>
      </c>
      <c r="BY49" s="10">
        <v>6.5370000000000003E-3</v>
      </c>
      <c r="BZ49" s="10">
        <v>6.2129999999999998E-3</v>
      </c>
      <c r="CA49" s="10">
        <v>1.3070999999999999E-2</v>
      </c>
      <c r="CB49" s="10">
        <v>1.602E-2</v>
      </c>
      <c r="CC49" s="10">
        <v>0.22853799999999999</v>
      </c>
      <c r="CD49" s="10">
        <v>2.6272E-2</v>
      </c>
      <c r="CE49" s="10">
        <v>1.3332E-2</v>
      </c>
      <c r="CF49" s="10">
        <v>2.4662E-2</v>
      </c>
      <c r="CG49" s="10">
        <v>6.221E-3</v>
      </c>
      <c r="CH49" s="10">
        <v>5.927E-3</v>
      </c>
      <c r="CI49" s="10">
        <v>1.278E-2</v>
      </c>
      <c r="CJ49" s="10">
        <v>1.554E-2</v>
      </c>
      <c r="CK49" s="10">
        <v>4061779.8010616899</v>
      </c>
      <c r="CL49" s="10">
        <v>443640.83060335898</v>
      </c>
      <c r="CM49" s="10">
        <v>65719.585022560597</v>
      </c>
      <c r="CN49" s="10">
        <v>2997.5206411153299</v>
      </c>
      <c r="CO49" s="10">
        <v>65703.323999328204</v>
      </c>
      <c r="CP49" s="10">
        <v>2997.4684108976999</v>
      </c>
      <c r="CQ49" s="10">
        <v>256.32659635574902</v>
      </c>
      <c r="CR49" s="10">
        <v>54.749140732049298</v>
      </c>
      <c r="CS49" s="10">
        <v>65717.958558103594</v>
      </c>
      <c r="CT49" s="10">
        <v>2997.51541801138</v>
      </c>
      <c r="CU49" s="10">
        <v>256.35514147053198</v>
      </c>
      <c r="CV49" s="10">
        <v>54.749570025813298</v>
      </c>
      <c r="CW49" s="10">
        <v>65719.422372628906</v>
      </c>
      <c r="CX49" s="10">
        <v>2997.52011880381</v>
      </c>
      <c r="CY49" s="10">
        <v>256.357996506061</v>
      </c>
      <c r="CZ49" s="10">
        <v>54.749612955745597</v>
      </c>
      <c r="DA49" s="10">
        <v>65719.5687575622</v>
      </c>
      <c r="DB49" s="10">
        <v>2997.5205888842602</v>
      </c>
      <c r="DC49" s="10">
        <v>256.358282014829</v>
      </c>
      <c r="DD49" s="10">
        <v>54.749617248744599</v>
      </c>
      <c r="DE49" s="10">
        <v>65719.583396100905</v>
      </c>
      <c r="DF49" s="10">
        <v>2997.520635892</v>
      </c>
      <c r="DG49" s="10">
        <v>256.35831056577899</v>
      </c>
      <c r="DH49" s="10">
        <v>54.7496176780433</v>
      </c>
    </row>
    <row r="50" spans="1:112" x14ac:dyDescent="0.45">
      <c r="A50">
        <f t="shared" si="19"/>
        <v>39</v>
      </c>
      <c r="B50" s="14">
        <f t="shared" si="18"/>
        <v>6.25E-2</v>
      </c>
      <c r="C50" s="14">
        <f t="shared" si="26"/>
        <v>2</v>
      </c>
      <c r="D50" s="21">
        <f t="shared" ref="D50:D56" si="27">D41</f>
        <v>4</v>
      </c>
      <c r="E50" s="10">
        <v>4.0197321002217103E-2</v>
      </c>
      <c r="F50" s="10">
        <v>1.9074375727996501E-3</v>
      </c>
      <c r="G50" s="10">
        <v>3.28493522094142E-2</v>
      </c>
      <c r="H50" s="10">
        <v>2.6185588853233602E-3</v>
      </c>
      <c r="I50" s="10">
        <v>4.0197321002232798E-2</v>
      </c>
      <c r="J50" s="10">
        <v>1.9074375727981001E-3</v>
      </c>
      <c r="K50" s="10">
        <v>3.2849352209379103E-2</v>
      </c>
      <c r="L50" s="10">
        <v>2.6185588853293602E-3</v>
      </c>
      <c r="M50" s="10">
        <v>4.01972800277395E-2</v>
      </c>
      <c r="N50" s="10">
        <v>1.9074363896986999E-3</v>
      </c>
      <c r="O50" s="10">
        <v>3.2849395480562898E-2</v>
      </c>
      <c r="P50" s="10">
        <v>2.6184793501662401E-3</v>
      </c>
      <c r="Q50" s="10">
        <v>4.0197316904137401E-2</v>
      </c>
      <c r="R50" s="10">
        <v>1.9074374544791901E-3</v>
      </c>
      <c r="S50" s="10">
        <v>3.2849356536616997E-2</v>
      </c>
      <c r="T50" s="10">
        <v>2.6185509314380398E-3</v>
      </c>
      <c r="U50" s="10">
        <v>4.0197320592391603E-2</v>
      </c>
      <c r="V50" s="10">
        <v>1.90743756096801E-3</v>
      </c>
      <c r="W50" s="10">
        <v>3.2849352642104999E-2</v>
      </c>
      <c r="X50" s="10">
        <v>2.61855808993894E-3</v>
      </c>
      <c r="Y50" s="10">
        <v>4.01973209612385E-2</v>
      </c>
      <c r="Z50" s="10">
        <v>1.90743757161371E-3</v>
      </c>
      <c r="AA50" s="10">
        <v>3.2849352252650302E-2</v>
      </c>
      <c r="AB50" s="10">
        <v>2.6185588057896498E-3</v>
      </c>
      <c r="AC50" s="10">
        <v>4.0197320998127901E-2</v>
      </c>
      <c r="AD50" s="10">
        <v>1.9074375726801901E-3</v>
      </c>
      <c r="AE50" s="10">
        <v>3.2849352213710797E-2</v>
      </c>
      <c r="AF50" s="10">
        <v>2.61855887737239E-3</v>
      </c>
      <c r="AG50" s="10">
        <v>2.2487387238560998E-2</v>
      </c>
      <c r="AH50" s="10">
        <v>1.1187002539610599E-3</v>
      </c>
      <c r="AI50" s="10">
        <v>2.1613848507505699E-2</v>
      </c>
      <c r="AJ50" s="10">
        <v>1.42317360889047E-3</v>
      </c>
      <c r="AK50" s="10">
        <v>2.2487387238554198E-2</v>
      </c>
      <c r="AL50" s="10">
        <v>1.1187002539615001E-3</v>
      </c>
      <c r="AM50" s="10">
        <v>2.1613848507476701E-2</v>
      </c>
      <c r="AN50" s="10">
        <v>1.4231736088949701E-3</v>
      </c>
      <c r="AO50" s="10">
        <v>2.24873844522013E-2</v>
      </c>
      <c r="AP50" s="10">
        <v>1.11869974967609E-3</v>
      </c>
      <c r="AQ50" s="10">
        <v>2.1613873898755701E-2</v>
      </c>
      <c r="AR50" s="10">
        <v>1.4231612446581499E-3</v>
      </c>
      <c r="AS50" s="10">
        <v>2.2487386959925099E-2</v>
      </c>
      <c r="AT50" s="10">
        <v>1.1187002035293601E-3</v>
      </c>
      <c r="AU50" s="10">
        <v>2.1613851046599901E-2</v>
      </c>
      <c r="AV50" s="10">
        <v>1.4231723723957901E-3</v>
      </c>
      <c r="AW50" s="10">
        <v>2.2487387210693099E-2</v>
      </c>
      <c r="AX50" s="10">
        <v>1.1187002489182799E-3</v>
      </c>
      <c r="AY50" s="10">
        <v>2.1613848761390698E-2</v>
      </c>
      <c r="AZ50" s="10">
        <v>1.42317348524303E-3</v>
      </c>
      <c r="BA50" s="10">
        <v>2.2487387235775601E-2</v>
      </c>
      <c r="BB50" s="10">
        <v>1.11870025345649E-3</v>
      </c>
      <c r="BC50" s="10">
        <v>2.1613848532863598E-2</v>
      </c>
      <c r="BD50" s="10">
        <v>1.4231735965283699E-3</v>
      </c>
      <c r="BE50" s="10">
        <v>2.2487387238279401E-2</v>
      </c>
      <c r="BF50" s="10">
        <v>1.1187002539107E-3</v>
      </c>
      <c r="BG50" s="10">
        <v>2.1613848510018699E-2</v>
      </c>
      <c r="BH50" s="10">
        <v>1.42317360765768E-3</v>
      </c>
      <c r="BI50" s="10">
        <v>0.11598</v>
      </c>
      <c r="BJ50" s="10">
        <v>0.37546800000000002</v>
      </c>
      <c r="BK50" s="10">
        <v>3.4667999999999997E-2</v>
      </c>
      <c r="BL50" s="10">
        <v>0.53964299999999998</v>
      </c>
      <c r="BM50" s="10">
        <v>2.4017E-2</v>
      </c>
      <c r="BN50" s="10">
        <v>0.109097</v>
      </c>
      <c r="BO50" s="10">
        <v>4.3986999999999998E-2</v>
      </c>
      <c r="BP50" s="10">
        <v>9.1623999999999997E-2</v>
      </c>
      <c r="BQ50" s="10">
        <v>1.1792210000000001</v>
      </c>
      <c r="BR50" s="10">
        <v>5.1324000000000002E-2</v>
      </c>
      <c r="BS50" s="10">
        <v>2.5836999999999999E-2</v>
      </c>
      <c r="BT50" s="10">
        <v>5.2277999999999998E-2</v>
      </c>
      <c r="BU50" s="10">
        <v>0.45992899999999998</v>
      </c>
      <c r="BV50" s="10">
        <v>4.7739999999999998E-2</v>
      </c>
      <c r="BW50" s="10">
        <v>2.5481E-2</v>
      </c>
      <c r="BX50" s="10">
        <v>5.1060000000000001E-2</v>
      </c>
      <c r="BY50" s="10">
        <v>2.4396999999999999E-2</v>
      </c>
      <c r="BZ50" s="10">
        <v>3.4804000000000002E-2</v>
      </c>
      <c r="CA50" s="10">
        <v>2.5267000000000001E-2</v>
      </c>
      <c r="CB50" s="10">
        <v>5.0691E-2</v>
      </c>
      <c r="CC50" s="10">
        <v>1.097394</v>
      </c>
      <c r="CD50" s="10">
        <v>3.5046000000000001E-2</v>
      </c>
      <c r="CE50" s="10">
        <v>2.6359E-2</v>
      </c>
      <c r="CF50" s="10">
        <v>7.9047999999999993E-2</v>
      </c>
      <c r="CG50" s="10">
        <v>2.3951E-2</v>
      </c>
      <c r="CH50" s="10">
        <v>3.3513000000000001E-2</v>
      </c>
      <c r="CI50" s="10">
        <v>2.4798000000000001E-2</v>
      </c>
      <c r="CJ50" s="10">
        <v>4.8938000000000002E-2</v>
      </c>
      <c r="CK50" s="10">
        <v>59584231.897035897</v>
      </c>
      <c r="CL50" s="10">
        <v>6360995.6717119198</v>
      </c>
      <c r="CM50" s="10">
        <v>532295.51222306897</v>
      </c>
      <c r="CN50" s="10">
        <v>17179.224139429702</v>
      </c>
      <c r="CO50" s="10">
        <v>532047.55736941996</v>
      </c>
      <c r="CP50" s="10">
        <v>17177.884766181</v>
      </c>
      <c r="CQ50" s="10">
        <v>729.41590150502304</v>
      </c>
      <c r="CR50" s="10">
        <v>131.06442982817501</v>
      </c>
      <c r="CS50" s="10">
        <v>532270.70633009099</v>
      </c>
      <c r="CT50" s="10">
        <v>17179.0901927009</v>
      </c>
      <c r="CU50" s="10">
        <v>729.56884961826097</v>
      </c>
      <c r="CV50" s="10">
        <v>131.06902835034501</v>
      </c>
      <c r="CW50" s="10">
        <v>532293.03152540699</v>
      </c>
      <c r="CX50" s="10">
        <v>17179.210744666401</v>
      </c>
      <c r="CY50" s="10">
        <v>729.58414972216599</v>
      </c>
      <c r="CZ50" s="10">
        <v>131.06948822919699</v>
      </c>
      <c r="DA50" s="10">
        <v>532295.26415232103</v>
      </c>
      <c r="DB50" s="10">
        <v>17179.222799957501</v>
      </c>
      <c r="DC50" s="10">
        <v>729.58567978823999</v>
      </c>
      <c r="DD50" s="10">
        <v>131.069534217372</v>
      </c>
      <c r="DE50" s="10">
        <v>532295.487418117</v>
      </c>
      <c r="DF50" s="10">
        <v>17179.224005475498</v>
      </c>
      <c r="DG50" s="10">
        <v>729.58583279774905</v>
      </c>
      <c r="DH50" s="10">
        <v>131.06953881616499</v>
      </c>
    </row>
    <row r="51" spans="1:112" x14ac:dyDescent="0.45">
      <c r="A51">
        <f t="shared" si="19"/>
        <v>40</v>
      </c>
      <c r="B51" s="14">
        <f t="shared" si="18"/>
        <v>3.125E-2</v>
      </c>
      <c r="C51" s="14">
        <f t="shared" si="26"/>
        <v>2</v>
      </c>
      <c r="D51" s="21">
        <f t="shared" si="27"/>
        <v>5</v>
      </c>
      <c r="E51" s="10">
        <v>4.0127586174399002E-2</v>
      </c>
      <c r="F51" s="10">
        <v>4.7007585207214898E-4</v>
      </c>
      <c r="G51" s="10">
        <v>3.2410994643071699E-2</v>
      </c>
      <c r="H51" s="10">
        <v>6.13125408696513E-4</v>
      </c>
      <c r="I51" s="10">
        <v>4.0127586174522098E-2</v>
      </c>
      <c r="J51" s="10">
        <v>4.7007585206393398E-4</v>
      </c>
      <c r="K51" s="10">
        <v>3.2410994643078402E-2</v>
      </c>
      <c r="L51" s="10">
        <v>6.1312540869451503E-4</v>
      </c>
      <c r="M51" s="10">
        <v>4.0127578633884602E-2</v>
      </c>
      <c r="N51" s="10">
        <v>4.7007555140332602E-4</v>
      </c>
      <c r="O51" s="10">
        <v>3.2410983005170001E-2</v>
      </c>
      <c r="P51" s="10">
        <v>6.13117090330073E-4</v>
      </c>
      <c r="Q51" s="10">
        <v>4.0127585420464802E-2</v>
      </c>
      <c r="R51" s="10">
        <v>4.7007582199842801E-4</v>
      </c>
      <c r="S51" s="10">
        <v>3.2410993478819899E-2</v>
      </c>
      <c r="T51" s="10">
        <v>6.13124576814839E-4</v>
      </c>
      <c r="U51" s="10">
        <v>4.0127586099127498E-2</v>
      </c>
      <c r="V51" s="10">
        <v>4.70075849059226E-4</v>
      </c>
      <c r="W51" s="10">
        <v>3.2410994526648897E-2</v>
      </c>
      <c r="X51" s="10">
        <v>6.1312532551172105E-4</v>
      </c>
      <c r="Y51" s="10">
        <v>4.01275861670045E-2</v>
      </c>
      <c r="Z51" s="10">
        <v>4.7007585176372902E-4</v>
      </c>
      <c r="AA51" s="10">
        <v>3.24109946314333E-2</v>
      </c>
      <c r="AB51" s="10">
        <v>6.1312540037050699E-4</v>
      </c>
      <c r="AC51" s="10">
        <v>4.0127586173785298E-2</v>
      </c>
      <c r="AD51" s="10">
        <v>4.7007585204017499E-4</v>
      </c>
      <c r="AE51" s="10">
        <v>3.2410994641911599E-2</v>
      </c>
      <c r="AF51" s="10">
        <v>6.1312540785562997E-4</v>
      </c>
      <c r="AG51" s="10">
        <v>2.2697439000781E-2</v>
      </c>
      <c r="AH51" s="10">
        <v>2.7664244244758498E-4</v>
      </c>
      <c r="AI51" s="10">
        <v>2.21500285931211E-2</v>
      </c>
      <c r="AJ51" s="10">
        <v>3.3115716273249398E-4</v>
      </c>
      <c r="AK51" s="10">
        <v>2.26974390009414E-2</v>
      </c>
      <c r="AL51" s="10">
        <v>2.7664244244937701E-4</v>
      </c>
      <c r="AM51" s="10">
        <v>2.2150028593211499E-2</v>
      </c>
      <c r="AN51" s="10">
        <v>3.3115716273292599E-4</v>
      </c>
      <c r="AO51" s="10">
        <v>2.2697436062847499E-2</v>
      </c>
      <c r="AP51" s="10">
        <v>2.7664231750770899E-4</v>
      </c>
      <c r="AQ51" s="10">
        <v>2.2150042459103899E-2</v>
      </c>
      <c r="AR51" s="10">
        <v>3.3115383807192403E-4</v>
      </c>
      <c r="AS51" s="10">
        <v>2.26974387071389E-2</v>
      </c>
      <c r="AT51" s="10">
        <v>2.76642429954212E-4</v>
      </c>
      <c r="AU51" s="10">
        <v>2.21500299798045E-2</v>
      </c>
      <c r="AV51" s="10">
        <v>3.31156830247774E-4</v>
      </c>
      <c r="AW51" s="10">
        <v>2.2697438971572399E-2</v>
      </c>
      <c r="AX51" s="10">
        <v>2.7664244120010299E-4</v>
      </c>
      <c r="AY51" s="10">
        <v>2.2150028731872998E-2</v>
      </c>
      <c r="AZ51" s="10">
        <v>3.3115712948371401E-4</v>
      </c>
      <c r="BA51" s="10">
        <v>2.2697438998006102E-2</v>
      </c>
      <c r="BB51" s="10">
        <v>2.7664244232434302E-4</v>
      </c>
      <c r="BC51" s="10">
        <v>2.2150028607079202E-2</v>
      </c>
      <c r="BD51" s="10">
        <v>3.3115715940501398E-4</v>
      </c>
      <c r="BE51" s="10">
        <v>2.2697439000649699E-2</v>
      </c>
      <c r="BF51" s="10">
        <v>2.7664244243719301E-4</v>
      </c>
      <c r="BG51" s="10">
        <v>2.21500285945961E-2</v>
      </c>
      <c r="BH51" s="10">
        <v>3.3115716239899697E-4</v>
      </c>
      <c r="BI51" s="10">
        <v>0.96302900000000002</v>
      </c>
      <c r="BJ51" s="10">
        <v>2.257212</v>
      </c>
      <c r="BK51" s="10">
        <v>5.5116999999999999E-2</v>
      </c>
      <c r="BL51" s="10">
        <v>1.5573379999999999</v>
      </c>
      <c r="BM51" s="10">
        <v>0.20097400000000001</v>
      </c>
      <c r="BN51" s="10">
        <v>0.71510700000000005</v>
      </c>
      <c r="BO51" s="10">
        <v>8.9079000000000005E-2</v>
      </c>
      <c r="BP51" s="10">
        <v>0.52766500000000005</v>
      </c>
      <c r="BQ51" s="10">
        <v>3.8635640000000002</v>
      </c>
      <c r="BR51" s="10">
        <v>0.44878899999999999</v>
      </c>
      <c r="BS51" s="10">
        <v>5.8429000000000002E-2</v>
      </c>
      <c r="BT51" s="10">
        <v>0.20480499999999999</v>
      </c>
      <c r="BU51" s="10">
        <v>4.1005649999999996</v>
      </c>
      <c r="BV51" s="10">
        <v>0.51791500000000001</v>
      </c>
      <c r="BW51" s="10">
        <v>5.3509000000000001E-2</v>
      </c>
      <c r="BX51" s="10">
        <v>0.206232</v>
      </c>
      <c r="BY51" s="10">
        <v>14.685998</v>
      </c>
      <c r="BZ51" s="10">
        <v>0.54803000000000002</v>
      </c>
      <c r="CA51" s="10">
        <v>5.6044999999999998E-2</v>
      </c>
      <c r="CB51" s="10">
        <v>0.204847</v>
      </c>
      <c r="CC51" s="10">
        <v>20.238168999999999</v>
      </c>
      <c r="CD51" s="10">
        <v>0.48954700000000001</v>
      </c>
      <c r="CE51" s="10">
        <v>5.287E-2</v>
      </c>
      <c r="CF51" s="10">
        <v>0.20391799999999999</v>
      </c>
      <c r="CG51" s="10">
        <v>0.17411799999999999</v>
      </c>
      <c r="CH51" s="10">
        <v>0.39240900000000001</v>
      </c>
      <c r="CI51" s="10">
        <v>5.2012999999999997E-2</v>
      </c>
      <c r="CJ51" s="10">
        <v>0.19992099999999999</v>
      </c>
      <c r="CK51" s="10">
        <v>314975656.75361001</v>
      </c>
      <c r="CL51" s="10">
        <v>42626119.323959298</v>
      </c>
      <c r="CM51" s="10">
        <v>1248522.4981154001</v>
      </c>
      <c r="CN51" s="10">
        <v>65719.585022560597</v>
      </c>
      <c r="CO51" s="10">
        <v>1248189.9080922101</v>
      </c>
      <c r="CP51" s="10">
        <v>65703.323999328204</v>
      </c>
      <c r="CQ51" s="10">
        <v>1117.22419777406</v>
      </c>
      <c r="CR51" s="10">
        <v>256.32659635574902</v>
      </c>
      <c r="CS51" s="10">
        <v>1248489.2311078</v>
      </c>
      <c r="CT51" s="10">
        <v>65717.958558103594</v>
      </c>
      <c r="CU51" s="10">
        <v>1117.3581480928201</v>
      </c>
      <c r="CV51" s="10">
        <v>256.35514147053198</v>
      </c>
      <c r="CW51" s="10">
        <v>1248519.1713695801</v>
      </c>
      <c r="CX51" s="10">
        <v>65719.422372628906</v>
      </c>
      <c r="CY51" s="10">
        <v>1117.3715458057</v>
      </c>
      <c r="CZ51" s="10">
        <v>256.357996506061</v>
      </c>
      <c r="DA51" s="10">
        <v>1248522.1654300301</v>
      </c>
      <c r="DB51" s="10">
        <v>65719.5687575622</v>
      </c>
      <c r="DC51" s="10">
        <v>1117.37288558711</v>
      </c>
      <c r="DD51" s="10">
        <v>256.358282014829</v>
      </c>
      <c r="DE51" s="10">
        <v>1248522.4648406701</v>
      </c>
      <c r="DF51" s="10">
        <v>65719.583396100905</v>
      </c>
      <c r="DG51" s="10">
        <v>1117.3730195610401</v>
      </c>
      <c r="DH51" s="10">
        <v>256.35831056577899</v>
      </c>
    </row>
    <row r="52" spans="1:112" x14ac:dyDescent="0.45">
      <c r="A52">
        <f t="shared" si="19"/>
        <v>41</v>
      </c>
      <c r="B52" s="14">
        <f t="shared" si="18"/>
        <v>1.5625E-2</v>
      </c>
      <c r="C52" s="14">
        <f t="shared" si="26"/>
        <v>2</v>
      </c>
      <c r="D52" s="21">
        <f t="shared" si="27"/>
        <v>6</v>
      </c>
      <c r="E52" s="10">
        <v>3.6105491880174E-2</v>
      </c>
      <c r="F52" s="10">
        <v>1.16490394095115E-4</v>
      </c>
      <c r="G52" s="10">
        <v>3.2147872518128097E-2</v>
      </c>
      <c r="H52" s="10">
        <v>1.6554062862317301E-4</v>
      </c>
      <c r="I52" s="10">
        <v>3.6105491880495902E-2</v>
      </c>
      <c r="J52" s="10">
        <v>1.16490394096447E-4</v>
      </c>
      <c r="K52" s="10">
        <v>3.2147872518514302E-2</v>
      </c>
      <c r="L52" s="10">
        <v>1.65540628618288E-4</v>
      </c>
      <c r="M52" s="10">
        <v>3.6105490877763997E-2</v>
      </c>
      <c r="N52" s="10">
        <v>1.16490314290729E-4</v>
      </c>
      <c r="O52" s="10">
        <v>3.2147865919126099E-2</v>
      </c>
      <c r="P52" s="10">
        <v>1.6553875450808799E-4</v>
      </c>
      <c r="Q52" s="10">
        <v>3.6105491780215299E-2</v>
      </c>
      <c r="R52" s="10">
        <v>1.16490386114609E-4</v>
      </c>
      <c r="S52" s="10">
        <v>3.2147871858458202E-2</v>
      </c>
      <c r="T52" s="10">
        <v>1.6554044121952499E-4</v>
      </c>
      <c r="U52" s="10">
        <v>3.6105491870468402E-2</v>
      </c>
      <c r="V52" s="10">
        <v>1.16490393297086E-4</v>
      </c>
      <c r="W52" s="10">
        <v>3.2147872452512397E-2</v>
      </c>
      <c r="X52" s="10">
        <v>1.6554060989459901E-4</v>
      </c>
      <c r="Y52" s="10">
        <v>3.61054918794994E-2</v>
      </c>
      <c r="Z52" s="10">
        <v>1.1649039401318E-4</v>
      </c>
      <c r="AA52" s="10">
        <v>3.2147872511900703E-2</v>
      </c>
      <c r="AB52" s="10">
        <v>1.6554062675977501E-4</v>
      </c>
      <c r="AC52" s="10">
        <v>3.6105491880423099E-2</v>
      </c>
      <c r="AD52" s="10">
        <v>1.1649039409023E-4</v>
      </c>
      <c r="AE52" s="10">
        <v>3.21478725178483E-2</v>
      </c>
      <c r="AF52" s="10">
        <v>1.6554062843754399E-4</v>
      </c>
      <c r="AG52" s="10">
        <v>2.2743794900700699E-2</v>
      </c>
      <c r="AH52" s="10">
        <v>6.84123731064022E-5</v>
      </c>
      <c r="AI52" s="10">
        <v>2.2422104802116899E-2</v>
      </c>
      <c r="AJ52" s="10">
        <v>7.8460168146752101E-5</v>
      </c>
      <c r="AK52" s="10">
        <v>2.2743794900219098E-2</v>
      </c>
      <c r="AL52" s="10">
        <v>6.8412373105515703E-5</v>
      </c>
      <c r="AM52" s="10">
        <v>2.2422104802284199E-2</v>
      </c>
      <c r="AN52" s="10">
        <v>7.8460168150598105E-5</v>
      </c>
      <c r="AO52" s="10">
        <v>2.27437918454408E-2</v>
      </c>
      <c r="AP52" s="10">
        <v>6.8412341982760505E-5</v>
      </c>
      <c r="AQ52" s="10">
        <v>2.2422109236243701E-2</v>
      </c>
      <c r="AR52" s="10">
        <v>7.84593884906695E-5</v>
      </c>
      <c r="AS52" s="10">
        <v>2.2743794594750701E-2</v>
      </c>
      <c r="AT52" s="10">
        <v>6.8412369993004803E-5</v>
      </c>
      <c r="AU52" s="10">
        <v>2.2422105245704E-2</v>
      </c>
      <c r="AV52" s="10">
        <v>7.8460090183456803E-5</v>
      </c>
      <c r="AW52" s="10">
        <v>2.2743794869675499E-2</v>
      </c>
      <c r="AX52" s="10">
        <v>6.8412372794152896E-5</v>
      </c>
      <c r="AY52" s="10">
        <v>2.2422104846586698E-2</v>
      </c>
      <c r="AZ52" s="10">
        <v>7.8460160359911999E-5</v>
      </c>
      <c r="BA52" s="10">
        <v>2.27437948971684E-2</v>
      </c>
      <c r="BB52" s="10">
        <v>6.8412373074303297E-5</v>
      </c>
      <c r="BC52" s="10">
        <v>2.2422104806718898E-2</v>
      </c>
      <c r="BD52" s="10">
        <v>7.8460167365932803E-5</v>
      </c>
      <c r="BE52" s="10">
        <v>2.2743794899913499E-2</v>
      </c>
      <c r="BF52" s="10">
        <v>6.8412373102391303E-5</v>
      </c>
      <c r="BG52" s="10">
        <v>2.2422104802711E-2</v>
      </c>
      <c r="BH52" s="10">
        <v>7.8460168059564099E-5</v>
      </c>
      <c r="BI52" s="10">
        <v>55.061925000000002</v>
      </c>
      <c r="BJ52" s="10">
        <v>72.409795000000003</v>
      </c>
      <c r="BK52" s="10">
        <v>0.15898799999999999</v>
      </c>
      <c r="BL52" s="10">
        <v>7.0534569999999999</v>
      </c>
      <c r="BM52" s="10">
        <v>10.849522</v>
      </c>
      <c r="BN52" s="10">
        <v>17.491136000000001</v>
      </c>
      <c r="BO52" s="10">
        <v>0.24230099999999999</v>
      </c>
      <c r="BP52" s="10">
        <v>1.376668</v>
      </c>
      <c r="BQ52" s="10">
        <v>23.736511</v>
      </c>
      <c r="BR52" s="10">
        <v>18.403504999999999</v>
      </c>
      <c r="BS52" s="10">
        <v>0.13370099999999999</v>
      </c>
      <c r="BT52" s="10">
        <v>0.93872199999999995</v>
      </c>
      <c r="BU52" s="10">
        <v>28.095825000000001</v>
      </c>
      <c r="BV52" s="10">
        <v>18.676613</v>
      </c>
      <c r="BW52" s="10">
        <v>0.13277800000000001</v>
      </c>
      <c r="BX52" s="10">
        <v>0.94222700000000004</v>
      </c>
      <c r="BY52" s="10">
        <v>29.978332000000002</v>
      </c>
      <c r="BZ52" s="10">
        <v>18.913903999999999</v>
      </c>
      <c r="CA52" s="10">
        <v>0.13243099999999999</v>
      </c>
      <c r="CB52" s="10">
        <v>0.93730800000000003</v>
      </c>
      <c r="CC52" s="10">
        <v>33.083407000000001</v>
      </c>
      <c r="CD52" s="10">
        <v>18.34308</v>
      </c>
      <c r="CE52" s="10">
        <v>0.13181300000000001</v>
      </c>
      <c r="CF52" s="10">
        <v>0.958264</v>
      </c>
      <c r="CG52" s="10">
        <v>10.503083999999999</v>
      </c>
      <c r="CH52" s="10">
        <v>15.020225</v>
      </c>
      <c r="CI52" s="10">
        <v>0.130386</v>
      </c>
      <c r="CJ52" s="10">
        <v>0.92485700000000004</v>
      </c>
      <c r="CK52" s="10">
        <v>1351940866.6305101</v>
      </c>
      <c r="CL52" s="10">
        <v>197931475.54954901</v>
      </c>
      <c r="CM52" s="10">
        <v>1600075.2490951901</v>
      </c>
      <c r="CN52" s="10">
        <v>260613.236912016</v>
      </c>
      <c r="CO52" s="10">
        <v>1599939.6918514599</v>
      </c>
      <c r="CP52" s="10">
        <v>260549.06963363601</v>
      </c>
      <c r="CQ52" s="10">
        <v>1264.88722496075</v>
      </c>
      <c r="CR52" s="10">
        <v>510.44007447836998</v>
      </c>
      <c r="CS52" s="10">
        <v>1600061.6923501501</v>
      </c>
      <c r="CT52" s="10">
        <v>260606.81876231299</v>
      </c>
      <c r="CU52" s="10">
        <v>1264.93544989009</v>
      </c>
      <c r="CV52" s="10">
        <v>510.49663932569302</v>
      </c>
      <c r="CW52" s="10">
        <v>1600073.8934168899</v>
      </c>
      <c r="CX52" s="10">
        <v>260612.595082179</v>
      </c>
      <c r="CY52" s="10">
        <v>1264.94027267876</v>
      </c>
      <c r="CZ52" s="10">
        <v>510.50229684319498</v>
      </c>
      <c r="DA52" s="10">
        <v>1600075.1134583801</v>
      </c>
      <c r="DB52" s="10">
        <v>260613.172730152</v>
      </c>
      <c r="DC52" s="10">
        <v>1264.94075493788</v>
      </c>
      <c r="DD52" s="10">
        <v>510.50286260695799</v>
      </c>
      <c r="DE52" s="10">
        <v>1600075.23552884</v>
      </c>
      <c r="DF52" s="10">
        <v>260613.23049512401</v>
      </c>
      <c r="DG52" s="10">
        <v>1264.9408031829901</v>
      </c>
      <c r="DH52" s="10">
        <v>510.50291918313502</v>
      </c>
    </row>
    <row r="53" spans="1:112" x14ac:dyDescent="0.45">
      <c r="A53">
        <f t="shared" si="19"/>
        <v>42</v>
      </c>
      <c r="B53" s="14">
        <f t="shared" si="18"/>
        <v>7.8125E-3</v>
      </c>
      <c r="C53" s="14">
        <f t="shared" si="26"/>
        <v>2</v>
      </c>
      <c r="D53" s="21">
        <f t="shared" si="27"/>
        <v>7</v>
      </c>
      <c r="E53" s="10">
        <v>3.6178219006653703E-2</v>
      </c>
      <c r="F53" s="10">
        <v>2.8792202752647701E-5</v>
      </c>
      <c r="G53" s="10">
        <v>3.20259487579935E-2</v>
      </c>
      <c r="H53" s="10">
        <v>4.3320455659356897E-5</v>
      </c>
      <c r="I53" s="10">
        <v>3.6178219008823599E-2</v>
      </c>
      <c r="J53" s="10">
        <v>2.8792202754201999E-5</v>
      </c>
      <c r="K53" s="10">
        <v>3.2025948759793102E-2</v>
      </c>
      <c r="L53" s="10">
        <v>4.3320455649809E-5</v>
      </c>
      <c r="M53" s="10">
        <v>3.6178218826459198E-2</v>
      </c>
      <c r="N53" s="10">
        <v>2.8792189017856602E-5</v>
      </c>
      <c r="O53" s="10">
        <v>3.2025945164382702E-2</v>
      </c>
      <c r="P53" s="10">
        <v>4.33201108100967E-5</v>
      </c>
      <c r="Q53" s="10">
        <v>3.6178218990570603E-2</v>
      </c>
      <c r="R53" s="10">
        <v>2.8792201384852901E-5</v>
      </c>
      <c r="S53" s="10">
        <v>3.2025948400180401E-2</v>
      </c>
      <c r="T53" s="10">
        <v>4.3320421143189202E-5</v>
      </c>
      <c r="U53" s="10">
        <v>3.6178219006965898E-2</v>
      </c>
      <c r="V53" s="10">
        <v>2.8792202618754801E-5</v>
      </c>
      <c r="W53" s="10">
        <v>3.20259487238592E-2</v>
      </c>
      <c r="X53" s="10">
        <v>4.3320452217887599E-5</v>
      </c>
      <c r="Y53" s="10">
        <v>3.6178219008656601E-2</v>
      </c>
      <c r="Z53" s="10">
        <v>2.8792202743987998E-5</v>
      </c>
      <c r="AA53" s="10">
        <v>3.2025948756139601E-2</v>
      </c>
      <c r="AB53" s="10">
        <v>4.33204553158539E-5</v>
      </c>
      <c r="AC53" s="10">
        <v>3.61782190088029E-2</v>
      </c>
      <c r="AD53" s="10">
        <v>2.8792202753535899E-5</v>
      </c>
      <c r="AE53" s="10">
        <v>3.2025948759483003E-2</v>
      </c>
      <c r="AF53" s="10">
        <v>4.33204556073985E-5</v>
      </c>
      <c r="AG53" s="10">
        <v>2.2763915753245399E-2</v>
      </c>
      <c r="AH53" s="10">
        <v>1.6911947800561601E-5</v>
      </c>
      <c r="AI53" s="10">
        <v>2.2577875841913099E-2</v>
      </c>
      <c r="AJ53" s="10">
        <v>1.9193128197647699E-5</v>
      </c>
      <c r="AK53" s="10">
        <v>2.2763915754206498E-2</v>
      </c>
      <c r="AL53" s="10">
        <v>1.6911947800722198E-5</v>
      </c>
      <c r="AM53" s="10">
        <v>2.2577875842446901E-2</v>
      </c>
      <c r="AN53" s="10">
        <v>1.9193128207833101E-5</v>
      </c>
      <c r="AO53" s="10">
        <v>2.27639126621536E-2</v>
      </c>
      <c r="AP53" s="10">
        <v>1.6911940064986102E-5</v>
      </c>
      <c r="AQ53" s="10">
        <v>2.2577875547709899E-2</v>
      </c>
      <c r="AR53" s="10">
        <v>1.9192996545518901E-5</v>
      </c>
      <c r="AS53" s="10">
        <v>2.2763915445003099E-2</v>
      </c>
      <c r="AT53" s="10">
        <v>1.6911947027022301E-5</v>
      </c>
      <c r="AU53" s="10">
        <v>2.25778758130394E-2</v>
      </c>
      <c r="AV53" s="10">
        <v>1.9193114993003801E-5</v>
      </c>
      <c r="AW53" s="10">
        <v>2.27639157232826E-2</v>
      </c>
      <c r="AX53" s="10">
        <v>1.6911947723545899E-5</v>
      </c>
      <c r="AY53" s="10">
        <v>2.25778758395597E-2</v>
      </c>
      <c r="AZ53" s="10">
        <v>1.91931268934375E-5</v>
      </c>
      <c r="BA53" s="10">
        <v>2.2763915751113799E-2</v>
      </c>
      <c r="BB53" s="10">
        <v>1.69119477929854E-5</v>
      </c>
      <c r="BC53" s="10">
        <v>2.2577875842169699E-2</v>
      </c>
      <c r="BD53" s="10">
        <v>1.9193128091167001E-5</v>
      </c>
      <c r="BE53" s="10">
        <v>2.2763915753901399E-2</v>
      </c>
      <c r="BF53" s="10">
        <v>1.6911947800088201E-5</v>
      </c>
      <c r="BG53" s="10">
        <v>2.25778758424332E-2</v>
      </c>
      <c r="BH53" s="10">
        <v>1.9193128178372498E-5</v>
      </c>
      <c r="BI53" s="10">
        <v>3530.1675740000001</v>
      </c>
      <c r="BJ53" s="10">
        <v>3928.5950189999999</v>
      </c>
      <c r="BK53" s="10">
        <v>0.49571599999999999</v>
      </c>
      <c r="BL53" s="10">
        <v>33.049858</v>
      </c>
      <c r="BM53" s="10">
        <v>286.17847999999998</v>
      </c>
      <c r="BN53" s="10">
        <v>725.936916</v>
      </c>
      <c r="BO53" s="10">
        <v>0.44691399999999998</v>
      </c>
      <c r="BP53" s="10">
        <v>4.5411190000000001</v>
      </c>
      <c r="BQ53" s="10">
        <v>297.569028</v>
      </c>
      <c r="BR53" s="10">
        <v>640.48059899999998</v>
      </c>
      <c r="BS53" s="10">
        <v>0.43532999999999999</v>
      </c>
      <c r="BT53" s="10">
        <v>4.9069969999999996</v>
      </c>
      <c r="BU53" s="10">
        <v>293.71095400000002</v>
      </c>
      <c r="BV53" s="10">
        <v>646.11287600000003</v>
      </c>
      <c r="BW53" s="10">
        <v>0.43004599999999998</v>
      </c>
      <c r="BX53" s="10">
        <v>4.8716920000000004</v>
      </c>
      <c r="BY53" s="10">
        <v>293.68499700000001</v>
      </c>
      <c r="BZ53" s="10">
        <v>643.81225099999995</v>
      </c>
      <c r="CA53" s="10">
        <v>0.43466500000000002</v>
      </c>
      <c r="CB53" s="10">
        <v>4.7987450000000003</v>
      </c>
      <c r="CC53" s="10">
        <v>290.09727099999998</v>
      </c>
      <c r="CD53" s="10">
        <v>620.52384099999995</v>
      </c>
      <c r="CE53" s="10">
        <v>0.43220500000000001</v>
      </c>
      <c r="CF53" s="10">
        <v>4.7893020000000002</v>
      </c>
      <c r="CG53" s="10">
        <v>278.71228400000001</v>
      </c>
      <c r="CH53" s="10">
        <v>597.556104</v>
      </c>
      <c r="CI53" s="10">
        <v>0.42760199999999998</v>
      </c>
      <c r="CJ53" s="10">
        <v>4.7470869999999996</v>
      </c>
      <c r="CK53" s="10">
        <v>5534155439.2949495</v>
      </c>
      <c r="CL53" s="10">
        <v>822450913.94387197</v>
      </c>
      <c r="CM53" s="10">
        <v>1705191.6993173601</v>
      </c>
      <c r="CN53" s="10">
        <v>532295.51222306897</v>
      </c>
      <c r="CO53" s="10">
        <v>1705153.28536865</v>
      </c>
      <c r="CP53" s="10">
        <v>532047.55736941996</v>
      </c>
      <c r="CQ53" s="10">
        <v>1305.8151804294901</v>
      </c>
      <c r="CR53" s="10">
        <v>729.41590150502304</v>
      </c>
      <c r="CS53" s="10">
        <v>1705187.85785036</v>
      </c>
      <c r="CT53" s="10">
        <v>532270.70633009099</v>
      </c>
      <c r="CU53" s="10">
        <v>1305.8284182463599</v>
      </c>
      <c r="CV53" s="10">
        <v>729.56884961826097</v>
      </c>
      <c r="CW53" s="10">
        <v>1705191.31515982</v>
      </c>
      <c r="CX53" s="10">
        <v>532293.03152540699</v>
      </c>
      <c r="CY53" s="10">
        <v>1305.8297420479</v>
      </c>
      <c r="CZ53" s="10">
        <v>729.58414972216599</v>
      </c>
      <c r="DA53" s="10">
        <v>1705191.66082667</v>
      </c>
      <c r="DB53" s="10">
        <v>532295.26415232103</v>
      </c>
      <c r="DC53" s="10">
        <v>1305.8298744343799</v>
      </c>
      <c r="DD53" s="10">
        <v>729.58567978823999</v>
      </c>
      <c r="DE53" s="10">
        <v>1705191.69556743</v>
      </c>
      <c r="DF53" s="10">
        <v>532295.487418117</v>
      </c>
      <c r="DG53" s="10">
        <v>1305.82988770622</v>
      </c>
      <c r="DH53" s="10">
        <v>729.58583279774905</v>
      </c>
    </row>
    <row r="54" spans="1:112" x14ac:dyDescent="0.45">
      <c r="A54">
        <f t="shared" si="19"/>
        <v>43</v>
      </c>
      <c r="B54" s="14">
        <f t="shared" si="18"/>
        <v>3.90625E-3</v>
      </c>
      <c r="C54" s="14">
        <f t="shared" si="26"/>
        <v>2</v>
      </c>
      <c r="D54" s="21">
        <f t="shared" si="27"/>
        <v>8</v>
      </c>
      <c r="E54" s="10" t="s">
        <v>147</v>
      </c>
      <c r="F54" s="10" t="s">
        <v>147</v>
      </c>
      <c r="G54" s="10">
        <v>3.1970907445622303E-2</v>
      </c>
      <c r="H54" s="10">
        <v>1.10904621877239E-5</v>
      </c>
      <c r="I54" s="10" t="s">
        <v>147</v>
      </c>
      <c r="J54" s="10" t="s">
        <v>147</v>
      </c>
      <c r="K54" s="10">
        <v>3.1970907447784101E-2</v>
      </c>
      <c r="L54" s="10">
        <v>1.10904621568597E-5</v>
      </c>
      <c r="M54" s="10" t="s">
        <v>147</v>
      </c>
      <c r="N54" s="10" t="s">
        <v>147</v>
      </c>
      <c r="O54" s="10">
        <v>3.1970907716705403E-2</v>
      </c>
      <c r="P54" s="10">
        <v>1.10903891561431E-5</v>
      </c>
      <c r="Q54" s="10" t="s">
        <v>147</v>
      </c>
      <c r="R54" s="10" t="s">
        <v>147</v>
      </c>
      <c r="S54" s="10">
        <v>3.1970907474620003E-2</v>
      </c>
      <c r="T54" s="10">
        <v>1.1090454914652899E-5</v>
      </c>
      <c r="U54" s="10" t="s">
        <v>147</v>
      </c>
      <c r="V54" s="10" t="s">
        <v>147</v>
      </c>
      <c r="W54" s="10">
        <v>3.1970907450431699E-2</v>
      </c>
      <c r="X54" s="10">
        <v>1.10904613974672E-5</v>
      </c>
      <c r="Y54" s="10" t="s">
        <v>147</v>
      </c>
      <c r="Z54" s="10" t="s">
        <v>147</v>
      </c>
      <c r="AA54" s="10">
        <v>3.19709074479693E-2</v>
      </c>
      <c r="AB54" s="10">
        <v>1.10904621231089E-5</v>
      </c>
      <c r="AC54" s="10" t="s">
        <v>147</v>
      </c>
      <c r="AD54" s="10" t="s">
        <v>147</v>
      </c>
      <c r="AE54" s="10">
        <v>3.1970907447730602E-2</v>
      </c>
      <c r="AF54" s="10">
        <v>1.1090462232132801E-5</v>
      </c>
      <c r="AG54" s="10" t="s">
        <v>147</v>
      </c>
      <c r="AH54" s="10" t="s">
        <v>147</v>
      </c>
      <c r="AI54" s="10">
        <v>2.2665112972723701E-2</v>
      </c>
      <c r="AJ54" s="10">
        <v>4.7737434723790496E-6</v>
      </c>
      <c r="AK54" s="10" t="s">
        <v>147</v>
      </c>
      <c r="AL54" s="10" t="s">
        <v>147</v>
      </c>
      <c r="AM54" s="10">
        <v>2.2665112971972101E-2</v>
      </c>
      <c r="AN54" s="10">
        <v>4.7737433567505998E-6</v>
      </c>
      <c r="AO54" s="10" t="s">
        <v>147</v>
      </c>
      <c r="AP54" s="10" t="s">
        <v>147</v>
      </c>
      <c r="AQ54" s="10">
        <v>2.2665110790895102E-2</v>
      </c>
      <c r="AR54" s="10">
        <v>4.7737249668949003E-6</v>
      </c>
      <c r="AS54" s="10" t="s">
        <v>147</v>
      </c>
      <c r="AT54" s="10" t="s">
        <v>147</v>
      </c>
      <c r="AU54" s="10">
        <v>2.2665112753804E-2</v>
      </c>
      <c r="AV54" s="10">
        <v>4.7737416172065399E-6</v>
      </c>
      <c r="AW54" s="10" t="s">
        <v>147</v>
      </c>
      <c r="AX54" s="10" t="s">
        <v>147</v>
      </c>
      <c r="AY54" s="10">
        <v>2.26651129501515E-2</v>
      </c>
      <c r="AZ54" s="10">
        <v>4.7737432738935701E-6</v>
      </c>
      <c r="BA54" s="10" t="s">
        <v>147</v>
      </c>
      <c r="BB54" s="10" t="s">
        <v>147</v>
      </c>
      <c r="BC54" s="10">
        <v>2.26651129697336E-2</v>
      </c>
      <c r="BD54" s="10">
        <v>4.7737433809594503E-6</v>
      </c>
      <c r="BE54" s="10" t="s">
        <v>147</v>
      </c>
      <c r="BF54" s="10" t="s">
        <v>147</v>
      </c>
      <c r="BG54" s="10">
        <v>2.2665112971797699E-2</v>
      </c>
      <c r="BH54" s="10">
        <v>4.7737434957653803E-6</v>
      </c>
      <c r="BI54" s="10" t="s">
        <v>147</v>
      </c>
      <c r="BJ54" s="10" t="s">
        <v>147</v>
      </c>
      <c r="BK54" s="10">
        <v>2.360163</v>
      </c>
      <c r="BL54" s="10">
        <v>168.285899</v>
      </c>
      <c r="BM54" s="10" t="s">
        <v>147</v>
      </c>
      <c r="BN54" s="10" t="s">
        <v>147</v>
      </c>
      <c r="BO54" s="10">
        <v>1.863499</v>
      </c>
      <c r="BP54" s="10">
        <v>24.007698999999999</v>
      </c>
      <c r="BQ54" s="10" t="s">
        <v>147</v>
      </c>
      <c r="BR54" s="10" t="s">
        <v>147</v>
      </c>
      <c r="BS54" s="10">
        <v>1.7162980000000001</v>
      </c>
      <c r="BT54" s="10">
        <v>24.766095</v>
      </c>
      <c r="BU54" s="10" t="s">
        <v>147</v>
      </c>
      <c r="BV54" s="10" t="s">
        <v>147</v>
      </c>
      <c r="BW54" s="10">
        <v>1.7219519999999999</v>
      </c>
      <c r="BX54" s="10">
        <v>24.998515999999999</v>
      </c>
      <c r="BY54" s="10" t="s">
        <v>147</v>
      </c>
      <c r="BZ54" s="10" t="s">
        <v>147</v>
      </c>
      <c r="CA54" s="10">
        <v>1.7324759999999999</v>
      </c>
      <c r="CB54" s="10">
        <v>24.714645000000001</v>
      </c>
      <c r="CC54" s="10" t="s">
        <v>147</v>
      </c>
      <c r="CD54" s="10" t="s">
        <v>147</v>
      </c>
      <c r="CE54" s="10">
        <v>1.7244630000000001</v>
      </c>
      <c r="CF54" s="10">
        <v>25.575361999999998</v>
      </c>
      <c r="CG54" s="10" t="s">
        <v>147</v>
      </c>
      <c r="CH54" s="10" t="s">
        <v>147</v>
      </c>
      <c r="CI54" s="10">
        <v>1.7283489999999999</v>
      </c>
      <c r="CJ54" s="10">
        <v>25.897618999999999</v>
      </c>
      <c r="CK54" s="10" t="s">
        <v>147</v>
      </c>
      <c r="CL54" s="10">
        <v>3329583904.4291601</v>
      </c>
      <c r="CM54" s="10" t="s">
        <v>147</v>
      </c>
      <c r="CN54" s="10">
        <v>1238336.086292</v>
      </c>
      <c r="CO54" s="10" t="s">
        <v>147</v>
      </c>
      <c r="CP54" s="10">
        <v>1238000.3714274601</v>
      </c>
      <c r="CQ54" s="10" t="s">
        <v>147</v>
      </c>
      <c r="CR54" s="10">
        <v>1112.65465056212</v>
      </c>
      <c r="CS54" s="10" t="s">
        <v>147</v>
      </c>
      <c r="CT54" s="10">
        <v>1238302.50662742</v>
      </c>
      <c r="CU54" s="10" t="s">
        <v>147</v>
      </c>
      <c r="CV54" s="10">
        <v>1112.79041451321</v>
      </c>
      <c r="CW54" s="10" t="s">
        <v>147</v>
      </c>
      <c r="CX54" s="10">
        <v>1238332.7282455901</v>
      </c>
      <c r="CY54" s="10" t="s">
        <v>147</v>
      </c>
      <c r="CZ54" s="10">
        <v>1112.80399362916</v>
      </c>
      <c r="DA54" s="10" t="s">
        <v>147</v>
      </c>
      <c r="DB54" s="10">
        <v>1238335.7505004599</v>
      </c>
      <c r="DC54" s="10" t="s">
        <v>147</v>
      </c>
      <c r="DD54" s="10">
        <v>1112.8053515732099</v>
      </c>
      <c r="DE54" s="10" t="s">
        <v>147</v>
      </c>
      <c r="DF54" s="10">
        <v>1238336.0527068099</v>
      </c>
      <c r="DG54" s="10" t="s">
        <v>147</v>
      </c>
      <c r="DH54" s="10">
        <v>1112.8054873579899</v>
      </c>
    </row>
    <row r="55" spans="1:112" x14ac:dyDescent="0.45">
      <c r="A55">
        <f t="shared" si="19"/>
        <v>44</v>
      </c>
      <c r="B55" s="14">
        <f t="shared" si="18"/>
        <v>1.953125E-3</v>
      </c>
      <c r="C55" s="14">
        <f t="shared" si="26"/>
        <v>2</v>
      </c>
      <c r="D55" s="21">
        <f t="shared" si="27"/>
        <v>9</v>
      </c>
      <c r="E55" s="10" t="s">
        <v>147</v>
      </c>
      <c r="F55" s="10" t="s">
        <v>147</v>
      </c>
      <c r="G55" s="10">
        <v>3.1889624436043602E-2</v>
      </c>
      <c r="H55" s="10">
        <v>2.7866412577459698E-6</v>
      </c>
      <c r="I55" s="10" t="s">
        <v>147</v>
      </c>
      <c r="J55" s="10" t="s">
        <v>147</v>
      </c>
      <c r="K55" s="10">
        <v>3.1889624465067497E-2</v>
      </c>
      <c r="L55" s="10">
        <v>2.7866411984600599E-6</v>
      </c>
      <c r="M55" s="10" t="s">
        <v>147</v>
      </c>
      <c r="N55" s="10" t="s">
        <v>147</v>
      </c>
      <c r="O55" s="10">
        <v>3.1889624537232701E-2</v>
      </c>
      <c r="P55" s="10">
        <v>2.7866315930325001E-6</v>
      </c>
      <c r="Q55" s="10" t="s">
        <v>147</v>
      </c>
      <c r="R55" s="10" t="s">
        <v>147</v>
      </c>
      <c r="S55" s="10">
        <v>3.1889624472211602E-2</v>
      </c>
      <c r="T55" s="10">
        <v>2.7866402450005301E-6</v>
      </c>
      <c r="U55" s="10" t="s">
        <v>147</v>
      </c>
      <c r="V55" s="10" t="s">
        <v>147</v>
      </c>
      <c r="W55" s="10">
        <v>3.1889624465840399E-2</v>
      </c>
      <c r="X55" s="10">
        <v>2.7866410934329601E-6</v>
      </c>
      <c r="Y55" s="10" t="s">
        <v>147</v>
      </c>
      <c r="Z55" s="10" t="s">
        <v>147</v>
      </c>
      <c r="AA55" s="10">
        <v>3.18896244651279E-2</v>
      </c>
      <c r="AB55" s="10">
        <v>2.7866411940191699E-6</v>
      </c>
      <c r="AC55" s="10" t="s">
        <v>147</v>
      </c>
      <c r="AD55" s="10" t="s">
        <v>147</v>
      </c>
      <c r="AE55" s="10">
        <v>3.1889624465113897E-2</v>
      </c>
      <c r="AF55" s="10">
        <v>2.7866411684840399E-6</v>
      </c>
      <c r="AG55" s="10" t="s">
        <v>147</v>
      </c>
      <c r="AH55" s="10" t="s">
        <v>147</v>
      </c>
      <c r="AI55" s="10">
        <v>2.2716147498440701E-2</v>
      </c>
      <c r="AJ55" s="10">
        <v>1.19019523789475E-6</v>
      </c>
      <c r="AK55" s="10" t="s">
        <v>147</v>
      </c>
      <c r="AL55" s="10" t="s">
        <v>147</v>
      </c>
      <c r="AM55" s="10">
        <v>2.27161475115863E-2</v>
      </c>
      <c r="AN55" s="10">
        <v>1.19019522471166E-6</v>
      </c>
      <c r="AO55" s="10" t="s">
        <v>147</v>
      </c>
      <c r="AP55" s="10" t="s">
        <v>147</v>
      </c>
      <c r="AQ55" s="10">
        <v>2.2716144693746498E-2</v>
      </c>
      <c r="AR55" s="10">
        <v>1.1901916906485699E-6</v>
      </c>
      <c r="AS55" s="10" t="s">
        <v>147</v>
      </c>
      <c r="AT55" s="10" t="s">
        <v>147</v>
      </c>
      <c r="AU55" s="10">
        <v>2.2716147229809299E-2</v>
      </c>
      <c r="AV55" s="10">
        <v>1.19019494649E-6</v>
      </c>
      <c r="AW55" s="10" t="s">
        <v>147</v>
      </c>
      <c r="AX55" s="10" t="s">
        <v>147</v>
      </c>
      <c r="AY55" s="10">
        <v>2.2716147483560802E-2</v>
      </c>
      <c r="AZ55" s="10">
        <v>1.1901950266990599E-6</v>
      </c>
      <c r="BA55" s="10" t="s">
        <v>147</v>
      </c>
      <c r="BB55" s="10" t="s">
        <v>147</v>
      </c>
      <c r="BC55" s="10">
        <v>2.2716147508645899E-2</v>
      </c>
      <c r="BD55" s="10">
        <v>1.1901952901982799E-6</v>
      </c>
      <c r="BE55" s="10" t="s">
        <v>147</v>
      </c>
      <c r="BF55" s="10" t="s">
        <v>147</v>
      </c>
      <c r="BG55" s="10">
        <v>2.2716147511029801E-2</v>
      </c>
      <c r="BH55" s="10">
        <v>1.19019524965318E-6</v>
      </c>
      <c r="BI55" s="10" t="s">
        <v>147</v>
      </c>
      <c r="BJ55" s="10" t="s">
        <v>147</v>
      </c>
      <c r="BK55" s="10">
        <v>13.357238000000001</v>
      </c>
      <c r="BL55" s="10">
        <v>824.446191</v>
      </c>
      <c r="BM55" s="10" t="s">
        <v>147</v>
      </c>
      <c r="BN55" s="10" t="s">
        <v>147</v>
      </c>
      <c r="BO55" s="10">
        <v>11.856422999999999</v>
      </c>
      <c r="BP55" s="10">
        <v>173.483158</v>
      </c>
      <c r="BQ55" s="10" t="s">
        <v>147</v>
      </c>
      <c r="BR55" s="10" t="s">
        <v>147</v>
      </c>
      <c r="BS55" s="10">
        <v>9.9200099999999996</v>
      </c>
      <c r="BT55" s="10">
        <v>174.909548</v>
      </c>
      <c r="BU55" s="10" t="s">
        <v>147</v>
      </c>
      <c r="BV55" s="10" t="s">
        <v>147</v>
      </c>
      <c r="BW55" s="10">
        <v>9.8296390000000002</v>
      </c>
      <c r="BX55" s="10">
        <v>174.158547</v>
      </c>
      <c r="BY55" s="10" t="s">
        <v>147</v>
      </c>
      <c r="BZ55" s="10" t="s">
        <v>147</v>
      </c>
      <c r="CA55" s="10">
        <v>9.8694869999999995</v>
      </c>
      <c r="CB55" s="10">
        <v>174.210905</v>
      </c>
      <c r="CC55" s="10" t="s">
        <v>147</v>
      </c>
      <c r="CD55" s="10" t="s">
        <v>147</v>
      </c>
      <c r="CE55" s="10">
        <v>9.9838550000000001</v>
      </c>
      <c r="CF55" s="10">
        <v>174.58046999999999</v>
      </c>
      <c r="CG55" s="10" t="s">
        <v>147</v>
      </c>
      <c r="CH55" s="10" t="s">
        <v>147</v>
      </c>
      <c r="CI55" s="10">
        <v>10.104817000000001</v>
      </c>
      <c r="CJ55" s="10">
        <v>174.14328599999999</v>
      </c>
      <c r="CK55" s="10" t="s">
        <v>147</v>
      </c>
      <c r="CL55" s="10">
        <v>13446921929.9366</v>
      </c>
      <c r="CM55" s="10" t="s">
        <v>147</v>
      </c>
      <c r="CN55" s="10">
        <v>1598887.6919293599</v>
      </c>
      <c r="CO55" s="10" t="s">
        <v>147</v>
      </c>
      <c r="CP55" s="10">
        <v>1598748.5059009199</v>
      </c>
      <c r="CQ55" s="10" t="s">
        <v>147</v>
      </c>
      <c r="CR55" s="10">
        <v>1264.41627081357</v>
      </c>
      <c r="CS55" s="10" t="s">
        <v>147</v>
      </c>
      <c r="CT55" s="10">
        <v>1598873.7722597299</v>
      </c>
      <c r="CU55" s="10" t="s">
        <v>147</v>
      </c>
      <c r="CV55" s="10">
        <v>1264.4658050964999</v>
      </c>
      <c r="CW55" s="10" t="s">
        <v>147</v>
      </c>
      <c r="CX55" s="10">
        <v>1598886.29996125</v>
      </c>
      <c r="CY55" s="10" t="s">
        <v>147</v>
      </c>
      <c r="CZ55" s="10">
        <v>1264.4707588466799</v>
      </c>
      <c r="DA55" s="10" t="s">
        <v>147</v>
      </c>
      <c r="DB55" s="10">
        <v>1598887.5527488601</v>
      </c>
      <c r="DC55" s="10" t="s">
        <v>147</v>
      </c>
      <c r="DD55" s="10">
        <v>1264.47125421952</v>
      </c>
      <c r="DE55" s="10" t="s">
        <v>147</v>
      </c>
      <c r="DF55" s="10">
        <v>1598887.6780033601</v>
      </c>
      <c r="DG55" s="10" t="s">
        <v>147</v>
      </c>
      <c r="DH55" s="10">
        <v>1264.4713037588799</v>
      </c>
    </row>
    <row r="56" spans="1:112" x14ac:dyDescent="0.45">
      <c r="A56">
        <f t="shared" si="19"/>
        <v>45</v>
      </c>
      <c r="B56" s="83">
        <f t="shared" si="18"/>
        <v>9.765625E-4</v>
      </c>
      <c r="C56" s="14">
        <f t="shared" si="26"/>
        <v>2</v>
      </c>
      <c r="D56" s="21">
        <f t="shared" si="27"/>
        <v>10</v>
      </c>
      <c r="E56" s="10" t="s">
        <v>147</v>
      </c>
      <c r="F56" s="10" t="s">
        <v>147</v>
      </c>
      <c r="G56" s="10">
        <v>3.08746137685749E-2</v>
      </c>
      <c r="H56" s="10">
        <v>6.86527952264981E-7</v>
      </c>
      <c r="I56" s="10" t="s">
        <v>147</v>
      </c>
      <c r="J56" s="10" t="s">
        <v>147</v>
      </c>
      <c r="K56" s="10">
        <v>3.0874613897699899E-2</v>
      </c>
      <c r="L56" s="10">
        <v>6.8652803864033295E-7</v>
      </c>
      <c r="M56" s="10" t="s">
        <v>147</v>
      </c>
      <c r="N56" s="10" t="s">
        <v>147</v>
      </c>
      <c r="O56" s="10">
        <v>3.0874613805726502E-2</v>
      </c>
      <c r="P56" s="10">
        <v>6.86522735104944E-7</v>
      </c>
      <c r="Q56" s="10" t="s">
        <v>147</v>
      </c>
      <c r="R56" s="10" t="s">
        <v>147</v>
      </c>
      <c r="S56" s="10">
        <v>3.0874613888615302E-2</v>
      </c>
      <c r="T56" s="10">
        <v>6.8652737317265199E-7</v>
      </c>
      <c r="U56" s="10" t="s">
        <v>147</v>
      </c>
      <c r="V56" s="10" t="s">
        <v>147</v>
      </c>
      <c r="W56" s="10">
        <v>3.08746138966982E-2</v>
      </c>
      <c r="X56" s="10">
        <v>6.8652785700784602E-7</v>
      </c>
      <c r="Y56" s="10" t="s">
        <v>147</v>
      </c>
      <c r="Z56" s="10" t="s">
        <v>147</v>
      </c>
      <c r="AA56" s="10">
        <v>3.0874613897640301E-2</v>
      </c>
      <c r="AB56" s="10">
        <v>6.8652784612765995E-7</v>
      </c>
      <c r="AC56" s="10" t="s">
        <v>147</v>
      </c>
      <c r="AD56" s="10" t="s">
        <v>147</v>
      </c>
      <c r="AE56" s="10">
        <v>3.0874613897468501E-2</v>
      </c>
      <c r="AF56" s="10">
        <v>6.8652787543754801E-7</v>
      </c>
      <c r="AG56" s="10" t="s">
        <v>147</v>
      </c>
      <c r="AH56" s="10" t="s">
        <v>147</v>
      </c>
      <c r="AI56" s="10">
        <v>2.2743630806038501E-2</v>
      </c>
      <c r="AJ56" s="10">
        <v>2.9607897833603998E-7</v>
      </c>
      <c r="AK56" s="10" t="s">
        <v>147</v>
      </c>
      <c r="AL56" s="10" t="s">
        <v>147</v>
      </c>
      <c r="AM56" s="10">
        <v>2.2743630758906602E-2</v>
      </c>
      <c r="AN56" s="10">
        <v>2.9607752360565799E-7</v>
      </c>
      <c r="AO56" s="10" t="s">
        <v>147</v>
      </c>
      <c r="AP56" s="10" t="s">
        <v>147</v>
      </c>
      <c r="AQ56" s="10">
        <v>2.2743627738897699E-2</v>
      </c>
      <c r="AR56" s="10">
        <v>2.9607778322053301E-7</v>
      </c>
      <c r="AS56" s="10" t="s">
        <v>147</v>
      </c>
      <c r="AT56" s="10" t="s">
        <v>147</v>
      </c>
      <c r="AU56" s="10">
        <v>2.27436304567562E-2</v>
      </c>
      <c r="AV56" s="10">
        <v>2.9607804868860698E-7</v>
      </c>
      <c r="AW56" s="10" t="s">
        <v>147</v>
      </c>
      <c r="AX56" s="10" t="s">
        <v>147</v>
      </c>
      <c r="AY56" s="10">
        <v>2.2743630728537901E-2</v>
      </c>
      <c r="AZ56" s="10">
        <v>2.96078444487414E-7</v>
      </c>
      <c r="BA56" s="10" t="s">
        <v>147</v>
      </c>
      <c r="BB56" s="10" t="s">
        <v>147</v>
      </c>
      <c r="BC56" s="10">
        <v>2.2743630756524701E-2</v>
      </c>
      <c r="BD56" s="10">
        <v>2.9607827007588998E-7</v>
      </c>
      <c r="BE56" s="10" t="s">
        <v>147</v>
      </c>
      <c r="BF56" s="10" t="s">
        <v>147</v>
      </c>
      <c r="BG56" s="10">
        <v>2.274363075879E-2</v>
      </c>
      <c r="BH56" s="10">
        <v>2.9607841382951599E-7</v>
      </c>
      <c r="BI56" s="10" t="s">
        <v>147</v>
      </c>
      <c r="BJ56" s="10" t="s">
        <v>147</v>
      </c>
      <c r="BK56" s="10">
        <v>118.316427</v>
      </c>
      <c r="BL56" s="10">
        <v>3982.4998930000002</v>
      </c>
      <c r="BM56" s="10" t="s">
        <v>147</v>
      </c>
      <c r="BN56" s="10" t="s">
        <v>147</v>
      </c>
      <c r="BO56" s="10">
        <v>131.39891900000001</v>
      </c>
      <c r="BP56" s="10">
        <v>1201.804952</v>
      </c>
      <c r="BQ56" s="10" t="s">
        <v>147</v>
      </c>
      <c r="BR56" s="10" t="s">
        <v>147</v>
      </c>
      <c r="BS56" s="10">
        <v>131.78552099999999</v>
      </c>
      <c r="BT56" s="10">
        <v>1202.070414</v>
      </c>
      <c r="BU56" s="10" t="s">
        <v>147</v>
      </c>
      <c r="BV56" s="10" t="s">
        <v>147</v>
      </c>
      <c r="BW56" s="10">
        <v>131.17663899999999</v>
      </c>
      <c r="BX56" s="10">
        <v>1201.9136149999999</v>
      </c>
      <c r="BY56" s="10" t="s">
        <v>147</v>
      </c>
      <c r="BZ56" s="10" t="s">
        <v>147</v>
      </c>
      <c r="CA56" s="10">
        <v>131.589887</v>
      </c>
      <c r="CB56" s="10">
        <v>1203.069326</v>
      </c>
      <c r="CC56" s="10" t="s">
        <v>147</v>
      </c>
      <c r="CD56" s="10" t="s">
        <v>147</v>
      </c>
      <c r="CE56" s="10">
        <v>131.64178200000001</v>
      </c>
      <c r="CF56" s="10">
        <v>1203.25505</v>
      </c>
      <c r="CG56" s="10" t="s">
        <v>147</v>
      </c>
      <c r="CH56" s="10" t="s">
        <v>147</v>
      </c>
      <c r="CI56" s="10">
        <v>130.12916999999999</v>
      </c>
      <c r="CJ56" s="10">
        <v>1202.380163</v>
      </c>
      <c r="CK56" s="10" t="s">
        <v>147</v>
      </c>
      <c r="CL56" s="10">
        <v>53916410341.2202</v>
      </c>
      <c r="CM56" s="10" t="s">
        <v>147</v>
      </c>
      <c r="CN56" s="10">
        <v>2229486.0195964002</v>
      </c>
      <c r="CO56" s="10" t="s">
        <v>147</v>
      </c>
      <c r="CP56" s="10">
        <v>2229220.8120138301</v>
      </c>
      <c r="CQ56" s="10" t="s">
        <v>147</v>
      </c>
      <c r="CR56" s="10">
        <v>1493.05753808805</v>
      </c>
      <c r="CS56" s="10" t="s">
        <v>147</v>
      </c>
      <c r="CT56" s="10">
        <v>2229459.4960601199</v>
      </c>
      <c r="CU56" s="10" t="s">
        <v>147</v>
      </c>
      <c r="CV56" s="10">
        <v>1493.13746723076</v>
      </c>
      <c r="CW56" s="10" t="s">
        <v>147</v>
      </c>
      <c r="CX56" s="10">
        <v>2229483.3673030199</v>
      </c>
      <c r="CY56" s="10" t="s">
        <v>147</v>
      </c>
      <c r="CZ56" s="10">
        <v>1493.1454608563199</v>
      </c>
      <c r="DA56" s="10" t="s">
        <v>147</v>
      </c>
      <c r="DB56" s="10">
        <v>2229485.7543818001</v>
      </c>
      <c r="DC56" s="10" t="s">
        <v>147</v>
      </c>
      <c r="DD56" s="10">
        <v>1493.1462602211</v>
      </c>
      <c r="DE56" s="10" t="s">
        <v>147</v>
      </c>
      <c r="DF56" s="10">
        <v>2229485.9930847599</v>
      </c>
      <c r="DG56" s="10" t="s">
        <v>147</v>
      </c>
      <c r="DH56" s="10">
        <v>1493.1463401435401</v>
      </c>
    </row>
    <row r="57" spans="1:112" x14ac:dyDescent="0.45">
      <c r="A57">
        <f t="shared" si="19"/>
        <v>46</v>
      </c>
      <c r="B57" s="15">
        <f t="shared" si="18"/>
        <v>0.25</v>
      </c>
      <c r="C57" s="15">
        <f>3</f>
        <v>3</v>
      </c>
      <c r="D57" s="22">
        <f>D48</f>
        <v>2</v>
      </c>
      <c r="E57" s="10">
        <v>7.7409663864911301E-3</v>
      </c>
      <c r="F57" s="10">
        <v>7.7409663864911301E-3</v>
      </c>
      <c r="G57" s="10">
        <v>7.0444713980266603E-3</v>
      </c>
      <c r="H57" s="10">
        <v>7.0444713980266603E-3</v>
      </c>
      <c r="I57" s="10">
        <v>7.7409663864791397E-3</v>
      </c>
      <c r="J57" s="10">
        <v>7.7409663864791397E-3</v>
      </c>
      <c r="K57" s="10">
        <v>7.0444713979929104E-3</v>
      </c>
      <c r="L57" s="10">
        <v>7.0444713979929104E-3</v>
      </c>
      <c r="M57" s="10">
        <v>7.7330879365584701E-3</v>
      </c>
      <c r="N57" s="10">
        <v>7.7330879365584701E-3</v>
      </c>
      <c r="O57" s="10">
        <v>7.0428980197332399E-3</v>
      </c>
      <c r="P57" s="10">
        <v>7.0428980197332399E-3</v>
      </c>
      <c r="Q57" s="10">
        <v>7.7401695383547704E-3</v>
      </c>
      <c r="R57" s="10">
        <v>7.7401695383547704E-3</v>
      </c>
      <c r="S57" s="10">
        <v>7.0443139522917697E-3</v>
      </c>
      <c r="T57" s="10">
        <v>7.0443139522917697E-3</v>
      </c>
      <c r="U57" s="10">
        <v>7.7408866104842202E-3</v>
      </c>
      <c r="V57" s="10">
        <v>7.7408866104842202E-3</v>
      </c>
      <c r="W57" s="10">
        <v>7.0444556524060804E-3</v>
      </c>
      <c r="X57" s="10">
        <v>7.0444556524060804E-3</v>
      </c>
      <c r="Y57" s="10">
        <v>7.7409584081127303E-3</v>
      </c>
      <c r="Z57" s="10">
        <v>7.7409584081127303E-3</v>
      </c>
      <c r="AA57" s="10">
        <v>7.0444698234171099E-3</v>
      </c>
      <c r="AB57" s="10">
        <v>7.0444698234171099E-3</v>
      </c>
      <c r="AC57" s="10">
        <v>7.7409655886106999E-3</v>
      </c>
      <c r="AD57" s="10">
        <v>7.7409655886106999E-3</v>
      </c>
      <c r="AE57" s="10">
        <v>7.0444712406165797E-3</v>
      </c>
      <c r="AF57" s="10">
        <v>7.0444712406165797E-3</v>
      </c>
      <c r="AG57" s="10">
        <v>3.5331086579811302E-3</v>
      </c>
      <c r="AH57" s="10">
        <v>3.5331086579811302E-3</v>
      </c>
      <c r="AI57" s="10">
        <v>3.40663312781413E-3</v>
      </c>
      <c r="AJ57" s="10">
        <v>3.40663312781413E-3</v>
      </c>
      <c r="AK57" s="10">
        <v>3.5331086579676999E-3</v>
      </c>
      <c r="AL57" s="10">
        <v>3.5331086579676999E-3</v>
      </c>
      <c r="AM57" s="10">
        <v>3.4066331278335602E-3</v>
      </c>
      <c r="AN57" s="10">
        <v>3.4066331278335602E-3</v>
      </c>
      <c r="AO57" s="10">
        <v>3.53220518248699E-3</v>
      </c>
      <c r="AP57" s="10">
        <v>3.53220518248699E-3</v>
      </c>
      <c r="AQ57" s="10">
        <v>3.4059305671711999E-3</v>
      </c>
      <c r="AR57" s="10">
        <v>3.4059305671711999E-3</v>
      </c>
      <c r="AS57" s="10">
        <v>3.5330171974177899E-3</v>
      </c>
      <c r="AT57" s="10">
        <v>3.5330171974177899E-3</v>
      </c>
      <c r="AU57" s="10">
        <v>3.4065628003972499E-3</v>
      </c>
      <c r="AV57" s="10">
        <v>3.4065628003972499E-3</v>
      </c>
      <c r="AW57" s="10">
        <v>3.53309950064393E-3</v>
      </c>
      <c r="AX57" s="10">
        <v>3.53309950064393E-3</v>
      </c>
      <c r="AY57" s="10">
        <v>3.4066260943943398E-3</v>
      </c>
      <c r="AZ57" s="10">
        <v>3.4066260943943398E-3</v>
      </c>
      <c r="BA57" s="10">
        <v>3.5331077419958998E-3</v>
      </c>
      <c r="BB57" s="10">
        <v>3.5331077419958998E-3</v>
      </c>
      <c r="BC57" s="10">
        <v>3.4066324244855601E-3</v>
      </c>
      <c r="BD57" s="10">
        <v>3.4066324244855601E-3</v>
      </c>
      <c r="BE57" s="10">
        <v>3.5331085665095499E-3</v>
      </c>
      <c r="BF57" s="10">
        <v>3.5331085665095499E-3</v>
      </c>
      <c r="BG57" s="10">
        <v>3.40663305748206E-3</v>
      </c>
      <c r="BH57" s="10">
        <v>3.40663305748206E-3</v>
      </c>
      <c r="BI57" s="10">
        <v>6.2040850000000001</v>
      </c>
      <c r="BJ57" s="10">
        <v>0.91251800000000005</v>
      </c>
      <c r="BK57" s="10">
        <v>0.123208</v>
      </c>
      <c r="BL57" s="10">
        <v>0.110458</v>
      </c>
      <c r="BM57" s="10">
        <v>2.2989359999999999</v>
      </c>
      <c r="BN57" s="10">
        <v>1.366868</v>
      </c>
      <c r="BO57" s="10">
        <v>0.109405</v>
      </c>
      <c r="BP57" s="10">
        <v>0.17948800000000001</v>
      </c>
      <c r="BQ57" s="10">
        <v>0.25369700000000001</v>
      </c>
      <c r="BR57" s="10">
        <v>0.19704199999999999</v>
      </c>
      <c r="BS57" s="10">
        <v>7.6680000000000003E-3</v>
      </c>
      <c r="BT57" s="10">
        <v>6.7749999999999998E-3</v>
      </c>
      <c r="BU57" s="10">
        <v>0.37897700000000001</v>
      </c>
      <c r="BV57" s="10">
        <v>7.6572000000000001E-2</v>
      </c>
      <c r="BW57" s="10">
        <v>6.2500000000000003E-3</v>
      </c>
      <c r="BX57" s="10">
        <v>5.6039999999999996E-3</v>
      </c>
      <c r="BY57" s="10">
        <v>0.120131</v>
      </c>
      <c r="BZ57" s="10">
        <v>0.12742899999999999</v>
      </c>
      <c r="CA57" s="10">
        <v>6.3670000000000003E-3</v>
      </c>
      <c r="CB57" s="10">
        <v>5.6610000000000002E-3</v>
      </c>
      <c r="CC57" s="10">
        <v>9.9739999999999995E-2</v>
      </c>
      <c r="CD57" s="10">
        <v>2.0218E-2</v>
      </c>
      <c r="CE57" s="10">
        <v>6.2119999999999996E-3</v>
      </c>
      <c r="CF57" s="10">
        <v>5.6100000000000004E-3</v>
      </c>
      <c r="CG57" s="10">
        <v>3.0330000000000001E-3</v>
      </c>
      <c r="CH57" s="10">
        <v>2.4919999999999999E-3</v>
      </c>
      <c r="CI57" s="10">
        <v>6.2500000000000003E-3</v>
      </c>
      <c r="CJ57" s="10">
        <v>5.5589999999999997E-3</v>
      </c>
      <c r="CK57" s="10">
        <v>16281980.055762099</v>
      </c>
      <c r="CL57" s="10">
        <v>892881.35742440994</v>
      </c>
      <c r="CM57" s="10">
        <v>1815184.08406853</v>
      </c>
      <c r="CN57" s="10">
        <v>80522.277371800694</v>
      </c>
      <c r="CO57" s="10">
        <v>1752190.7076391799</v>
      </c>
      <c r="CP57" s="10">
        <v>80266.704928619205</v>
      </c>
      <c r="CQ57" s="10">
        <v>1323.70340620761</v>
      </c>
      <c r="CR57" s="10">
        <v>283.31379233739801</v>
      </c>
      <c r="CS57" s="10">
        <v>1808681.65446784</v>
      </c>
      <c r="CT57" s="10">
        <v>80496.646912052107</v>
      </c>
      <c r="CU57" s="10">
        <v>1344.87235620517</v>
      </c>
      <c r="CV57" s="10">
        <v>283.719310079433</v>
      </c>
      <c r="CW57" s="10">
        <v>1814531.7380448801</v>
      </c>
      <c r="CX57" s="10">
        <v>80519.713591301304</v>
      </c>
      <c r="CY57" s="10">
        <v>1347.04555899613</v>
      </c>
      <c r="CZ57" s="10">
        <v>283.75995769538599</v>
      </c>
      <c r="DA57" s="10">
        <v>1815118.82834972</v>
      </c>
      <c r="DB57" s="10">
        <v>80522.020986399599</v>
      </c>
      <c r="DC57" s="10">
        <v>1347.2634591583001</v>
      </c>
      <c r="DD57" s="10">
        <v>283.76402341787298</v>
      </c>
      <c r="DE57" s="10">
        <v>1815177.55824365</v>
      </c>
      <c r="DF57" s="10">
        <v>80522.251733146302</v>
      </c>
      <c r="DG57" s="10">
        <v>1347.2852549776501</v>
      </c>
      <c r="DH57" s="10">
        <v>283.76443000003701</v>
      </c>
    </row>
    <row r="58" spans="1:112" x14ac:dyDescent="0.45">
      <c r="A58">
        <f t="shared" si="19"/>
        <v>47</v>
      </c>
      <c r="B58" s="15">
        <f t="shared" si="18"/>
        <v>0.125</v>
      </c>
      <c r="C58" s="15">
        <f>3</f>
        <v>3</v>
      </c>
      <c r="D58" s="22">
        <f>D49</f>
        <v>3</v>
      </c>
      <c r="E58" s="10">
        <v>4.4010758842607496E-3</v>
      </c>
      <c r="F58" s="10">
        <v>8.0466076300966805E-4</v>
      </c>
      <c r="G58" s="10">
        <v>4.1205497733482997E-3</v>
      </c>
      <c r="H58" s="10">
        <v>1.6174828522594899E-3</v>
      </c>
      <c r="I58" s="10">
        <v>4.4010761158541599E-3</v>
      </c>
      <c r="J58" s="10">
        <v>8.0466077346885701E-4</v>
      </c>
      <c r="K58" s="10">
        <v>4.1205497728771202E-3</v>
      </c>
      <c r="L58" s="10">
        <v>1.61748285221908E-3</v>
      </c>
      <c r="M58" s="10">
        <v>4.3316962987951504E-3</v>
      </c>
      <c r="N58" s="10">
        <v>7.9528862540678702E-4</v>
      </c>
      <c r="O58" s="10">
        <v>4.1104272458540904E-3</v>
      </c>
      <c r="P58" s="10">
        <v>1.61433831689095E-3</v>
      </c>
      <c r="Q58" s="10">
        <v>4.3736023059488503E-3</v>
      </c>
      <c r="R58" s="10">
        <v>8.0144043032737101E-4</v>
      </c>
      <c r="S58" s="10">
        <v>4.1195266566162996E-3</v>
      </c>
      <c r="T58" s="10">
        <v>1.61716511622112E-3</v>
      </c>
      <c r="U58" s="10">
        <v>4.3960099021780304E-3</v>
      </c>
      <c r="V58" s="10">
        <v>8.0409077959964204E-4</v>
      </c>
      <c r="W58" s="10">
        <v>4.1204473515306103E-3</v>
      </c>
      <c r="X58" s="10">
        <v>1.6174510455668799E-3</v>
      </c>
      <c r="Y58" s="10">
        <v>4.40051880973824E-3</v>
      </c>
      <c r="Z58" s="10">
        <v>8.04598363723263E-4</v>
      </c>
      <c r="AA58" s="10">
        <v>4.1205395295085302E-3</v>
      </c>
      <c r="AB58" s="10">
        <v>1.6174796712991001E-3</v>
      </c>
      <c r="AC58" s="10">
        <v>4.4010196549106899E-3</v>
      </c>
      <c r="AD58" s="10">
        <v>8.0465447752642305E-4</v>
      </c>
      <c r="AE58" s="10">
        <v>4.1205487494362404E-3</v>
      </c>
      <c r="AF58" s="10">
        <v>1.6174825341213101E-3</v>
      </c>
      <c r="AG58" s="10">
        <v>2.4583753814145901E-3</v>
      </c>
      <c r="AH58" s="10">
        <v>4.0356128230746401E-4</v>
      </c>
      <c r="AI58" s="10">
        <v>2.4927404632940301E-3</v>
      </c>
      <c r="AJ58" s="10">
        <v>7.3962346669195398E-4</v>
      </c>
      <c r="AK58" s="10">
        <v>2.45837539726346E-3</v>
      </c>
      <c r="AL58" s="10">
        <v>4.0356128896787299E-4</v>
      </c>
      <c r="AM58" s="10">
        <v>2.4927404632478401E-3</v>
      </c>
      <c r="AN58" s="10">
        <v>7.3962346667057796E-4</v>
      </c>
      <c r="AO58" s="10">
        <v>2.4536923815108502E-3</v>
      </c>
      <c r="AP58" s="10">
        <v>4.0302934209218E-4</v>
      </c>
      <c r="AQ58" s="10">
        <v>2.4861320854299299E-3</v>
      </c>
      <c r="AR58" s="10">
        <v>7.3884686817533396E-4</v>
      </c>
      <c r="AS58" s="10">
        <v>2.4560432562966898E-3</v>
      </c>
      <c r="AT58" s="10">
        <v>4.0333804214937399E-4</v>
      </c>
      <c r="AU58" s="10">
        <v>2.4920718999911001E-3</v>
      </c>
      <c r="AV58" s="10">
        <v>7.3954494800396403E-4</v>
      </c>
      <c r="AW58" s="10">
        <v>2.4579246242304701E-3</v>
      </c>
      <c r="AX58" s="10">
        <v>4.03519536151272E-4</v>
      </c>
      <c r="AY58" s="10">
        <v>2.4926735287720998E-3</v>
      </c>
      <c r="AZ58" s="10">
        <v>7.3961560614451305E-4</v>
      </c>
      <c r="BA58" s="10">
        <v>2.4583255641529699E-3</v>
      </c>
      <c r="BB58" s="10">
        <v>4.0355668152465698E-4</v>
      </c>
      <c r="BC58" s="10">
        <v>2.4927337688563501E-3</v>
      </c>
      <c r="BD58" s="10">
        <v>7.3962268050156905E-4</v>
      </c>
      <c r="BE58" s="10">
        <v>2.4583703521925101E-3</v>
      </c>
      <c r="BF58" s="10">
        <v>4.0356082532257999E-4</v>
      </c>
      <c r="BG58" s="10">
        <v>2.4927397940285399E-3</v>
      </c>
      <c r="BH58" s="10">
        <v>7.3962338806094201E-4</v>
      </c>
      <c r="BI58" s="10">
        <v>2.2700450000000001</v>
      </c>
      <c r="BJ58" s="10">
        <v>0.173293</v>
      </c>
      <c r="BK58" s="10">
        <v>4.9119000000000003E-2</v>
      </c>
      <c r="BL58" s="10">
        <v>0.16711500000000001</v>
      </c>
      <c r="BM58" s="10">
        <v>5.0099999999999999E-2</v>
      </c>
      <c r="BN58" s="10">
        <v>4.4768000000000002E-2</v>
      </c>
      <c r="BO58" s="10">
        <v>3.9716000000000001E-2</v>
      </c>
      <c r="BP58" s="10">
        <v>0.12543499999999999</v>
      </c>
      <c r="BQ58" s="10">
        <v>3.5557999999999999E-2</v>
      </c>
      <c r="BR58" s="10">
        <v>5.4377000000000002E-2</v>
      </c>
      <c r="BS58" s="10">
        <v>1.3717999999999999E-2</v>
      </c>
      <c r="BT58" s="10">
        <v>1.5367E-2</v>
      </c>
      <c r="BU58" s="10">
        <v>0.326959</v>
      </c>
      <c r="BV58" s="10">
        <v>9.75E-3</v>
      </c>
      <c r="BW58" s="10">
        <v>1.2295E-2</v>
      </c>
      <c r="BX58" s="10">
        <v>1.4935E-2</v>
      </c>
      <c r="BY58" s="10">
        <v>2.4490999999999999E-2</v>
      </c>
      <c r="BZ58" s="10">
        <v>6.1365000000000003E-2</v>
      </c>
      <c r="CA58" s="10">
        <v>1.2585000000000001E-2</v>
      </c>
      <c r="CB58" s="10">
        <v>1.5138E-2</v>
      </c>
      <c r="CC58" s="10">
        <v>0.12733700000000001</v>
      </c>
      <c r="CD58" s="10">
        <v>1.2423999999999999E-2</v>
      </c>
      <c r="CE58" s="10">
        <v>1.2573000000000001E-2</v>
      </c>
      <c r="CF58" s="10">
        <v>4.3244999999999999E-2</v>
      </c>
      <c r="CG58" s="10">
        <v>5.0460000000000001E-3</v>
      </c>
      <c r="CH58" s="10">
        <v>5.5620000000000001E-3</v>
      </c>
      <c r="CI58" s="10">
        <v>1.1854999999999999E-2</v>
      </c>
      <c r="CJ58" s="10">
        <v>1.4574999999999999E-2</v>
      </c>
      <c r="CK58" s="10">
        <v>54881452377.842499</v>
      </c>
      <c r="CL58" s="10">
        <v>252087891.132135</v>
      </c>
      <c r="CM58" s="10">
        <v>4673506592.6114101</v>
      </c>
      <c r="CN58" s="10">
        <v>3928260.1582276002</v>
      </c>
      <c r="CO58" s="10">
        <v>229801811.49965599</v>
      </c>
      <c r="CP58" s="10">
        <v>3801954.5884663002</v>
      </c>
      <c r="CQ58" s="10">
        <v>15159.2153980611</v>
      </c>
      <c r="CR58" s="10">
        <v>1949.8601459470599</v>
      </c>
      <c r="CS58" s="10">
        <v>1593035289.2704301</v>
      </c>
      <c r="CT58" s="10">
        <v>3915253.2093859199</v>
      </c>
      <c r="CU58" s="10">
        <v>39912.8477892964</v>
      </c>
      <c r="CV58" s="10">
        <v>1978.6998785180699</v>
      </c>
      <c r="CW58" s="10">
        <v>3916221931.5106301</v>
      </c>
      <c r="CX58" s="10">
        <v>3926955.5754513899</v>
      </c>
      <c r="CY58" s="10">
        <v>62579.726567512997</v>
      </c>
      <c r="CZ58" s="10">
        <v>1981.65475690279</v>
      </c>
      <c r="DA58" s="10">
        <v>4584848496.2715502</v>
      </c>
      <c r="DB58" s="10">
        <v>3928129.6607886301</v>
      </c>
      <c r="DC58" s="10">
        <v>67711.504726661893</v>
      </c>
      <c r="DD58" s="10">
        <v>1981.9509733622699</v>
      </c>
      <c r="DE58" s="10">
        <v>4664486795.5135098</v>
      </c>
      <c r="DF58" s="10">
        <v>3928247.1080848901</v>
      </c>
      <c r="DG58" s="10">
        <v>68297.043763336507</v>
      </c>
      <c r="DH58" s="10">
        <v>1981.98060231758</v>
      </c>
    </row>
    <row r="59" spans="1:112" x14ac:dyDescent="0.45">
      <c r="A59">
        <f t="shared" si="19"/>
        <v>48</v>
      </c>
      <c r="B59" s="15">
        <f t="shared" si="18"/>
        <v>6.25E-2</v>
      </c>
      <c r="C59" s="15">
        <f>3</f>
        <v>3</v>
      </c>
      <c r="D59" s="22">
        <f t="shared" ref="D59:D65" si="28">D50</f>
        <v>4</v>
      </c>
      <c r="E59" s="10">
        <v>3.5073457352894398E-3</v>
      </c>
      <c r="F59" s="10">
        <v>9.1373760057189598E-5</v>
      </c>
      <c r="G59" s="10">
        <v>3.3785752129351599E-3</v>
      </c>
      <c r="H59" s="10">
        <v>2.25714641441499E-4</v>
      </c>
      <c r="I59" s="10">
        <v>3.5073694827858501E-3</v>
      </c>
      <c r="J59" s="10">
        <v>9.1373563133823095E-5</v>
      </c>
      <c r="K59" s="10">
        <v>3.3785752122308401E-3</v>
      </c>
      <c r="L59" s="10">
        <v>2.2571464153453601E-4</v>
      </c>
      <c r="M59" s="10">
        <v>3.4088324342527198E-3</v>
      </c>
      <c r="N59" s="10">
        <v>9.1376929681308297E-5</v>
      </c>
      <c r="O59" s="10">
        <v>3.3234857307420399E-3</v>
      </c>
      <c r="P59" s="10">
        <v>2.21067803161779E-4</v>
      </c>
      <c r="Q59" s="10">
        <v>3.4616209911437798E-3</v>
      </c>
      <c r="R59" s="10">
        <v>9.1370312112593096E-5</v>
      </c>
      <c r="S59" s="10">
        <v>3.3718837429681501E-3</v>
      </c>
      <c r="T59" s="10">
        <v>2.2523442386668301E-4</v>
      </c>
      <c r="U59" s="10">
        <v>3.48566679801299E-3</v>
      </c>
      <c r="V59" s="10">
        <v>9.1364137795091297E-5</v>
      </c>
      <c r="W59" s="10">
        <v>3.3778914502922098E-3</v>
      </c>
      <c r="X59" s="10">
        <v>2.2566644680921399E-4</v>
      </c>
      <c r="Y59" s="10">
        <v>3.49784231906303E-3</v>
      </c>
      <c r="Z59" s="10">
        <v>9.1365432077106194E-5</v>
      </c>
      <c r="AA59" s="10">
        <v>3.3785066889171502E-3</v>
      </c>
      <c r="AB59" s="10">
        <v>2.2570982026337601E-4</v>
      </c>
      <c r="AC59" s="10">
        <v>3.5035114446657599E-3</v>
      </c>
      <c r="AD59" s="10">
        <v>9.1370513728872296E-5</v>
      </c>
      <c r="AE59" s="10">
        <v>3.3785683577012299E-3</v>
      </c>
      <c r="AF59" s="10">
        <v>2.2571415951211401E-4</v>
      </c>
      <c r="AG59" s="10">
        <v>2.2239020414356399E-3</v>
      </c>
      <c r="AH59" s="10">
        <v>4.9198710958655601E-5</v>
      </c>
      <c r="AI59" s="10">
        <v>2.2323768493821201E-3</v>
      </c>
      <c r="AJ59" s="10">
        <v>9.0853977766945296E-5</v>
      </c>
      <c r="AK59" s="10">
        <v>2.2238967593177302E-3</v>
      </c>
      <c r="AL59" s="10">
        <v>4.9198637933139499E-5</v>
      </c>
      <c r="AM59" s="10">
        <v>2.2323768478000601E-3</v>
      </c>
      <c r="AN59" s="10">
        <v>9.0853977721196396E-5</v>
      </c>
      <c r="AO59" s="10">
        <v>2.2221954826482202E-3</v>
      </c>
      <c r="AP59" s="10">
        <v>4.9135593250831398E-5</v>
      </c>
      <c r="AQ59" s="10">
        <v>2.18772352295653E-3</v>
      </c>
      <c r="AR59" s="10">
        <v>9.01218203735976E-5</v>
      </c>
      <c r="AS59" s="10">
        <v>2.2227733545097501E-3</v>
      </c>
      <c r="AT59" s="10">
        <v>4.9166972832524502E-5</v>
      </c>
      <c r="AU59" s="10">
        <v>2.227090303773E-3</v>
      </c>
      <c r="AV59" s="10">
        <v>9.0775815094064805E-5</v>
      </c>
      <c r="AW59" s="10">
        <v>2.2232563232499002E-3</v>
      </c>
      <c r="AX59" s="10">
        <v>4.91877289619915E-5</v>
      </c>
      <c r="AY59" s="10">
        <v>2.23183832686254E-3</v>
      </c>
      <c r="AZ59" s="10">
        <v>9.0846106129684594E-5</v>
      </c>
      <c r="BA59" s="10">
        <v>2.22358981961526E-3</v>
      </c>
      <c r="BB59" s="10">
        <v>4.9194702693395601E-5</v>
      </c>
      <c r="BC59" s="10">
        <v>2.2323228960661602E-3</v>
      </c>
      <c r="BD59" s="10">
        <v>9.08531900016703E-5</v>
      </c>
      <c r="BE59" s="10">
        <v>2.2237579383509302E-3</v>
      </c>
      <c r="BF59" s="10">
        <v>4.91971983735971E-5</v>
      </c>
      <c r="BG59" s="10">
        <v>2.2323714536775698E-3</v>
      </c>
      <c r="BH59" s="10">
        <v>9.0853898948251103E-5</v>
      </c>
      <c r="BI59" s="10">
        <v>6.5961270000000001</v>
      </c>
      <c r="BJ59" s="10">
        <v>0.27329900000000001</v>
      </c>
      <c r="BK59" s="10">
        <v>3.5085999999999999E-2</v>
      </c>
      <c r="BL59" s="10">
        <v>0.52949500000000005</v>
      </c>
      <c r="BM59" s="10">
        <v>4.4450000000000003E-2</v>
      </c>
      <c r="BN59" s="10">
        <v>6.8668999999999994E-2</v>
      </c>
      <c r="BO59" s="10">
        <v>4.9877999999999999E-2</v>
      </c>
      <c r="BP59" s="10">
        <v>9.3182000000000001E-2</v>
      </c>
      <c r="BQ59" s="10">
        <v>3.6608290000000001</v>
      </c>
      <c r="BR59" s="10">
        <v>5.9541999999999998E-2</v>
      </c>
      <c r="BS59" s="10">
        <v>2.4799999999999999E-2</v>
      </c>
      <c r="BT59" s="10">
        <v>4.9145000000000001E-2</v>
      </c>
      <c r="BU59" s="10">
        <v>2.3911999999999999E-2</v>
      </c>
      <c r="BV59" s="10">
        <v>4.2118000000000003E-2</v>
      </c>
      <c r="BW59" s="10">
        <v>2.3845999999999999E-2</v>
      </c>
      <c r="BX59" s="10">
        <v>4.9685E-2</v>
      </c>
      <c r="BY59" s="10">
        <v>0.438052</v>
      </c>
      <c r="BZ59" s="10">
        <v>0.100493</v>
      </c>
      <c r="CA59" s="10">
        <v>2.4899000000000001E-2</v>
      </c>
      <c r="CB59" s="10">
        <v>5.0169999999999999E-2</v>
      </c>
      <c r="CC59" s="10">
        <v>2.8431999999999999E-2</v>
      </c>
      <c r="CD59" s="10">
        <v>3.5445999999999998E-2</v>
      </c>
      <c r="CE59" s="10">
        <v>2.4469999999999999E-2</v>
      </c>
      <c r="CF59" s="10">
        <v>5.1090000000000003E-2</v>
      </c>
      <c r="CG59" s="10">
        <v>2.9177000000000002E-2</v>
      </c>
      <c r="CH59" s="10">
        <v>3.2693E-2</v>
      </c>
      <c r="CI59" s="10">
        <v>2.1198000000000002E-2</v>
      </c>
      <c r="CJ59" s="10">
        <v>4.8625000000000002E-2</v>
      </c>
      <c r="CK59" s="10">
        <v>150396331040472</v>
      </c>
      <c r="CL59" s="10">
        <v>85190412531.9664</v>
      </c>
      <c r="CM59" s="10">
        <v>15806006103367.5</v>
      </c>
      <c r="CN59" s="10">
        <v>179045242.26049101</v>
      </c>
      <c r="CO59" s="10">
        <v>1093518781.0385101</v>
      </c>
      <c r="CP59" s="10">
        <v>134371406.559975</v>
      </c>
      <c r="CQ59" s="10">
        <v>33068.3953310504</v>
      </c>
      <c r="CR59" s="10">
        <v>11591.8681212966</v>
      </c>
      <c r="CS59" s="10">
        <v>10928383672.197399</v>
      </c>
      <c r="CT59" s="10">
        <v>173284144.33907801</v>
      </c>
      <c r="CU59" s="10">
        <v>104538.914647087</v>
      </c>
      <c r="CV59" s="10">
        <v>13163.7435581353</v>
      </c>
      <c r="CW59" s="10">
        <v>108607918958.908</v>
      </c>
      <c r="CX59" s="10">
        <v>178451950.11458999</v>
      </c>
      <c r="CY59" s="10">
        <v>329557.38305544399</v>
      </c>
      <c r="CZ59" s="10">
        <v>13358.5908824957</v>
      </c>
      <c r="DA59" s="10">
        <v>1022822061561.99</v>
      </c>
      <c r="DB59" s="10">
        <v>178985735.386316</v>
      </c>
      <c r="DC59" s="10">
        <v>1011345.7183694399</v>
      </c>
      <c r="DD59" s="10">
        <v>13378.5550239644</v>
      </c>
      <c r="DE59" s="10">
        <v>6463715003564.9199</v>
      </c>
      <c r="DF59" s="10">
        <v>179039289.169283</v>
      </c>
      <c r="DG59" s="10">
        <v>2542415.80843757</v>
      </c>
      <c r="DH59" s="10">
        <v>13380.5563897462</v>
      </c>
    </row>
    <row r="60" spans="1:112" x14ac:dyDescent="0.45">
      <c r="A60">
        <f t="shared" si="19"/>
        <v>49</v>
      </c>
      <c r="B60" s="15">
        <f t="shared" si="18"/>
        <v>3.125E-2</v>
      </c>
      <c r="C60" s="15">
        <f>3</f>
        <v>3</v>
      </c>
      <c r="D60" s="22">
        <f t="shared" si="28"/>
        <v>5</v>
      </c>
      <c r="E60" s="10">
        <v>3.4733307523773199E-3</v>
      </c>
      <c r="F60" s="10">
        <v>1.1652637972314801E-5</v>
      </c>
      <c r="G60" s="10">
        <v>3.1104687122232E-3</v>
      </c>
      <c r="H60" s="10">
        <v>2.3787154730170501E-5</v>
      </c>
      <c r="I60" s="10">
        <v>3.4722940609122101E-3</v>
      </c>
      <c r="J60" s="10">
        <v>1.16528960967255E-5</v>
      </c>
      <c r="K60" s="10">
        <v>3.1104687670371299E-3</v>
      </c>
      <c r="L60" s="10">
        <v>2.3787152686694002E-5</v>
      </c>
      <c r="M60" s="10">
        <v>3.3934361657188602E-3</v>
      </c>
      <c r="N60" s="10">
        <v>1.16588450496113E-5</v>
      </c>
      <c r="O60" s="10">
        <v>3.09019672966371E-3</v>
      </c>
      <c r="P60" s="10">
        <v>2.0872699870722001E-5</v>
      </c>
      <c r="Q60" s="10">
        <v>3.4346966254468199E-3</v>
      </c>
      <c r="R60" s="10">
        <v>1.1654488299761599E-5</v>
      </c>
      <c r="S60" s="10">
        <v>3.0814864568084999E-3</v>
      </c>
      <c r="T60" s="10">
        <v>2.3277718507408499E-5</v>
      </c>
      <c r="U60" s="10">
        <v>3.4545328053419101E-3</v>
      </c>
      <c r="V60" s="10">
        <v>1.1652785748772499E-5</v>
      </c>
      <c r="W60" s="10">
        <v>3.1059396987553902E-3</v>
      </c>
      <c r="X60" s="10">
        <v>2.37213659619595E-5</v>
      </c>
      <c r="Y60" s="10">
        <v>3.4642895142973401E-3</v>
      </c>
      <c r="Z60" s="10">
        <v>1.16523215665243E-5</v>
      </c>
      <c r="AA60" s="10">
        <v>3.1099883186258598E-3</v>
      </c>
      <c r="AB60" s="10">
        <v>2.3780310472343299E-5</v>
      </c>
      <c r="AC60" s="10">
        <v>3.4690507912309401E-3</v>
      </c>
      <c r="AD60" s="10">
        <v>1.16527620694917E-5</v>
      </c>
      <c r="AE60" s="10">
        <v>3.1104203828182801E-3</v>
      </c>
      <c r="AF60" s="10">
        <v>2.3786466459840801E-5</v>
      </c>
      <c r="AG60" s="10">
        <v>2.29976593500694E-3</v>
      </c>
      <c r="AH60" s="10">
        <v>6.3098343722585897E-6</v>
      </c>
      <c r="AI60" s="10">
        <v>2.2650401853661702E-3</v>
      </c>
      <c r="AJ60" s="10">
        <v>1.0547026497036499E-5</v>
      </c>
      <c r="AK60" s="10">
        <v>2.2995558741260298E-3</v>
      </c>
      <c r="AL60" s="10">
        <v>6.3095894415091996E-6</v>
      </c>
      <c r="AM60" s="10">
        <v>2.2650402383885102E-3</v>
      </c>
      <c r="AN60" s="10">
        <v>1.05470258084598E-5</v>
      </c>
      <c r="AO60" s="10">
        <v>2.2998228787821599E-3</v>
      </c>
      <c r="AP60" s="10">
        <v>6.30284042470912E-6</v>
      </c>
      <c r="AQ60" s="10">
        <v>2.2568276051034E-3</v>
      </c>
      <c r="AR60" s="10">
        <v>1.00385451243064E-5</v>
      </c>
      <c r="AS60" s="10">
        <v>2.2996462195727001E-3</v>
      </c>
      <c r="AT60" s="10">
        <v>6.30612208542306E-6</v>
      </c>
      <c r="AU60" s="10">
        <v>2.2573073668491401E-3</v>
      </c>
      <c r="AV60" s="10">
        <v>1.04863000140586E-5</v>
      </c>
      <c r="AW60" s="10">
        <v>2.29973208641441E-3</v>
      </c>
      <c r="AX60" s="10">
        <v>6.3085542950053498E-6</v>
      </c>
      <c r="AY60" s="10">
        <v>2.2637912172866E-3</v>
      </c>
      <c r="AZ60" s="10">
        <v>1.054278767626E-5</v>
      </c>
      <c r="BA60" s="10">
        <v>2.2998034209951602E-3</v>
      </c>
      <c r="BB60" s="10">
        <v>6.30937264168283E-6</v>
      </c>
      <c r="BC60" s="10">
        <v>2.2649068639525702E-3</v>
      </c>
      <c r="BD60" s="10">
        <v>1.0546649613420301E-5</v>
      </c>
      <c r="BE60" s="10">
        <v>2.2998425232017301E-3</v>
      </c>
      <c r="BF60" s="10">
        <v>6.3097003463091798E-6</v>
      </c>
      <c r="BG60" s="10">
        <v>2.2650268144363602E-3</v>
      </c>
      <c r="BH60" s="10">
        <v>1.05469889305611E-5</v>
      </c>
      <c r="BI60" s="10">
        <v>17.163594</v>
      </c>
      <c r="BJ60" s="10">
        <v>3.0404650000000002</v>
      </c>
      <c r="BK60" s="10">
        <v>5.5389000000000001E-2</v>
      </c>
      <c r="BL60" s="10">
        <v>1.585161</v>
      </c>
      <c r="BM60" s="10">
        <v>0.459781</v>
      </c>
      <c r="BN60" s="10">
        <v>1.1593549999999999</v>
      </c>
      <c r="BO60" s="10">
        <v>8.8150000000000006E-2</v>
      </c>
      <c r="BP60" s="10">
        <v>0.53416200000000003</v>
      </c>
      <c r="BQ60" s="10">
        <v>11.978687000000001</v>
      </c>
      <c r="BR60" s="10">
        <v>0.60378100000000001</v>
      </c>
      <c r="BS60" s="10">
        <v>5.2155E-2</v>
      </c>
      <c r="BT60" s="10">
        <v>0.20236899999999999</v>
      </c>
      <c r="BU60" s="10">
        <v>3.4186679999999998</v>
      </c>
      <c r="BV60" s="10">
        <v>0.46262500000000001</v>
      </c>
      <c r="BW60" s="10">
        <v>5.0737999999999998E-2</v>
      </c>
      <c r="BX60" s="10">
        <v>0.201622</v>
      </c>
      <c r="BY60" s="10">
        <v>12.752929</v>
      </c>
      <c r="BZ60" s="10">
        <v>0.60307999999999995</v>
      </c>
      <c r="CA60" s="10">
        <v>5.1944999999999998E-2</v>
      </c>
      <c r="CB60" s="10">
        <v>0.20594599999999999</v>
      </c>
      <c r="CC60" s="10">
        <v>19.521811</v>
      </c>
      <c r="CD60" s="10">
        <v>0.59554099999999999</v>
      </c>
      <c r="CE60" s="10">
        <v>4.0222000000000001E-2</v>
      </c>
      <c r="CF60" s="10">
        <v>0.20561399999999999</v>
      </c>
      <c r="CG60" s="10">
        <v>0.15612899999999999</v>
      </c>
      <c r="CH60" s="10">
        <v>0.370392</v>
      </c>
      <c r="CI60" s="10">
        <v>4.0226999999999999E-2</v>
      </c>
      <c r="CJ60" s="10">
        <v>0.20080799999999999</v>
      </c>
      <c r="CK60" s="10">
        <v>2.95697821070448E+16</v>
      </c>
      <c r="CL60" s="10">
        <v>6169391771271.5703</v>
      </c>
      <c r="CM60" s="10">
        <v>3585984922026070</v>
      </c>
      <c r="CN60" s="10">
        <v>5142051560.4338703</v>
      </c>
      <c r="CO60" s="10">
        <v>4627470431.7888803</v>
      </c>
      <c r="CP60" s="10">
        <v>1064691058.96351</v>
      </c>
      <c r="CQ60" s="10">
        <v>68025.5131758364</v>
      </c>
      <c r="CR60" s="10">
        <v>32629.6041894433</v>
      </c>
      <c r="CS60" s="10">
        <v>46274147258.243698</v>
      </c>
      <c r="CT60" s="10">
        <v>3049867513.13767</v>
      </c>
      <c r="CU60" s="10">
        <v>215114.26504904401</v>
      </c>
      <c r="CV60" s="10">
        <v>55225.604721524302</v>
      </c>
      <c r="CW60" s="10">
        <v>462687764445.71698</v>
      </c>
      <c r="CX60" s="10">
        <v>4811955642.5319996</v>
      </c>
      <c r="CY60" s="10">
        <v>680212.12751970498</v>
      </c>
      <c r="CZ60" s="10">
        <v>69368.258237825197</v>
      </c>
      <c r="DA60" s="10">
        <v>4621689691709.5303</v>
      </c>
      <c r="DB60" s="10">
        <v>5107018303.8872004</v>
      </c>
      <c r="DC60" s="10">
        <v>2149779.3736796998</v>
      </c>
      <c r="DD60" s="10">
        <v>71463.402461698497</v>
      </c>
      <c r="DE60" s="10">
        <v>45686489832485.797</v>
      </c>
      <c r="DF60" s="10">
        <v>5138526338.1546602</v>
      </c>
      <c r="DG60" s="10">
        <v>6759632.9959754497</v>
      </c>
      <c r="DH60" s="10">
        <v>71683.515908828107</v>
      </c>
    </row>
    <row r="61" spans="1:112" x14ac:dyDescent="0.45">
      <c r="A61">
        <f t="shared" si="19"/>
        <v>50</v>
      </c>
      <c r="B61" s="15">
        <f t="shared" si="18"/>
        <v>1.5625E-2</v>
      </c>
      <c r="C61" s="15">
        <f>3</f>
        <v>3</v>
      </c>
      <c r="D61" s="22">
        <f t="shared" si="28"/>
        <v>6</v>
      </c>
      <c r="E61" s="10">
        <v>3.3653220992055899E-3</v>
      </c>
      <c r="F61" s="10">
        <v>1.50940740129002E-6</v>
      </c>
      <c r="G61" s="10">
        <v>3.05684307705278E-3</v>
      </c>
      <c r="H61" s="10">
        <v>3.25206811879752E-6</v>
      </c>
      <c r="I61" s="10">
        <v>3.3675295575852399E-3</v>
      </c>
      <c r="J61" s="10">
        <v>1.50910948026883E-6</v>
      </c>
      <c r="K61" s="10">
        <v>3.05684417982444E-3</v>
      </c>
      <c r="L61" s="10">
        <v>3.2520692601067901E-6</v>
      </c>
      <c r="M61" s="10">
        <v>3.3407851777615999E-3</v>
      </c>
      <c r="N61" s="10">
        <v>1.51071814968873E-6</v>
      </c>
      <c r="O61" s="10">
        <v>3.0901720161282701E-3</v>
      </c>
      <c r="P61" s="10">
        <v>2.5940746841701701E-6</v>
      </c>
      <c r="Q61" s="10">
        <v>3.3553073862213601E-3</v>
      </c>
      <c r="R61" s="10">
        <v>1.50987768843258E-6</v>
      </c>
      <c r="S61" s="10">
        <v>3.0610326005386899E-3</v>
      </c>
      <c r="T61" s="10">
        <v>3.0082089919059E-6</v>
      </c>
      <c r="U61" s="10">
        <v>3.3619525969248399E-3</v>
      </c>
      <c r="V61" s="10">
        <v>1.5093191836346201E-6</v>
      </c>
      <c r="W61" s="10">
        <v>3.0562077697708898E-3</v>
      </c>
      <c r="X61" s="10">
        <v>3.2042048765390501E-6</v>
      </c>
      <c r="Y61" s="10">
        <v>3.36518095766447E-3</v>
      </c>
      <c r="Z61" s="10">
        <v>1.50921400754456E-6</v>
      </c>
      <c r="AA61" s="10">
        <v>3.0564029875510502E-3</v>
      </c>
      <c r="AB61" s="10">
        <v>3.2456349596809998E-6</v>
      </c>
      <c r="AC61" s="10">
        <v>3.3666935482790099E-3</v>
      </c>
      <c r="AD61" s="10">
        <v>1.50914794549983E-6</v>
      </c>
      <c r="AE61" s="10">
        <v>3.0567850841893801E-3</v>
      </c>
      <c r="AF61" s="10">
        <v>3.2513769969710901E-6</v>
      </c>
      <c r="AG61" s="10">
        <v>2.3377529854724899E-3</v>
      </c>
      <c r="AH61" s="10">
        <v>8.1783947143211E-7</v>
      </c>
      <c r="AI61" s="10">
        <v>2.3097338616781E-3</v>
      </c>
      <c r="AJ61" s="10">
        <v>1.2501790729344701E-6</v>
      </c>
      <c r="AK61" s="10">
        <v>2.3379856178338599E-3</v>
      </c>
      <c r="AL61" s="10">
        <v>8.1866208006337805E-7</v>
      </c>
      <c r="AM61" s="10">
        <v>2.3097343090543701E-3</v>
      </c>
      <c r="AN61" s="10">
        <v>1.2501797781328E-6</v>
      </c>
      <c r="AO61" s="10">
        <v>2.3384709192807501E-3</v>
      </c>
      <c r="AP61" s="10">
        <v>8.1700893475659596E-7</v>
      </c>
      <c r="AQ61" s="10">
        <v>2.3404366324575399E-3</v>
      </c>
      <c r="AR61" s="10">
        <v>1.1306263121970601E-6</v>
      </c>
      <c r="AS61" s="10">
        <v>2.3384267434975398E-3</v>
      </c>
      <c r="AT61" s="10">
        <v>8.1743478503451E-7</v>
      </c>
      <c r="AU61" s="10">
        <v>2.3141339935199901E-3</v>
      </c>
      <c r="AV61" s="10">
        <v>1.20811846820105E-6</v>
      </c>
      <c r="AW61" s="10">
        <v>2.3384431354923001E-3</v>
      </c>
      <c r="AX61" s="10">
        <v>8.1774754622511501E-7</v>
      </c>
      <c r="AY61" s="10">
        <v>2.30848821729284E-3</v>
      </c>
      <c r="AZ61" s="10">
        <v>1.2463054848701599E-6</v>
      </c>
      <c r="BA61" s="10">
        <v>2.33845811851594E-3</v>
      </c>
      <c r="BB61" s="10">
        <v>8.1785384392397096E-7</v>
      </c>
      <c r="BC61" s="10">
        <v>2.3092221484922199E-3</v>
      </c>
      <c r="BD61" s="10">
        <v>1.25009905406463E-6</v>
      </c>
      <c r="BE61" s="10">
        <v>2.3384613662805801E-3</v>
      </c>
      <c r="BF61" s="10">
        <v>8.1783452601403197E-7</v>
      </c>
      <c r="BG61" s="10">
        <v>2.3096683113944601E-3</v>
      </c>
      <c r="BH61" s="10">
        <v>1.2501823750791999E-6</v>
      </c>
      <c r="BI61" s="10">
        <v>91.397499999999994</v>
      </c>
      <c r="BJ61" s="10">
        <v>87.749414000000002</v>
      </c>
      <c r="BK61" s="10">
        <v>0.156359</v>
      </c>
      <c r="BL61" s="10">
        <v>7.0716239999999999</v>
      </c>
      <c r="BM61" s="10">
        <v>9.5890389999999996</v>
      </c>
      <c r="BN61" s="10">
        <v>19.885919000000001</v>
      </c>
      <c r="BO61" s="10">
        <v>0.24095900000000001</v>
      </c>
      <c r="BP61" s="10">
        <v>1.4052610000000001</v>
      </c>
      <c r="BQ61" s="10">
        <v>24.056550999999999</v>
      </c>
      <c r="BR61" s="10">
        <v>17.228809999999999</v>
      </c>
      <c r="BS61" s="10">
        <v>0.12807499999999999</v>
      </c>
      <c r="BT61" s="10">
        <v>0.94334300000000004</v>
      </c>
      <c r="BU61" s="10">
        <v>25.001863</v>
      </c>
      <c r="BV61" s="10">
        <v>14.969314000000001</v>
      </c>
      <c r="BW61" s="10">
        <v>0.12534400000000001</v>
      </c>
      <c r="BX61" s="10">
        <v>0.936392</v>
      </c>
      <c r="BY61" s="10">
        <v>22.578937</v>
      </c>
      <c r="BZ61" s="10">
        <v>16.638646000000001</v>
      </c>
      <c r="CA61" s="10">
        <v>0.12770000000000001</v>
      </c>
      <c r="CB61" s="10">
        <v>0.95194299999999998</v>
      </c>
      <c r="CC61" s="10">
        <v>27.498484999999999</v>
      </c>
      <c r="CD61" s="10">
        <v>16.963303</v>
      </c>
      <c r="CE61" s="10">
        <v>0.117468</v>
      </c>
      <c r="CF61" s="10">
        <v>0.94336900000000001</v>
      </c>
      <c r="CG61" s="10">
        <v>7.5489870000000003</v>
      </c>
      <c r="CH61" s="10">
        <v>11.883169000000001</v>
      </c>
      <c r="CI61" s="10">
        <v>0.112896</v>
      </c>
      <c r="CJ61" s="10">
        <v>0.94467199999999996</v>
      </c>
      <c r="CK61" s="10">
        <v>2.5904972616205399E+18</v>
      </c>
      <c r="CL61" s="10">
        <v>94848827744039.094</v>
      </c>
      <c r="CM61" s="10">
        <v>6.1130709761144896E+16</v>
      </c>
      <c r="CN61" s="10">
        <v>345520155680.20398</v>
      </c>
      <c r="CO61" s="10">
        <v>18822206716.304001</v>
      </c>
      <c r="CP61" s="10">
        <v>3164335199.67871</v>
      </c>
      <c r="CQ61" s="10">
        <v>137194.047705876</v>
      </c>
      <c r="CR61" s="10">
        <v>56252.424713803397</v>
      </c>
      <c r="CS61" s="10">
        <v>188221520135.74799</v>
      </c>
      <c r="CT61" s="10">
        <v>20493508798.823898</v>
      </c>
      <c r="CU61" s="10">
        <v>433844.77031116199</v>
      </c>
      <c r="CV61" s="10">
        <v>143155.553330161</v>
      </c>
      <c r="CW61" s="10">
        <v>1882194598425.52</v>
      </c>
      <c r="CX61" s="10">
        <v>74624293209.860199</v>
      </c>
      <c r="CY61" s="10">
        <v>1371922.4076906301</v>
      </c>
      <c r="CZ61" s="10">
        <v>273174.49893645197</v>
      </c>
      <c r="DA61" s="10">
        <v>18817087496850.5</v>
      </c>
      <c r="DB61" s="10">
        <v>253496353983.095</v>
      </c>
      <c r="DC61" s="10">
        <v>4337471.5270790001</v>
      </c>
      <c r="DD61" s="10">
        <v>503484.40261972998</v>
      </c>
      <c r="DE61" s="10">
        <v>187604280942256</v>
      </c>
      <c r="DF61" s="10">
        <v>333416892064.92499</v>
      </c>
      <c r="DG61" s="10">
        <v>13695774.8431731</v>
      </c>
      <c r="DH61" s="10">
        <v>577421.67859357095</v>
      </c>
    </row>
    <row r="62" spans="1:112" x14ac:dyDescent="0.45">
      <c r="A62">
        <f t="shared" si="19"/>
        <v>51</v>
      </c>
      <c r="B62" s="15">
        <f t="shared" si="18"/>
        <v>7.8125E-3</v>
      </c>
      <c r="C62" s="15">
        <f>3</f>
        <v>3</v>
      </c>
      <c r="D62" s="22">
        <f t="shared" si="28"/>
        <v>7</v>
      </c>
      <c r="E62" s="10">
        <v>4.2803947947565001E-3</v>
      </c>
      <c r="F62" s="10">
        <v>1.9546133311898499E-7</v>
      </c>
      <c r="G62" s="10">
        <v>3.0341766535324499E-3</v>
      </c>
      <c r="H62" s="10">
        <v>4.5278310278895601E-7</v>
      </c>
      <c r="I62" s="10">
        <v>3.32295636069402E-3</v>
      </c>
      <c r="J62" s="10">
        <v>1.95204141517635E-7</v>
      </c>
      <c r="K62" s="10">
        <v>3.0341275034218001E-3</v>
      </c>
      <c r="L62" s="10">
        <v>4.5278433469242398E-7</v>
      </c>
      <c r="M62" s="10">
        <v>3.3192568576541101E-3</v>
      </c>
      <c r="N62" s="10">
        <v>1.9567361775330001E-7</v>
      </c>
      <c r="O62" s="10">
        <v>3.0753688147697701E-3</v>
      </c>
      <c r="P62" s="10">
        <v>3.6389510782441898E-7</v>
      </c>
      <c r="Q62" s="10">
        <v>3.3211552814189599E-3</v>
      </c>
      <c r="R62" s="10">
        <v>1.9554817343170301E-7</v>
      </c>
      <c r="S62" s="10">
        <v>3.0351737888971702E-3</v>
      </c>
      <c r="T62" s="10">
        <v>4.1940852235633502E-7</v>
      </c>
      <c r="U62" s="10">
        <v>3.3223667149502299E-3</v>
      </c>
      <c r="V62" s="10">
        <v>1.9547586416201999E-7</v>
      </c>
      <c r="W62" s="10">
        <v>3.03269806991224E-3</v>
      </c>
      <c r="X62" s="10">
        <v>4.4652433262015702E-7</v>
      </c>
      <c r="Y62" s="10">
        <v>3.3229006709834001E-3</v>
      </c>
      <c r="Z62" s="10">
        <v>1.9544750595734699E-7</v>
      </c>
      <c r="AA62" s="10">
        <v>3.03370362339384E-3</v>
      </c>
      <c r="AB62" s="10">
        <v>4.5146513860672102E-7</v>
      </c>
      <c r="AC62" s="10">
        <v>3.3230887642719002E-3</v>
      </c>
      <c r="AD62" s="10">
        <v>1.95478153885986E-7</v>
      </c>
      <c r="AE62" s="10">
        <v>3.0340985328589599E-3</v>
      </c>
      <c r="AF62" s="10">
        <v>4.5259405823117102E-7</v>
      </c>
      <c r="AG62" s="10">
        <v>2.3516345717571299E-3</v>
      </c>
      <c r="AH62" s="10">
        <v>1.06005828143368E-7</v>
      </c>
      <c r="AI62" s="10">
        <v>2.3306159314405101E-3</v>
      </c>
      <c r="AJ62" s="10">
        <v>1.5305512694537601E-7</v>
      </c>
      <c r="AK62" s="10">
        <v>2.3110080702844599E-3</v>
      </c>
      <c r="AL62" s="10">
        <v>1.06412554920767E-7</v>
      </c>
      <c r="AM62" s="10">
        <v>2.3306114861000298E-3</v>
      </c>
      <c r="AN62" s="10">
        <v>1.53055894707275E-7</v>
      </c>
      <c r="AO62" s="10">
        <v>2.3465577517395001E-3</v>
      </c>
      <c r="AP62" s="10">
        <v>1.05803747156866E-7</v>
      </c>
      <c r="AQ62" s="10">
        <v>2.3460379021902002E-3</v>
      </c>
      <c r="AR62" s="10">
        <v>1.40804303551815E-7</v>
      </c>
      <c r="AS62" s="10">
        <v>2.3465445598381401E-3</v>
      </c>
      <c r="AT62" s="10">
        <v>1.05859631272261E-7</v>
      </c>
      <c r="AU62" s="10">
        <v>2.3347939771858799E-3</v>
      </c>
      <c r="AV62" s="10">
        <v>1.47581298030873E-7</v>
      </c>
      <c r="AW62" s="10">
        <v>2.3465472299054801E-3</v>
      </c>
      <c r="AX62" s="10">
        <v>1.0590639700134599E-7</v>
      </c>
      <c r="AY62" s="10">
        <v>2.3317079771329298E-3</v>
      </c>
      <c r="AZ62" s="10">
        <v>1.52099783876988E-7</v>
      </c>
      <c r="BA62" s="10">
        <v>2.3465526650231399E-3</v>
      </c>
      <c r="BB62" s="10">
        <v>1.05911195241781E-7</v>
      </c>
      <c r="BC62" s="10">
        <v>2.3305490638131799E-3</v>
      </c>
      <c r="BD62" s="10">
        <v>1.5310281472943201E-7</v>
      </c>
      <c r="BE62" s="10">
        <v>2.3465354108929302E-3</v>
      </c>
      <c r="BF62" s="10">
        <v>1.05934861931794E-7</v>
      </c>
      <c r="BG62" s="10">
        <v>2.3304831605703898E-3</v>
      </c>
      <c r="BH62" s="10">
        <v>1.5307201049084701E-7</v>
      </c>
      <c r="BI62" s="10">
        <v>8373.524238</v>
      </c>
      <c r="BJ62" s="10">
        <v>3809.999871</v>
      </c>
      <c r="BK62" s="10">
        <v>0.493089</v>
      </c>
      <c r="BL62" s="10">
        <v>33.225740000000002</v>
      </c>
      <c r="BM62" s="10">
        <v>354.658027</v>
      </c>
      <c r="BN62" s="10">
        <v>843.19935199999998</v>
      </c>
      <c r="BO62" s="10">
        <v>0.43776199999999998</v>
      </c>
      <c r="BP62" s="10">
        <v>4.6081969999999997</v>
      </c>
      <c r="BQ62" s="10">
        <v>334.50114600000001</v>
      </c>
      <c r="BR62" s="10">
        <v>668.72834699999999</v>
      </c>
      <c r="BS62" s="10">
        <v>0.41831099999999999</v>
      </c>
      <c r="BT62" s="10">
        <v>4.7307589999999999</v>
      </c>
      <c r="BU62" s="10">
        <v>322.352958</v>
      </c>
      <c r="BV62" s="10">
        <v>645.39318200000002</v>
      </c>
      <c r="BW62" s="10">
        <v>0.41439300000000001</v>
      </c>
      <c r="BX62" s="10">
        <v>4.5631810000000002</v>
      </c>
      <c r="BY62" s="10">
        <v>351.31118400000003</v>
      </c>
      <c r="BZ62" s="10">
        <v>689.57119599999999</v>
      </c>
      <c r="CA62" s="10">
        <v>0.41921399999999998</v>
      </c>
      <c r="CB62" s="10">
        <v>4.6334460000000002</v>
      </c>
      <c r="CC62" s="10">
        <v>338.07304699999997</v>
      </c>
      <c r="CD62" s="10">
        <v>649.48609399999998</v>
      </c>
      <c r="CE62" s="10">
        <v>0.40108500000000002</v>
      </c>
      <c r="CF62" s="10">
        <v>4.5842109999999998</v>
      </c>
      <c r="CG62" s="10">
        <v>294.688039</v>
      </c>
      <c r="CH62" s="10">
        <v>568.45890299999996</v>
      </c>
      <c r="CI62" s="10">
        <v>0.38206099999999998</v>
      </c>
      <c r="CJ62" s="10">
        <v>4.588368</v>
      </c>
      <c r="CK62" s="10">
        <v>2.7639023621062001E+18</v>
      </c>
      <c r="CL62" s="10">
        <v>1575011763949240</v>
      </c>
      <c r="CM62" s="10">
        <v>4.3488515999179398E+17</v>
      </c>
      <c r="CN62" s="10">
        <v>15806006103367.5</v>
      </c>
      <c r="CO62" s="10">
        <v>75627630293.560898</v>
      </c>
      <c r="CP62" s="10">
        <v>11717394844.6772</v>
      </c>
      <c r="CQ62" s="10">
        <v>275004.64996428997</v>
      </c>
      <c r="CR62" s="10">
        <v>108246.91981609201</v>
      </c>
      <c r="CS62" s="10">
        <v>756287178359.79102</v>
      </c>
      <c r="CT62" s="10">
        <v>67383101943.357101</v>
      </c>
      <c r="CU62" s="10">
        <v>869644.57797696302</v>
      </c>
      <c r="CV62" s="10">
        <v>259582.588990266</v>
      </c>
      <c r="CW62" s="10">
        <v>7563493644010.0498</v>
      </c>
      <c r="CX62" s="10">
        <v>360485868002.59601</v>
      </c>
      <c r="CY62" s="10">
        <v>2750145.3135684198</v>
      </c>
      <c r="CZ62" s="10">
        <v>600404.31751073396</v>
      </c>
      <c r="DA62" s="10">
        <v>75617368313080.094</v>
      </c>
      <c r="DB62" s="10">
        <v>2099798686535.6201</v>
      </c>
      <c r="DC62" s="10">
        <v>8697798.3778020404</v>
      </c>
      <c r="DD62" s="10">
        <v>1449074.1289888399</v>
      </c>
      <c r="DE62" s="10">
        <v>764705339681092</v>
      </c>
      <c r="DF62" s="10">
        <v>6463715003564.9199</v>
      </c>
      <c r="DG62" s="10">
        <v>764705339681092</v>
      </c>
      <c r="DH62" s="10">
        <v>2542415.80843757</v>
      </c>
    </row>
    <row r="63" spans="1:112" x14ac:dyDescent="0.45">
      <c r="A63">
        <f t="shared" si="19"/>
        <v>52</v>
      </c>
      <c r="B63" s="15">
        <f t="shared" si="18"/>
        <v>3.90625E-3</v>
      </c>
      <c r="C63" s="15">
        <f>3</f>
        <v>3</v>
      </c>
      <c r="D63" s="22">
        <f t="shared" si="28"/>
        <v>8</v>
      </c>
      <c r="E63" s="10" t="s">
        <v>147</v>
      </c>
      <c r="F63" s="10" t="s">
        <v>147</v>
      </c>
      <c r="G63" s="10">
        <v>3.0314254371928101E-3</v>
      </c>
      <c r="H63" s="10">
        <v>6.1151283814453503E-8</v>
      </c>
      <c r="I63" s="10" t="s">
        <v>147</v>
      </c>
      <c r="J63" s="10" t="s">
        <v>147</v>
      </c>
      <c r="K63" s="10">
        <v>3.0313854203429802E-3</v>
      </c>
      <c r="L63" s="10">
        <v>6.1150418506628097E-8</v>
      </c>
      <c r="M63" s="10" t="s">
        <v>147</v>
      </c>
      <c r="N63" s="10" t="s">
        <v>147</v>
      </c>
      <c r="O63" s="10">
        <v>3.0777766408951498E-3</v>
      </c>
      <c r="P63" s="10">
        <v>5.1300754311256502E-8</v>
      </c>
      <c r="Q63" s="10" t="s">
        <v>147</v>
      </c>
      <c r="R63" s="10" t="s">
        <v>147</v>
      </c>
      <c r="S63" s="10">
        <v>3.0331632372822001E-3</v>
      </c>
      <c r="T63" s="10">
        <v>5.7942845188563303E-8</v>
      </c>
      <c r="U63" s="10" t="s">
        <v>147</v>
      </c>
      <c r="V63" s="10" t="s">
        <v>147</v>
      </c>
      <c r="W63" s="10">
        <v>3.0312515483714702E-3</v>
      </c>
      <c r="X63" s="10">
        <v>6.06748371545507E-8</v>
      </c>
      <c r="Y63" s="10" t="s">
        <v>147</v>
      </c>
      <c r="Z63" s="10" t="s">
        <v>147</v>
      </c>
      <c r="AA63" s="10">
        <v>3.03147346807364E-3</v>
      </c>
      <c r="AB63" s="10">
        <v>6.1068431422839406E-8</v>
      </c>
      <c r="AC63" s="10" t="s">
        <v>147</v>
      </c>
      <c r="AD63" s="10" t="s">
        <v>147</v>
      </c>
      <c r="AE63" s="10">
        <v>3.0313657702736299E-3</v>
      </c>
      <c r="AF63" s="10">
        <v>6.1131509188072602E-8</v>
      </c>
      <c r="AG63" s="10" t="s">
        <v>147</v>
      </c>
      <c r="AH63" s="10" t="s">
        <v>147</v>
      </c>
      <c r="AI63" s="10">
        <v>2.3411882330613698E-3</v>
      </c>
      <c r="AJ63" s="10">
        <v>1.9087910670276001E-8</v>
      </c>
      <c r="AK63" s="10" t="s">
        <v>147</v>
      </c>
      <c r="AL63" s="10" t="s">
        <v>147</v>
      </c>
      <c r="AM63" s="10">
        <v>2.3411791238121E-3</v>
      </c>
      <c r="AN63" s="10">
        <v>1.9080014238622701E-8</v>
      </c>
      <c r="AO63" s="10" t="s">
        <v>147</v>
      </c>
      <c r="AP63" s="10" t="s">
        <v>147</v>
      </c>
      <c r="AQ63" s="10">
        <v>2.34962818117578E-3</v>
      </c>
      <c r="AR63" s="10">
        <v>1.8096550581877299E-8</v>
      </c>
      <c r="AS63" s="10" t="s">
        <v>147</v>
      </c>
      <c r="AT63" s="10" t="s">
        <v>147</v>
      </c>
      <c r="AU63" s="10">
        <v>2.34373801843664E-3</v>
      </c>
      <c r="AV63" s="10">
        <v>1.8680052549784501E-8</v>
      </c>
      <c r="AW63" s="10" t="s">
        <v>147</v>
      </c>
      <c r="AX63" s="10" t="s">
        <v>147</v>
      </c>
      <c r="AY63" s="10">
        <v>2.34201291421802E-3</v>
      </c>
      <c r="AZ63" s="10">
        <v>1.9000108865982E-8</v>
      </c>
      <c r="BA63" s="10" t="s">
        <v>147</v>
      </c>
      <c r="BB63" s="10" t="s">
        <v>147</v>
      </c>
      <c r="BC63" s="10">
        <v>2.34151933619657E-3</v>
      </c>
      <c r="BD63" s="10">
        <v>1.90877623100092E-8</v>
      </c>
      <c r="BE63" s="10" t="s">
        <v>147</v>
      </c>
      <c r="BF63" s="10" t="s">
        <v>147</v>
      </c>
      <c r="BG63" s="10">
        <v>2.3412606014646502E-3</v>
      </c>
      <c r="BH63" s="10">
        <v>1.9083389495894001E-8</v>
      </c>
      <c r="BI63" s="10" t="s">
        <v>147</v>
      </c>
      <c r="BJ63" s="10" t="s">
        <v>147</v>
      </c>
      <c r="BK63" s="10">
        <v>2.3724599999999998</v>
      </c>
      <c r="BL63" s="10">
        <v>168.67659900000001</v>
      </c>
      <c r="BM63" s="10" t="s">
        <v>147</v>
      </c>
      <c r="BN63" s="10" t="s">
        <v>147</v>
      </c>
      <c r="BO63" s="10">
        <v>1.877418</v>
      </c>
      <c r="BP63" s="10">
        <v>24.253471000000001</v>
      </c>
      <c r="BQ63" s="10" t="s">
        <v>147</v>
      </c>
      <c r="BR63" s="10" t="s">
        <v>147</v>
      </c>
      <c r="BS63" s="10">
        <v>1.7381679999999999</v>
      </c>
      <c r="BT63" s="10">
        <v>25.464081</v>
      </c>
      <c r="BU63" s="10" t="s">
        <v>147</v>
      </c>
      <c r="BV63" s="10" t="s">
        <v>147</v>
      </c>
      <c r="BW63" s="10">
        <v>1.715039</v>
      </c>
      <c r="BX63" s="10">
        <v>25.353785999999999</v>
      </c>
      <c r="BY63" s="10" t="s">
        <v>147</v>
      </c>
      <c r="BZ63" s="10" t="s">
        <v>147</v>
      </c>
      <c r="CA63" s="10">
        <v>1.7283839999999999</v>
      </c>
      <c r="CB63" s="10">
        <v>25.481468</v>
      </c>
      <c r="CC63" s="10" t="s">
        <v>147</v>
      </c>
      <c r="CD63" s="10" t="s">
        <v>147</v>
      </c>
      <c r="CE63" s="10">
        <v>1.728947</v>
      </c>
      <c r="CF63" s="10">
        <v>25.952133</v>
      </c>
      <c r="CG63" s="10" t="s">
        <v>147</v>
      </c>
      <c r="CH63" s="10" t="s">
        <v>147</v>
      </c>
      <c r="CI63" s="10">
        <v>1.721225</v>
      </c>
      <c r="CJ63" s="10">
        <v>26.850795999999999</v>
      </c>
      <c r="CK63" s="10" t="s">
        <v>147</v>
      </c>
      <c r="CL63" s="10">
        <v>1.83474107308019E+16</v>
      </c>
      <c r="CM63" s="10" t="s">
        <v>147</v>
      </c>
      <c r="CN63" s="10">
        <v>317680543757054</v>
      </c>
      <c r="CO63" s="10" t="s">
        <v>147</v>
      </c>
      <c r="CP63" s="10">
        <v>39798347855.039703</v>
      </c>
      <c r="CQ63" s="10" t="s">
        <v>147</v>
      </c>
      <c r="CR63" s="10">
        <v>199495.216840326</v>
      </c>
      <c r="CS63" s="10" t="s">
        <v>147</v>
      </c>
      <c r="CT63" s="10">
        <v>157028009856.104</v>
      </c>
      <c r="CU63" s="10" t="s">
        <v>147</v>
      </c>
      <c r="CV63" s="10">
        <v>396267.49212095799</v>
      </c>
      <c r="CW63" s="10" t="s">
        <v>147</v>
      </c>
      <c r="CX63" s="10">
        <v>1393047436092.4199</v>
      </c>
      <c r="CY63" s="10" t="s">
        <v>147</v>
      </c>
      <c r="CZ63" s="10">
        <v>1180275.46551316</v>
      </c>
      <c r="DA63" s="10" t="s">
        <v>147</v>
      </c>
      <c r="DB63" s="10">
        <v>6544224285337.1396</v>
      </c>
      <c r="DC63" s="10" t="s">
        <v>147</v>
      </c>
      <c r="DD63" s="10">
        <v>2558188.7973966198</v>
      </c>
      <c r="DE63" s="10" t="s">
        <v>147</v>
      </c>
      <c r="DF63" s="10">
        <v>38535348068221.5</v>
      </c>
      <c r="DG63" s="10" t="s">
        <v>147</v>
      </c>
      <c r="DH63" s="10">
        <v>6207573.8324937001</v>
      </c>
    </row>
    <row r="64" spans="1:112" x14ac:dyDescent="0.45">
      <c r="A64">
        <f t="shared" si="19"/>
        <v>53</v>
      </c>
      <c r="B64" s="15">
        <f t="shared" si="18"/>
        <v>1.953125E-3</v>
      </c>
      <c r="C64" s="15">
        <f>3</f>
        <v>3</v>
      </c>
      <c r="D64" s="22">
        <f t="shared" si="28"/>
        <v>9</v>
      </c>
      <c r="E64" s="10" t="s">
        <v>147</v>
      </c>
      <c r="F64" s="10" t="s">
        <v>147</v>
      </c>
      <c r="G64" s="10">
        <v>3.0236198722166699E-3</v>
      </c>
      <c r="H64" s="10">
        <v>8.0083686349041694E-9</v>
      </c>
      <c r="I64" s="10" t="s">
        <v>147</v>
      </c>
      <c r="J64" s="10" t="s">
        <v>147</v>
      </c>
      <c r="K64" s="10">
        <v>3.0236307583006998E-3</v>
      </c>
      <c r="L64" s="10">
        <v>8.0036002270134093E-9</v>
      </c>
      <c r="M64" s="10" t="s">
        <v>147</v>
      </c>
      <c r="N64" s="10" t="s">
        <v>147</v>
      </c>
      <c r="O64" s="10">
        <v>3.0780453179401999E-3</v>
      </c>
      <c r="P64" s="10">
        <v>6.9535228686135001E-9</v>
      </c>
      <c r="Q64" s="10" t="s">
        <v>147</v>
      </c>
      <c r="R64" s="10" t="s">
        <v>147</v>
      </c>
      <c r="S64" s="10">
        <v>3.0390784884311E-3</v>
      </c>
      <c r="T64" s="10">
        <v>7.7064430392681499E-9</v>
      </c>
      <c r="U64" s="10" t="s">
        <v>147</v>
      </c>
      <c r="V64" s="10" t="s">
        <v>147</v>
      </c>
      <c r="W64" s="10">
        <v>3.0239349901846099E-3</v>
      </c>
      <c r="X64" s="10">
        <v>7.9504449690403995E-9</v>
      </c>
      <c r="Y64" s="10" t="s">
        <v>147</v>
      </c>
      <c r="Z64" s="10" t="s">
        <v>147</v>
      </c>
      <c r="AA64" s="10">
        <v>3.0237658488216899E-3</v>
      </c>
      <c r="AB64" s="10">
        <v>7.9975406297450003E-9</v>
      </c>
      <c r="AC64" s="10" t="s">
        <v>147</v>
      </c>
      <c r="AD64" s="10" t="s">
        <v>147</v>
      </c>
      <c r="AE64" s="10">
        <v>3.0236576876561099E-3</v>
      </c>
      <c r="AF64" s="10">
        <v>8.0070805541509993E-9</v>
      </c>
      <c r="AG64" s="10" t="s">
        <v>147</v>
      </c>
      <c r="AH64" s="10" t="s">
        <v>147</v>
      </c>
      <c r="AI64" s="10">
        <v>2.3466886808774E-3</v>
      </c>
      <c r="AJ64" s="10">
        <v>2.4132949420794499E-9</v>
      </c>
      <c r="AK64" s="10" t="s">
        <v>147</v>
      </c>
      <c r="AL64" s="10" t="s">
        <v>147</v>
      </c>
      <c r="AM64" s="10">
        <v>2.3465501936420601E-3</v>
      </c>
      <c r="AN64" s="10">
        <v>2.3924035190560402E-9</v>
      </c>
      <c r="AO64" s="10" t="s">
        <v>147</v>
      </c>
      <c r="AP64" s="10" t="s">
        <v>147</v>
      </c>
      <c r="AQ64" s="10">
        <v>2.3515706815016601E-3</v>
      </c>
      <c r="AR64" s="10">
        <v>2.28939552048632E-9</v>
      </c>
      <c r="AS64" s="10" t="s">
        <v>147</v>
      </c>
      <c r="AT64" s="10" t="s">
        <v>147</v>
      </c>
      <c r="AU64" s="10">
        <v>2.3483583504279098E-3</v>
      </c>
      <c r="AV64" s="10">
        <v>2.3936409866071302E-9</v>
      </c>
      <c r="AW64" s="10" t="s">
        <v>147</v>
      </c>
      <c r="AX64" s="10" t="s">
        <v>147</v>
      </c>
      <c r="AY64" s="10">
        <v>2.3474779814331402E-3</v>
      </c>
      <c r="AZ64" s="10">
        <v>2.36609613458264E-9</v>
      </c>
      <c r="BA64" s="10" t="s">
        <v>147</v>
      </c>
      <c r="BB64" s="10" t="s">
        <v>147</v>
      </c>
      <c r="BC64" s="10">
        <v>2.3470911730450301E-3</v>
      </c>
      <c r="BD64" s="10">
        <v>2.34987460199003E-9</v>
      </c>
      <c r="BE64" s="10" t="s">
        <v>147</v>
      </c>
      <c r="BF64" s="10" t="s">
        <v>147</v>
      </c>
      <c r="BG64" s="10">
        <v>2.3469436280995301E-3</v>
      </c>
      <c r="BH64" s="10">
        <v>2.38425576210462E-9</v>
      </c>
      <c r="BI64" s="10" t="s">
        <v>147</v>
      </c>
      <c r="BJ64" s="10" t="s">
        <v>147</v>
      </c>
      <c r="BK64" s="10">
        <v>13.361598000000001</v>
      </c>
      <c r="BL64" s="10">
        <v>827.95817399999999</v>
      </c>
      <c r="BM64" s="10" t="s">
        <v>147</v>
      </c>
      <c r="BN64" s="10" t="s">
        <v>147</v>
      </c>
      <c r="BO64" s="10">
        <v>12.847194999999999</v>
      </c>
      <c r="BP64" s="10">
        <v>174.966159</v>
      </c>
      <c r="BQ64" s="10" t="s">
        <v>147</v>
      </c>
      <c r="BR64" s="10" t="s">
        <v>147</v>
      </c>
      <c r="BS64" s="10">
        <v>11.844773</v>
      </c>
      <c r="BT64" s="10">
        <v>176.62303499999999</v>
      </c>
      <c r="BU64" s="10" t="s">
        <v>147</v>
      </c>
      <c r="BV64" s="10" t="s">
        <v>147</v>
      </c>
      <c r="BW64" s="10">
        <v>11.379395000000001</v>
      </c>
      <c r="BX64" s="10">
        <v>176.23726099999999</v>
      </c>
      <c r="BY64" s="10" t="s">
        <v>147</v>
      </c>
      <c r="BZ64" s="10" t="s">
        <v>147</v>
      </c>
      <c r="CA64" s="10">
        <v>11.462270999999999</v>
      </c>
      <c r="CB64" s="10">
        <v>176.093547</v>
      </c>
      <c r="CC64" s="10" t="s">
        <v>147</v>
      </c>
      <c r="CD64" s="10" t="s">
        <v>147</v>
      </c>
      <c r="CE64" s="10">
        <v>13.080439</v>
      </c>
      <c r="CF64" s="10">
        <v>175.823083</v>
      </c>
      <c r="CG64" s="10" t="s">
        <v>147</v>
      </c>
      <c r="CH64" s="10" t="s">
        <v>147</v>
      </c>
      <c r="CI64" s="10">
        <v>11.155996</v>
      </c>
      <c r="CJ64" s="10">
        <v>174.92639399999999</v>
      </c>
      <c r="CK64" s="10" t="s">
        <v>147</v>
      </c>
      <c r="CL64" s="10">
        <v>9.8715385725282598E+17</v>
      </c>
      <c r="CM64" s="10" t="s">
        <v>147</v>
      </c>
      <c r="CN64" s="10">
        <v>3585984922026070</v>
      </c>
      <c r="CO64" s="10" t="s">
        <v>147</v>
      </c>
      <c r="CP64" s="10">
        <v>97589155454.162506</v>
      </c>
      <c r="CQ64" s="10" t="s">
        <v>147</v>
      </c>
      <c r="CR64" s="10">
        <v>312392.5426166</v>
      </c>
      <c r="CS64" s="10" t="s">
        <v>147</v>
      </c>
      <c r="CT64" s="10">
        <v>611946395237.69897</v>
      </c>
      <c r="CU64" s="10" t="s">
        <v>147</v>
      </c>
      <c r="CV64" s="10">
        <v>782269.09756920906</v>
      </c>
      <c r="CW64" s="10" t="s">
        <v>147</v>
      </c>
      <c r="CX64" s="10">
        <v>4374870973082.3901</v>
      </c>
      <c r="CY64" s="10" t="s">
        <v>147</v>
      </c>
      <c r="CZ64" s="10">
        <v>2091648.7641348301</v>
      </c>
      <c r="DA64" s="10" t="s">
        <v>147</v>
      </c>
      <c r="DB64" s="10">
        <v>17414330216051.1</v>
      </c>
      <c r="DC64" s="10" t="s">
        <v>147</v>
      </c>
      <c r="DD64" s="10">
        <v>4172946.5844953801</v>
      </c>
      <c r="DE64" s="10" t="s">
        <v>147</v>
      </c>
      <c r="DF64" s="10">
        <v>147823704306986</v>
      </c>
      <c r="DG64" s="10" t="s">
        <v>147</v>
      </c>
      <c r="DH64" s="10">
        <v>12156856.0598277</v>
      </c>
    </row>
    <row r="65" spans="1:112" x14ac:dyDescent="0.45">
      <c r="A65">
        <f t="shared" si="19"/>
        <v>54</v>
      </c>
      <c r="B65" s="84">
        <f t="shared" si="18"/>
        <v>9.765625E-4</v>
      </c>
      <c r="C65" s="15">
        <f>3</f>
        <v>3</v>
      </c>
      <c r="D65" s="22">
        <f t="shared" si="28"/>
        <v>10</v>
      </c>
      <c r="E65" s="10" t="s">
        <v>147</v>
      </c>
      <c r="F65" s="10" t="s">
        <v>147</v>
      </c>
      <c r="G65" s="10">
        <v>3.0126528451623899E-3</v>
      </c>
      <c r="H65" s="10">
        <v>1.06866027138608E-9</v>
      </c>
      <c r="I65" s="10" t="s">
        <v>147</v>
      </c>
      <c r="J65" s="10" t="s">
        <v>147</v>
      </c>
      <c r="K65" s="10">
        <v>3.0128801665032499E-3</v>
      </c>
      <c r="L65" s="10">
        <v>1.0672467354311301E-9</v>
      </c>
      <c r="M65" s="10" t="s">
        <v>147</v>
      </c>
      <c r="N65" s="10" t="s">
        <v>147</v>
      </c>
      <c r="O65" s="10">
        <v>3.0765551670193202E-3</v>
      </c>
      <c r="P65" s="10">
        <v>9.35374666610755E-10</v>
      </c>
      <c r="Q65" s="10" t="s">
        <v>147</v>
      </c>
      <c r="R65" s="10" t="s">
        <v>147</v>
      </c>
      <c r="S65" s="10">
        <v>3.0408709325571198E-3</v>
      </c>
      <c r="T65" s="10">
        <v>1.0285727825021201E-9</v>
      </c>
      <c r="U65" s="10" t="s">
        <v>147</v>
      </c>
      <c r="V65" s="10" t="s">
        <v>147</v>
      </c>
      <c r="W65" s="10">
        <v>3.0248480340926399E-3</v>
      </c>
      <c r="X65" s="10">
        <v>1.06245456876763E-9</v>
      </c>
      <c r="Y65" s="10" t="s">
        <v>147</v>
      </c>
      <c r="Z65" s="10" t="s">
        <v>147</v>
      </c>
      <c r="AA65" s="10">
        <v>3.0175362184370301E-3</v>
      </c>
      <c r="AB65" s="10">
        <v>1.0593035337791399E-9</v>
      </c>
      <c r="AC65" s="10" t="s">
        <v>147</v>
      </c>
      <c r="AD65" s="10" t="s">
        <v>147</v>
      </c>
      <c r="AE65" s="10">
        <v>3.01469155366552E-3</v>
      </c>
      <c r="AF65" s="10">
        <v>1.1867611338090001E-9</v>
      </c>
      <c r="AG65" s="10" t="s">
        <v>147</v>
      </c>
      <c r="AH65" s="10" t="s">
        <v>147</v>
      </c>
      <c r="AI65" s="10">
        <v>2.3503004826802999E-3</v>
      </c>
      <c r="AJ65" s="10">
        <v>3.3556770805416002E-10</v>
      </c>
      <c r="AK65" s="10" t="s">
        <v>147</v>
      </c>
      <c r="AL65" s="10" t="s">
        <v>147</v>
      </c>
      <c r="AM65" s="10">
        <v>2.3500740697822301E-3</v>
      </c>
      <c r="AN65" s="10">
        <v>3.1945870374364998E-10</v>
      </c>
      <c r="AO65" s="10" t="s">
        <v>147</v>
      </c>
      <c r="AP65" s="10" t="s">
        <v>147</v>
      </c>
      <c r="AQ65" s="10">
        <v>2.3524479052215701E-3</v>
      </c>
      <c r="AR65" s="10">
        <v>4.0211294061790199E-10</v>
      </c>
      <c r="AS65" s="10" t="s">
        <v>147</v>
      </c>
      <c r="AT65" s="10" t="s">
        <v>147</v>
      </c>
      <c r="AU65" s="10">
        <v>2.3508783348347401E-3</v>
      </c>
      <c r="AV65" s="10">
        <v>3.0549096744964798E-10</v>
      </c>
      <c r="AW65" s="10" t="s">
        <v>147</v>
      </c>
      <c r="AX65" s="10" t="s">
        <v>147</v>
      </c>
      <c r="AY65" s="10">
        <v>2.35032104284242E-3</v>
      </c>
      <c r="AZ65" s="10">
        <v>3.3818067763085499E-10</v>
      </c>
      <c r="BA65" s="10" t="s">
        <v>147</v>
      </c>
      <c r="BB65" s="10" t="s">
        <v>147</v>
      </c>
      <c r="BC65" s="10">
        <v>2.3500750666074202E-3</v>
      </c>
      <c r="BD65" s="10">
        <v>3.94174090309114E-10</v>
      </c>
      <c r="BE65" s="10" t="s">
        <v>147</v>
      </c>
      <c r="BF65" s="10" t="s">
        <v>147</v>
      </c>
      <c r="BG65" s="10">
        <v>2.3499772795322299E-3</v>
      </c>
      <c r="BH65" s="10">
        <v>4.0918218993924199E-10</v>
      </c>
      <c r="BI65" s="10" t="s">
        <v>147</v>
      </c>
      <c r="BJ65" s="10" t="s">
        <v>147</v>
      </c>
      <c r="BK65" s="10">
        <v>118.937416</v>
      </c>
      <c r="BL65" s="10">
        <v>3993.9832710000001</v>
      </c>
      <c r="BM65" s="10" t="s">
        <v>147</v>
      </c>
      <c r="BN65" s="10" t="s">
        <v>147</v>
      </c>
      <c r="BO65" s="10">
        <v>131.55785800000001</v>
      </c>
      <c r="BP65" s="10">
        <v>1202.7366689999999</v>
      </c>
      <c r="BQ65" s="10" t="s">
        <v>147</v>
      </c>
      <c r="BR65" s="10" t="s">
        <v>147</v>
      </c>
      <c r="BS65" s="10">
        <v>133.59021000000001</v>
      </c>
      <c r="BT65" s="10">
        <v>1200.9065820000001</v>
      </c>
      <c r="BU65" s="10" t="s">
        <v>147</v>
      </c>
      <c r="BV65" s="10" t="s">
        <v>147</v>
      </c>
      <c r="BW65" s="10">
        <v>132.83903699999999</v>
      </c>
      <c r="BX65" s="10">
        <v>1199.380719</v>
      </c>
      <c r="BY65" s="10" t="s">
        <v>147</v>
      </c>
      <c r="BZ65" s="10" t="s">
        <v>147</v>
      </c>
      <c r="CA65" s="10">
        <v>133.313999</v>
      </c>
      <c r="CB65" s="10">
        <v>1199.6374949999999</v>
      </c>
      <c r="CC65" s="10" t="s">
        <v>147</v>
      </c>
      <c r="CD65" s="10" t="s">
        <v>147</v>
      </c>
      <c r="CE65" s="10">
        <v>133.132555</v>
      </c>
      <c r="CF65" s="10">
        <v>1203.218541</v>
      </c>
      <c r="CG65" s="10" t="s">
        <v>147</v>
      </c>
      <c r="CH65" s="10" t="s">
        <v>147</v>
      </c>
      <c r="CI65" s="10">
        <v>131.08369999999999</v>
      </c>
      <c r="CJ65" s="10">
        <v>1197.506877</v>
      </c>
      <c r="CK65" s="10" t="s">
        <v>147</v>
      </c>
      <c r="CL65" s="10">
        <v>1.0880627152465799E+19</v>
      </c>
      <c r="CM65" s="10" t="s">
        <v>147</v>
      </c>
      <c r="CN65" s="10">
        <v>1.88943041959581E+16</v>
      </c>
      <c r="CO65" s="10" t="s">
        <v>147</v>
      </c>
      <c r="CP65" s="10">
        <v>252040623074.60199</v>
      </c>
      <c r="CQ65" s="10" t="s">
        <v>147</v>
      </c>
      <c r="CR65" s="10">
        <v>502036.27055718802</v>
      </c>
      <c r="CS65" s="10" t="s">
        <v>147</v>
      </c>
      <c r="CT65" s="10">
        <v>2179672737086.25</v>
      </c>
      <c r="CU65" s="10" t="s">
        <v>147</v>
      </c>
      <c r="CV65" s="10">
        <v>1476366.45340613</v>
      </c>
      <c r="CW65" s="10" t="s">
        <v>147</v>
      </c>
      <c r="CX65" s="10">
        <v>9267781575669.5898</v>
      </c>
      <c r="CY65" s="10" t="s">
        <v>147</v>
      </c>
      <c r="CZ65" s="10">
        <v>3044284.8384799301</v>
      </c>
      <c r="DA65" s="10" t="s">
        <v>147</v>
      </c>
      <c r="DB65" s="10">
        <v>67013410269496.898</v>
      </c>
      <c r="DC65" s="10" t="s">
        <v>147</v>
      </c>
      <c r="DD65" s="10">
        <v>8188232.3053463204</v>
      </c>
      <c r="DE65" s="10" t="s">
        <v>147</v>
      </c>
      <c r="DF65" s="10">
        <v>433444668770501</v>
      </c>
      <c r="DG65" s="10" t="s">
        <v>147</v>
      </c>
      <c r="DH65" s="10">
        <v>20808794.168154899</v>
      </c>
    </row>
    <row r="66" spans="1:112" x14ac:dyDescent="0.45">
      <c r="A66">
        <f t="shared" si="19"/>
        <v>55</v>
      </c>
      <c r="B66" s="12">
        <f t="shared" si="18"/>
        <v>0.25</v>
      </c>
      <c r="C66" s="12">
        <f>C48*2</f>
        <v>4</v>
      </c>
      <c r="D66" s="19">
        <f>D57</f>
        <v>2</v>
      </c>
      <c r="E66" s="10">
        <v>2.2227002753381101E-3</v>
      </c>
      <c r="F66" s="10">
        <v>2.2227002753381101E-3</v>
      </c>
      <c r="G66" s="10">
        <v>2.0515554683047102E-3</v>
      </c>
      <c r="H66" s="10">
        <v>2.0515554683047102E-3</v>
      </c>
      <c r="I66" s="10">
        <v>2.2227003240600199E-3</v>
      </c>
      <c r="J66" s="10">
        <v>2.2227003240600199E-3</v>
      </c>
      <c r="K66" s="10">
        <v>2.0515554697540001E-3</v>
      </c>
      <c r="L66" s="10">
        <v>2.0515554697540001E-3</v>
      </c>
      <c r="M66" s="10">
        <v>2.1648744052240598E-3</v>
      </c>
      <c r="N66" s="10">
        <v>2.1648744052240598E-3</v>
      </c>
      <c r="O66" s="10">
        <v>2.0420943041386001E-3</v>
      </c>
      <c r="P66" s="10">
        <v>2.0420943041386001E-3</v>
      </c>
      <c r="Q66" s="10">
        <v>2.21193461407077E-3</v>
      </c>
      <c r="R66" s="10">
        <v>2.21193461407077E-3</v>
      </c>
      <c r="S66" s="10">
        <v>2.05059093073845E-3</v>
      </c>
      <c r="T66" s="10">
        <v>2.05059093073845E-3</v>
      </c>
      <c r="U66" s="10">
        <v>2.2215109433008102E-3</v>
      </c>
      <c r="V66" s="10">
        <v>2.2215109433008102E-3</v>
      </c>
      <c r="W66" s="10">
        <v>2.05145882287372E-3</v>
      </c>
      <c r="X66" s="10">
        <v>2.05145882287372E-3</v>
      </c>
      <c r="Y66" s="10">
        <v>2.2225800660093898E-3</v>
      </c>
      <c r="Z66" s="10">
        <v>2.2225800660093898E-3</v>
      </c>
      <c r="AA66" s="10">
        <v>2.0515458039018801E-3</v>
      </c>
      <c r="AB66" s="10">
        <v>2.0515458039018801E-3</v>
      </c>
      <c r="AC66" s="10">
        <v>2.2226882877414101E-3</v>
      </c>
      <c r="AD66" s="10">
        <v>2.2226882877414101E-3</v>
      </c>
      <c r="AE66" s="10">
        <v>2.0515545000676701E-3</v>
      </c>
      <c r="AF66" s="10">
        <v>2.0515545000676701E-3</v>
      </c>
      <c r="AG66" s="10">
        <v>9.6948243381858503E-4</v>
      </c>
      <c r="AH66" s="10">
        <v>9.6948243381858503E-4</v>
      </c>
      <c r="AI66" s="10">
        <v>9.2579679718616105E-4</v>
      </c>
      <c r="AJ66" s="10">
        <v>9.2579679718616105E-4</v>
      </c>
      <c r="AK66" s="10">
        <v>9.6948244289459396E-4</v>
      </c>
      <c r="AL66" s="10">
        <v>9.6948244289459396E-4</v>
      </c>
      <c r="AM66" s="10">
        <v>9.2579679741204698E-4</v>
      </c>
      <c r="AN66" s="10">
        <v>9.2579679741204698E-4</v>
      </c>
      <c r="AO66" s="10">
        <v>9.6390115451632104E-4</v>
      </c>
      <c r="AP66" s="10">
        <v>9.6390115451632104E-4</v>
      </c>
      <c r="AQ66" s="10">
        <v>9.2158071322633896E-4</v>
      </c>
      <c r="AR66" s="10">
        <v>9.2158071322633896E-4</v>
      </c>
      <c r="AS66" s="10">
        <v>9.6845258470408795E-4</v>
      </c>
      <c r="AT66" s="10">
        <v>9.6845258470408795E-4</v>
      </c>
      <c r="AU66" s="10">
        <v>9.25365497153417E-4</v>
      </c>
      <c r="AV66" s="10">
        <v>9.25365497153417E-4</v>
      </c>
      <c r="AW66" s="10">
        <v>9.6936838714207899E-4</v>
      </c>
      <c r="AX66" s="10">
        <v>9.6936838714207899E-4</v>
      </c>
      <c r="AY66" s="10">
        <v>9.2575356759494703E-4</v>
      </c>
      <c r="AZ66" s="10">
        <v>9.2575356759494703E-4</v>
      </c>
      <c r="BA66" s="10">
        <v>9.6947090318942402E-4</v>
      </c>
      <c r="BB66" s="10">
        <v>9.6947090318942402E-4</v>
      </c>
      <c r="BC66" s="10">
        <v>9.25792473802298E-4</v>
      </c>
      <c r="BD66" s="10">
        <v>9.25792473802298E-4</v>
      </c>
      <c r="BE66" s="10">
        <v>9.6948128066857899E-4</v>
      </c>
      <c r="BF66" s="10">
        <v>9.6948128066857899E-4</v>
      </c>
      <c r="BG66" s="10">
        <v>9.2579636409201099E-4</v>
      </c>
      <c r="BH66" s="10">
        <v>9.2579636409201099E-4</v>
      </c>
      <c r="BI66" s="10">
        <v>7.9207E-2</v>
      </c>
      <c r="BJ66" s="10">
        <v>0.103585</v>
      </c>
      <c r="BK66" s="10">
        <v>0.11246299999999999</v>
      </c>
      <c r="BL66" s="10">
        <v>0.12850300000000001</v>
      </c>
      <c r="BM66" s="10">
        <v>9.2357999999999996E-2</v>
      </c>
      <c r="BN66" s="10">
        <v>0.146117</v>
      </c>
      <c r="BO66" s="10">
        <v>8.9699000000000001E-2</v>
      </c>
      <c r="BP66" s="10">
        <v>0.13184199999999999</v>
      </c>
      <c r="BQ66" s="10">
        <v>8.3746000000000001E-2</v>
      </c>
      <c r="BR66" s="10">
        <v>0.158052</v>
      </c>
      <c r="BS66" s="10">
        <v>7.45E-3</v>
      </c>
      <c r="BT66" s="10">
        <v>6.3629999999999997E-3</v>
      </c>
      <c r="BU66" s="10">
        <v>0.32027</v>
      </c>
      <c r="BV66" s="10">
        <v>4.8358999999999999E-2</v>
      </c>
      <c r="BW66" s="10">
        <v>5.9220000000000002E-3</v>
      </c>
      <c r="BX66" s="10">
        <v>5.3990000000000002E-3</v>
      </c>
      <c r="BY66" s="10">
        <v>5.3117999999999999E-2</v>
      </c>
      <c r="BZ66" s="10">
        <v>3.8669000000000002E-2</v>
      </c>
      <c r="CA66" s="10">
        <v>5.9930000000000001E-3</v>
      </c>
      <c r="CB66" s="10">
        <v>5.5069999999999997E-3</v>
      </c>
      <c r="CC66" s="10">
        <v>1.5810000000000001E-2</v>
      </c>
      <c r="CD66" s="10">
        <v>1.9061000000000002E-2</v>
      </c>
      <c r="CE66" s="10">
        <v>5.9740000000000001E-3</v>
      </c>
      <c r="CF66" s="10">
        <v>5.4780000000000002E-3</v>
      </c>
      <c r="CG66" s="10">
        <v>3.065E-3</v>
      </c>
      <c r="CH66" s="10">
        <v>2.467E-3</v>
      </c>
      <c r="CI66" s="10">
        <v>5.953E-3</v>
      </c>
      <c r="CJ66" s="10">
        <v>5.5129999999999997E-3</v>
      </c>
      <c r="CK66" s="10">
        <v>912745013.81923401</v>
      </c>
      <c r="CL66" s="10">
        <v>20488874.389830999</v>
      </c>
      <c r="CM66" s="10">
        <v>235472122.212181</v>
      </c>
      <c r="CN66" s="10">
        <v>3205511.2610853701</v>
      </c>
      <c r="CO66" s="10">
        <v>37286982.570499301</v>
      </c>
      <c r="CP66" s="10">
        <v>2764061.6493782802</v>
      </c>
      <c r="CQ66" s="10">
        <v>6106.3067859220801</v>
      </c>
      <c r="CR66" s="10">
        <v>1662.5467359937099</v>
      </c>
      <c r="CS66" s="10">
        <v>153751309.06614801</v>
      </c>
      <c r="CT66" s="10">
        <v>3155120.67537214</v>
      </c>
      <c r="CU66" s="10">
        <v>12399.649556993199</v>
      </c>
      <c r="CV66" s="10">
        <v>1776.2659360059699</v>
      </c>
      <c r="CW66" s="10">
        <v>223588123.8233</v>
      </c>
      <c r="CX66" s="10">
        <v>3200399.8869179501</v>
      </c>
      <c r="CY66" s="10">
        <v>14952.8634044922</v>
      </c>
      <c r="CZ66" s="10">
        <v>1788.96615025604</v>
      </c>
      <c r="DA66" s="10">
        <v>234227174.58017999</v>
      </c>
      <c r="DB66" s="10">
        <v>3204999.3890086198</v>
      </c>
      <c r="DC66" s="10">
        <v>15304.4821528596</v>
      </c>
      <c r="DD66" s="10">
        <v>1790.2512083690101</v>
      </c>
      <c r="DE66" s="10">
        <v>235347032.01102999</v>
      </c>
      <c r="DF66" s="10">
        <v>3205460.0666567599</v>
      </c>
      <c r="DG66" s="10">
        <v>15341.0244744026</v>
      </c>
      <c r="DH66" s="10">
        <v>1790.3798665412501</v>
      </c>
    </row>
    <row r="67" spans="1:112" x14ac:dyDescent="0.45">
      <c r="A67">
        <f t="shared" si="19"/>
        <v>56</v>
      </c>
      <c r="B67" s="12">
        <f t="shared" si="18"/>
        <v>0.125</v>
      </c>
      <c r="C67" s="12">
        <f t="shared" ref="C67:C74" si="29">C49*2</f>
        <v>4</v>
      </c>
      <c r="D67" s="19">
        <f>D58</f>
        <v>3</v>
      </c>
      <c r="E67" s="10">
        <v>5.9949375051404597E-4</v>
      </c>
      <c r="F67" s="10">
        <v>1.1112585750128199E-4</v>
      </c>
      <c r="G67" s="10">
        <v>6.8751104790321105E-4</v>
      </c>
      <c r="H67" s="10">
        <v>3.7600964434281197E-4</v>
      </c>
      <c r="I67" s="10">
        <v>5.9859869927025898E-4</v>
      </c>
      <c r="J67" s="10">
        <v>1.11287546332495E-4</v>
      </c>
      <c r="K67" s="10">
        <v>6.8751114245424504E-4</v>
      </c>
      <c r="L67" s="10">
        <v>3.76009653050069E-4</v>
      </c>
      <c r="M67" s="10">
        <v>5.5325086828128501E-4</v>
      </c>
      <c r="N67" s="10">
        <v>1.05463981070697E-4</v>
      </c>
      <c r="O67" s="10">
        <v>6.0072682201317595E-4</v>
      </c>
      <c r="P67" s="10">
        <v>3.4799518589934098E-4</v>
      </c>
      <c r="Q67" s="10">
        <v>5.62560808399448E-4</v>
      </c>
      <c r="R67" s="10">
        <v>1.06961018212504E-4</v>
      </c>
      <c r="S67" s="10">
        <v>6.6211480578859405E-4</v>
      </c>
      <c r="T67" s="10">
        <v>3.7077006864949503E-4</v>
      </c>
      <c r="U67" s="10">
        <v>5.7965466022369405E-4</v>
      </c>
      <c r="V67" s="10">
        <v>1.0875171260305E-4</v>
      </c>
      <c r="W67" s="10">
        <v>6.8409124610946403E-4</v>
      </c>
      <c r="X67" s="10">
        <v>3.7543306903931002E-4</v>
      </c>
      <c r="Y67" s="10">
        <v>5.8901447483394897E-4</v>
      </c>
      <c r="Z67" s="10">
        <v>1.0970150524047799E-4</v>
      </c>
      <c r="AA67" s="10">
        <v>6.87161087105981E-4</v>
      </c>
      <c r="AB67" s="10">
        <v>3.7595139820778599E-4</v>
      </c>
      <c r="AC67" s="10">
        <v>5.9392552622528105E-4</v>
      </c>
      <c r="AD67" s="10">
        <v>1.1049207221391901E-4</v>
      </c>
      <c r="AE67" s="10">
        <v>6.8747591310236401E-4</v>
      </c>
      <c r="AF67" s="10">
        <v>3.7600380247671E-4</v>
      </c>
      <c r="AG67" s="10">
        <v>3.1369040504937001E-4</v>
      </c>
      <c r="AH67" s="10">
        <v>5.4220348398295002E-5</v>
      </c>
      <c r="AI67" s="10">
        <v>3.7345862855906999E-4</v>
      </c>
      <c r="AJ67" s="10">
        <v>1.62635865101738E-4</v>
      </c>
      <c r="AK67" s="10">
        <v>3.1377274398193598E-4</v>
      </c>
      <c r="AL67" s="10">
        <v>5.4236487060848603E-5</v>
      </c>
      <c r="AM67" s="10">
        <v>3.73458672031718E-4</v>
      </c>
      <c r="AN67" s="10">
        <v>1.62635861267976E-4</v>
      </c>
      <c r="AO67" s="10">
        <v>3.0872781188853602E-4</v>
      </c>
      <c r="AP67" s="10">
        <v>5.3723614625653202E-5</v>
      </c>
      <c r="AQ67" s="10">
        <v>3.1543424904455903E-4</v>
      </c>
      <c r="AR67" s="10">
        <v>1.5837819021368601E-4</v>
      </c>
      <c r="AS67" s="10">
        <v>3.1127934538394798E-4</v>
      </c>
      <c r="AT67" s="10">
        <v>5.3976736535966602E-5</v>
      </c>
      <c r="AU67" s="10">
        <v>3.5557089857932698E-4</v>
      </c>
      <c r="AV67" s="10">
        <v>1.6187336593117399E-4</v>
      </c>
      <c r="AW67" s="10">
        <v>3.1229340183631899E-4</v>
      </c>
      <c r="AX67" s="10">
        <v>5.4072554441007801E-5</v>
      </c>
      <c r="AY67" s="10">
        <v>3.7120306834384498E-4</v>
      </c>
      <c r="AZ67" s="10">
        <v>1.6255169692259199E-4</v>
      </c>
      <c r="BA67" s="10">
        <v>3.1285433247176003E-4</v>
      </c>
      <c r="BB67" s="10">
        <v>5.4126988057073398E-5</v>
      </c>
      <c r="BC67" s="10">
        <v>3.7322701756521898E-4</v>
      </c>
      <c r="BD67" s="10">
        <v>1.6262735430736699E-4</v>
      </c>
      <c r="BE67" s="10">
        <v>3.13103166328891E-4</v>
      </c>
      <c r="BF67" s="10">
        <v>5.4175801488701297E-5</v>
      </c>
      <c r="BG67" s="10">
        <v>3.7343534845009102E-4</v>
      </c>
      <c r="BH67" s="10">
        <v>1.6263501040336101E-4</v>
      </c>
      <c r="BI67" s="10">
        <v>4.0167000000000001E-2</v>
      </c>
      <c r="BJ67" s="10">
        <v>5.8958000000000003E-2</v>
      </c>
      <c r="BK67" s="10">
        <v>5.1156E-2</v>
      </c>
      <c r="BL67" s="10">
        <v>0.17196</v>
      </c>
      <c r="BM67" s="10">
        <v>2.3828999999999999E-2</v>
      </c>
      <c r="BN67" s="10">
        <v>5.1395999999999997E-2</v>
      </c>
      <c r="BO67" s="10">
        <v>3.6035999999999999E-2</v>
      </c>
      <c r="BP67" s="10">
        <v>0.115868</v>
      </c>
      <c r="BQ67" s="10">
        <v>0.19397300000000001</v>
      </c>
      <c r="BR67" s="10">
        <v>2.1580999999999999E-2</v>
      </c>
      <c r="BS67" s="10">
        <v>1.2699999999999999E-2</v>
      </c>
      <c r="BT67" s="10">
        <v>1.4609E-2</v>
      </c>
      <c r="BU67" s="10">
        <v>2.0797E-2</v>
      </c>
      <c r="BV67" s="10">
        <v>8.7290000000000006E-3</v>
      </c>
      <c r="BW67" s="10">
        <v>1.2009000000000001E-2</v>
      </c>
      <c r="BX67" s="10">
        <v>1.4189999999999999E-2</v>
      </c>
      <c r="BY67" s="10">
        <v>0.12356499999999999</v>
      </c>
      <c r="BZ67" s="10">
        <v>9.2779999999999998E-3</v>
      </c>
      <c r="CA67" s="10">
        <v>1.2257000000000001E-2</v>
      </c>
      <c r="CB67" s="10">
        <v>1.3840999999999999E-2</v>
      </c>
      <c r="CC67" s="10">
        <v>9.1540000000000007E-3</v>
      </c>
      <c r="CD67" s="10">
        <v>5.9569999999999996E-3</v>
      </c>
      <c r="CE67" s="10">
        <v>1.2456E-2</v>
      </c>
      <c r="CF67" s="10">
        <v>4.4933000000000001E-2</v>
      </c>
      <c r="CG67" s="10">
        <v>6.0470000000000003E-3</v>
      </c>
      <c r="CH67" s="10">
        <v>5.0159999999999996E-3</v>
      </c>
      <c r="CI67" s="10">
        <v>1.2382000000000001E-2</v>
      </c>
      <c r="CJ67" s="10">
        <v>1.4057E-2</v>
      </c>
      <c r="CK67" s="10">
        <v>139273835779724</v>
      </c>
      <c r="CL67" s="10">
        <v>37413887538.948196</v>
      </c>
      <c r="CM67" s="10">
        <v>39719261619263.703</v>
      </c>
      <c r="CN67" s="10">
        <v>1231908918.1435599</v>
      </c>
      <c r="CO67" s="10">
        <v>210871016.858358</v>
      </c>
      <c r="CP67" s="10">
        <v>81962911.462552994</v>
      </c>
      <c r="CQ67" s="10">
        <v>14521.398570748601</v>
      </c>
      <c r="CR67" s="10">
        <v>9053.3370330061807</v>
      </c>
      <c r="CS67" s="10">
        <v>2108609367.5097899</v>
      </c>
      <c r="CT67" s="10">
        <v>512652907.66132998</v>
      </c>
      <c r="CU67" s="10">
        <v>45919.597485193903</v>
      </c>
      <c r="CV67" s="10">
        <v>22641.839762694301</v>
      </c>
      <c r="CW67" s="10">
        <v>21076019695.7019</v>
      </c>
      <c r="CX67" s="10">
        <v>1080336807.1100199</v>
      </c>
      <c r="CY67" s="10">
        <v>145175.80729073001</v>
      </c>
      <c r="CZ67" s="10">
        <v>32868.4773708957</v>
      </c>
      <c r="DA67" s="10">
        <v>209758279663.992</v>
      </c>
      <c r="DB67" s="10">
        <v>1214864273.38201</v>
      </c>
      <c r="DC67" s="10">
        <v>457993.46364088898</v>
      </c>
      <c r="DD67" s="10">
        <v>34854.903005403197</v>
      </c>
      <c r="DE67" s="10">
        <v>2002479990209.3101</v>
      </c>
      <c r="DF67" s="10">
        <v>1230182956.1635499</v>
      </c>
      <c r="DG67" s="10">
        <v>1415088.7515934401</v>
      </c>
      <c r="DH67" s="10">
        <v>35073.964064103297</v>
      </c>
    </row>
    <row r="68" spans="1:112" x14ac:dyDescent="0.45">
      <c r="A68">
        <f t="shared" si="19"/>
        <v>57</v>
      </c>
      <c r="B68" s="12">
        <f t="shared" si="18"/>
        <v>6.25E-2</v>
      </c>
      <c r="C68" s="12">
        <f t="shared" si="29"/>
        <v>4</v>
      </c>
      <c r="D68" s="19">
        <f t="shared" ref="D68:D74" si="30">D59</f>
        <v>4</v>
      </c>
      <c r="E68" s="10">
        <v>2.4227046613423101E-4</v>
      </c>
      <c r="F68" s="10">
        <v>4.7830535836457202E-6</v>
      </c>
      <c r="G68" s="10">
        <v>3.6375077038530701E-4</v>
      </c>
      <c r="H68" s="10">
        <v>2.73649373825347E-5</v>
      </c>
      <c r="I68" s="10">
        <v>2.7962727158077599E-2</v>
      </c>
      <c r="J68" s="10">
        <v>9.0611608426272001E-5</v>
      </c>
      <c r="K68" s="10">
        <v>3.6377006454002498E-4</v>
      </c>
      <c r="L68" s="10">
        <v>2.7365303139959E-5</v>
      </c>
      <c r="M68" s="10">
        <v>3.2665730855874198E-4</v>
      </c>
      <c r="N68" s="10">
        <v>5.5621534169603103E-6</v>
      </c>
      <c r="O68" s="10">
        <v>3.4771869744210099E-4</v>
      </c>
      <c r="P68" s="10">
        <v>3.2075068461590001E-5</v>
      </c>
      <c r="Q68" s="10">
        <v>2.44963531199405E-4</v>
      </c>
      <c r="R68" s="10">
        <v>4.9596222515546603E-6</v>
      </c>
      <c r="S68" s="10">
        <v>3.1408215719363997E-4</v>
      </c>
      <c r="T68" s="10">
        <v>2.6908166760319899E-5</v>
      </c>
      <c r="U68" s="10">
        <v>2.23965959009087E-4</v>
      </c>
      <c r="V68" s="10">
        <v>4.7952518715810299E-6</v>
      </c>
      <c r="W68" s="10">
        <v>3.1998836662983099E-4</v>
      </c>
      <c r="X68" s="10">
        <v>2.6525467751170598E-5</v>
      </c>
      <c r="Y68" s="10">
        <v>2.2273046932674799E-4</v>
      </c>
      <c r="Z68" s="10">
        <v>4.7634684072761502E-6</v>
      </c>
      <c r="AA68" s="10">
        <v>3.4232993833227499E-4</v>
      </c>
      <c r="AB68" s="10">
        <v>2.72853921050586E-5</v>
      </c>
      <c r="AC68" s="10">
        <v>2.2275548281847101E-4</v>
      </c>
      <c r="AD68" s="10">
        <v>4.7770173283723196E-6</v>
      </c>
      <c r="AE68" s="10">
        <v>3.5943097297486099E-4</v>
      </c>
      <c r="AF68" s="10">
        <v>2.7358128113830201E-5</v>
      </c>
      <c r="AG68" s="10">
        <v>1.4486765128968399E-4</v>
      </c>
      <c r="AH68" s="10">
        <v>2.5299208522855199E-6</v>
      </c>
      <c r="AI68" s="10">
        <v>1.7867683508773901E-4</v>
      </c>
      <c r="AJ68" s="10">
        <v>9.9853459417302708E-6</v>
      </c>
      <c r="AK68" s="10">
        <v>2.80465491753552E-3</v>
      </c>
      <c r="AL68" s="10">
        <v>2.32779854014784E-5</v>
      </c>
      <c r="AM68" s="10">
        <v>1.78692178262972E-4</v>
      </c>
      <c r="AN68" s="10">
        <v>9.9852971608639395E-6</v>
      </c>
      <c r="AO68" s="10">
        <v>2.1223991542913001E-4</v>
      </c>
      <c r="AP68" s="10">
        <v>2.8198285400075999E-6</v>
      </c>
      <c r="AQ68" s="10">
        <v>1.7478070721415299E-4</v>
      </c>
      <c r="AR68" s="10">
        <v>9.4738696638191205E-6</v>
      </c>
      <c r="AS68" s="10">
        <v>1.6062873315871701E-4</v>
      </c>
      <c r="AT68" s="10">
        <v>2.5853371368972401E-6</v>
      </c>
      <c r="AU68" s="10">
        <v>1.5280468856499301E-4</v>
      </c>
      <c r="AV68" s="10">
        <v>9.4433425366196495E-6</v>
      </c>
      <c r="AW68" s="10">
        <v>1.45716032602606E-4</v>
      </c>
      <c r="AX68" s="10">
        <v>2.52608611156321E-6</v>
      </c>
      <c r="AY68" s="10">
        <v>1.4816083722384E-4</v>
      </c>
      <c r="AZ68" s="10">
        <v>9.8676817056283202E-6</v>
      </c>
      <c r="BA68" s="10">
        <v>1.4440168339271501E-4</v>
      </c>
      <c r="BB68" s="10">
        <v>2.5204455740751199E-6</v>
      </c>
      <c r="BC68" s="10">
        <v>1.5957542268752099E-4</v>
      </c>
      <c r="BD68" s="10">
        <v>9.97437120431714E-6</v>
      </c>
      <c r="BE68" s="10">
        <v>1.4437700880828199E-4</v>
      </c>
      <c r="BF68" s="10">
        <v>2.5235022924461101E-6</v>
      </c>
      <c r="BG68" s="10">
        <v>1.74402167559111E-4</v>
      </c>
      <c r="BH68" s="10">
        <v>9.9848660933910493E-6</v>
      </c>
      <c r="BI68" s="10">
        <v>0.118381</v>
      </c>
      <c r="BJ68" s="10">
        <v>0.35948200000000002</v>
      </c>
      <c r="BK68" s="10">
        <v>4.4736999999999999E-2</v>
      </c>
      <c r="BL68" s="10">
        <v>0.50350600000000001</v>
      </c>
      <c r="BM68" s="10">
        <v>1.7297E-2</v>
      </c>
      <c r="BN68" s="10">
        <v>0.108514</v>
      </c>
      <c r="BO68" s="10">
        <v>2.5396999999999999E-2</v>
      </c>
      <c r="BP68" s="10">
        <v>8.8988999999999999E-2</v>
      </c>
      <c r="BQ68" s="10">
        <v>0.37935600000000003</v>
      </c>
      <c r="BR68" s="10">
        <v>4.5934999999999997E-2</v>
      </c>
      <c r="BS68" s="10">
        <v>2.3963000000000002E-2</v>
      </c>
      <c r="BT68" s="10">
        <v>4.684E-2</v>
      </c>
      <c r="BU68" s="10">
        <v>4.5429999999999998E-2</v>
      </c>
      <c r="BV68" s="10">
        <v>3.8093000000000002E-2</v>
      </c>
      <c r="BW68" s="10">
        <v>2.2977999999999998E-2</v>
      </c>
      <c r="BX68" s="10">
        <v>4.6612000000000001E-2</v>
      </c>
      <c r="BY68" s="10">
        <v>0.45832899999999999</v>
      </c>
      <c r="BZ68" s="10">
        <v>4.1485000000000001E-2</v>
      </c>
      <c r="CA68" s="10">
        <v>2.3205E-2</v>
      </c>
      <c r="CB68" s="10">
        <v>4.7245000000000002E-2</v>
      </c>
      <c r="CC68" s="10">
        <v>6.6207000000000002E-2</v>
      </c>
      <c r="CD68" s="10">
        <v>3.3536999999999997E-2</v>
      </c>
      <c r="CE68" s="10">
        <v>2.3210000000000001E-2</v>
      </c>
      <c r="CF68" s="10">
        <v>4.6917E-2</v>
      </c>
      <c r="CG68" s="10">
        <v>2.3758999999999999E-2</v>
      </c>
      <c r="CH68" s="10">
        <v>3.1815000000000003E-2</v>
      </c>
      <c r="CI68" s="10">
        <v>2.3123999999999999E-2</v>
      </c>
      <c r="CJ68" s="10">
        <v>4.6933999999999997E-2</v>
      </c>
      <c r="CK68" s="10">
        <v>4.2888159140783002E+18</v>
      </c>
      <c r="CL68" s="10">
        <v>527456296506308</v>
      </c>
      <c r="CM68" s="10">
        <v>2.3989404028899502E+18</v>
      </c>
      <c r="CN68" s="10">
        <v>2085093954979.2</v>
      </c>
      <c r="CO68" s="10">
        <v>1050111708.90853</v>
      </c>
      <c r="CP68" s="10">
        <v>406216960.07025898</v>
      </c>
      <c r="CQ68" s="10">
        <v>32405.4275724285</v>
      </c>
      <c r="CR68" s="10">
        <v>20154.824769491799</v>
      </c>
      <c r="CS68" s="10">
        <v>10501118931.6007</v>
      </c>
      <c r="CT68" s="10">
        <v>4055059395.0393801</v>
      </c>
      <c r="CU68" s="10">
        <v>102474.97099228</v>
      </c>
      <c r="CV68" s="10">
        <v>63679.348858576901</v>
      </c>
      <c r="CW68" s="10">
        <v>105011391274.19099</v>
      </c>
      <c r="CX68" s="10">
        <v>39853028012.9235</v>
      </c>
      <c r="CY68" s="10">
        <v>324054.68097499799</v>
      </c>
      <c r="CZ68" s="10">
        <v>199632.22718179299</v>
      </c>
      <c r="DA68" s="10">
        <v>1050122573083.35</v>
      </c>
      <c r="DB68" s="10">
        <v>340038328335.51703</v>
      </c>
      <c r="DC68" s="10">
        <v>1024758.48383505</v>
      </c>
      <c r="DD68" s="10">
        <v>583127.53949489305</v>
      </c>
      <c r="DE68" s="10">
        <v>10501809682097.699</v>
      </c>
      <c r="DF68" s="10">
        <v>1377935614163.99</v>
      </c>
      <c r="DG68" s="10">
        <v>3240839.2882149802</v>
      </c>
      <c r="DH68" s="10">
        <v>1173834.9513431201</v>
      </c>
    </row>
    <row r="69" spans="1:112" x14ac:dyDescent="0.45">
      <c r="A69">
        <f t="shared" si="19"/>
        <v>58</v>
      </c>
      <c r="B69" s="12">
        <f t="shared" si="18"/>
        <v>3.125E-2</v>
      </c>
      <c r="C69" s="12">
        <f t="shared" si="29"/>
        <v>4</v>
      </c>
      <c r="D69" s="19">
        <f t="shared" si="30"/>
        <v>5</v>
      </c>
      <c r="E69" s="10">
        <v>2.3847332397499699E-3</v>
      </c>
      <c r="F69" s="10">
        <v>2.2483226834735299E-6</v>
      </c>
      <c r="G69" s="10">
        <v>2.29750387875649E-4</v>
      </c>
      <c r="H69" s="10">
        <v>1.08664687203941E-6</v>
      </c>
      <c r="I69" s="10">
        <v>0.36260209429426199</v>
      </c>
      <c r="J69" s="10">
        <v>1.97770954336026E-2</v>
      </c>
      <c r="K69" s="10">
        <v>2.3114189922006602E-3</v>
      </c>
      <c r="L69" s="10">
        <v>1.0877602181214E-6</v>
      </c>
      <c r="M69" s="10">
        <v>2.7081464704759001E-4</v>
      </c>
      <c r="N69" s="10">
        <v>3.4309697682921602E-7</v>
      </c>
      <c r="O69" s="10">
        <v>2.1347036385699301E-4</v>
      </c>
      <c r="P69" s="10">
        <v>2.5567349670740899E-6</v>
      </c>
      <c r="Q69" s="10">
        <v>2.1841828484303599E-4</v>
      </c>
      <c r="R69" s="10">
        <v>2.8322108414080602E-7</v>
      </c>
      <c r="S69" s="10">
        <v>2.0643823861799001E-4</v>
      </c>
      <c r="T69" s="10">
        <v>2.3854322630523198E-6</v>
      </c>
      <c r="U69" s="10">
        <v>1.8960440534909799E-4</v>
      </c>
      <c r="V69" s="10">
        <v>2.4873539339331801E-7</v>
      </c>
      <c r="W69" s="10">
        <v>2.0877758403048399E-4</v>
      </c>
      <c r="X69" s="10">
        <v>1.86206781549458E-6</v>
      </c>
      <c r="Y69" s="10">
        <v>1.6853693050711301E-4</v>
      </c>
      <c r="Z69" s="10">
        <v>2.53622107626583E-6</v>
      </c>
      <c r="AA69" s="10">
        <v>2.0788384551084801E-4</v>
      </c>
      <c r="AB69" s="10">
        <v>1.108561537011E-6</v>
      </c>
      <c r="AC69" s="10">
        <v>5.6007907484345598E-4</v>
      </c>
      <c r="AD69" s="10">
        <v>6.9616883402456898E-6</v>
      </c>
      <c r="AE69" s="10">
        <v>2.17829656170343E-4</v>
      </c>
      <c r="AF69" s="10">
        <v>1.1034952138722099E-6</v>
      </c>
      <c r="AG69" s="10">
        <v>1.4101332790869201E-4</v>
      </c>
      <c r="AH69" s="10">
        <v>1.69401464849559E-7</v>
      </c>
      <c r="AI69" s="10">
        <v>1.19695677738324E-4</v>
      </c>
      <c r="AJ69" s="10">
        <v>3.9531528925255201E-7</v>
      </c>
      <c r="AK69" s="10">
        <v>0.104248017038821</v>
      </c>
      <c r="AL69" s="10">
        <v>4.0548870823142796E-3</v>
      </c>
      <c r="AM69" s="10">
        <v>2.11952311198208E-4</v>
      </c>
      <c r="AN69" s="10">
        <v>3.9526460144353601E-7</v>
      </c>
      <c r="AO69" s="10">
        <v>1.9121191945033799E-4</v>
      </c>
      <c r="AP69" s="10">
        <v>1.7220955683193099E-7</v>
      </c>
      <c r="AQ69" s="10">
        <v>9.1998701753297598E-5</v>
      </c>
      <c r="AR69" s="10">
        <v>7.6572239114896403E-7</v>
      </c>
      <c r="AS69" s="10">
        <v>1.5558213857722801E-4</v>
      </c>
      <c r="AT69" s="10">
        <v>1.4541344803518899E-7</v>
      </c>
      <c r="AU69" s="10">
        <v>8.6627914685209799E-5</v>
      </c>
      <c r="AV69" s="10">
        <v>5.9121261205277604E-7</v>
      </c>
      <c r="AW69" s="10">
        <v>1.3738965746458499E-4</v>
      </c>
      <c r="AX69" s="10">
        <v>1.25981425753076E-7</v>
      </c>
      <c r="AY69" s="10">
        <v>1.0449008433469299E-4</v>
      </c>
      <c r="AZ69" s="10">
        <v>5.0959324653139503E-7</v>
      </c>
      <c r="BA69" s="10">
        <v>1.1901623900884E-4</v>
      </c>
      <c r="BB69" s="10">
        <v>2.4399065969019703E-7</v>
      </c>
      <c r="BC69" s="10">
        <v>1.1527183745279501E-4</v>
      </c>
      <c r="BD69" s="10">
        <v>3.8691960466165901E-7</v>
      </c>
      <c r="BE69" s="10">
        <v>1.0770655267063999E-4</v>
      </c>
      <c r="BF69" s="10">
        <v>4.6111264879087901E-7</v>
      </c>
      <c r="BG69" s="10">
        <v>1.1684664667705E-4</v>
      </c>
      <c r="BH69" s="10">
        <v>3.9625724956764099E-7</v>
      </c>
      <c r="BI69" s="10">
        <v>0.93466700000000003</v>
      </c>
      <c r="BJ69" s="10">
        <v>2.2262279999999999</v>
      </c>
      <c r="BK69" s="10">
        <v>5.5161000000000002E-2</v>
      </c>
      <c r="BL69" s="10">
        <v>1.5489820000000001</v>
      </c>
      <c r="BM69" s="10">
        <v>0.17136999999999999</v>
      </c>
      <c r="BN69" s="10">
        <v>0.69176300000000002</v>
      </c>
      <c r="BO69" s="10">
        <v>8.8147000000000003E-2</v>
      </c>
      <c r="BP69" s="10">
        <v>0.50801499999999999</v>
      </c>
      <c r="BQ69" s="10">
        <v>1.4426300000000001</v>
      </c>
      <c r="BR69" s="10">
        <v>0.40706199999999998</v>
      </c>
      <c r="BS69" s="10">
        <v>5.0326000000000003E-2</v>
      </c>
      <c r="BT69" s="10">
        <v>0.197736</v>
      </c>
      <c r="BU69" s="10">
        <v>2.9064709999999998</v>
      </c>
      <c r="BV69" s="10">
        <v>0.77116399999999996</v>
      </c>
      <c r="BW69" s="10">
        <v>4.8238999999999997E-2</v>
      </c>
      <c r="BX69" s="10">
        <v>0.19320499999999999</v>
      </c>
      <c r="BY69" s="10">
        <v>3.905278</v>
      </c>
      <c r="BZ69" s="10">
        <v>0.769625</v>
      </c>
      <c r="CA69" s="10">
        <v>4.8730000000000002E-2</v>
      </c>
      <c r="CB69" s="10">
        <v>0.19333800000000001</v>
      </c>
      <c r="CC69" s="10">
        <v>4.0228710000000003</v>
      </c>
      <c r="CD69" s="10">
        <v>0.43663200000000002</v>
      </c>
      <c r="CE69" s="10">
        <v>4.9339000000000001E-2</v>
      </c>
      <c r="CF69" s="10">
        <v>0.194352</v>
      </c>
      <c r="CG69" s="10">
        <v>0.17902299999999999</v>
      </c>
      <c r="CH69" s="10">
        <v>0.39236500000000002</v>
      </c>
      <c r="CI69" s="10">
        <v>4.6546999999999998E-2</v>
      </c>
      <c r="CJ69" s="10">
        <v>0.19375300000000001</v>
      </c>
      <c r="CK69" s="10">
        <v>1.52651942787399E+19</v>
      </c>
      <c r="CL69" s="10">
        <v>9.0697994122153296E+19</v>
      </c>
      <c r="CM69" s="10">
        <v>2.9952130324568498E+19</v>
      </c>
      <c r="CN69" s="10">
        <v>2038083751235180</v>
      </c>
      <c r="CO69" s="10">
        <v>4552763290.8819904</v>
      </c>
      <c r="CP69" s="10">
        <v>1762232706.5620201</v>
      </c>
      <c r="CQ69" s="10">
        <v>67474.168901333498</v>
      </c>
      <c r="CR69" s="10">
        <v>41978.956342585399</v>
      </c>
      <c r="CS69" s="10">
        <v>45527702944.487099</v>
      </c>
      <c r="CT69" s="10">
        <v>17622190549.0364</v>
      </c>
      <c r="CU69" s="10">
        <v>213372.25586056299</v>
      </c>
      <c r="CV69" s="10">
        <v>132748.592006463</v>
      </c>
      <c r="CW69" s="10">
        <v>455283876840.97498</v>
      </c>
      <c r="CX69" s="10">
        <v>176207754303.17899</v>
      </c>
      <c r="CY69" s="10">
        <v>674749.93267087301</v>
      </c>
      <c r="CZ69" s="10">
        <v>419771.511838137</v>
      </c>
      <c r="DA69" s="10">
        <v>4553634945660.75</v>
      </c>
      <c r="DB69" s="10">
        <v>1760702064374.54</v>
      </c>
      <c r="DC69" s="10">
        <v>2133977.1661437801</v>
      </c>
      <c r="DD69" s="10">
        <v>1326925.0558416899</v>
      </c>
      <c r="DE69" s="10">
        <v>45616944928113.602</v>
      </c>
      <c r="DF69" s="10">
        <v>17473628945957.4</v>
      </c>
      <c r="DG69" s="10">
        <v>6755587.3691190798</v>
      </c>
      <c r="DH69" s="10">
        <v>4180712.06579362</v>
      </c>
    </row>
    <row r="70" spans="1:112" x14ac:dyDescent="0.45">
      <c r="A70">
        <f t="shared" si="19"/>
        <v>59</v>
      </c>
      <c r="B70" s="12">
        <f t="shared" si="18"/>
        <v>1.5625E-2</v>
      </c>
      <c r="C70" s="12">
        <f t="shared" si="29"/>
        <v>4</v>
      </c>
      <c r="D70" s="19">
        <f t="shared" si="30"/>
        <v>6</v>
      </c>
      <c r="E70" s="10">
        <v>4.2840323094812697E-3</v>
      </c>
      <c r="F70" s="10">
        <v>1.60930788236757E-4</v>
      </c>
      <c r="G70" s="10">
        <v>9.3121416760277896E-4</v>
      </c>
      <c r="H70" s="10">
        <v>7.6647926627870799E-7</v>
      </c>
      <c r="I70" s="10">
        <v>1.0997182449443701</v>
      </c>
      <c r="J70" s="10">
        <v>296.67515025017002</v>
      </c>
      <c r="K70" s="10">
        <v>0.282359628699904</v>
      </c>
      <c r="L70" s="10">
        <v>1.14885004716125E-5</v>
      </c>
      <c r="M70" s="10">
        <v>2.4004969492907901E-4</v>
      </c>
      <c r="N70" s="10">
        <v>2.5378556811617199E-8</v>
      </c>
      <c r="O70" s="10">
        <v>1.88782074399985E-4</v>
      </c>
      <c r="P70" s="10">
        <v>1.9927383854145801E-7</v>
      </c>
      <c r="Q70" s="10">
        <v>2.0108471856894499E-4</v>
      </c>
      <c r="R70" s="10">
        <v>1.8082791020113099E-7</v>
      </c>
      <c r="S70" s="10">
        <v>1.67547538603818E-4</v>
      </c>
      <c r="T70" s="10">
        <v>1.85195164426055E-7</v>
      </c>
      <c r="U70" s="10">
        <v>2.0470844738795801E-4</v>
      </c>
      <c r="V70" s="10">
        <v>1.2583043333958001E-6</v>
      </c>
      <c r="W70" s="10">
        <v>1.58236319892202E-4</v>
      </c>
      <c r="X70" s="10">
        <v>2.34458269021687E-7</v>
      </c>
      <c r="Y70" s="10">
        <v>1.4552206361191399E-3</v>
      </c>
      <c r="Z70" s="10">
        <v>9.7902633608981693E-6</v>
      </c>
      <c r="AA70" s="10">
        <v>2.0907528065783299E-4</v>
      </c>
      <c r="AB70" s="10">
        <v>4.2912765785274598E-7</v>
      </c>
      <c r="AC70" s="10">
        <v>5.4390544749694002E-3</v>
      </c>
      <c r="AD70" s="10">
        <v>3.3482762642922402E-5</v>
      </c>
      <c r="AE70" s="10">
        <v>5.2042733253210305E-4</v>
      </c>
      <c r="AF70" s="10">
        <v>2.71611272584238E-7</v>
      </c>
      <c r="AG70" s="10">
        <v>2.18288015636648E-4</v>
      </c>
      <c r="AH70" s="10">
        <v>7.0290552201193799E-6</v>
      </c>
      <c r="AI70" s="10">
        <v>1.14373410196579E-4</v>
      </c>
      <c r="AJ70" s="10">
        <v>4.4208596664306698E-8</v>
      </c>
      <c r="AK70" s="10">
        <v>0.116685160683377</v>
      </c>
      <c r="AL70" s="10">
        <v>82.148429803120905</v>
      </c>
      <c r="AM70" s="10">
        <v>3.3707236653781003E-2</v>
      </c>
      <c r="AN70" s="10">
        <v>7.1197092566208501E-7</v>
      </c>
      <c r="AO70" s="10">
        <v>1.75783405941867E-4</v>
      </c>
      <c r="AP70" s="10">
        <v>1.0678557154986899E-8</v>
      </c>
      <c r="AQ70" s="10">
        <v>1.2541830976095899E-4</v>
      </c>
      <c r="AR70" s="10">
        <v>6.2200392629880203E-8</v>
      </c>
      <c r="AS70" s="10">
        <v>1.47635935016064E-4</v>
      </c>
      <c r="AT70" s="10">
        <v>1.5545932480554399E-8</v>
      </c>
      <c r="AU70" s="10">
        <v>1.19244569485509E-4</v>
      </c>
      <c r="AV70" s="10">
        <v>3.8386529313329402E-8</v>
      </c>
      <c r="AW70" s="10">
        <v>1.30683829540849E-4</v>
      </c>
      <c r="AX70" s="10">
        <v>7.3078588481792701E-8</v>
      </c>
      <c r="AY70" s="10">
        <v>1.04579393480617E-4</v>
      </c>
      <c r="AZ70" s="10">
        <v>7.3971581931530702E-8</v>
      </c>
      <c r="BA70" s="10">
        <v>1.2775283987289399E-4</v>
      </c>
      <c r="BB70" s="10">
        <v>5.0004911472900499E-7</v>
      </c>
      <c r="BC70" s="10">
        <v>1.2632393203529699E-4</v>
      </c>
      <c r="BD70" s="10">
        <v>2.16315856558842E-7</v>
      </c>
      <c r="BE70" s="10">
        <v>2.0799482040706501E-4</v>
      </c>
      <c r="BF70" s="10">
        <v>1.2626346170760399E-6</v>
      </c>
      <c r="BG70" s="10">
        <v>2.3294304614143499E-4</v>
      </c>
      <c r="BH70" s="10">
        <v>8.3190009783151005E-8</v>
      </c>
      <c r="BI70" s="10">
        <v>51.606098000000003</v>
      </c>
      <c r="BJ70" s="10">
        <v>66.176687999999999</v>
      </c>
      <c r="BK70" s="10">
        <v>0.15323200000000001</v>
      </c>
      <c r="BL70" s="10">
        <v>7.0728299999999997</v>
      </c>
      <c r="BM70" s="10">
        <v>7.5425050000000002</v>
      </c>
      <c r="BN70" s="10">
        <v>12.050397</v>
      </c>
      <c r="BO70" s="10">
        <v>0.23427200000000001</v>
      </c>
      <c r="BP70" s="10">
        <v>1.300597</v>
      </c>
      <c r="BQ70" s="10">
        <v>13.152865</v>
      </c>
      <c r="BR70" s="10">
        <v>12.823255</v>
      </c>
      <c r="BS70" s="10">
        <v>0.12542500000000001</v>
      </c>
      <c r="BT70" s="10">
        <v>0.89785300000000001</v>
      </c>
      <c r="BU70" s="10">
        <v>24.845359999999999</v>
      </c>
      <c r="BV70" s="10">
        <v>23.314575999999999</v>
      </c>
      <c r="BW70" s="10">
        <v>0.131277</v>
      </c>
      <c r="BX70" s="10">
        <v>0.89114199999999999</v>
      </c>
      <c r="BY70" s="10">
        <v>61.803074000000002</v>
      </c>
      <c r="BZ70" s="10">
        <v>18.536953</v>
      </c>
      <c r="CA70" s="10">
        <v>0.124679</v>
      </c>
      <c r="CB70" s="10">
        <v>0.898038</v>
      </c>
      <c r="CC70" s="10">
        <v>25.520665999999999</v>
      </c>
      <c r="CD70" s="10">
        <v>15.118869</v>
      </c>
      <c r="CE70" s="10">
        <v>0.125364</v>
      </c>
      <c r="CF70" s="10">
        <v>0.90231499999999998</v>
      </c>
      <c r="CG70" s="10">
        <v>7.3451300000000002</v>
      </c>
      <c r="CH70" s="10">
        <v>11.868</v>
      </c>
      <c r="CI70" s="10">
        <v>0.12357600000000001</v>
      </c>
      <c r="CJ70" s="10">
        <v>0.900362</v>
      </c>
      <c r="CK70" s="10">
        <v>1.2224359937175501E+19</v>
      </c>
      <c r="CL70" s="10">
        <v>1.80794213105919E+20</v>
      </c>
      <c r="CM70" s="10">
        <v>1.30784560609571E+19</v>
      </c>
      <c r="CN70" s="10">
        <v>9.4615715348806592E+16</v>
      </c>
      <c r="CO70" s="10">
        <v>18734986943.867699</v>
      </c>
      <c r="CP70" s="10">
        <v>7298191674.1664896</v>
      </c>
      <c r="CQ70" s="10">
        <v>136875.544033507</v>
      </c>
      <c r="CR70" s="10">
        <v>85429.459136301404</v>
      </c>
      <c r="CS70" s="10">
        <v>187360736429.45801</v>
      </c>
      <c r="CT70" s="10">
        <v>72981854580.692795</v>
      </c>
      <c r="CU70" s="10">
        <v>432840.63833244401</v>
      </c>
      <c r="CV70" s="10">
        <v>270151.57908217702</v>
      </c>
      <c r="CW70" s="10">
        <v>1874608459707.3501</v>
      </c>
      <c r="CX70" s="10">
        <v>729811932748.28503</v>
      </c>
      <c r="CY70" s="10">
        <v>1368857.95480498</v>
      </c>
      <c r="CZ70" s="10">
        <v>854294.12243947596</v>
      </c>
      <c r="DA70" s="10">
        <v>18846456542311.102</v>
      </c>
      <c r="DB70" s="10">
        <v>7297529848875.8701</v>
      </c>
      <c r="DC70" s="10">
        <v>4331101.6626088005</v>
      </c>
      <c r="DD70" s="10">
        <v>2701396.3425251301</v>
      </c>
      <c r="DE70" s="10">
        <v>198620842326942</v>
      </c>
      <c r="DF70" s="10">
        <v>72956987057479.594</v>
      </c>
      <c r="DG70" s="10">
        <v>13764816.151515</v>
      </c>
      <c r="DH70" s="10">
        <v>8541890.6256747898</v>
      </c>
    </row>
    <row r="71" spans="1:112" x14ac:dyDescent="0.45">
      <c r="A71">
        <f t="shared" si="19"/>
        <v>60</v>
      </c>
      <c r="B71" s="12">
        <f t="shared" si="18"/>
        <v>7.8125E-3</v>
      </c>
      <c r="C71" s="12">
        <f t="shared" si="29"/>
        <v>4</v>
      </c>
      <c r="D71" s="19">
        <f t="shared" si="30"/>
        <v>7</v>
      </c>
      <c r="E71" s="10">
        <v>1.7376389522525499</v>
      </c>
      <c r="F71" s="10">
        <v>4.9023311939153803E-2</v>
      </c>
      <c r="G71" s="10">
        <v>1.2541394823544199E-3</v>
      </c>
      <c r="H71" s="10">
        <v>5.4065841717854099E-5</v>
      </c>
      <c r="I71" s="10">
        <v>346.72852896886297</v>
      </c>
      <c r="J71" s="10">
        <v>8477261.8677556608</v>
      </c>
      <c r="K71" s="10">
        <v>0.32438363964127298</v>
      </c>
      <c r="L71" s="10">
        <v>5.9622871527942302E-5</v>
      </c>
      <c r="M71" s="10">
        <v>2.1580309391922001E-4</v>
      </c>
      <c r="N71" s="10">
        <v>2.7928141799193898E-8</v>
      </c>
      <c r="O71" s="10">
        <v>2.5737085667709697E-4</v>
      </c>
      <c r="P71" s="10">
        <v>2.7271292779573698E-8</v>
      </c>
      <c r="Q71" s="10">
        <v>1.84806702369755E-4</v>
      </c>
      <c r="R71" s="10">
        <v>1.73459492103234E-7</v>
      </c>
      <c r="S71" s="10">
        <v>1.7610038707438499E-4</v>
      </c>
      <c r="T71" s="10">
        <v>3.72111459423508E-8</v>
      </c>
      <c r="U71" s="10">
        <v>1.0361700437633301E-3</v>
      </c>
      <c r="V71" s="10">
        <v>1.6246252327878401E-6</v>
      </c>
      <c r="W71" s="10">
        <v>1.4653361195282599E-4</v>
      </c>
      <c r="X71" s="10">
        <v>1.02342690322388E-7</v>
      </c>
      <c r="Y71" s="10">
        <v>5.2392242526784196E-3</v>
      </c>
      <c r="Z71" s="10">
        <v>8.2345305327802299E-6</v>
      </c>
      <c r="AA71" s="10">
        <v>2.4208552671967101E-4</v>
      </c>
      <c r="AB71" s="10">
        <v>3.9000814722189901E-7</v>
      </c>
      <c r="AC71" s="10">
        <v>1.6447028440096802E-2</v>
      </c>
      <c r="AD71" s="10">
        <v>3.7567057061815798E-5</v>
      </c>
      <c r="AE71" s="10">
        <v>6.0980258655751697E-4</v>
      </c>
      <c r="AF71" s="10">
        <v>4.99473737480827E-7</v>
      </c>
      <c r="AG71" s="10">
        <v>6.2019085697427298E-2</v>
      </c>
      <c r="AH71" s="10">
        <v>1.86594945559024E-3</v>
      </c>
      <c r="AI71" s="10">
        <v>2.34375493433183E-4</v>
      </c>
      <c r="AJ71" s="10">
        <v>2.2307473545186702E-6</v>
      </c>
      <c r="AK71" s="10">
        <v>88.861244648703106</v>
      </c>
      <c r="AL71" s="10">
        <v>2145044.2019317499</v>
      </c>
      <c r="AM71" s="10">
        <v>4.3151042399968399E-2</v>
      </c>
      <c r="AN71" s="10">
        <v>6.6026657754770603E-6</v>
      </c>
      <c r="AO71" s="10">
        <v>1.5976152196297899E-4</v>
      </c>
      <c r="AP71" s="10">
        <v>1.12311295968082E-9</v>
      </c>
      <c r="AQ71" s="10">
        <v>1.8982999150416201E-4</v>
      </c>
      <c r="AR71" s="10">
        <v>1.24062230959791E-8</v>
      </c>
      <c r="AS71" s="10">
        <v>1.37590861524658E-4</v>
      </c>
      <c r="AT71" s="10">
        <v>3.5644541342929499E-9</v>
      </c>
      <c r="AU71" s="10">
        <v>1.3342677562953699E-4</v>
      </c>
      <c r="AV71" s="10">
        <v>1.65940591449962E-8</v>
      </c>
      <c r="AW71" s="10">
        <v>1.2129694925502001E-4</v>
      </c>
      <c r="AX71" s="10">
        <v>4.7348400769753503E-8</v>
      </c>
      <c r="AY71" s="10">
        <v>1.11280373225826E-4</v>
      </c>
      <c r="AZ71" s="10">
        <v>3.5011891204309698E-8</v>
      </c>
      <c r="BA71" s="10">
        <v>1.6300435797623501E-4</v>
      </c>
      <c r="BB71" s="10">
        <v>2.3866018456794398E-7</v>
      </c>
      <c r="BC71" s="10">
        <v>1.7842214885292699E-4</v>
      </c>
      <c r="BD71" s="10">
        <v>1.5710654071194099E-7</v>
      </c>
      <c r="BE71" s="10">
        <v>5.2762469313529599E-4</v>
      </c>
      <c r="BF71" s="10">
        <v>8.3098484062375996E-7</v>
      </c>
      <c r="BG71" s="10">
        <v>1.9910342520380701E-4</v>
      </c>
      <c r="BH71" s="10">
        <v>1.63646644617839E-7</v>
      </c>
      <c r="BI71" s="10">
        <v>3260.9479390000001</v>
      </c>
      <c r="BJ71" s="10">
        <v>3363.029955</v>
      </c>
      <c r="BK71" s="10">
        <v>0.46298800000000001</v>
      </c>
      <c r="BL71" s="10">
        <v>33.424038000000003</v>
      </c>
      <c r="BM71" s="10">
        <v>349.03245900000002</v>
      </c>
      <c r="BN71" s="10">
        <v>643.78151200000002</v>
      </c>
      <c r="BO71" s="10">
        <v>0.42355500000000001</v>
      </c>
      <c r="BP71" s="10">
        <v>4.4328640000000004</v>
      </c>
      <c r="BQ71" s="10">
        <v>344.978747</v>
      </c>
      <c r="BR71" s="10">
        <v>648.93010700000002</v>
      </c>
      <c r="BS71" s="10">
        <v>0.38759399999999999</v>
      </c>
      <c r="BT71" s="10">
        <v>4.3967530000000004</v>
      </c>
      <c r="BU71" s="10">
        <v>479.82418200000001</v>
      </c>
      <c r="BV71" s="10">
        <v>813.77379699999995</v>
      </c>
      <c r="BW71" s="10">
        <v>0.39536100000000002</v>
      </c>
      <c r="BX71" s="10">
        <v>4.3896389999999998</v>
      </c>
      <c r="BY71" s="10">
        <v>395.25266499999998</v>
      </c>
      <c r="BZ71" s="10">
        <v>750.13438699999995</v>
      </c>
      <c r="CA71" s="10">
        <v>0.400036</v>
      </c>
      <c r="CB71" s="10">
        <v>4.4053250000000004</v>
      </c>
      <c r="CC71" s="10">
        <v>354.98058200000003</v>
      </c>
      <c r="CD71" s="10">
        <v>656.46937400000002</v>
      </c>
      <c r="CE71" s="10">
        <v>0.402007</v>
      </c>
      <c r="CF71" s="10">
        <v>4.4194339999999999</v>
      </c>
      <c r="CG71" s="10">
        <v>332.13446699999997</v>
      </c>
      <c r="CH71" s="10">
        <v>612.03677700000003</v>
      </c>
      <c r="CI71" s="10">
        <v>0.395314</v>
      </c>
      <c r="CJ71" s="10">
        <v>4.5611540000000002</v>
      </c>
      <c r="CK71" s="10">
        <v>3.5798882820250298E+20</v>
      </c>
      <c r="CL71" s="10">
        <v>1.06094862742415E+21</v>
      </c>
      <c r="CM71" s="10">
        <v>2.66385228990022E+21</v>
      </c>
      <c r="CN71" s="10">
        <v>2.97982606446029E+18</v>
      </c>
      <c r="CO71" s="10">
        <v>75541827374.779099</v>
      </c>
      <c r="CP71" s="10">
        <v>29510340031.8405</v>
      </c>
      <c r="CQ71" s="10">
        <v>274840.292832145</v>
      </c>
      <c r="CR71" s="10">
        <v>171785.76768781399</v>
      </c>
      <c r="CS71" s="10">
        <v>755912194124.28198</v>
      </c>
      <c r="CT71" s="10">
        <v>295104929022.31</v>
      </c>
      <c r="CU71" s="10">
        <v>869145.54130495596</v>
      </c>
      <c r="CV71" s="10">
        <v>543234.653137655</v>
      </c>
      <c r="CW71" s="10">
        <v>7605261325207.5996</v>
      </c>
      <c r="CX71" s="10">
        <v>2951089238099.6699</v>
      </c>
      <c r="CY71" s="10">
        <v>2749169.1674713301</v>
      </c>
      <c r="CZ71" s="10">
        <v>1717880.4172501301</v>
      </c>
      <c r="DA71" s="10">
        <v>81355776290164.203</v>
      </c>
      <c r="DB71" s="10">
        <v>29515108418611.898</v>
      </c>
      <c r="DC71" s="10">
        <v>8712596.2998059802</v>
      </c>
      <c r="DD71" s="10">
        <v>5432852.0281514497</v>
      </c>
      <c r="DE71" s="10">
        <v>1569164002422640</v>
      </c>
      <c r="DF71" s="10">
        <v>296072044148604</v>
      </c>
      <c r="DG71" s="10">
        <v>1569164002422640</v>
      </c>
      <c r="DH71" s="10">
        <v>17177668.9645539</v>
      </c>
    </row>
    <row r="72" spans="1:112" x14ac:dyDescent="0.45">
      <c r="A72">
        <f t="shared" si="19"/>
        <v>61</v>
      </c>
      <c r="B72" s="12">
        <f t="shared" si="18"/>
        <v>3.90625E-3</v>
      </c>
      <c r="C72" s="12">
        <f t="shared" si="29"/>
        <v>4</v>
      </c>
      <c r="D72" s="19">
        <f t="shared" si="30"/>
        <v>8</v>
      </c>
      <c r="E72" s="10" t="s">
        <v>147</v>
      </c>
      <c r="F72" s="10" t="s">
        <v>147</v>
      </c>
      <c r="G72" s="10">
        <v>0.129307437516991</v>
      </c>
      <c r="H72" s="10">
        <v>9.0815956733441006E-3</v>
      </c>
      <c r="I72" s="10" t="s">
        <v>147</v>
      </c>
      <c r="J72" s="10" t="s">
        <v>147</v>
      </c>
      <c r="K72" s="10">
        <v>0.70789772821836405</v>
      </c>
      <c r="L72" s="10">
        <v>5.5887282282007797E-3</v>
      </c>
      <c r="M72" s="10" t="s">
        <v>147</v>
      </c>
      <c r="N72" s="10" t="s">
        <v>147</v>
      </c>
      <c r="O72" s="10">
        <v>2.64001797851465E-4</v>
      </c>
      <c r="P72" s="10">
        <v>2.0144118706433299E-8</v>
      </c>
      <c r="Q72" s="10" t="s">
        <v>147</v>
      </c>
      <c r="R72" s="10" t="s">
        <v>147</v>
      </c>
      <c r="S72" s="10">
        <v>2.02613417309649E-4</v>
      </c>
      <c r="T72" s="10">
        <v>2.6369823880045799E-8</v>
      </c>
      <c r="U72" s="10" t="s">
        <v>147</v>
      </c>
      <c r="V72" s="10" t="s">
        <v>147</v>
      </c>
      <c r="W72" s="10">
        <v>1.87150540619685E-4</v>
      </c>
      <c r="X72" s="10">
        <v>6.9041346417719804E-8</v>
      </c>
      <c r="Y72" s="10" t="s">
        <v>147</v>
      </c>
      <c r="Z72" s="10" t="s">
        <v>147</v>
      </c>
      <c r="AA72" s="10">
        <v>3.2498294537086598E-4</v>
      </c>
      <c r="AB72" s="10">
        <v>7.4695012819425699E-7</v>
      </c>
      <c r="AC72" s="10" t="s">
        <v>147</v>
      </c>
      <c r="AD72" s="10" t="s">
        <v>147</v>
      </c>
      <c r="AE72" s="10">
        <v>1.5194315928348499E-3</v>
      </c>
      <c r="AF72" s="10">
        <v>4.8759255433239499E-7</v>
      </c>
      <c r="AG72" s="10" t="s">
        <v>147</v>
      </c>
      <c r="AH72" s="10" t="s">
        <v>147</v>
      </c>
      <c r="AI72" s="10">
        <v>3.5251036757216799E-3</v>
      </c>
      <c r="AJ72" s="10">
        <v>2.52285205506233E-4</v>
      </c>
      <c r="AK72" s="10" t="s">
        <v>147</v>
      </c>
      <c r="AL72" s="10" t="s">
        <v>147</v>
      </c>
      <c r="AM72" s="10">
        <v>0.12901412636076401</v>
      </c>
      <c r="AN72" s="10">
        <v>1.70870475569865E-3</v>
      </c>
      <c r="AO72" s="10" t="s">
        <v>147</v>
      </c>
      <c r="AP72" s="10" t="s">
        <v>147</v>
      </c>
      <c r="AQ72" s="10">
        <v>2.0277730165193299E-4</v>
      </c>
      <c r="AR72" s="10">
        <v>5.4005823122654398E-9</v>
      </c>
      <c r="AS72" s="10" t="s">
        <v>147</v>
      </c>
      <c r="AT72" s="10" t="s">
        <v>147</v>
      </c>
      <c r="AU72" s="10">
        <v>1.5685780727484001E-4</v>
      </c>
      <c r="AV72" s="10">
        <v>7.6050017654294304E-9</v>
      </c>
      <c r="AW72" s="10" t="s">
        <v>147</v>
      </c>
      <c r="AX72" s="10" t="s">
        <v>147</v>
      </c>
      <c r="AY72" s="10">
        <v>1.47111726410188E-4</v>
      </c>
      <c r="AZ72" s="10">
        <v>2.4555202900955599E-8</v>
      </c>
      <c r="BA72" s="10" t="s">
        <v>147</v>
      </c>
      <c r="BB72" s="10" t="s">
        <v>147</v>
      </c>
      <c r="BC72" s="10">
        <v>1.11181250155103E-4</v>
      </c>
      <c r="BD72" s="10">
        <v>2.0301433139773801E-7</v>
      </c>
      <c r="BE72" s="10" t="s">
        <v>147</v>
      </c>
      <c r="BF72" s="10" t="s">
        <v>147</v>
      </c>
      <c r="BG72" s="10">
        <v>5.1453443354680499E-4</v>
      </c>
      <c r="BH72" s="10">
        <v>1.36194686587144E-7</v>
      </c>
      <c r="BI72" s="10" t="s">
        <v>147</v>
      </c>
      <c r="BJ72" s="10" t="s">
        <v>147</v>
      </c>
      <c r="BK72" s="10">
        <v>2.257269</v>
      </c>
      <c r="BL72" s="10">
        <v>168.287372</v>
      </c>
      <c r="BM72" s="10" t="s">
        <v>147</v>
      </c>
      <c r="BN72" s="10" t="s">
        <v>147</v>
      </c>
      <c r="BO72" s="10">
        <v>1.877991</v>
      </c>
      <c r="BP72" s="10">
        <v>23.86393</v>
      </c>
      <c r="BQ72" s="10" t="s">
        <v>147</v>
      </c>
      <c r="BR72" s="10" t="s">
        <v>147</v>
      </c>
      <c r="BS72" s="10">
        <v>1.7420359999999999</v>
      </c>
      <c r="BT72" s="10">
        <v>25.118355000000001</v>
      </c>
      <c r="BU72" s="10" t="s">
        <v>147</v>
      </c>
      <c r="BV72" s="10" t="s">
        <v>147</v>
      </c>
      <c r="BW72" s="10">
        <v>1.7260580000000001</v>
      </c>
      <c r="BX72" s="10">
        <v>24.921703000000001</v>
      </c>
      <c r="BY72" s="10" t="s">
        <v>147</v>
      </c>
      <c r="BZ72" s="10" t="s">
        <v>147</v>
      </c>
      <c r="CA72" s="10">
        <v>1.732947</v>
      </c>
      <c r="CB72" s="10">
        <v>24.996352999999999</v>
      </c>
      <c r="CC72" s="10" t="s">
        <v>147</v>
      </c>
      <c r="CD72" s="10" t="s">
        <v>147</v>
      </c>
      <c r="CE72" s="10">
        <v>1.742963</v>
      </c>
      <c r="CF72" s="10">
        <v>24.924859000000001</v>
      </c>
      <c r="CG72" s="10" t="s">
        <v>147</v>
      </c>
      <c r="CH72" s="10" t="s">
        <v>147</v>
      </c>
      <c r="CI72" s="10">
        <v>1.7497309999999999</v>
      </c>
      <c r="CJ72" s="10">
        <v>26.493468</v>
      </c>
      <c r="CK72" s="10" t="s">
        <v>147</v>
      </c>
      <c r="CL72" s="10">
        <v>2.1903207424572799E+22</v>
      </c>
      <c r="CM72" s="10" t="s">
        <v>147</v>
      </c>
      <c r="CN72" s="10">
        <v>2.8209124396913299E+19</v>
      </c>
      <c r="CO72" s="10" t="s">
        <v>147</v>
      </c>
      <c r="CP72" s="10">
        <v>118401148824.827</v>
      </c>
      <c r="CQ72" s="10" t="s">
        <v>147</v>
      </c>
      <c r="CR72" s="10">
        <v>344094.735464881</v>
      </c>
      <c r="CS72" s="10" t="s">
        <v>147</v>
      </c>
      <c r="CT72" s="10">
        <v>1184018451962.6299</v>
      </c>
      <c r="CU72" s="10" t="s">
        <v>147</v>
      </c>
      <c r="CV72" s="10">
        <v>1088126.1041588101</v>
      </c>
      <c r="CW72" s="10" t="s">
        <v>147</v>
      </c>
      <c r="CX72" s="10">
        <v>11840542514304.199</v>
      </c>
      <c r="CY72" s="10" t="s">
        <v>147</v>
      </c>
      <c r="CZ72" s="10">
        <v>3440932.3214480202</v>
      </c>
      <c r="DA72" s="10" t="s">
        <v>147</v>
      </c>
      <c r="DB72" s="10">
        <v>118584072246760</v>
      </c>
      <c r="DC72" s="10" t="s">
        <v>147</v>
      </c>
      <c r="DD72" s="10">
        <v>10887403.839181799</v>
      </c>
      <c r="DE72" s="10" t="s">
        <v>147</v>
      </c>
      <c r="DF72" s="10">
        <v>1184943765909360</v>
      </c>
      <c r="DG72" s="10" t="s">
        <v>147</v>
      </c>
      <c r="DH72" s="10">
        <v>34894042.521999598</v>
      </c>
    </row>
    <row r="73" spans="1:112" x14ac:dyDescent="0.45">
      <c r="A73">
        <f t="shared" si="19"/>
        <v>62</v>
      </c>
      <c r="B73" s="12">
        <f t="shared" si="18"/>
        <v>1.953125E-3</v>
      </c>
      <c r="C73" s="12">
        <f t="shared" si="29"/>
        <v>4</v>
      </c>
      <c r="D73" s="19">
        <f t="shared" si="30"/>
        <v>9</v>
      </c>
      <c r="E73" s="10" t="s">
        <v>147</v>
      </c>
      <c r="F73" s="10" t="s">
        <v>147</v>
      </c>
      <c r="G73" s="10">
        <v>9.2172218453504797</v>
      </c>
      <c r="H73" s="10">
        <v>2.0707239449935502</v>
      </c>
      <c r="I73" s="10" t="s">
        <v>147</v>
      </c>
      <c r="J73" s="10" t="s">
        <v>147</v>
      </c>
      <c r="K73" s="10">
        <v>0.96078875838673194</v>
      </c>
      <c r="L73" s="10">
        <v>15.4138580660511</v>
      </c>
      <c r="M73" s="10" t="s">
        <v>147</v>
      </c>
      <c r="N73" s="10" t="s">
        <v>147</v>
      </c>
      <c r="O73" s="10">
        <v>2.6247444895588501E-4</v>
      </c>
      <c r="P73" s="10">
        <v>4.8380074946230403E-8</v>
      </c>
      <c r="Q73" s="10" t="s">
        <v>147</v>
      </c>
      <c r="R73" s="10" t="s">
        <v>147</v>
      </c>
      <c r="S73" s="10">
        <v>2.0957419399936201E-4</v>
      </c>
      <c r="T73" s="10">
        <v>3.10037637785143E-8</v>
      </c>
      <c r="U73" s="10" t="s">
        <v>147</v>
      </c>
      <c r="V73" s="10" t="s">
        <v>147</v>
      </c>
      <c r="W73" s="10">
        <v>2.1427846138344399E-4</v>
      </c>
      <c r="X73" s="10">
        <v>1.22623378340236E-7</v>
      </c>
      <c r="Y73" s="10" t="s">
        <v>147</v>
      </c>
      <c r="Z73" s="10" t="s">
        <v>147</v>
      </c>
      <c r="AA73" s="10">
        <v>3.0247914426695399E-4</v>
      </c>
      <c r="AB73" s="10">
        <v>1.7224553523487199E-6</v>
      </c>
      <c r="AC73" s="10" t="s">
        <v>147</v>
      </c>
      <c r="AD73" s="10" t="s">
        <v>147</v>
      </c>
      <c r="AE73" s="10">
        <v>2.46559895187848E-3</v>
      </c>
      <c r="AF73" s="10">
        <v>8.0073896100429903E-6</v>
      </c>
      <c r="AG73" s="10" t="s">
        <v>147</v>
      </c>
      <c r="AH73" s="10" t="s">
        <v>147</v>
      </c>
      <c r="AI73" s="10">
        <v>0.19172993450051201</v>
      </c>
      <c r="AJ73" s="10">
        <v>4.9953429504114702E-2</v>
      </c>
      <c r="AK73" s="10" t="s">
        <v>147</v>
      </c>
      <c r="AL73" s="10" t="s">
        <v>147</v>
      </c>
      <c r="AM73" s="10">
        <v>0.24892692780589801</v>
      </c>
      <c r="AN73" s="10">
        <v>2.0734314098288902</v>
      </c>
      <c r="AO73" s="10" t="s">
        <v>147</v>
      </c>
      <c r="AP73" s="10" t="s">
        <v>147</v>
      </c>
      <c r="AQ73" s="10">
        <v>1.94910409977815E-4</v>
      </c>
      <c r="AR73" s="10">
        <v>1.7222830933201401E-8</v>
      </c>
      <c r="AS73" s="10" t="s">
        <v>147</v>
      </c>
      <c r="AT73" s="10" t="s">
        <v>147</v>
      </c>
      <c r="AU73" s="10">
        <v>1.60899180498525E-4</v>
      </c>
      <c r="AV73" s="10">
        <v>1.1023559623458599E-8</v>
      </c>
      <c r="AW73" s="10" t="s">
        <v>147</v>
      </c>
      <c r="AX73" s="10" t="s">
        <v>147</v>
      </c>
      <c r="AY73" s="10">
        <v>1.4956469328639201E-4</v>
      </c>
      <c r="AZ73" s="10">
        <v>5.35718153429021E-8</v>
      </c>
      <c r="BA73" s="10" t="s">
        <v>147</v>
      </c>
      <c r="BB73" s="10" t="s">
        <v>147</v>
      </c>
      <c r="BC73" s="10">
        <v>1.15761116461483E-4</v>
      </c>
      <c r="BD73" s="10">
        <v>2.6901575405856101E-7</v>
      </c>
      <c r="BE73" s="10" t="s">
        <v>147</v>
      </c>
      <c r="BF73" s="10" t="s">
        <v>147</v>
      </c>
      <c r="BG73" s="10">
        <v>6.9576288753997202E-4</v>
      </c>
      <c r="BH73" s="10">
        <v>7.2720474413462896E-7</v>
      </c>
      <c r="BI73" s="10" t="s">
        <v>147</v>
      </c>
      <c r="BJ73" s="10" t="s">
        <v>147</v>
      </c>
      <c r="BK73" s="10">
        <v>13.187341</v>
      </c>
      <c r="BL73" s="10">
        <v>826.59914900000001</v>
      </c>
      <c r="BM73" s="10" t="s">
        <v>147</v>
      </c>
      <c r="BN73" s="10" t="s">
        <v>147</v>
      </c>
      <c r="BO73" s="10">
        <v>10.616174000000001</v>
      </c>
      <c r="BP73" s="10">
        <v>172.16851399999999</v>
      </c>
      <c r="BQ73" s="10" t="s">
        <v>147</v>
      </c>
      <c r="BR73" s="10" t="s">
        <v>147</v>
      </c>
      <c r="BS73" s="10">
        <v>12.905529</v>
      </c>
      <c r="BT73" s="10">
        <v>173.57043400000001</v>
      </c>
      <c r="BU73" s="10" t="s">
        <v>147</v>
      </c>
      <c r="BV73" s="10" t="s">
        <v>147</v>
      </c>
      <c r="BW73" s="10">
        <v>13.150487</v>
      </c>
      <c r="BX73" s="10">
        <v>172.839448</v>
      </c>
      <c r="BY73" s="10" t="s">
        <v>147</v>
      </c>
      <c r="BZ73" s="10" t="s">
        <v>147</v>
      </c>
      <c r="CA73" s="10">
        <v>12.991431</v>
      </c>
      <c r="CB73" s="10">
        <v>172.69933599999999</v>
      </c>
      <c r="CC73" s="10" t="s">
        <v>147</v>
      </c>
      <c r="CD73" s="10" t="s">
        <v>147</v>
      </c>
      <c r="CE73" s="10">
        <v>14.043187</v>
      </c>
      <c r="CF73" s="10">
        <v>173.16383400000001</v>
      </c>
      <c r="CG73" s="10" t="s">
        <v>147</v>
      </c>
      <c r="CH73" s="10" t="s">
        <v>147</v>
      </c>
      <c r="CI73" s="10">
        <v>11.722524</v>
      </c>
      <c r="CJ73" s="10">
        <v>170.98460399999999</v>
      </c>
      <c r="CK73" s="10" t="s">
        <v>147</v>
      </c>
      <c r="CL73" s="10">
        <v>1.8424080849704201E+23</v>
      </c>
      <c r="CM73" s="10" t="s">
        <v>147</v>
      </c>
      <c r="CN73" s="10">
        <v>2.9952130324568498E+19</v>
      </c>
      <c r="CO73" s="10" t="s">
        <v>147</v>
      </c>
      <c r="CP73" s="10">
        <v>474002104229.97198</v>
      </c>
      <c r="CQ73" s="10" t="s">
        <v>147</v>
      </c>
      <c r="CR73" s="10">
        <v>688475.10671651002</v>
      </c>
      <c r="CS73" s="10" t="s">
        <v>147</v>
      </c>
      <c r="CT73" s="10">
        <v>4740583757557.9102</v>
      </c>
      <c r="CU73" s="10" t="s">
        <v>147</v>
      </c>
      <c r="CV73" s="10">
        <v>2177189.8983136802</v>
      </c>
      <c r="CW73" s="10" t="s">
        <v>147</v>
      </c>
      <c r="CX73" s="10">
        <v>47493770156955.797</v>
      </c>
      <c r="CY73" s="10" t="s">
        <v>147</v>
      </c>
      <c r="CZ73" s="10">
        <v>6888877.7820502203</v>
      </c>
      <c r="DA73" s="10" t="s">
        <v>147</v>
      </c>
      <c r="DB73" s="10">
        <v>490499006393679</v>
      </c>
      <c r="DC73" s="10" t="s">
        <v>147</v>
      </c>
      <c r="DD73" s="10">
        <v>21836921.526055001</v>
      </c>
      <c r="DE73" s="10" t="s">
        <v>147</v>
      </c>
      <c r="DF73" s="10">
        <v>5617759659189580</v>
      </c>
      <c r="DG73" s="10" t="s">
        <v>147</v>
      </c>
      <c r="DH73" s="10">
        <v>70892429.331902206</v>
      </c>
    </row>
    <row r="74" spans="1:112" x14ac:dyDescent="0.45">
      <c r="A74">
        <f t="shared" si="19"/>
        <v>63</v>
      </c>
      <c r="B74" s="81">
        <f t="shared" si="18"/>
        <v>9.765625E-4</v>
      </c>
      <c r="C74" s="12">
        <f t="shared" si="29"/>
        <v>4</v>
      </c>
      <c r="D74" s="19">
        <f t="shared" si="30"/>
        <v>10</v>
      </c>
      <c r="E74" s="10" t="s">
        <v>147</v>
      </c>
      <c r="F74" s="10" t="s">
        <v>147</v>
      </c>
      <c r="G74" s="10">
        <v>11.391774739661001</v>
      </c>
      <c r="H74" s="10">
        <v>3103.37684309319</v>
      </c>
      <c r="I74" s="10" t="s">
        <v>147</v>
      </c>
      <c r="J74" s="10" t="s">
        <v>147</v>
      </c>
      <c r="K74" s="10">
        <v>31.1516147298235</v>
      </c>
      <c r="L74" s="10">
        <v>159732.58240252</v>
      </c>
      <c r="M74" s="10" t="s">
        <v>147</v>
      </c>
      <c r="N74" s="10" t="s">
        <v>147</v>
      </c>
      <c r="O74" s="10">
        <v>2.5493227867401402E-4</v>
      </c>
      <c r="P74" s="10">
        <v>1.2647412339639201E-7</v>
      </c>
      <c r="Q74" s="10" t="s">
        <v>147</v>
      </c>
      <c r="R74" s="10" t="s">
        <v>147</v>
      </c>
      <c r="S74" s="10">
        <v>2.0622988484175799E-4</v>
      </c>
      <c r="T74" s="10">
        <v>6.1790101479886101E-8</v>
      </c>
      <c r="U74" s="10" t="s">
        <v>147</v>
      </c>
      <c r="V74" s="10" t="s">
        <v>147</v>
      </c>
      <c r="W74" s="10">
        <v>1.7544650354395201E-4</v>
      </c>
      <c r="X74" s="10">
        <v>4.8480588543675704E-7</v>
      </c>
      <c r="Y74" s="10" t="s">
        <v>147</v>
      </c>
      <c r="Z74" s="10" t="s">
        <v>147</v>
      </c>
      <c r="AA74" s="10">
        <v>4.4771756012296199E-4</v>
      </c>
      <c r="AB74" s="10">
        <v>1.4869166820696799E-5</v>
      </c>
      <c r="AC74" s="10" t="s">
        <v>147</v>
      </c>
      <c r="AD74" s="10" t="s">
        <v>147</v>
      </c>
      <c r="AE74" s="10">
        <v>2.7360723426457199E-3</v>
      </c>
      <c r="AF74" s="10">
        <v>2.0126141069720701E-4</v>
      </c>
      <c r="AG74" s="10" t="s">
        <v>147</v>
      </c>
      <c r="AH74" s="10" t="s">
        <v>147</v>
      </c>
      <c r="AI74" s="10">
        <v>0.25471118086074002</v>
      </c>
      <c r="AJ74" s="10">
        <v>175.013366545721</v>
      </c>
      <c r="AK74" s="10" t="s">
        <v>147</v>
      </c>
      <c r="AL74" s="10" t="s">
        <v>147</v>
      </c>
      <c r="AM74" s="10">
        <v>12.4310388103502</v>
      </c>
      <c r="AN74" s="10">
        <v>55119.938464998697</v>
      </c>
      <c r="AO74" s="10" t="s">
        <v>147</v>
      </c>
      <c r="AP74" s="10" t="s">
        <v>147</v>
      </c>
      <c r="AQ74" s="10">
        <v>1.7903942387670899E-4</v>
      </c>
      <c r="AR74" s="10">
        <v>2.79149403460545E-8</v>
      </c>
      <c r="AS74" s="10" t="s">
        <v>147</v>
      </c>
      <c r="AT74" s="10" t="s">
        <v>147</v>
      </c>
      <c r="AU74" s="10">
        <v>1.5135799472358599E-4</v>
      </c>
      <c r="AV74" s="10">
        <v>1.9381861239295999E-8</v>
      </c>
      <c r="AW74" s="10" t="s">
        <v>147</v>
      </c>
      <c r="AX74" s="10" t="s">
        <v>147</v>
      </c>
      <c r="AY74" s="10">
        <v>1.2259347370782101E-4</v>
      </c>
      <c r="AZ74" s="10">
        <v>6.3049472107892095E-8</v>
      </c>
      <c r="BA74" s="10" t="s">
        <v>147</v>
      </c>
      <c r="BB74" s="10" t="s">
        <v>147</v>
      </c>
      <c r="BC74" s="10">
        <v>1.4562368060353899E-4</v>
      </c>
      <c r="BD74" s="10">
        <v>1.6949242876537201E-6</v>
      </c>
      <c r="BE74" s="10" t="s">
        <v>147</v>
      </c>
      <c r="BF74" s="10" t="s">
        <v>147</v>
      </c>
      <c r="BG74" s="10">
        <v>5.6563488134469197E-4</v>
      </c>
      <c r="BH74" s="10">
        <v>1.94252905223265E-5</v>
      </c>
      <c r="BI74" s="10" t="s">
        <v>147</v>
      </c>
      <c r="BJ74" s="10" t="s">
        <v>147</v>
      </c>
      <c r="BK74" s="10">
        <v>120.457066</v>
      </c>
      <c r="BL74" s="10">
        <v>4008.3461430000002</v>
      </c>
      <c r="BM74" s="10" t="s">
        <v>147</v>
      </c>
      <c r="BN74" s="10" t="s">
        <v>147</v>
      </c>
      <c r="BO74" s="10">
        <v>131.215813</v>
      </c>
      <c r="BP74" s="10">
        <v>1195.471354</v>
      </c>
      <c r="BQ74" s="10" t="s">
        <v>147</v>
      </c>
      <c r="BR74" s="10" t="s">
        <v>147</v>
      </c>
      <c r="BS74" s="10">
        <v>136.71994100000001</v>
      </c>
      <c r="BT74" s="10">
        <v>1199.5472589999999</v>
      </c>
      <c r="BU74" s="10" t="s">
        <v>147</v>
      </c>
      <c r="BV74" s="10" t="s">
        <v>147</v>
      </c>
      <c r="BW74" s="10">
        <v>135.90123</v>
      </c>
      <c r="BX74" s="10">
        <v>1202.076487</v>
      </c>
      <c r="BY74" s="10" t="s">
        <v>147</v>
      </c>
      <c r="BZ74" s="10" t="s">
        <v>147</v>
      </c>
      <c r="CA74" s="10">
        <v>136.20764299999999</v>
      </c>
      <c r="CB74" s="10">
        <v>1201.1463659999999</v>
      </c>
      <c r="CC74" s="10" t="s">
        <v>147</v>
      </c>
      <c r="CD74" s="10" t="s">
        <v>147</v>
      </c>
      <c r="CE74" s="10">
        <v>136.41328799999999</v>
      </c>
      <c r="CF74" s="10">
        <v>1201.405207</v>
      </c>
      <c r="CG74" s="10" t="s">
        <v>147</v>
      </c>
      <c r="CH74" s="10" t="s">
        <v>147</v>
      </c>
      <c r="CI74" s="10">
        <v>134.31013400000001</v>
      </c>
      <c r="CJ74" s="10">
        <v>1199.7151530000001</v>
      </c>
      <c r="CK74" s="10" t="s">
        <v>147</v>
      </c>
      <c r="CL74" s="10">
        <v>4.9499273770536599E+24</v>
      </c>
      <c r="CM74" s="10" t="s">
        <v>147</v>
      </c>
      <c r="CN74" s="10">
        <v>8.8639701547720393E+19</v>
      </c>
      <c r="CO74" s="10" t="s">
        <v>147</v>
      </c>
      <c r="CP74" s="10">
        <v>1896707484178.27</v>
      </c>
      <c r="CQ74" s="10" t="s">
        <v>147</v>
      </c>
      <c r="CR74" s="10">
        <v>1377117.3842569101</v>
      </c>
      <c r="CS74" s="10" t="s">
        <v>147</v>
      </c>
      <c r="CT74" s="10">
        <v>18995878126189.199</v>
      </c>
      <c r="CU74" s="10" t="s">
        <v>147</v>
      </c>
      <c r="CV74" s="10">
        <v>4355168.13078757</v>
      </c>
      <c r="CW74" s="10" t="s">
        <v>147</v>
      </c>
      <c r="CX74" s="10">
        <v>192169587727644</v>
      </c>
      <c r="CY74" s="10" t="s">
        <v>147</v>
      </c>
      <c r="CZ74" s="10">
        <v>13785577.4436538</v>
      </c>
      <c r="DA74" s="10" t="s">
        <v>147</v>
      </c>
      <c r="DB74" s="10">
        <v>2202883220996640</v>
      </c>
      <c r="DC74" s="10" t="s">
        <v>147</v>
      </c>
      <c r="DD74" s="10">
        <v>44717238.299302801</v>
      </c>
      <c r="DE74" s="10" t="s">
        <v>147</v>
      </c>
      <c r="DF74" s="10">
        <v>8.03558186956304E+17</v>
      </c>
      <c r="DG74" s="10" t="s">
        <v>147</v>
      </c>
      <c r="DH74" s="10">
        <v>8.03558186956304E+17</v>
      </c>
    </row>
    <row r="75" spans="1:112" x14ac:dyDescent="0.45">
      <c r="A75">
        <f t="shared" si="19"/>
        <v>64</v>
      </c>
      <c r="B75" s="13">
        <f t="shared" si="18"/>
        <v>0.25</v>
      </c>
      <c r="C75" s="13">
        <f>5</f>
        <v>5</v>
      </c>
      <c r="D75" s="20">
        <f>D66</f>
        <v>2</v>
      </c>
      <c r="E75" s="10">
        <v>8.5272636242295096E-4</v>
      </c>
      <c r="F75" s="10">
        <v>8.5272636242295096E-4</v>
      </c>
      <c r="G75" s="10">
        <v>7.9967244001966098E-4</v>
      </c>
      <c r="H75" s="10">
        <v>7.9967244001966098E-4</v>
      </c>
      <c r="I75" s="10">
        <v>8.5272502181355002E-4</v>
      </c>
      <c r="J75" s="10">
        <v>8.5272502181355002E-4</v>
      </c>
      <c r="K75" s="10">
        <v>7.9967249673651398E-4</v>
      </c>
      <c r="L75" s="10">
        <v>7.9967249673651398E-4</v>
      </c>
      <c r="M75" s="10">
        <v>7.8309258645803403E-4</v>
      </c>
      <c r="N75" s="10">
        <v>7.8309258645803403E-4</v>
      </c>
      <c r="O75" s="10">
        <v>7.8286999412635605E-4</v>
      </c>
      <c r="P75" s="10">
        <v>7.8286999412635605E-4</v>
      </c>
      <c r="Q75" s="10">
        <v>8.3099927635266202E-4</v>
      </c>
      <c r="R75" s="10">
        <v>8.3099927635266202E-4</v>
      </c>
      <c r="S75" s="10">
        <v>7.9766028925409903E-4</v>
      </c>
      <c r="T75" s="10">
        <v>7.9766028925409903E-4</v>
      </c>
      <c r="U75" s="10">
        <v>8.46622314798262E-4</v>
      </c>
      <c r="V75" s="10">
        <v>8.46622314798262E-4</v>
      </c>
      <c r="W75" s="10">
        <v>7.9946679137976595E-4</v>
      </c>
      <c r="X75" s="10">
        <v>7.9946679137976595E-4</v>
      </c>
      <c r="Y75" s="10">
        <v>8.5190769896414898E-4</v>
      </c>
      <c r="Z75" s="10">
        <v>8.5190769896414898E-4</v>
      </c>
      <c r="AA75" s="10">
        <v>7.9965184019070701E-4</v>
      </c>
      <c r="AB75" s="10">
        <v>7.9965184019070701E-4</v>
      </c>
      <c r="AC75" s="10">
        <v>8.5264014741270899E-4</v>
      </c>
      <c r="AD75" s="10">
        <v>8.5264014741270899E-4</v>
      </c>
      <c r="AE75" s="10">
        <v>7.9967048885287695E-4</v>
      </c>
      <c r="AF75" s="10">
        <v>7.9967048885287695E-4</v>
      </c>
      <c r="AG75" s="10">
        <v>3.8521761809134501E-4</v>
      </c>
      <c r="AH75" s="10">
        <v>3.8521761809134501E-4</v>
      </c>
      <c r="AI75" s="10">
        <v>3.6619228527906301E-4</v>
      </c>
      <c r="AJ75" s="10">
        <v>3.6619228527906301E-4</v>
      </c>
      <c r="AK75" s="10">
        <v>3.8521672804906002E-4</v>
      </c>
      <c r="AL75" s="10">
        <v>3.8521672804906002E-4</v>
      </c>
      <c r="AM75" s="10">
        <v>3.6619229052451497E-4</v>
      </c>
      <c r="AN75" s="10">
        <v>3.6619229052451497E-4</v>
      </c>
      <c r="AO75" s="10">
        <v>3.7700710781913101E-4</v>
      </c>
      <c r="AP75" s="10">
        <v>3.7700710781913101E-4</v>
      </c>
      <c r="AQ75" s="10">
        <v>3.5925863023447398E-4</v>
      </c>
      <c r="AR75" s="10">
        <v>3.5925863023447398E-4</v>
      </c>
      <c r="AS75" s="10">
        <v>3.8332449517889202E-4</v>
      </c>
      <c r="AT75" s="10">
        <v>3.8332449517889202E-4</v>
      </c>
      <c r="AU75" s="10">
        <v>3.65400694777469E-4</v>
      </c>
      <c r="AV75" s="10">
        <v>3.65400694777469E-4</v>
      </c>
      <c r="AW75" s="10">
        <v>3.8478561671087498E-4</v>
      </c>
      <c r="AX75" s="10">
        <v>3.8478561671087498E-4</v>
      </c>
      <c r="AY75" s="10">
        <v>3.6611178416257002E-4</v>
      </c>
      <c r="AZ75" s="10">
        <v>3.6611178416257002E-4</v>
      </c>
      <c r="BA75" s="10">
        <v>3.8516093608243E-4</v>
      </c>
      <c r="BB75" s="10">
        <v>3.8516093608243E-4</v>
      </c>
      <c r="BC75" s="10">
        <v>3.66184220227263E-4</v>
      </c>
      <c r="BD75" s="10">
        <v>3.66184220227263E-4</v>
      </c>
      <c r="BE75" s="10">
        <v>3.8521187506149402E-4</v>
      </c>
      <c r="BF75" s="10">
        <v>3.8521187506149402E-4</v>
      </c>
      <c r="BG75" s="10">
        <v>3.6619148816785302E-4</v>
      </c>
      <c r="BH75" s="10">
        <v>3.6619148816785302E-4</v>
      </c>
      <c r="BI75" s="10">
        <v>0.115338</v>
      </c>
      <c r="BJ75" s="10">
        <v>0.12542300000000001</v>
      </c>
      <c r="BK75" s="10">
        <v>41.803618</v>
      </c>
      <c r="BL75" s="10">
        <v>3.1224069999999999</v>
      </c>
      <c r="BM75" s="10">
        <v>9.0764999999999998E-2</v>
      </c>
      <c r="BN75" s="10">
        <v>0.17067199999999999</v>
      </c>
      <c r="BO75" s="10">
        <v>6.3142269999999998</v>
      </c>
      <c r="BP75" s="10">
        <v>2.3791470000000001</v>
      </c>
      <c r="BQ75" s="10">
        <v>0.39724300000000001</v>
      </c>
      <c r="BR75" s="10">
        <v>0.34950700000000001</v>
      </c>
      <c r="BS75" s="10">
        <v>2.1426000000000001E-2</v>
      </c>
      <c r="BT75" s="10">
        <v>2.0694000000000001E-2</v>
      </c>
      <c r="BU75" s="10">
        <v>0.49832900000000002</v>
      </c>
      <c r="BV75" s="10">
        <v>3.6861999999999999E-2</v>
      </c>
      <c r="BW75" s="10">
        <v>6.5960000000000003E-3</v>
      </c>
      <c r="BX75" s="10">
        <v>6.2639999999999996E-3</v>
      </c>
      <c r="BY75" s="10">
        <v>3.326E-3</v>
      </c>
      <c r="BZ75" s="10">
        <v>2.7910000000000001E-3</v>
      </c>
      <c r="CA75" s="10">
        <v>6.5009999999999998E-3</v>
      </c>
      <c r="CB75" s="10">
        <v>6.221E-3</v>
      </c>
      <c r="CC75" s="10">
        <v>3.179E-3</v>
      </c>
      <c r="CD75" s="10">
        <v>2.4650000000000002E-3</v>
      </c>
      <c r="CE75" s="10">
        <v>7.3169999999999997E-3</v>
      </c>
      <c r="CF75" s="10">
        <v>6.9959999999999996E-3</v>
      </c>
      <c r="CG75" s="10">
        <v>3.1359999999999999E-3</v>
      </c>
      <c r="CH75" s="10">
        <v>2.5950000000000001E-3</v>
      </c>
      <c r="CI75" s="10">
        <v>6.8719999999999996E-3</v>
      </c>
      <c r="CJ75" s="10">
        <v>6.6550000000000003E-3</v>
      </c>
      <c r="CK75" s="10">
        <v>22337218726.547901</v>
      </c>
      <c r="CL75" s="10">
        <v>255879939.154468</v>
      </c>
      <c r="CM75" s="10">
        <v>10091381093.2728</v>
      </c>
      <c r="CN75" s="10">
        <v>54549108.1552535</v>
      </c>
      <c r="CO75" s="10">
        <v>36446982.869031101</v>
      </c>
      <c r="CP75" s="10">
        <v>12148003.4241156</v>
      </c>
      <c r="CQ75" s="10">
        <v>6037.1336631142403</v>
      </c>
      <c r="CR75" s="10">
        <v>3485.3986034956301</v>
      </c>
      <c r="CS75" s="10">
        <v>352995610.01546001</v>
      </c>
      <c r="CT75" s="10">
        <v>40435570.9826717</v>
      </c>
      <c r="CU75" s="10">
        <v>18788.177415220802</v>
      </c>
      <c r="CV75" s="10">
        <v>6358.8969935836203</v>
      </c>
      <c r="CW75" s="10">
        <v>2684746376.6351399</v>
      </c>
      <c r="CX75" s="10">
        <v>52709353.218538202</v>
      </c>
      <c r="CY75" s="10">
        <v>51814.538392488103</v>
      </c>
      <c r="CZ75" s="10">
        <v>7260.1207450679703</v>
      </c>
      <c r="DA75" s="10">
        <v>7909359457.7495403</v>
      </c>
      <c r="DB75" s="10">
        <v>54359373.447237</v>
      </c>
      <c r="DC75" s="10">
        <v>88934.580852813</v>
      </c>
      <c r="DD75" s="10">
        <v>7372.8809476877605</v>
      </c>
      <c r="DE75" s="10">
        <v>9820455364.7867203</v>
      </c>
      <c r="DF75" s="10">
        <v>54530075.106815003</v>
      </c>
      <c r="DG75" s="10">
        <v>99098.215436463404</v>
      </c>
      <c r="DH75" s="10">
        <v>7384.4481931152905</v>
      </c>
    </row>
    <row r="76" spans="1:112" x14ac:dyDescent="0.45">
      <c r="A76">
        <f t="shared" si="19"/>
        <v>65</v>
      </c>
      <c r="B76" s="13">
        <f t="shared" si="18"/>
        <v>0.125</v>
      </c>
      <c r="C76" s="13">
        <f>5</f>
        <v>5</v>
      </c>
      <c r="D76" s="20">
        <f>D67</f>
        <v>3</v>
      </c>
      <c r="E76" s="10">
        <v>1.1114486331154099E-4</v>
      </c>
      <c r="F76" s="10">
        <v>2.1814884134441201E-5</v>
      </c>
      <c r="G76" s="10">
        <v>1.8416080907401899E-4</v>
      </c>
      <c r="H76" s="10">
        <v>1.39956662828178E-4</v>
      </c>
      <c r="I76" s="10">
        <v>2.3865068218056301E-3</v>
      </c>
      <c r="J76" s="10">
        <v>1.1062192037547499E-4</v>
      </c>
      <c r="K76" s="10">
        <v>1.84152617365374E-4</v>
      </c>
      <c r="L76" s="10">
        <v>1.3995562157154099E-4</v>
      </c>
      <c r="M76" s="10">
        <v>1.0174851651401099E-4</v>
      </c>
      <c r="N76" s="10">
        <v>2.09853812258576E-5</v>
      </c>
      <c r="O76" s="10">
        <v>1.3082981741763299E-4</v>
      </c>
      <c r="P76" s="10">
        <v>1.20238284434637E-4</v>
      </c>
      <c r="Q76" s="10">
        <v>1.0072730288701601E-4</v>
      </c>
      <c r="R76" s="10">
        <v>2.0488545447339101E-5</v>
      </c>
      <c r="S76" s="10">
        <v>1.55532684854354E-4</v>
      </c>
      <c r="T76" s="10">
        <v>1.4238971696389801E-4</v>
      </c>
      <c r="U76" s="10">
        <v>1.01795059990639E-4</v>
      </c>
      <c r="V76" s="10">
        <v>2.06663133275331E-5</v>
      </c>
      <c r="W76" s="10">
        <v>1.7129784208869101E-4</v>
      </c>
      <c r="X76" s="10">
        <v>1.4173940219763801E-4</v>
      </c>
      <c r="Y76" s="10">
        <v>1.0340148274168299E-4</v>
      </c>
      <c r="Z76" s="10">
        <v>2.0917845868107E-5</v>
      </c>
      <c r="AA76" s="10">
        <v>1.8130806728544599E-4</v>
      </c>
      <c r="AB76" s="10">
        <v>1.4015819375579099E-4</v>
      </c>
      <c r="AC76" s="10">
        <v>1.06028133048719E-4</v>
      </c>
      <c r="AD76" s="10">
        <v>2.1298725811247399E-5</v>
      </c>
      <c r="AE76" s="10">
        <v>1.8382398372240901E-4</v>
      </c>
      <c r="AF76" s="10">
        <v>1.3997588023873E-4</v>
      </c>
      <c r="AG76" s="10">
        <v>5.4579257795740701E-5</v>
      </c>
      <c r="AH76" s="10">
        <v>1.1312970271597701E-5</v>
      </c>
      <c r="AI76" s="10">
        <v>9.09826835370654E-5</v>
      </c>
      <c r="AJ76" s="10">
        <v>5.9525295682804003E-5</v>
      </c>
      <c r="AK76" s="10">
        <v>5.1055454057409404E-4</v>
      </c>
      <c r="AL76" s="10">
        <v>2.77596311225733E-5</v>
      </c>
      <c r="AM76" s="10">
        <v>9.0981693132032295E-5</v>
      </c>
      <c r="AN76" s="10">
        <v>5.95253553733356E-5</v>
      </c>
      <c r="AO76" s="10">
        <v>5.0057742549220603E-5</v>
      </c>
      <c r="AP76" s="10">
        <v>1.09762873545741E-5</v>
      </c>
      <c r="AQ76" s="10">
        <v>7.0376331295773196E-5</v>
      </c>
      <c r="AR76" s="10">
        <v>5.2399911544902898E-5</v>
      </c>
      <c r="AS76" s="10">
        <v>5.2561118633968901E-5</v>
      </c>
      <c r="AT76" s="10">
        <v>1.11699883451819E-5</v>
      </c>
      <c r="AU76" s="10">
        <v>7.9560003272197404E-5</v>
      </c>
      <c r="AV76" s="10">
        <v>5.76939528279717E-5</v>
      </c>
      <c r="AW76" s="10">
        <v>5.3615286046198102E-5</v>
      </c>
      <c r="AX76" s="10">
        <v>1.12254166345233E-5</v>
      </c>
      <c r="AY76" s="10">
        <v>8.5450467093219494E-5</v>
      </c>
      <c r="AZ76" s="10">
        <v>5.9216861211698103E-5</v>
      </c>
      <c r="BA76" s="10">
        <v>5.4099797626836201E-5</v>
      </c>
      <c r="BB76" s="10">
        <v>1.1256897041589E-5</v>
      </c>
      <c r="BC76" s="10">
        <v>8.95323883506722E-5</v>
      </c>
      <c r="BD76" s="10">
        <v>5.9499643243864302E-5</v>
      </c>
      <c r="BE76" s="10">
        <v>5.4219918990397199E-5</v>
      </c>
      <c r="BF76" s="10">
        <v>1.12777324539525E-5</v>
      </c>
      <c r="BG76" s="10">
        <v>9.0806914832568597E-5</v>
      </c>
      <c r="BH76" s="10">
        <v>5.9523140780787099E-5</v>
      </c>
      <c r="BI76" s="10">
        <v>7.5023999999999993E-2</v>
      </c>
      <c r="BJ76" s="10">
        <v>6.4532000000000006E-2</v>
      </c>
      <c r="BK76" s="10">
        <v>4.0043119999999996</v>
      </c>
      <c r="BL76" s="10">
        <v>0.58925799999999995</v>
      </c>
      <c r="BM76" s="10">
        <v>2.1248E-2</v>
      </c>
      <c r="BN76" s="10">
        <v>5.7988999999999999E-2</v>
      </c>
      <c r="BO76" s="10">
        <v>6.7981E-2</v>
      </c>
      <c r="BP76" s="10">
        <v>0.766266</v>
      </c>
      <c r="BQ76" s="10">
        <v>3.4979999999999997E-2</v>
      </c>
      <c r="BR76" s="10">
        <v>0.114735</v>
      </c>
      <c r="BS76" s="10">
        <v>1.5775999999999998E-2</v>
      </c>
      <c r="BT76" s="10">
        <v>1.9597E-2</v>
      </c>
      <c r="BU76" s="10">
        <v>0.32159199999999999</v>
      </c>
      <c r="BV76" s="10">
        <v>2.4681000000000002E-2</v>
      </c>
      <c r="BW76" s="10">
        <v>1.3615E-2</v>
      </c>
      <c r="BX76" s="10">
        <v>1.7243999999999999E-2</v>
      </c>
      <c r="BY76" s="10">
        <v>6.4440000000000001E-3</v>
      </c>
      <c r="BZ76" s="10">
        <v>5.9410000000000001E-3</v>
      </c>
      <c r="CA76" s="10">
        <v>1.3873E-2</v>
      </c>
      <c r="CB76" s="10">
        <v>1.7405E-2</v>
      </c>
      <c r="CC76" s="10">
        <v>6.1029999999999999E-3</v>
      </c>
      <c r="CD76" s="10">
        <v>5.47E-3</v>
      </c>
      <c r="CE76" s="10">
        <v>1.4604000000000001E-2</v>
      </c>
      <c r="CF76" s="10">
        <v>2.7028E-2</v>
      </c>
      <c r="CG76" s="10">
        <v>6.1310000000000002E-3</v>
      </c>
      <c r="CH76" s="10">
        <v>5.6439999999999997E-3</v>
      </c>
      <c r="CI76" s="10">
        <v>1.4393E-2</v>
      </c>
      <c r="CJ76" s="10">
        <v>1.8318999999999998E-2</v>
      </c>
      <c r="CK76" s="10">
        <v>5.96778344712118E+16</v>
      </c>
      <c r="CL76" s="10">
        <v>2114188856558.0701</v>
      </c>
      <c r="CM76" s="10">
        <v>3.55047489496654E+16</v>
      </c>
      <c r="CN76" s="10">
        <v>106909257696.817</v>
      </c>
      <c r="CO76" s="10">
        <v>203511086.44242901</v>
      </c>
      <c r="CP76" s="10">
        <v>61019744.5857694</v>
      </c>
      <c r="CQ76" s="10">
        <v>14265.731179085</v>
      </c>
      <c r="CR76" s="10">
        <v>7811.5135858724298</v>
      </c>
      <c r="CS76" s="10">
        <v>2035110698.58866</v>
      </c>
      <c r="CT76" s="10">
        <v>607078958.22485006</v>
      </c>
      <c r="CU76" s="10">
        <v>45112.200894099697</v>
      </c>
      <c r="CV76" s="10">
        <v>24638.9722071668</v>
      </c>
      <c r="CW76" s="10">
        <v>20351093904.019402</v>
      </c>
      <c r="CX76" s="10">
        <v>5775620145.87391</v>
      </c>
      <c r="CY76" s="10">
        <v>142657.242190499</v>
      </c>
      <c r="CZ76" s="10">
        <v>75997.499504031002</v>
      </c>
      <c r="DA76" s="10">
        <v>203509617005.198</v>
      </c>
      <c r="DB76" s="10">
        <v>38861344528.414803</v>
      </c>
      <c r="DC76" s="10">
        <v>451120.00889126601</v>
      </c>
      <c r="DD76" s="10">
        <v>197132.74148187699</v>
      </c>
      <c r="DE76" s="10">
        <v>2034951059923.79</v>
      </c>
      <c r="DF76" s="10">
        <v>90978385535.485199</v>
      </c>
      <c r="DG76" s="10">
        <v>1426491.6378971899</v>
      </c>
      <c r="DH76" s="10">
        <v>301626.27877848299</v>
      </c>
    </row>
    <row r="77" spans="1:112" x14ac:dyDescent="0.45">
      <c r="A77">
        <f t="shared" si="19"/>
        <v>66</v>
      </c>
      <c r="B77" s="13">
        <f t="shared" ref="B77:B119" si="31">2^(-D77)</f>
        <v>6.25E-2</v>
      </c>
      <c r="C77" s="13">
        <f>5</f>
        <v>5</v>
      </c>
      <c r="D77" s="20">
        <f t="shared" ref="D77:D83" si="32">D68</f>
        <v>4</v>
      </c>
      <c r="E77" s="10">
        <v>1.7518619066292401E-5</v>
      </c>
      <c r="F77" s="10">
        <v>4.76267237869976E-7</v>
      </c>
      <c r="G77" s="10">
        <v>6.2139519430237696E-5</v>
      </c>
      <c r="H77" s="10">
        <v>6.4358744591430701E-6</v>
      </c>
      <c r="I77" s="10">
        <v>0.473223148040819</v>
      </c>
      <c r="J77" s="10">
        <v>7.8113361586362702E-3</v>
      </c>
      <c r="K77" s="10">
        <v>9.6171284244184196E-3</v>
      </c>
      <c r="L77" s="10">
        <v>6.6637566875638001E-6</v>
      </c>
      <c r="M77" s="10">
        <v>7.1186113026255895E-5</v>
      </c>
      <c r="N77" s="10">
        <v>7.81440749442197E-7</v>
      </c>
      <c r="O77" s="10">
        <v>9.0429236544231601E-5</v>
      </c>
      <c r="P77" s="10">
        <v>1.0564781822486301E-5</v>
      </c>
      <c r="Q77" s="10">
        <v>4.3798123894545098E-5</v>
      </c>
      <c r="R77" s="10">
        <v>6.2424767688362703E-7</v>
      </c>
      <c r="S77" s="10">
        <v>6.1794919560709301E-5</v>
      </c>
      <c r="T77" s="10">
        <v>5.65570158572726E-6</v>
      </c>
      <c r="U77" s="10">
        <v>3.3211722853421201E-5</v>
      </c>
      <c r="V77" s="10">
        <v>4.8482364300994597E-7</v>
      </c>
      <c r="W77" s="10">
        <v>5.4936740385480603E-5</v>
      </c>
      <c r="X77" s="10">
        <v>8.7577611154188196E-6</v>
      </c>
      <c r="Y77" s="10">
        <v>2.6202447765300001E-5</v>
      </c>
      <c r="Z77" s="10">
        <v>6.2430818803527199E-7</v>
      </c>
      <c r="AA77" s="10">
        <v>5.4742834694421198E-5</v>
      </c>
      <c r="AB77" s="10">
        <v>6.7114465397422103E-6</v>
      </c>
      <c r="AC77" s="10">
        <v>6.8155038760675497E-5</v>
      </c>
      <c r="AD77" s="10">
        <v>1.2183605767601699E-6</v>
      </c>
      <c r="AE77" s="10">
        <v>5.0010014640777798E-5</v>
      </c>
      <c r="AF77" s="10">
        <v>6.40436316534654E-6</v>
      </c>
      <c r="AG77" s="10">
        <v>9.5207579751148501E-6</v>
      </c>
      <c r="AH77" s="10">
        <v>1.9616228978023399E-7</v>
      </c>
      <c r="AI77" s="10">
        <v>2.3153288257923099E-5</v>
      </c>
      <c r="AJ77" s="10">
        <v>2.0395133448208899E-6</v>
      </c>
      <c r="AK77" s="10">
        <v>0.16598126649485501</v>
      </c>
      <c r="AL77" s="10">
        <v>1.94550638953458E-3</v>
      </c>
      <c r="AM77" s="10">
        <v>9.65152057748573E-4</v>
      </c>
      <c r="AN77" s="10">
        <v>2.1125633850463E-6</v>
      </c>
      <c r="AO77" s="10">
        <v>3.8351912965102497E-5</v>
      </c>
      <c r="AP77" s="10">
        <v>3.3674053433553099E-7</v>
      </c>
      <c r="AQ77" s="10">
        <v>3.3340413096341703E-5</v>
      </c>
      <c r="AR77" s="10">
        <v>4.7287160806793797E-6</v>
      </c>
      <c r="AS77" s="10">
        <v>2.2991343224063198E-5</v>
      </c>
      <c r="AT77" s="10">
        <v>2.8915535707707901E-7</v>
      </c>
      <c r="AU77" s="10">
        <v>2.0695217090029802E-5</v>
      </c>
      <c r="AV77" s="10">
        <v>1.8484555769916801E-6</v>
      </c>
      <c r="AW77" s="10">
        <v>1.9288438696655601E-5</v>
      </c>
      <c r="AX77" s="10">
        <v>2.34949807644881E-7</v>
      </c>
      <c r="AY77" s="10">
        <v>2.2153213400919998E-5</v>
      </c>
      <c r="AZ77" s="10">
        <v>2.1253452469557799E-6</v>
      </c>
      <c r="BA77" s="10">
        <v>1.5338347069947598E-5</v>
      </c>
      <c r="BB77" s="10">
        <v>1.7067940618296701E-7</v>
      </c>
      <c r="BC77" s="10">
        <v>2.1770193671549501E-5</v>
      </c>
      <c r="BD77" s="10">
        <v>1.9910631697872201E-6</v>
      </c>
      <c r="BE77" s="10">
        <v>1.66581463129703E-5</v>
      </c>
      <c r="BF77" s="10">
        <v>2.69961609647434E-7</v>
      </c>
      <c r="BG77" s="10">
        <v>1.7516052647711501E-5</v>
      </c>
      <c r="BH77" s="10">
        <v>2.0259171368036499E-6</v>
      </c>
      <c r="BI77" s="10">
        <v>0.14893200000000001</v>
      </c>
      <c r="BJ77" s="10">
        <v>0.41414299999999998</v>
      </c>
      <c r="BK77" s="10">
        <v>8.5755569999999999</v>
      </c>
      <c r="BL77" s="10">
        <v>0.38237700000000002</v>
      </c>
      <c r="BM77" s="10">
        <v>2.6686999999999999E-2</v>
      </c>
      <c r="BN77" s="10">
        <v>0.13325400000000001</v>
      </c>
      <c r="BO77" s="10">
        <v>3.5048000000000003E-2</v>
      </c>
      <c r="BP77" s="10">
        <v>5.9443999999999997E-2</v>
      </c>
      <c r="BQ77" s="10">
        <v>4.1541589999999999</v>
      </c>
      <c r="BR77" s="10">
        <v>8.6860999999999994E-2</v>
      </c>
      <c r="BS77" s="10">
        <v>2.8864999999999998E-2</v>
      </c>
      <c r="BT77" s="10">
        <v>5.8014999999999997E-2</v>
      </c>
      <c r="BU77" s="10">
        <v>2.9142999999999999E-2</v>
      </c>
      <c r="BV77" s="10">
        <v>3.5531E-2</v>
      </c>
      <c r="BW77" s="10">
        <v>2.6456E-2</v>
      </c>
      <c r="BX77" s="10">
        <v>5.3664000000000003E-2</v>
      </c>
      <c r="BY77" s="10">
        <v>2.4982000000000001E-2</v>
      </c>
      <c r="BZ77" s="10">
        <v>3.4925999999999999E-2</v>
      </c>
      <c r="CA77" s="10">
        <v>2.6921E-2</v>
      </c>
      <c r="CB77" s="10">
        <v>5.4800000000000001E-2</v>
      </c>
      <c r="CC77" s="10">
        <v>2.477E-2</v>
      </c>
      <c r="CD77" s="10">
        <v>3.3642999999999999E-2</v>
      </c>
      <c r="CE77" s="10">
        <v>2.9291999999999999E-2</v>
      </c>
      <c r="CF77" s="10">
        <v>8.3109000000000002E-2</v>
      </c>
      <c r="CG77" s="10">
        <v>2.385E-2</v>
      </c>
      <c r="CH77" s="10">
        <v>3.3473000000000003E-2</v>
      </c>
      <c r="CI77" s="10">
        <v>2.7807999999999999E-2</v>
      </c>
      <c r="CJ77" s="10">
        <v>5.5929E-2</v>
      </c>
      <c r="CK77" s="10">
        <v>1.3482199039847801E+19</v>
      </c>
      <c r="CL77" s="10">
        <v>3.8482344126020602E+17</v>
      </c>
      <c r="CM77" s="10">
        <v>1.81295295403631E+19</v>
      </c>
      <c r="CN77" s="10">
        <v>5142122488470550</v>
      </c>
      <c r="CO77" s="10">
        <v>982058452.80555606</v>
      </c>
      <c r="CP77" s="10">
        <v>310234937.75626397</v>
      </c>
      <c r="CQ77" s="10">
        <v>31337.812105469198</v>
      </c>
      <c r="CR77" s="10">
        <v>17613.487349253301</v>
      </c>
      <c r="CS77" s="10">
        <v>9820586976.2059593</v>
      </c>
      <c r="CT77" s="10">
        <v>3102347725.1652699</v>
      </c>
      <c r="CU77" s="10">
        <v>99098.882605917795</v>
      </c>
      <c r="CV77" s="10">
        <v>55698.722998993202</v>
      </c>
      <c r="CW77" s="10">
        <v>98206060492.195999</v>
      </c>
      <c r="CX77" s="10">
        <v>31023307775.493801</v>
      </c>
      <c r="CY77" s="10">
        <v>313378.64989917498</v>
      </c>
      <c r="CZ77" s="10">
        <v>176134.35717896701</v>
      </c>
      <c r="DA77" s="10">
        <v>982091397913.17297</v>
      </c>
      <c r="DB77" s="10">
        <v>310215394703.72803</v>
      </c>
      <c r="DC77" s="10">
        <v>991011.00797259901</v>
      </c>
      <c r="DD77" s="10">
        <v>556970.67487978202</v>
      </c>
      <c r="DE77" s="10">
        <v>9822375454405.6094</v>
      </c>
      <c r="DF77" s="10">
        <v>3100555604235.1699</v>
      </c>
      <c r="DG77" s="10">
        <v>3134343.1006913902</v>
      </c>
      <c r="DH77" s="10">
        <v>1760820.15610851</v>
      </c>
    </row>
    <row r="78" spans="1:112" x14ac:dyDescent="0.45">
      <c r="A78">
        <f t="shared" ref="A78:A119" si="33">A77+1</f>
        <v>67</v>
      </c>
      <c r="B78" s="13">
        <f t="shared" si="31"/>
        <v>3.125E-2</v>
      </c>
      <c r="C78" s="13">
        <f>5</f>
        <v>5</v>
      </c>
      <c r="D78" s="20">
        <f t="shared" si="32"/>
        <v>5</v>
      </c>
      <c r="E78" s="10">
        <v>1.5369123037951599E-3</v>
      </c>
      <c r="F78" s="10">
        <v>3.0896557125625903E-5</v>
      </c>
      <c r="G78" s="10">
        <v>1.1554528865787001E-4</v>
      </c>
      <c r="H78" s="10">
        <v>3.2874181687958499E-7</v>
      </c>
      <c r="I78" s="10">
        <v>0.37144018551392199</v>
      </c>
      <c r="J78" s="10">
        <v>13.2451151845005</v>
      </c>
      <c r="K78" s="10">
        <v>0.87132731468703895</v>
      </c>
      <c r="L78" s="10">
        <v>1.6191323366321301E-4</v>
      </c>
      <c r="M78" s="10">
        <v>5.8117116276790198E-5</v>
      </c>
      <c r="N78" s="10">
        <v>3.3413052769048999E-8</v>
      </c>
      <c r="O78" s="10">
        <v>4.5742221560507398E-5</v>
      </c>
      <c r="P78" s="10">
        <v>7.2627198233199398E-7</v>
      </c>
      <c r="Q78" s="10">
        <v>3.8641860642396601E-5</v>
      </c>
      <c r="R78" s="10">
        <v>8.4613659412369202E-8</v>
      </c>
      <c r="S78" s="10">
        <v>2.98292289302449E-5</v>
      </c>
      <c r="T78" s="10">
        <v>8.4226181351620997E-7</v>
      </c>
      <c r="U78" s="10">
        <v>2.6844306176609899E-5</v>
      </c>
      <c r="V78" s="10">
        <v>3.5457666114346901E-7</v>
      </c>
      <c r="W78" s="10">
        <v>2.6712464220812701E-5</v>
      </c>
      <c r="X78" s="10">
        <v>9.1325456752500102E-7</v>
      </c>
      <c r="Y78" s="10">
        <v>7.7203100495970594E-5</v>
      </c>
      <c r="Z78" s="10">
        <v>2.1703533085171098E-6</v>
      </c>
      <c r="AA78" s="10">
        <v>2.1893865167488298E-5</v>
      </c>
      <c r="AB78" s="10">
        <v>6.9504541588827404E-7</v>
      </c>
      <c r="AC78" s="10">
        <v>6.22998560116383E-4</v>
      </c>
      <c r="AD78" s="10">
        <v>8.6916602195508102E-6</v>
      </c>
      <c r="AE78" s="10">
        <v>9.9642587799708706E-5</v>
      </c>
      <c r="AF78" s="10">
        <v>5.21769233818858E-7</v>
      </c>
      <c r="AG78" s="10">
        <v>2.16368482950446E-4</v>
      </c>
      <c r="AH78" s="10">
        <v>4.5711928644124702E-6</v>
      </c>
      <c r="AI78" s="10">
        <v>1.2665643203144E-5</v>
      </c>
      <c r="AJ78" s="10">
        <v>3.3913154511990597E-8</v>
      </c>
      <c r="AK78" s="10">
        <v>0.104917875016871</v>
      </c>
      <c r="AL78" s="10">
        <v>3.8725708665262202</v>
      </c>
      <c r="AM78" s="10">
        <v>0.186511888859618</v>
      </c>
      <c r="AN78" s="10">
        <v>3.1068684936895898E-5</v>
      </c>
      <c r="AO78" s="10">
        <v>3.8401059705633599E-5</v>
      </c>
      <c r="AP78" s="10">
        <v>1.4614599505215099E-8</v>
      </c>
      <c r="AQ78" s="10">
        <v>2.13662924610159E-5</v>
      </c>
      <c r="AR78" s="10">
        <v>2.9899733315373201E-7</v>
      </c>
      <c r="AS78" s="10">
        <v>2.5889303247578001E-5</v>
      </c>
      <c r="AT78" s="10">
        <v>1.1635733439892699E-8</v>
      </c>
      <c r="AU78" s="10">
        <v>1.2347607783204E-5</v>
      </c>
      <c r="AV78" s="10">
        <v>2.0839385514043799E-7</v>
      </c>
      <c r="AW78" s="10">
        <v>1.85082438044327E-5</v>
      </c>
      <c r="AX78" s="10">
        <v>5.3219267032009498E-8</v>
      </c>
      <c r="AY78" s="10">
        <v>7.0020436245148197E-6</v>
      </c>
      <c r="AZ78" s="10">
        <v>2.5071112323006097E-7</v>
      </c>
      <c r="BA78" s="10">
        <v>1.2533216842564301E-5</v>
      </c>
      <c r="BB78" s="10">
        <v>2.50940009082711E-7</v>
      </c>
      <c r="BC78" s="10">
        <v>9.4981083220865194E-6</v>
      </c>
      <c r="BD78" s="10">
        <v>1.4098851001331601E-7</v>
      </c>
      <c r="BE78" s="10">
        <v>7.7923612803428802E-5</v>
      </c>
      <c r="BF78" s="10">
        <v>8.6407224648991796E-7</v>
      </c>
      <c r="BG78" s="10">
        <v>3.6006237376188103E-5</v>
      </c>
      <c r="BH78" s="10">
        <v>2.0279042001094199E-7</v>
      </c>
      <c r="BI78" s="10">
        <v>1.6376109999999999</v>
      </c>
      <c r="BJ78" s="10">
        <v>2.9714589999999999</v>
      </c>
      <c r="BK78" s="10">
        <v>6.6794120000000001</v>
      </c>
      <c r="BL78" s="10">
        <v>1.3466549999999999</v>
      </c>
      <c r="BM78" s="10">
        <v>0.49379499999999998</v>
      </c>
      <c r="BN78" s="10">
        <v>1.2553430000000001</v>
      </c>
      <c r="BO78" s="10">
        <v>5.1534000000000003E-2</v>
      </c>
      <c r="BP78" s="10">
        <v>0.41862899999999997</v>
      </c>
      <c r="BQ78" s="10">
        <v>16.342949000000001</v>
      </c>
      <c r="BR78" s="10">
        <v>0.66884200000000005</v>
      </c>
      <c r="BS78" s="10">
        <v>5.7914E-2</v>
      </c>
      <c r="BT78" s="10">
        <v>0.229882</v>
      </c>
      <c r="BU78" s="10">
        <v>3.3474149999999998</v>
      </c>
      <c r="BV78" s="10">
        <v>0.62143099999999996</v>
      </c>
      <c r="BW78" s="10">
        <v>5.3865999999999997E-2</v>
      </c>
      <c r="BX78" s="10">
        <v>0.21824499999999999</v>
      </c>
      <c r="BY78" s="10">
        <v>0.26861400000000002</v>
      </c>
      <c r="BZ78" s="10">
        <v>0.54233200000000004</v>
      </c>
      <c r="CA78" s="10">
        <v>5.3142000000000002E-2</v>
      </c>
      <c r="CB78" s="10">
        <v>0.219859</v>
      </c>
      <c r="CC78" s="10">
        <v>0.18160599999999999</v>
      </c>
      <c r="CD78" s="10">
        <v>0.396088</v>
      </c>
      <c r="CE78" s="10">
        <v>5.6166000000000001E-2</v>
      </c>
      <c r="CF78" s="10">
        <v>0.23424</v>
      </c>
      <c r="CG78" s="10">
        <v>0.180871</v>
      </c>
      <c r="CH78" s="10">
        <v>0.39571600000000001</v>
      </c>
      <c r="CI78" s="10">
        <v>5.5125E-2</v>
      </c>
      <c r="CJ78" s="10">
        <v>0.226218</v>
      </c>
      <c r="CK78" s="10">
        <v>4.5114974282466697E+19</v>
      </c>
      <c r="CL78" s="10">
        <v>3.6321810982006002E+19</v>
      </c>
      <c r="CM78" s="10">
        <v>3.2435966764392399E+19</v>
      </c>
      <c r="CN78" s="10">
        <v>2.5192241913906002E+18</v>
      </c>
      <c r="CO78" s="10">
        <v>4470359049.8716898</v>
      </c>
      <c r="CP78" s="10">
        <v>1413621911.93309</v>
      </c>
      <c r="CQ78" s="10">
        <v>66860.721866577893</v>
      </c>
      <c r="CR78" s="10">
        <v>37598.163703894003</v>
      </c>
      <c r="CS78" s="10">
        <v>44703945726.796898</v>
      </c>
      <c r="CT78" s="10">
        <v>14136222653.575001</v>
      </c>
      <c r="CU78" s="10">
        <v>211432.46851563701</v>
      </c>
      <c r="CV78" s="10">
        <v>118895.85943071199</v>
      </c>
      <c r="CW78" s="10">
        <v>447078467643.19299</v>
      </c>
      <c r="CX78" s="10">
        <v>141362702145.496</v>
      </c>
      <c r="CY78" s="10">
        <v>668617.08100682998</v>
      </c>
      <c r="CZ78" s="10">
        <v>375982.72992841701</v>
      </c>
      <c r="DA78" s="10">
        <v>4475157911239.8799</v>
      </c>
      <c r="DB78" s="10">
        <v>1413661233027.4399</v>
      </c>
      <c r="DC78" s="10">
        <v>2114675.84491937</v>
      </c>
      <c r="DD78" s="10">
        <v>1188988.8053021999</v>
      </c>
      <c r="DE78" s="10">
        <v>45131979458360.102</v>
      </c>
      <c r="DF78" s="10">
        <v>14139172704176.699</v>
      </c>
      <c r="DG78" s="10">
        <v>6698639.0206305403</v>
      </c>
      <c r="DH78" s="10">
        <v>3760312.8847721601</v>
      </c>
    </row>
    <row r="79" spans="1:112" x14ac:dyDescent="0.45">
      <c r="A79">
        <f t="shared" si="33"/>
        <v>68</v>
      </c>
      <c r="B79" s="13">
        <f t="shared" si="31"/>
        <v>1.5625E-2</v>
      </c>
      <c r="C79" s="13">
        <f>5</f>
        <v>5</v>
      </c>
      <c r="D79" s="20">
        <f t="shared" si="32"/>
        <v>6</v>
      </c>
      <c r="E79" s="10">
        <v>1.1506404705637499E-2</v>
      </c>
      <c r="F79" s="10">
        <v>4.1456136581532001E-2</v>
      </c>
      <c r="G79" s="10">
        <v>2.4924915646895601E-4</v>
      </c>
      <c r="H79" s="10">
        <v>1.2529883113288101E-5</v>
      </c>
      <c r="I79" s="10">
        <v>7.2797761133489898</v>
      </c>
      <c r="J79" s="10">
        <v>18893.7374570668</v>
      </c>
      <c r="K79" s="10">
        <v>0.90293031837494797</v>
      </c>
      <c r="L79" s="10">
        <v>4.1215338154693401E-2</v>
      </c>
      <c r="M79" s="10">
        <v>4.5947245562727398E-5</v>
      </c>
      <c r="N79" s="10">
        <v>1.1103650221500101E-8</v>
      </c>
      <c r="O79" s="10">
        <v>3.9974517582752598E-5</v>
      </c>
      <c r="P79" s="10">
        <v>1.37790588938813E-7</v>
      </c>
      <c r="Q79" s="10">
        <v>3.1113046124575701E-5</v>
      </c>
      <c r="R79" s="10">
        <v>6.4442934766262296E-8</v>
      </c>
      <c r="S79" s="10">
        <v>2.1410769220020501E-5</v>
      </c>
      <c r="T79" s="10">
        <v>1.2941532501198299E-7</v>
      </c>
      <c r="U79" s="10">
        <v>2.18482819835941E-5</v>
      </c>
      <c r="V79" s="10">
        <v>5.3357242735252399E-7</v>
      </c>
      <c r="W79" s="10">
        <v>2.3318950691964001E-5</v>
      </c>
      <c r="X79" s="10">
        <v>7.5803343602132105E-8</v>
      </c>
      <c r="Y79" s="10">
        <v>1.0945862659139699E-4</v>
      </c>
      <c r="Z79" s="10">
        <v>1.3475919393712801E-6</v>
      </c>
      <c r="AA79" s="10">
        <v>6.8809047484519299E-5</v>
      </c>
      <c r="AB79" s="10">
        <v>1.6403946878629201E-7</v>
      </c>
      <c r="AC79" s="10">
        <v>1.54588596031857E-3</v>
      </c>
      <c r="AD79" s="10">
        <v>2.2478885560062201E-5</v>
      </c>
      <c r="AE79" s="10">
        <v>5.2303652906982002E-4</v>
      </c>
      <c r="AF79" s="10">
        <v>1.04950774604262E-6</v>
      </c>
      <c r="AG79" s="10">
        <v>6.95371566702482E-4</v>
      </c>
      <c r="AH79" s="10">
        <v>3.4191485911881001E-3</v>
      </c>
      <c r="AI79" s="10">
        <v>1.82549858163491E-5</v>
      </c>
      <c r="AJ79" s="10">
        <v>1.5496736633941799E-6</v>
      </c>
      <c r="AK79" s="10">
        <v>1.5887296609639601</v>
      </c>
      <c r="AL79" s="10">
        <v>4630.5318935633804</v>
      </c>
      <c r="AM79" s="10">
        <v>0.21423377211786401</v>
      </c>
      <c r="AN79" s="10">
        <v>1.2375357421534601E-2</v>
      </c>
      <c r="AO79" s="10">
        <v>3.3130881180316597E-5</v>
      </c>
      <c r="AP79" s="10">
        <v>7.9829187765514504E-10</v>
      </c>
      <c r="AQ79" s="10">
        <v>2.4020653075394999E-5</v>
      </c>
      <c r="AR79" s="10">
        <v>8.4549894387374503E-8</v>
      </c>
      <c r="AS79" s="10">
        <v>2.2637883430795799E-5</v>
      </c>
      <c r="AT79" s="10">
        <v>4.7605641879059499E-9</v>
      </c>
      <c r="AU79" s="10">
        <v>1.1249640459597999E-5</v>
      </c>
      <c r="AV79" s="10">
        <v>4.7600789456056402E-8</v>
      </c>
      <c r="AW79" s="10">
        <v>1.6011608132915302E-5</v>
      </c>
      <c r="AX79" s="10">
        <v>4.1133309219030502E-8</v>
      </c>
      <c r="AY79" s="10">
        <v>9.2046678105873996E-6</v>
      </c>
      <c r="AZ79" s="10">
        <v>2.3634761737651701E-8</v>
      </c>
      <c r="BA79" s="10">
        <v>1.32285768987414E-5</v>
      </c>
      <c r="BB79" s="10">
        <v>9.2211978743279198E-8</v>
      </c>
      <c r="BC79" s="10">
        <v>2.05472881223074E-5</v>
      </c>
      <c r="BD79" s="10">
        <v>4.9107418123533699E-8</v>
      </c>
      <c r="BE79" s="10">
        <v>7.0818186347280202E-5</v>
      </c>
      <c r="BF79" s="10">
        <v>1.17264308272997E-6</v>
      </c>
      <c r="BG79" s="10">
        <v>1.3595930732167899E-4</v>
      </c>
      <c r="BH79" s="10">
        <v>3.8786595780970801E-7</v>
      </c>
      <c r="BI79" s="10">
        <v>75.045885999999996</v>
      </c>
      <c r="BJ79" s="10">
        <v>92.533367999999996</v>
      </c>
      <c r="BK79" s="10">
        <v>12.519527999999999</v>
      </c>
      <c r="BL79" s="10">
        <v>7.9161799999999998</v>
      </c>
      <c r="BM79" s="10">
        <v>10.231299</v>
      </c>
      <c r="BN79" s="10">
        <v>20.032499000000001</v>
      </c>
      <c r="BO79" s="10">
        <v>0.226132</v>
      </c>
      <c r="BP79" s="10">
        <v>1.3738939999999999</v>
      </c>
      <c r="BQ79" s="10">
        <v>32.141641999999997</v>
      </c>
      <c r="BR79" s="10">
        <v>16.805365999999999</v>
      </c>
      <c r="BS79" s="10">
        <v>0.145375</v>
      </c>
      <c r="BT79" s="10">
        <v>1.096417</v>
      </c>
      <c r="BU79" s="10">
        <v>15.376802</v>
      </c>
      <c r="BV79" s="10">
        <v>17.067343000000001</v>
      </c>
      <c r="BW79" s="10">
        <v>0.13739999999999999</v>
      </c>
      <c r="BX79" s="10">
        <v>1.0143470000000001</v>
      </c>
      <c r="BY79" s="10">
        <v>8.3162299999999991</v>
      </c>
      <c r="BZ79" s="10">
        <v>16.149336999999999</v>
      </c>
      <c r="CA79" s="10">
        <v>0.136216</v>
      </c>
      <c r="CB79" s="10">
        <v>1.0142100000000001</v>
      </c>
      <c r="CC79" s="10">
        <v>7.2655110000000001</v>
      </c>
      <c r="CD79" s="10">
        <v>11.913866000000001</v>
      </c>
      <c r="CE79" s="10">
        <v>0.14078199999999999</v>
      </c>
      <c r="CF79" s="10">
        <v>1.0806960000000001</v>
      </c>
      <c r="CG79" s="10">
        <v>7.2997059999999996</v>
      </c>
      <c r="CH79" s="10">
        <v>11.809386</v>
      </c>
      <c r="CI79" s="10">
        <v>0.14080899999999999</v>
      </c>
      <c r="CJ79" s="10">
        <v>1.033104</v>
      </c>
      <c r="CK79" s="10">
        <v>1.61941710071721E+20</v>
      </c>
      <c r="CL79" s="10">
        <v>5.07353710740646E+20</v>
      </c>
      <c r="CM79" s="10">
        <v>1.6211776425450701E+20</v>
      </c>
      <c r="CN79" s="10">
        <v>3.2282765378509701E+19</v>
      </c>
      <c r="CO79" s="10">
        <v>18625868163.2943</v>
      </c>
      <c r="CP79" s="10">
        <v>5951967872.9668798</v>
      </c>
      <c r="CQ79" s="10">
        <v>136475.85092587501</v>
      </c>
      <c r="CR79" s="10">
        <v>77148.993900462199</v>
      </c>
      <c r="CS79" s="10">
        <v>186278740588.203</v>
      </c>
      <c r="CT79" s="10">
        <v>59519966962.559196</v>
      </c>
      <c r="CU79" s="10">
        <v>431577.48709031398</v>
      </c>
      <c r="CV79" s="10">
        <v>243967.01798736499</v>
      </c>
      <c r="CW79" s="10">
        <v>1864815839129.77</v>
      </c>
      <c r="CX79" s="10">
        <v>595210376874.77502</v>
      </c>
      <c r="CY79" s="10">
        <v>1364867.47557911</v>
      </c>
      <c r="CZ79" s="10">
        <v>771501.690412706</v>
      </c>
      <c r="DA79" s="10">
        <v>18883800940821.102</v>
      </c>
      <c r="DB79" s="10">
        <v>5954203203607.75</v>
      </c>
      <c r="DC79" s="10">
        <v>4319122.7782202</v>
      </c>
      <c r="DD79" s="10">
        <v>2440307.1730623301</v>
      </c>
      <c r="DE79" s="10">
        <v>212149453104903</v>
      </c>
      <c r="DF79" s="10">
        <v>59754291541603</v>
      </c>
      <c r="DG79" s="10">
        <v>13754028.8173164</v>
      </c>
      <c r="DH79" s="10">
        <v>7729166.8653347902</v>
      </c>
    </row>
    <row r="80" spans="1:112" x14ac:dyDescent="0.45">
      <c r="A80">
        <f t="shared" si="33"/>
        <v>69</v>
      </c>
      <c r="B80" s="13">
        <f t="shared" si="31"/>
        <v>7.8125E-3</v>
      </c>
      <c r="C80" s="13">
        <f>5</f>
        <v>5</v>
      </c>
      <c r="D80" s="20">
        <f t="shared" si="32"/>
        <v>7</v>
      </c>
      <c r="E80" s="10">
        <v>8.4318036951131603E-2</v>
      </c>
      <c r="F80" s="10">
        <v>50.169652329430399</v>
      </c>
      <c r="G80" s="10">
        <v>0.15427705108188899</v>
      </c>
      <c r="H80" s="10">
        <v>2.0492495778388301E-2</v>
      </c>
      <c r="I80" s="10">
        <v>1687.49345743911</v>
      </c>
      <c r="J80" s="10">
        <v>7159591178.2405996</v>
      </c>
      <c r="K80" s="10">
        <v>5.5728907402659802</v>
      </c>
      <c r="L80" s="10">
        <v>37.305618247410898</v>
      </c>
      <c r="M80" s="10">
        <v>3.6561845249139003E-5</v>
      </c>
      <c r="N80" s="10">
        <v>1.05850270770702E-8</v>
      </c>
      <c r="O80" s="10">
        <v>6.7742719835006695E-5</v>
      </c>
      <c r="P80" s="10">
        <v>8.7097358547616498E-7</v>
      </c>
      <c r="Q80" s="10">
        <v>2.5289925138283199E-5</v>
      </c>
      <c r="R80" s="10">
        <v>5.9070874858235798E-8</v>
      </c>
      <c r="S80" s="10">
        <v>4.2600021223693198E-5</v>
      </c>
      <c r="T80" s="10">
        <v>1.02917472544206E-7</v>
      </c>
      <c r="U80" s="10">
        <v>2.13731763443192E-5</v>
      </c>
      <c r="V80" s="10">
        <v>3.8938006963196201E-7</v>
      </c>
      <c r="W80" s="10">
        <v>3.35394374393339E-5</v>
      </c>
      <c r="X80" s="10">
        <v>3.7644590877849998E-7</v>
      </c>
      <c r="Y80" s="10">
        <v>4.5181304852437399E-4</v>
      </c>
      <c r="Z80" s="10">
        <v>3.0448904264623898E-6</v>
      </c>
      <c r="AA80" s="10">
        <v>1.36365620794665E-4</v>
      </c>
      <c r="AB80" s="10">
        <v>3.4520711551522301E-6</v>
      </c>
      <c r="AC80" s="10">
        <v>1.90493318171292E-3</v>
      </c>
      <c r="AD80" s="10">
        <v>1.14322820480295E-4</v>
      </c>
      <c r="AE80" s="10">
        <v>1.37442584201419E-3</v>
      </c>
      <c r="AF80" s="10">
        <v>3.9234719257930104E-6</v>
      </c>
      <c r="AG80" s="10">
        <v>5.5067769276968001E-3</v>
      </c>
      <c r="AH80" s="10">
        <v>2.1405101364053798</v>
      </c>
      <c r="AI80" s="10">
        <v>4.8526711095823001E-3</v>
      </c>
      <c r="AJ80" s="10">
        <v>7.2149004113312705E-4</v>
      </c>
      <c r="AK80" s="10">
        <v>291.55031983120301</v>
      </c>
      <c r="AL80" s="10">
        <v>1431689219.4936099</v>
      </c>
      <c r="AM80" s="10">
        <v>2.19540448103493</v>
      </c>
      <c r="AN80" s="10">
        <v>14.2961736721502</v>
      </c>
      <c r="AO80" s="10">
        <v>2.6970854421368398E-5</v>
      </c>
      <c r="AP80" s="10">
        <v>3.5382354739881002E-10</v>
      </c>
      <c r="AQ80" s="10">
        <v>4.3736832632566101E-5</v>
      </c>
      <c r="AR80" s="10">
        <v>2.5206771382070099E-7</v>
      </c>
      <c r="AS80" s="10">
        <v>1.8775202732953799E-5</v>
      </c>
      <c r="AT80" s="10">
        <v>1.88507221058013E-9</v>
      </c>
      <c r="AU80" s="10">
        <v>2.4058979952951199E-5</v>
      </c>
      <c r="AV80" s="10">
        <v>3.2376488029824799E-8</v>
      </c>
      <c r="AW80" s="10">
        <v>1.35414457690736E-5</v>
      </c>
      <c r="AX80" s="10">
        <v>1.56663218065857E-8</v>
      </c>
      <c r="AY80" s="10">
        <v>1.7604764773117399E-5</v>
      </c>
      <c r="AZ80" s="10">
        <v>1.2912558379933899E-7</v>
      </c>
      <c r="BA80" s="10">
        <v>1.38535124601898E-5</v>
      </c>
      <c r="BB80" s="10">
        <v>8.9105172614666404E-8</v>
      </c>
      <c r="BC80" s="10">
        <v>4.4510016631077103E-5</v>
      </c>
      <c r="BD80" s="10">
        <v>9.6801663424342507E-7</v>
      </c>
      <c r="BE80" s="10">
        <v>4.1440332673675103E-5</v>
      </c>
      <c r="BF80" s="10">
        <v>2.3705756100558199E-6</v>
      </c>
      <c r="BG80" s="10">
        <v>2.90967024503161E-4</v>
      </c>
      <c r="BH80" s="10">
        <v>9.33306423716723E-7</v>
      </c>
      <c r="BI80" s="10">
        <v>4005.8730609999998</v>
      </c>
      <c r="BJ80" s="10">
        <v>4246.7139729999999</v>
      </c>
      <c r="BK80" s="10">
        <v>18.408408999999999</v>
      </c>
      <c r="BL80" s="10">
        <v>36.662712999999997</v>
      </c>
      <c r="BM80" s="10">
        <v>377.28144200000003</v>
      </c>
      <c r="BN80" s="10">
        <v>693.28411100000005</v>
      </c>
      <c r="BO80" s="10">
        <v>0.44164199999999998</v>
      </c>
      <c r="BP80" s="10">
        <v>4.7831619999999999</v>
      </c>
      <c r="BQ80" s="10">
        <v>336.804329</v>
      </c>
      <c r="BR80" s="10">
        <v>668.05666399999996</v>
      </c>
      <c r="BS80" s="10">
        <v>0.46066000000000001</v>
      </c>
      <c r="BT80" s="10">
        <v>5.9952420000000002</v>
      </c>
      <c r="BU80" s="10">
        <v>329.31994900000001</v>
      </c>
      <c r="BV80" s="10">
        <v>652.77673300000004</v>
      </c>
      <c r="BW80" s="10">
        <v>0.41614899999999999</v>
      </c>
      <c r="BX80" s="10">
        <v>5.2742680000000002</v>
      </c>
      <c r="BY80" s="10">
        <v>315.98661199999998</v>
      </c>
      <c r="BZ80" s="10">
        <v>606.98864600000002</v>
      </c>
      <c r="CA80" s="10">
        <v>0.42113299999999998</v>
      </c>
      <c r="CB80" s="10">
        <v>5.2597759999999996</v>
      </c>
      <c r="CC80" s="10">
        <v>293.54589099999998</v>
      </c>
      <c r="CD80" s="10">
        <v>572.13191700000004</v>
      </c>
      <c r="CE80" s="10">
        <v>0.43118800000000002</v>
      </c>
      <c r="CF80" s="10">
        <v>6.0750500000000001</v>
      </c>
      <c r="CG80" s="10">
        <v>291.95791500000001</v>
      </c>
      <c r="CH80" s="10">
        <v>570.41724799999997</v>
      </c>
      <c r="CI80" s="10">
        <v>0.42533599999999999</v>
      </c>
      <c r="CJ80" s="10">
        <v>5.7764389999999999</v>
      </c>
      <c r="CK80" s="10">
        <v>1.2760091418078899E+20</v>
      </c>
      <c r="CL80" s="10">
        <v>5.4172529417719602E+21</v>
      </c>
      <c r="CM80" s="10">
        <v>2.8497005034173301E+20</v>
      </c>
      <c r="CN80" s="10">
        <v>3.6170249215440998E+19</v>
      </c>
      <c r="CO80" s="10">
        <v>75428607934.709503</v>
      </c>
      <c r="CP80" s="10">
        <v>24202640554.188999</v>
      </c>
      <c r="CQ80" s="10">
        <v>274626.16104341799</v>
      </c>
      <c r="CR80" s="10">
        <v>155571.839437608</v>
      </c>
      <c r="CS80" s="10">
        <v>755130824795.26099</v>
      </c>
      <c r="CT80" s="10">
        <v>242033126581.90201</v>
      </c>
      <c r="CU80" s="10">
        <v>868470.07563784602</v>
      </c>
      <c r="CV80" s="10">
        <v>491963.01480022701</v>
      </c>
      <c r="CW80" s="10">
        <v>7634632788783.0098</v>
      </c>
      <c r="CX80" s="10">
        <v>2421051429215.0298</v>
      </c>
      <c r="CY80" s="10">
        <v>2747258.6608565398</v>
      </c>
      <c r="CZ80" s="10">
        <v>1555807.45254303</v>
      </c>
      <c r="DA80" s="10">
        <v>84754420605772.094</v>
      </c>
      <c r="DB80" s="10">
        <v>24285511540923.102</v>
      </c>
      <c r="DC80" s="10">
        <v>8714548.9838556796</v>
      </c>
      <c r="DD80" s="10">
        <v>4922177.9357867697</v>
      </c>
      <c r="DE80" s="10">
        <v>2976988383448690</v>
      </c>
      <c r="DF80" s="10">
        <v>248226550589735</v>
      </c>
      <c r="DG80" s="10">
        <v>2976988383448690</v>
      </c>
      <c r="DH80" s="10">
        <v>15649719.9057591</v>
      </c>
    </row>
    <row r="81" spans="1:112" x14ac:dyDescent="0.45">
      <c r="A81">
        <f t="shared" si="33"/>
        <v>70</v>
      </c>
      <c r="B81" s="13">
        <f t="shared" si="31"/>
        <v>3.90625E-3</v>
      </c>
      <c r="C81" s="13">
        <f>5</f>
        <v>5</v>
      </c>
      <c r="D81" s="20">
        <f t="shared" si="32"/>
        <v>8</v>
      </c>
      <c r="E81" s="10" t="s">
        <v>147</v>
      </c>
      <c r="F81" s="10" t="s">
        <v>147</v>
      </c>
      <c r="G81" s="10">
        <v>0.31676392845461099</v>
      </c>
      <c r="H81" s="10">
        <v>127.830307425741</v>
      </c>
      <c r="I81" s="10" t="s">
        <v>147</v>
      </c>
      <c r="J81" s="10" t="s">
        <v>147</v>
      </c>
      <c r="K81" s="10">
        <v>5.2158020053579497</v>
      </c>
      <c r="L81" s="10">
        <v>40385.975496153304</v>
      </c>
      <c r="M81" s="10" t="s">
        <v>147</v>
      </c>
      <c r="N81" s="10" t="s">
        <v>147</v>
      </c>
      <c r="O81" s="10">
        <v>7.0894585647796103E-5</v>
      </c>
      <c r="P81" s="10">
        <v>5.5577592983358002E-6</v>
      </c>
      <c r="Q81" s="10" t="s">
        <v>147</v>
      </c>
      <c r="R81" s="10" t="s">
        <v>147</v>
      </c>
      <c r="S81" s="10">
        <v>4.6980285264064399E-5</v>
      </c>
      <c r="T81" s="10">
        <v>3.4968587963035698E-6</v>
      </c>
      <c r="U81" s="10" t="s">
        <v>147</v>
      </c>
      <c r="V81" s="10" t="s">
        <v>147</v>
      </c>
      <c r="W81" s="10">
        <v>3.62099132991123E-5</v>
      </c>
      <c r="X81" s="10">
        <v>1.0295478511945801E-6</v>
      </c>
      <c r="Y81" s="10" t="s">
        <v>147</v>
      </c>
      <c r="Z81" s="10" t="s">
        <v>147</v>
      </c>
      <c r="AA81" s="10">
        <v>6.4717273949788101E-4</v>
      </c>
      <c r="AB81" s="10">
        <v>3.3886340033095797E-5</v>
      </c>
      <c r="AC81" s="10" t="s">
        <v>147</v>
      </c>
      <c r="AD81" s="10" t="s">
        <v>147</v>
      </c>
      <c r="AE81" s="10">
        <v>1.40519165111463E-3</v>
      </c>
      <c r="AF81" s="10">
        <v>5.8856938844664697E-5</v>
      </c>
      <c r="AG81" s="10" t="s">
        <v>147</v>
      </c>
      <c r="AH81" s="10" t="s">
        <v>147</v>
      </c>
      <c r="AI81" s="10">
        <v>1.2773368609809901E-2</v>
      </c>
      <c r="AJ81" s="10">
        <v>5.1675169482805696</v>
      </c>
      <c r="AK81" s="10" t="s">
        <v>147</v>
      </c>
      <c r="AL81" s="10" t="s">
        <v>147</v>
      </c>
      <c r="AM81" s="10">
        <v>1.4037490132739501</v>
      </c>
      <c r="AN81" s="10">
        <v>9011.5540007326199</v>
      </c>
      <c r="AO81" s="10" t="s">
        <v>147</v>
      </c>
      <c r="AP81" s="10" t="s">
        <v>147</v>
      </c>
      <c r="AQ81" s="10">
        <v>4.5507972896537499E-5</v>
      </c>
      <c r="AR81" s="10">
        <v>1.7901672348151999E-6</v>
      </c>
      <c r="AS81" s="10" t="s">
        <v>147</v>
      </c>
      <c r="AT81" s="10" t="s">
        <v>147</v>
      </c>
      <c r="AU81" s="10">
        <v>2.48347825719518E-5</v>
      </c>
      <c r="AV81" s="10">
        <v>1.45296111636154E-6</v>
      </c>
      <c r="AW81" s="10" t="s">
        <v>147</v>
      </c>
      <c r="AX81" s="10" t="s">
        <v>147</v>
      </c>
      <c r="AY81" s="10">
        <v>2.4685781911289901E-5</v>
      </c>
      <c r="AZ81" s="10">
        <v>2.81081938977089E-7</v>
      </c>
      <c r="BA81" s="10" t="s">
        <v>147</v>
      </c>
      <c r="BB81" s="10" t="s">
        <v>147</v>
      </c>
      <c r="BC81" s="10">
        <v>1.5554648234489E-4</v>
      </c>
      <c r="BD81" s="10">
        <v>1.1210777524083699E-5</v>
      </c>
      <c r="BE81" s="10" t="s">
        <v>147</v>
      </c>
      <c r="BF81" s="10" t="s">
        <v>147</v>
      </c>
      <c r="BG81" s="10">
        <v>3.7800315131922198E-4</v>
      </c>
      <c r="BH81" s="10">
        <v>1.27243175983515E-5</v>
      </c>
      <c r="BI81" s="10" t="s">
        <v>147</v>
      </c>
      <c r="BJ81" s="10" t="s">
        <v>147</v>
      </c>
      <c r="BK81" s="10">
        <v>18.220858</v>
      </c>
      <c r="BL81" s="10">
        <v>186.461251</v>
      </c>
      <c r="BM81" s="10" t="s">
        <v>147</v>
      </c>
      <c r="BN81" s="10" t="s">
        <v>147</v>
      </c>
      <c r="BO81" s="10">
        <v>1.857119</v>
      </c>
      <c r="BP81" s="10">
        <v>25.723084</v>
      </c>
      <c r="BQ81" s="10" t="s">
        <v>147</v>
      </c>
      <c r="BR81" s="10" t="s">
        <v>147</v>
      </c>
      <c r="BS81" s="10">
        <v>1.768554</v>
      </c>
      <c r="BT81" s="10">
        <v>32.954233000000002</v>
      </c>
      <c r="BU81" s="10" t="s">
        <v>147</v>
      </c>
      <c r="BV81" s="10" t="s">
        <v>147</v>
      </c>
      <c r="BW81" s="10">
        <v>1.834724</v>
      </c>
      <c r="BX81" s="10">
        <v>31.716816000000001</v>
      </c>
      <c r="BY81" s="10" t="s">
        <v>147</v>
      </c>
      <c r="BZ81" s="10" t="s">
        <v>147</v>
      </c>
      <c r="CA81" s="10">
        <v>1.892755</v>
      </c>
      <c r="CB81" s="10">
        <v>31.833186999999999</v>
      </c>
      <c r="CC81" s="10" t="s">
        <v>147</v>
      </c>
      <c r="CD81" s="10" t="s">
        <v>147</v>
      </c>
      <c r="CE81" s="10">
        <v>1.9185540000000001</v>
      </c>
      <c r="CF81" s="10">
        <v>33.376246999999999</v>
      </c>
      <c r="CG81" s="10" t="s">
        <v>147</v>
      </c>
      <c r="CH81" s="10" t="s">
        <v>147</v>
      </c>
      <c r="CI81" s="10">
        <v>1.831653</v>
      </c>
      <c r="CJ81" s="10">
        <v>32.517201</v>
      </c>
      <c r="CK81" s="10" t="s">
        <v>147</v>
      </c>
      <c r="CL81" s="10">
        <v>2.2777348168509999E+22</v>
      </c>
      <c r="CM81" s="10" t="s">
        <v>147</v>
      </c>
      <c r="CN81" s="10">
        <v>1.21984863476928E+20</v>
      </c>
      <c r="CO81" s="10" t="s">
        <v>147</v>
      </c>
      <c r="CP81" s="10">
        <v>97267167077.568298</v>
      </c>
      <c r="CQ81" s="10" t="s">
        <v>147</v>
      </c>
      <c r="CR81" s="10">
        <v>311875.429528846</v>
      </c>
      <c r="CS81" s="10" t="s">
        <v>147</v>
      </c>
      <c r="CT81" s="10">
        <v>972876665669.89795</v>
      </c>
      <c r="CU81" s="10" t="s">
        <v>147</v>
      </c>
      <c r="CV81" s="10">
        <v>986285.86695346504</v>
      </c>
      <c r="CW81" s="10" t="s">
        <v>147</v>
      </c>
      <c r="CX81" s="10">
        <v>9753364063840.9609</v>
      </c>
      <c r="CY81" s="10" t="s">
        <v>147</v>
      </c>
      <c r="CZ81" s="10">
        <v>3120468.1893401798</v>
      </c>
      <c r="DA81" s="10" t="s">
        <v>147</v>
      </c>
      <c r="DB81" s="10">
        <v>99305987348559.406</v>
      </c>
      <c r="DC81" s="10" t="s">
        <v>147</v>
      </c>
      <c r="DD81" s="10">
        <v>9914449.4113068301</v>
      </c>
      <c r="DE81" s="10" t="s">
        <v>147</v>
      </c>
      <c r="DF81" s="10">
        <v>1199328561042780</v>
      </c>
      <c r="DG81" s="10" t="s">
        <v>147</v>
      </c>
      <c r="DH81" s="10">
        <v>32824147.9632967</v>
      </c>
    </row>
    <row r="82" spans="1:112" x14ac:dyDescent="0.45">
      <c r="A82">
        <f t="shared" si="33"/>
        <v>71</v>
      </c>
      <c r="B82" s="13">
        <f t="shared" si="31"/>
        <v>1.953125E-3</v>
      </c>
      <c r="C82" s="13">
        <f>5</f>
        <v>5</v>
      </c>
      <c r="D82" s="20">
        <f t="shared" si="32"/>
        <v>9</v>
      </c>
      <c r="E82" s="10" t="s">
        <v>147</v>
      </c>
      <c r="F82" s="10" t="s">
        <v>147</v>
      </c>
      <c r="G82" s="10">
        <v>32.922638366082602</v>
      </c>
      <c r="H82" s="10">
        <v>3859618.98168523</v>
      </c>
      <c r="I82" s="10" t="s">
        <v>147</v>
      </c>
      <c r="J82" s="10" t="s">
        <v>147</v>
      </c>
      <c r="K82" s="10">
        <v>6.4615588199912004</v>
      </c>
      <c r="L82" s="10">
        <v>194362119.448461</v>
      </c>
      <c r="M82" s="10" t="s">
        <v>147</v>
      </c>
      <c r="N82" s="10" t="s">
        <v>147</v>
      </c>
      <c r="O82" s="10">
        <v>6.1948830703872901E-5</v>
      </c>
      <c r="P82" s="10">
        <v>3.0163898947055401E-5</v>
      </c>
      <c r="Q82" s="10" t="s">
        <v>147</v>
      </c>
      <c r="R82" s="10" t="s">
        <v>147</v>
      </c>
      <c r="S82" s="10">
        <v>4.4314391214106401E-5</v>
      </c>
      <c r="T82" s="10">
        <v>1.2011357840380201E-4</v>
      </c>
      <c r="U82" s="10" t="s">
        <v>147</v>
      </c>
      <c r="V82" s="10" t="s">
        <v>147</v>
      </c>
      <c r="W82" s="10">
        <v>3.5094047210249002E-5</v>
      </c>
      <c r="X82" s="10">
        <v>5.7926336982649903E-6</v>
      </c>
      <c r="Y82" s="10" t="s">
        <v>147</v>
      </c>
      <c r="Z82" s="10" t="s">
        <v>147</v>
      </c>
      <c r="AA82" s="10">
        <v>6.7471253624007399E-4</v>
      </c>
      <c r="AB82" s="10">
        <v>5.0745678643626701E-4</v>
      </c>
      <c r="AC82" s="10" t="s">
        <v>147</v>
      </c>
      <c r="AD82" s="10" t="s">
        <v>147</v>
      </c>
      <c r="AE82" s="10">
        <v>4.8274629303670701E-3</v>
      </c>
      <c r="AF82" s="10">
        <v>4.2660914207415203E-4</v>
      </c>
      <c r="AG82" s="10" t="s">
        <v>147</v>
      </c>
      <c r="AH82" s="10" t="s">
        <v>147</v>
      </c>
      <c r="AI82" s="10">
        <v>0.80790817635897905</v>
      </c>
      <c r="AJ82" s="10">
        <v>466105.05103793001</v>
      </c>
      <c r="AK82" s="10" t="s">
        <v>147</v>
      </c>
      <c r="AL82" s="10" t="s">
        <v>147</v>
      </c>
      <c r="AM82" s="10">
        <v>2.2493250289865601</v>
      </c>
      <c r="AN82" s="10">
        <v>38785272.168088198</v>
      </c>
      <c r="AO82" s="10" t="s">
        <v>147</v>
      </c>
      <c r="AP82" s="10" t="s">
        <v>147</v>
      </c>
      <c r="AQ82" s="10">
        <v>4.0309625954456999E-5</v>
      </c>
      <c r="AR82" s="10">
        <v>8.9367581023060105E-6</v>
      </c>
      <c r="AS82" s="10" t="s">
        <v>147</v>
      </c>
      <c r="AT82" s="10" t="s">
        <v>147</v>
      </c>
      <c r="AU82" s="10">
        <v>3.1941313247094799E-5</v>
      </c>
      <c r="AV82" s="10">
        <v>2.19331593680825E-5</v>
      </c>
      <c r="AW82" s="10" t="s">
        <v>147</v>
      </c>
      <c r="AX82" s="10" t="s">
        <v>147</v>
      </c>
      <c r="AY82" s="10">
        <v>2.0945958440208699E-5</v>
      </c>
      <c r="AZ82" s="10">
        <v>2.8651204071550298E-6</v>
      </c>
      <c r="BA82" s="10" t="s">
        <v>147</v>
      </c>
      <c r="BB82" s="10" t="s">
        <v>147</v>
      </c>
      <c r="BC82" s="10">
        <v>1.7124451817463699E-4</v>
      </c>
      <c r="BD82" s="10">
        <v>1.1887242318265801E-4</v>
      </c>
      <c r="BE82" s="10" t="s">
        <v>147</v>
      </c>
      <c r="BF82" s="10" t="s">
        <v>147</v>
      </c>
      <c r="BG82" s="10">
        <v>1.2155321671546301E-3</v>
      </c>
      <c r="BH82" s="10">
        <v>8.8105440791911297E-5</v>
      </c>
      <c r="BI82" s="10" t="s">
        <v>147</v>
      </c>
      <c r="BJ82" s="10" t="s">
        <v>147</v>
      </c>
      <c r="BK82" s="10">
        <v>88.044292999999996</v>
      </c>
      <c r="BL82" s="10">
        <v>912.75465599999995</v>
      </c>
      <c r="BM82" s="10" t="s">
        <v>147</v>
      </c>
      <c r="BN82" s="10" t="s">
        <v>147</v>
      </c>
      <c r="BO82" s="10">
        <v>12.882823</v>
      </c>
      <c r="BP82" s="10">
        <v>182.95373900000001</v>
      </c>
      <c r="BQ82" s="10" t="s">
        <v>147</v>
      </c>
      <c r="BR82" s="10" t="s">
        <v>147</v>
      </c>
      <c r="BS82" s="10">
        <v>20.579187999999998</v>
      </c>
      <c r="BT82" s="10">
        <v>201.58614900000001</v>
      </c>
      <c r="BU82" s="10" t="s">
        <v>147</v>
      </c>
      <c r="BV82" s="10" t="s">
        <v>147</v>
      </c>
      <c r="BW82" s="10">
        <v>17.809906999999999</v>
      </c>
      <c r="BX82" s="10">
        <v>194.44465099999999</v>
      </c>
      <c r="BY82" s="10" t="s">
        <v>147</v>
      </c>
      <c r="BZ82" s="10" t="s">
        <v>147</v>
      </c>
      <c r="CA82" s="10">
        <v>18.948871</v>
      </c>
      <c r="CB82" s="10">
        <v>193.52282099999999</v>
      </c>
      <c r="CC82" s="10" t="s">
        <v>147</v>
      </c>
      <c r="CD82" s="10" t="s">
        <v>147</v>
      </c>
      <c r="CE82" s="10">
        <v>21.006181999999999</v>
      </c>
      <c r="CF82" s="10">
        <v>203.066205</v>
      </c>
      <c r="CG82" s="10" t="s">
        <v>147</v>
      </c>
      <c r="CH82" s="10" t="s">
        <v>147</v>
      </c>
      <c r="CI82" s="10">
        <v>20.430071000000002</v>
      </c>
      <c r="CJ82" s="10">
        <v>197.287081</v>
      </c>
      <c r="CK82" s="10" t="s">
        <v>147</v>
      </c>
      <c r="CL82" s="10">
        <v>3.5265751511482798E+23</v>
      </c>
      <c r="CM82" s="10" t="s">
        <v>147</v>
      </c>
      <c r="CN82" s="10">
        <v>1.21984863476928E+20</v>
      </c>
      <c r="CO82" s="10" t="s">
        <v>147</v>
      </c>
      <c r="CP82" s="10">
        <v>389615228125.354</v>
      </c>
      <c r="CQ82" s="10" t="s">
        <v>147</v>
      </c>
      <c r="CR82" s="10">
        <v>624158.79679312999</v>
      </c>
      <c r="CS82" s="10" t="s">
        <v>147</v>
      </c>
      <c r="CT82" s="10">
        <v>3901507785268.8301</v>
      </c>
      <c r="CU82" s="10" t="s">
        <v>147</v>
      </c>
      <c r="CV82" s="10">
        <v>1974032.99387406</v>
      </c>
      <c r="CW82" s="10" t="s">
        <v>147</v>
      </c>
      <c r="CX82" s="10">
        <v>39477456765110.398</v>
      </c>
      <c r="CY82" s="10" t="s">
        <v>147</v>
      </c>
      <c r="CZ82" s="10">
        <v>6251876.7203813698</v>
      </c>
      <c r="DA82" s="10" t="s">
        <v>147</v>
      </c>
      <c r="DB82" s="10">
        <v>447932822018131</v>
      </c>
      <c r="DC82" s="10" t="s">
        <v>147</v>
      </c>
      <c r="DD82" s="10">
        <v>20128008.142968901</v>
      </c>
      <c r="DE82" s="10" t="s">
        <v>147</v>
      </c>
      <c r="DF82" s="10">
        <v>2.17277685203041E+16</v>
      </c>
      <c r="DG82" s="10" t="s">
        <v>147</v>
      </c>
      <c r="DH82" s="10">
        <v>2.08725676204027E+16</v>
      </c>
    </row>
    <row r="83" spans="1:112" x14ac:dyDescent="0.45">
      <c r="A83">
        <f t="shared" si="33"/>
        <v>72</v>
      </c>
      <c r="B83" s="82">
        <f t="shared" si="31"/>
        <v>9.765625E-4</v>
      </c>
      <c r="C83" s="13">
        <f>5</f>
        <v>5</v>
      </c>
      <c r="D83" s="20">
        <f t="shared" si="32"/>
        <v>10</v>
      </c>
      <c r="E83" s="10" t="s">
        <v>147</v>
      </c>
      <c r="F83" s="10" t="s">
        <v>147</v>
      </c>
      <c r="G83" s="10">
        <v>141.16489214674601</v>
      </c>
      <c r="H83" s="10">
        <v>538193416592.34497</v>
      </c>
      <c r="I83" s="10" t="s">
        <v>147</v>
      </c>
      <c r="J83" s="10" t="s">
        <v>147</v>
      </c>
      <c r="K83" s="10">
        <v>235.832205475097</v>
      </c>
      <c r="L83" s="10">
        <v>13377438012479.4</v>
      </c>
      <c r="M83" s="10" t="s">
        <v>147</v>
      </c>
      <c r="N83" s="10" t="s">
        <v>147</v>
      </c>
      <c r="O83" s="10">
        <v>5.7473918497530397E-5</v>
      </c>
      <c r="P83" s="10">
        <v>6.7652394766626301E-4</v>
      </c>
      <c r="Q83" s="10" t="s">
        <v>147</v>
      </c>
      <c r="R83" s="10" t="s">
        <v>147</v>
      </c>
      <c r="S83" s="10">
        <v>3.78594880838801E-5</v>
      </c>
      <c r="T83" s="10">
        <v>8.7972599353403102E-4</v>
      </c>
      <c r="U83" s="10" t="s">
        <v>147</v>
      </c>
      <c r="V83" s="10" t="s">
        <v>147</v>
      </c>
      <c r="W83" s="10">
        <v>9.5451150534886495E-5</v>
      </c>
      <c r="X83" s="10">
        <v>2.6186005241068998E-4</v>
      </c>
      <c r="Y83" s="10" t="s">
        <v>147</v>
      </c>
      <c r="Z83" s="10" t="s">
        <v>147</v>
      </c>
      <c r="AA83" s="10">
        <v>1.1469272711721601E-3</v>
      </c>
      <c r="AB83" s="10">
        <v>1.5462112388110899E-2</v>
      </c>
      <c r="AC83" s="10" t="s">
        <v>147</v>
      </c>
      <c r="AD83" s="10" t="s">
        <v>147</v>
      </c>
      <c r="AE83" s="10">
        <v>0.44281111950625202</v>
      </c>
      <c r="AF83" s="10">
        <v>2.4515310797955299</v>
      </c>
      <c r="AG83" s="10" t="s">
        <v>147</v>
      </c>
      <c r="AH83" s="10" t="s">
        <v>147</v>
      </c>
      <c r="AI83" s="10">
        <v>2.6432313112429902</v>
      </c>
      <c r="AJ83" s="10">
        <v>74745716225.556</v>
      </c>
      <c r="AK83" s="10" t="s">
        <v>147</v>
      </c>
      <c r="AL83" s="10" t="s">
        <v>147</v>
      </c>
      <c r="AM83" s="10">
        <v>98.670915095632395</v>
      </c>
      <c r="AN83" s="10">
        <v>5581603068574.7803</v>
      </c>
      <c r="AO83" s="10" t="s">
        <v>147</v>
      </c>
      <c r="AP83" s="10" t="s">
        <v>147</v>
      </c>
      <c r="AQ83" s="10">
        <v>3.3503424813986398E-5</v>
      </c>
      <c r="AR83" s="10">
        <v>2.1026265750293601E-4</v>
      </c>
      <c r="AS83" s="10" t="s">
        <v>147</v>
      </c>
      <c r="AT83" s="10" t="s">
        <v>147</v>
      </c>
      <c r="AU83" s="10">
        <v>2.3050215358556402E-5</v>
      </c>
      <c r="AV83" s="10">
        <v>2.7733204331949901E-4</v>
      </c>
      <c r="AW83" s="10" t="s">
        <v>147</v>
      </c>
      <c r="AX83" s="10" t="s">
        <v>147</v>
      </c>
      <c r="AY83" s="10">
        <v>2.6544569341037801E-5</v>
      </c>
      <c r="AZ83" s="10">
        <v>1.09393736911615E-4</v>
      </c>
      <c r="BA83" s="10" t="s">
        <v>147</v>
      </c>
      <c r="BB83" s="10" t="s">
        <v>147</v>
      </c>
      <c r="BC83" s="10">
        <v>2.64365803337453E-4</v>
      </c>
      <c r="BD83" s="10">
        <v>6.8051562956352903E-3</v>
      </c>
      <c r="BE83" s="10" t="s">
        <v>147</v>
      </c>
      <c r="BF83" s="10" t="s">
        <v>147</v>
      </c>
      <c r="BG83" s="10">
        <v>0.15230534305556201</v>
      </c>
      <c r="BH83" s="10">
        <v>0.847060029384477</v>
      </c>
      <c r="BI83" s="10" t="s">
        <v>147</v>
      </c>
      <c r="BJ83" s="10" t="s">
        <v>147</v>
      </c>
      <c r="BK83" s="10">
        <v>581.09234000000004</v>
      </c>
      <c r="BL83" s="10">
        <v>4381.2164409999996</v>
      </c>
      <c r="BM83" s="10" t="s">
        <v>147</v>
      </c>
      <c r="BN83" s="10" t="s">
        <v>147</v>
      </c>
      <c r="BO83" s="10">
        <v>132.37424999999999</v>
      </c>
      <c r="BP83" s="10">
        <v>1370.4388710000001</v>
      </c>
      <c r="BQ83" s="10" t="s">
        <v>147</v>
      </c>
      <c r="BR83" s="10" t="s">
        <v>147</v>
      </c>
      <c r="BS83" s="10">
        <v>162.09215900000001</v>
      </c>
      <c r="BT83" s="10">
        <v>1314.7656730000001</v>
      </c>
      <c r="BU83" s="10" t="s">
        <v>147</v>
      </c>
      <c r="BV83" s="10" t="s">
        <v>147</v>
      </c>
      <c r="BW83" s="10">
        <v>148.58557999999999</v>
      </c>
      <c r="BX83" s="10">
        <v>1319.8037119999999</v>
      </c>
      <c r="BY83" s="10" t="s">
        <v>147</v>
      </c>
      <c r="BZ83" s="10" t="s">
        <v>147</v>
      </c>
      <c r="CA83" s="10">
        <v>145.51593500000001</v>
      </c>
      <c r="CB83" s="10">
        <v>1361.3222470000001</v>
      </c>
      <c r="CC83" s="10" t="s">
        <v>147</v>
      </c>
      <c r="CD83" s="10" t="s">
        <v>147</v>
      </c>
      <c r="CE83" s="10">
        <v>155.10750100000001</v>
      </c>
      <c r="CF83" s="10">
        <v>1392.1218590000001</v>
      </c>
      <c r="CG83" s="10" t="s">
        <v>147</v>
      </c>
      <c r="CH83" s="10" t="s">
        <v>147</v>
      </c>
      <c r="CI83" s="10">
        <v>148.48804999999999</v>
      </c>
      <c r="CJ83" s="10">
        <v>1312.3110710000001</v>
      </c>
      <c r="CK83" s="10" t="s">
        <v>147</v>
      </c>
      <c r="CL83" s="10">
        <v>2.9024629294495303E+24</v>
      </c>
      <c r="CM83" s="10" t="s">
        <v>147</v>
      </c>
      <c r="CN83" s="10">
        <v>1.4539029935597801E+20</v>
      </c>
      <c r="CO83" s="10" t="s">
        <v>147</v>
      </c>
      <c r="CP83" s="10">
        <v>1559872281473.98</v>
      </c>
      <c r="CQ83" s="10" t="s">
        <v>147</v>
      </c>
      <c r="CR83" s="10">
        <v>1248644.6499960001</v>
      </c>
      <c r="CS83" s="10" t="s">
        <v>147</v>
      </c>
      <c r="CT83" s="10">
        <v>15702762632535.699</v>
      </c>
      <c r="CU83" s="10" t="s">
        <v>147</v>
      </c>
      <c r="CV83" s="10">
        <v>3952630.0534355901</v>
      </c>
      <c r="CW83" s="10" t="s">
        <v>147</v>
      </c>
      <c r="CX83" s="10">
        <v>167936811254127</v>
      </c>
      <c r="CY83" s="10" t="s">
        <v>147</v>
      </c>
      <c r="CZ83" s="10">
        <v>12599077.425370101</v>
      </c>
      <c r="DA83" s="10" t="s">
        <v>147</v>
      </c>
      <c r="DB83" s="10">
        <v>3947399937307450</v>
      </c>
      <c r="DC83" s="10" t="s">
        <v>147</v>
      </c>
      <c r="DD83" s="10">
        <v>3947399937307450</v>
      </c>
      <c r="DE83" s="10" t="s">
        <v>147</v>
      </c>
      <c r="DF83" s="10">
        <v>2.1686128145125E+18</v>
      </c>
      <c r="DG83" s="10" t="s">
        <v>147</v>
      </c>
      <c r="DH83" s="10">
        <v>2.1686128145125E+18</v>
      </c>
    </row>
    <row r="84" spans="1:112" x14ac:dyDescent="0.45">
      <c r="A84">
        <f t="shared" si="33"/>
        <v>73</v>
      </c>
      <c r="B84" s="14">
        <f t="shared" si="31"/>
        <v>0.25</v>
      </c>
      <c r="C84" s="14">
        <f>C66*2</f>
        <v>8</v>
      </c>
      <c r="D84" s="21">
        <f>D75</f>
        <v>2</v>
      </c>
      <c r="E84" s="10">
        <v>1.86712097586028E-4</v>
      </c>
      <c r="F84" s="10">
        <v>1.86712097586028E-4</v>
      </c>
      <c r="G84" s="10">
        <v>1.73803469663003E-4</v>
      </c>
      <c r="H84" s="10">
        <v>1.73803469663003E-4</v>
      </c>
      <c r="I84" s="10">
        <v>1.9236657066334901E-4</v>
      </c>
      <c r="J84" s="10">
        <v>1.9236657066334901E-4</v>
      </c>
      <c r="K84" s="10">
        <v>1.7379887907376099E-4</v>
      </c>
      <c r="L84" s="10">
        <v>1.7379887907376099E-4</v>
      </c>
      <c r="M84" s="10">
        <v>1.46398234210476E-4</v>
      </c>
      <c r="N84" s="10">
        <v>1.46398234210476E-4</v>
      </c>
      <c r="O84" s="10">
        <v>4.3136571741775299E-4</v>
      </c>
      <c r="P84" s="10">
        <v>4.3136571741775299E-4</v>
      </c>
      <c r="Q84" s="10">
        <v>1.5237677509161201E-4</v>
      </c>
      <c r="R84" s="10">
        <v>1.5237677509161201E-4</v>
      </c>
      <c r="S84" s="10">
        <v>1.4351593171313401E-4</v>
      </c>
      <c r="T84" s="10">
        <v>1.4351593171313401E-4</v>
      </c>
      <c r="U84" s="10">
        <v>1.6519094704814399E-4</v>
      </c>
      <c r="V84" s="10">
        <v>1.6519094704814399E-4</v>
      </c>
      <c r="W84" s="10">
        <v>1.55599368895865E-4</v>
      </c>
      <c r="X84" s="10">
        <v>1.55599368895865E-4</v>
      </c>
      <c r="Y84" s="10">
        <v>1.7873106398136299E-4</v>
      </c>
      <c r="Z84" s="10">
        <v>1.7873106398136299E-4</v>
      </c>
      <c r="AA84" s="10">
        <v>1.7038555263448901E-4</v>
      </c>
      <c r="AB84" s="10">
        <v>1.7038555263448901E-4</v>
      </c>
      <c r="AC84" s="10">
        <v>1.8490988614283701E-4</v>
      </c>
      <c r="AD84" s="10">
        <v>1.8490988614283701E-4</v>
      </c>
      <c r="AE84" s="10">
        <v>1.7347147149715501E-4</v>
      </c>
      <c r="AF84" s="10">
        <v>1.7347147149715501E-4</v>
      </c>
      <c r="AG84" s="10">
        <v>7.3328168658937402E-5</v>
      </c>
      <c r="AH84" s="10">
        <v>7.3328168658937402E-5</v>
      </c>
      <c r="AI84" s="10">
        <v>8.2915574787106503E-5</v>
      </c>
      <c r="AJ84" s="10">
        <v>8.2915574787106503E-5</v>
      </c>
      <c r="AK84" s="10">
        <v>7.2236841437775594E-5</v>
      </c>
      <c r="AL84" s="10">
        <v>7.2236841437775594E-5</v>
      </c>
      <c r="AM84" s="10">
        <v>8.2917836954321799E-5</v>
      </c>
      <c r="AN84" s="10">
        <v>8.2917836954321799E-5</v>
      </c>
      <c r="AO84" s="10">
        <v>6.6685167379112702E-5</v>
      </c>
      <c r="AP84" s="10">
        <v>6.6685167379112702E-5</v>
      </c>
      <c r="AQ84" s="10">
        <v>1.8707119470928401E-4</v>
      </c>
      <c r="AR84" s="10">
        <v>1.8707119470928401E-4</v>
      </c>
      <c r="AS84" s="10">
        <v>6.9219034750297098E-5</v>
      </c>
      <c r="AT84" s="10">
        <v>6.9219034750297098E-5</v>
      </c>
      <c r="AU84" s="10">
        <v>7.2199982894965997E-5</v>
      </c>
      <c r="AV84" s="10">
        <v>7.2199982894965997E-5</v>
      </c>
      <c r="AW84" s="10">
        <v>7.0430233362836706E-5</v>
      </c>
      <c r="AX84" s="10">
        <v>7.0430233362836706E-5</v>
      </c>
      <c r="AY84" s="10">
        <v>7.9201012944648001E-5</v>
      </c>
      <c r="AZ84" s="10">
        <v>7.9201012944648001E-5</v>
      </c>
      <c r="BA84" s="10">
        <v>7.2257048269585306E-5</v>
      </c>
      <c r="BB84" s="10">
        <v>7.2257048269585306E-5</v>
      </c>
      <c r="BC84" s="10">
        <v>8.2073629609908397E-5</v>
      </c>
      <c r="BD84" s="10">
        <v>8.2073629609908397E-5</v>
      </c>
      <c r="BE84" s="10">
        <v>7.3157770041374799E-5</v>
      </c>
      <c r="BF84" s="10">
        <v>7.3157770041374799E-5</v>
      </c>
      <c r="BG84" s="10">
        <v>8.2831764769611104E-5</v>
      </c>
      <c r="BH84" s="10">
        <v>8.2831764769611104E-5</v>
      </c>
      <c r="BI84" s="10">
        <v>0.10168000000000001</v>
      </c>
      <c r="BJ84" s="10">
        <v>0.103072</v>
      </c>
      <c r="BK84" s="10">
        <v>45.653756000000001</v>
      </c>
      <c r="BL84" s="10">
        <v>4.216259</v>
      </c>
      <c r="BM84" s="10">
        <v>7.2100999999999998E-2</v>
      </c>
      <c r="BN84" s="10">
        <v>0.14547199999999999</v>
      </c>
      <c r="BO84" s="10">
        <v>7.254613</v>
      </c>
      <c r="BP84" s="10">
        <v>3.2098100000000001</v>
      </c>
      <c r="BQ84" s="10">
        <v>5.3660000000000001E-3</v>
      </c>
      <c r="BR84" s="10">
        <v>2.6700999999999999E-2</v>
      </c>
      <c r="BS84" s="10">
        <v>3.5381999999999997E-2</v>
      </c>
      <c r="BT84" s="10">
        <v>3.0641999999999999E-2</v>
      </c>
      <c r="BU84" s="10">
        <v>4.4970000000000001E-3</v>
      </c>
      <c r="BV84" s="10">
        <v>2.99E-3</v>
      </c>
      <c r="BW84" s="10">
        <v>6.6230000000000004E-3</v>
      </c>
      <c r="BX84" s="10">
        <v>6.4359999999999999E-3</v>
      </c>
      <c r="BY84" s="10">
        <v>3.3700000000000002E-3</v>
      </c>
      <c r="BZ84" s="10">
        <v>2.7690000000000002E-3</v>
      </c>
      <c r="CA84" s="10">
        <v>6.7130000000000002E-3</v>
      </c>
      <c r="CB84" s="10">
        <v>6.522E-3</v>
      </c>
      <c r="CC84" s="10">
        <v>3.1719999999999999E-3</v>
      </c>
      <c r="CD84" s="10">
        <v>2.4580000000000001E-3</v>
      </c>
      <c r="CE84" s="10">
        <v>7.0190000000000001E-3</v>
      </c>
      <c r="CF84" s="10">
        <v>6.9100000000000003E-3</v>
      </c>
      <c r="CG84" s="10">
        <v>3.1470000000000001E-3</v>
      </c>
      <c r="CH84" s="10">
        <v>2.48E-3</v>
      </c>
      <c r="CI84" s="10">
        <v>7.025E-3</v>
      </c>
      <c r="CJ84" s="10">
        <v>6.9020000000000001E-3</v>
      </c>
      <c r="CK84" s="10">
        <v>24252053779987.5</v>
      </c>
      <c r="CL84" s="10">
        <v>63657203235.289001</v>
      </c>
      <c r="CM84" s="10">
        <v>24210109298761.699</v>
      </c>
      <c r="CN84" s="10">
        <v>19015002208.435398</v>
      </c>
      <c r="CO84" s="10">
        <v>19725413.235376801</v>
      </c>
      <c r="CP84" s="10">
        <v>7814735.8636250403</v>
      </c>
      <c r="CQ84" s="10">
        <v>4441.3301202537796</v>
      </c>
      <c r="CR84" s="10">
        <v>2795.4849066893698</v>
      </c>
      <c r="CS84" s="10">
        <v>197252676.82274401</v>
      </c>
      <c r="CT84" s="10">
        <v>77859363.786044702</v>
      </c>
      <c r="CU84" s="10">
        <v>14044.6672029007</v>
      </c>
      <c r="CV84" s="10">
        <v>8823.7953162014092</v>
      </c>
      <c r="CW84" s="10">
        <v>1972382141.7795701</v>
      </c>
      <c r="CX84" s="10">
        <v>750920946.14493501</v>
      </c>
      <c r="CY84" s="10">
        <v>44411.509142112503</v>
      </c>
      <c r="CZ84" s="10">
        <v>27402.936809624302</v>
      </c>
      <c r="DA84" s="10">
        <v>19709368955.842999</v>
      </c>
      <c r="DB84" s="10">
        <v>5540139967.6146803</v>
      </c>
      <c r="DC84" s="10">
        <v>140390.051710395</v>
      </c>
      <c r="DD84" s="10">
        <v>74432.116623684997</v>
      </c>
      <c r="DE84" s="10">
        <v>195660155254.534</v>
      </c>
      <c r="DF84" s="10">
        <v>15294932220.7717</v>
      </c>
      <c r="DG84" s="10">
        <v>442334.992131693</v>
      </c>
      <c r="DH84" s="10">
        <v>123672.680908091</v>
      </c>
    </row>
    <row r="85" spans="1:112" x14ac:dyDescent="0.45">
      <c r="A85">
        <f t="shared" si="33"/>
        <v>74</v>
      </c>
      <c r="B85" s="14">
        <f t="shared" si="31"/>
        <v>0.125</v>
      </c>
      <c r="C85" s="14">
        <f t="shared" ref="C85:C92" si="34">C67*2</f>
        <v>8</v>
      </c>
      <c r="D85" s="21">
        <f>D76</f>
        <v>3</v>
      </c>
      <c r="E85" s="10">
        <v>3.8704609104378596E-6</v>
      </c>
      <c r="F85" s="10">
        <v>1.63253579366085E-6</v>
      </c>
      <c r="G85" s="10">
        <v>4.0288428950097099E-5</v>
      </c>
      <c r="H85" s="10">
        <v>3.60164660273554E-5</v>
      </c>
      <c r="I85" s="10">
        <v>7.5404255068388304</v>
      </c>
      <c r="J85" s="10">
        <v>2.1652279738217501E-2</v>
      </c>
      <c r="K85" s="10">
        <v>2.8537695136099401E-3</v>
      </c>
      <c r="L85" s="10">
        <v>4.14018389595094E-5</v>
      </c>
      <c r="M85" s="10">
        <v>1.2160929410809401E-5</v>
      </c>
      <c r="N85" s="10">
        <v>3.3215200518910099E-6</v>
      </c>
      <c r="O85" s="10">
        <v>2.3072436676130299E-4</v>
      </c>
      <c r="P85" s="10">
        <v>7.2956108338129196E-5</v>
      </c>
      <c r="Q85" s="10">
        <v>4.5413629260471203E-6</v>
      </c>
      <c r="R85" s="10">
        <v>1.1265403195848099E-6</v>
      </c>
      <c r="S85" s="10">
        <v>8.1907908076273004E-5</v>
      </c>
      <c r="T85" s="10">
        <v>4.4060416783508999E-5</v>
      </c>
      <c r="U85" s="10">
        <v>1.6154135138446401E-6</v>
      </c>
      <c r="V85" s="10">
        <v>6.7349523025228595E-7</v>
      </c>
      <c r="W85" s="10">
        <v>4.8848191662953497E-5</v>
      </c>
      <c r="X85" s="10">
        <v>3.1221129584535503E-5</v>
      </c>
      <c r="Y85" s="10">
        <v>2.88132769465932E-6</v>
      </c>
      <c r="Z85" s="10">
        <v>9.0042040357118904E-7</v>
      </c>
      <c r="AA85" s="10">
        <v>3.6491260795523699E-5</v>
      </c>
      <c r="AB85" s="10">
        <v>3.0431875091885301E-5</v>
      </c>
      <c r="AC85" s="10">
        <v>4.4158817438244603E-6</v>
      </c>
      <c r="AD85" s="10">
        <v>1.0454157024497601E-6</v>
      </c>
      <c r="AE85" s="10">
        <v>3.8703196934775099E-5</v>
      </c>
      <c r="AF85" s="10">
        <v>3.48471148350349E-5</v>
      </c>
      <c r="AG85" s="10">
        <v>1.5329534041968099E-6</v>
      </c>
      <c r="AH85" s="10">
        <v>5.5796430024855005E-7</v>
      </c>
      <c r="AI85" s="10">
        <v>1.29616579175516E-5</v>
      </c>
      <c r="AJ85" s="10">
        <v>1.13038292494323E-5</v>
      </c>
      <c r="AK85" s="10">
        <v>1.99841820200951</v>
      </c>
      <c r="AL85" s="10">
        <v>5.7452908589982303E-3</v>
      </c>
      <c r="AM85" s="10">
        <v>6.2783861931973496E-4</v>
      </c>
      <c r="AN85" s="10">
        <v>1.1707454444750101E-5</v>
      </c>
      <c r="AO85" s="10">
        <v>3.5204856391991702E-6</v>
      </c>
      <c r="AP85" s="10">
        <v>6.9200833943400896E-7</v>
      </c>
      <c r="AQ85" s="10">
        <v>1.0097326659745501E-4</v>
      </c>
      <c r="AR85" s="10">
        <v>3.4419837958925003E-5</v>
      </c>
      <c r="AS85" s="10">
        <v>1.2597007526431201E-6</v>
      </c>
      <c r="AT85" s="10">
        <v>2.3936718544453301E-7</v>
      </c>
      <c r="AU85" s="10">
        <v>3.4078426370191697E-5</v>
      </c>
      <c r="AV85" s="10">
        <v>1.91691470156882E-5</v>
      </c>
      <c r="AW85" s="10">
        <v>8.57347648480526E-7</v>
      </c>
      <c r="AX85" s="10">
        <v>3.45220337234187E-7</v>
      </c>
      <c r="AY85" s="10">
        <v>1.9650630869322999E-5</v>
      </c>
      <c r="AZ85" s="10">
        <v>1.00286571875418E-5</v>
      </c>
      <c r="BA85" s="10">
        <v>1.327875227912E-6</v>
      </c>
      <c r="BB85" s="10">
        <v>4.4385746795858499E-7</v>
      </c>
      <c r="BC85" s="10">
        <v>1.12370173409937E-5</v>
      </c>
      <c r="BD85" s="10">
        <v>1.00599629572685E-5</v>
      </c>
      <c r="BE85" s="10">
        <v>1.6284096005212601E-6</v>
      </c>
      <c r="BF85" s="10">
        <v>4.1548175272891401E-7</v>
      </c>
      <c r="BG85" s="10">
        <v>1.21645981581959E-5</v>
      </c>
      <c r="BH85" s="10">
        <v>1.1006952390580301E-5</v>
      </c>
      <c r="BI85" s="10">
        <v>3.1085999999999999E-2</v>
      </c>
      <c r="BJ85" s="10">
        <v>6.7637000000000003E-2</v>
      </c>
      <c r="BK85" s="10">
        <v>3.8807369999999999</v>
      </c>
      <c r="BL85" s="10">
        <v>0.43732300000000002</v>
      </c>
      <c r="BM85" s="10">
        <v>3.8824999999999998E-2</v>
      </c>
      <c r="BN85" s="10">
        <v>5.1847999999999998E-2</v>
      </c>
      <c r="BO85" s="10">
        <v>3.8403E-2</v>
      </c>
      <c r="BP85" s="10">
        <v>0.33115699999999998</v>
      </c>
      <c r="BQ85" s="10">
        <v>7.6E-3</v>
      </c>
      <c r="BR85" s="10">
        <v>6.7029999999999998E-3</v>
      </c>
      <c r="BS85" s="10">
        <v>1.5643000000000001E-2</v>
      </c>
      <c r="BT85" s="10">
        <v>1.9547999999999999E-2</v>
      </c>
      <c r="BU85" s="10">
        <v>6.3790000000000001E-3</v>
      </c>
      <c r="BV85" s="10">
        <v>5.8339999999999998E-3</v>
      </c>
      <c r="BW85" s="10">
        <v>1.3861E-2</v>
      </c>
      <c r="BX85" s="10">
        <v>1.7795999999999999E-2</v>
      </c>
      <c r="BY85" s="10">
        <v>6.2750000000000002E-3</v>
      </c>
      <c r="BZ85" s="10">
        <v>5.7959999999999999E-3</v>
      </c>
      <c r="CA85" s="10">
        <v>1.4116E-2</v>
      </c>
      <c r="CB85" s="10">
        <v>1.7915E-2</v>
      </c>
      <c r="CC85" s="10">
        <v>6.0920000000000002E-3</v>
      </c>
      <c r="CD85" s="10">
        <v>5.2890000000000003E-3</v>
      </c>
      <c r="CE85" s="10">
        <v>1.4631E-2</v>
      </c>
      <c r="CF85" s="10">
        <v>2.6672000000000001E-2</v>
      </c>
      <c r="CG85" s="10">
        <v>6.025E-3</v>
      </c>
      <c r="CH85" s="10">
        <v>5.0829999999999998E-3</v>
      </c>
      <c r="CI85" s="10">
        <v>1.4729000000000001E-2</v>
      </c>
      <c r="CJ85" s="10">
        <v>1.8397E-2</v>
      </c>
      <c r="CK85" s="10">
        <v>6.5806165298615501E+18</v>
      </c>
      <c r="CL85" s="10">
        <v>1.94005709717334E+16</v>
      </c>
      <c r="CM85" s="10">
        <v>2.8602675922837299E+18</v>
      </c>
      <c r="CN85" s="10">
        <v>1826874564004210</v>
      </c>
      <c r="CO85" s="10">
        <v>161757613.40888301</v>
      </c>
      <c r="CP85" s="10">
        <v>34553384.541076198</v>
      </c>
      <c r="CQ85" s="10">
        <v>12718.396658407801</v>
      </c>
      <c r="CR85" s="10">
        <v>5878.2127000546297</v>
      </c>
      <c r="CS85" s="10">
        <v>1617576161.27458</v>
      </c>
      <c r="CT85" s="10">
        <v>345533777.87301999</v>
      </c>
      <c r="CU85" s="10">
        <v>40219.101787696403</v>
      </c>
      <c r="CV85" s="10">
        <v>18588.538890592601</v>
      </c>
      <c r="CW85" s="10">
        <v>16175763419.1262</v>
      </c>
      <c r="CX85" s="10">
        <v>3455331893.2107301</v>
      </c>
      <c r="CY85" s="10">
        <v>127183.976263584</v>
      </c>
      <c r="CZ85" s="10">
        <v>58782.071591074302</v>
      </c>
      <c r="DA85" s="10">
        <v>161758089222.90399</v>
      </c>
      <c r="DB85" s="10">
        <v>34552726612.205597</v>
      </c>
      <c r="DC85" s="10">
        <v>402191.425092227</v>
      </c>
      <c r="DD85" s="10">
        <v>185883.62409577501</v>
      </c>
      <c r="DE85" s="10">
        <v>1617620921436.6299</v>
      </c>
      <c r="DF85" s="10">
        <v>345467931004.698</v>
      </c>
      <c r="DG85" s="10">
        <v>1271850.45319314</v>
      </c>
      <c r="DH85" s="10">
        <v>587765.21853010997</v>
      </c>
    </row>
    <row r="86" spans="1:112" x14ac:dyDescent="0.45">
      <c r="A86">
        <f t="shared" si="33"/>
        <v>75</v>
      </c>
      <c r="B86" s="14">
        <f t="shared" si="31"/>
        <v>6.25E-2</v>
      </c>
      <c r="C86" s="14">
        <f t="shared" si="34"/>
        <v>8</v>
      </c>
      <c r="D86" s="21">
        <f t="shared" ref="D86:D92" si="35">D77</f>
        <v>4</v>
      </c>
      <c r="E86" s="10">
        <v>1.3935310532176E-6</v>
      </c>
      <c r="F86" s="10">
        <v>1.1546335873302601E-5</v>
      </c>
      <c r="G86" s="10">
        <v>7.7708470894721804E-6</v>
      </c>
      <c r="H86" s="10">
        <v>6.1038988863337796E-7</v>
      </c>
      <c r="I86" s="10">
        <v>4.8734080244189304</v>
      </c>
      <c r="J86" s="10">
        <v>4.70247665298605</v>
      </c>
      <c r="K86" s="10">
        <v>6189.3986646421199</v>
      </c>
      <c r="L86" s="10">
        <v>0.75419505485642302</v>
      </c>
      <c r="M86" s="10">
        <v>4.66816440214402E-6</v>
      </c>
      <c r="N86" s="10">
        <v>9.4833673358607497E-8</v>
      </c>
      <c r="O86" s="10">
        <v>7.3626447876007402E-5</v>
      </c>
      <c r="P86" s="10">
        <v>1.4975852740128901E-5</v>
      </c>
      <c r="Q86" s="10">
        <v>2.1860949876995101E-6</v>
      </c>
      <c r="R86" s="10">
        <v>3.8496010157373897E-8</v>
      </c>
      <c r="S86" s="10">
        <v>4.0256466255605999E-5</v>
      </c>
      <c r="T86" s="10">
        <v>9.7619012218164192E-6</v>
      </c>
      <c r="U86" s="10">
        <v>1.9132666801979802E-6</v>
      </c>
      <c r="V86" s="10">
        <v>1.0919907134088199E-7</v>
      </c>
      <c r="W86" s="10">
        <v>2.81178241521296E-5</v>
      </c>
      <c r="X86" s="10">
        <v>5.2780807147101396E-7</v>
      </c>
      <c r="Y86" s="10">
        <v>1.06923180553942E-5</v>
      </c>
      <c r="Z86" s="10">
        <v>1.28731127058135E-6</v>
      </c>
      <c r="AA86" s="10">
        <v>1.42817539148243E-5</v>
      </c>
      <c r="AB86" s="10">
        <v>2.2810301212317098E-6</v>
      </c>
      <c r="AC86" s="10">
        <v>1.2028443668166099E-4</v>
      </c>
      <c r="AD86" s="10">
        <v>8.8560427333739306E-6</v>
      </c>
      <c r="AE86" s="10">
        <v>6.9051134202857703E-5</v>
      </c>
      <c r="AF86" s="10">
        <v>2.7590703197133401E-5</v>
      </c>
      <c r="AG86" s="10">
        <v>2.7852290711658301E-7</v>
      </c>
      <c r="AH86" s="10">
        <v>2.6333004377517299E-6</v>
      </c>
      <c r="AI86" s="10">
        <v>1.9920562453409798E-6</v>
      </c>
      <c r="AJ86" s="10">
        <v>1.53206206964525E-7</v>
      </c>
      <c r="AK86" s="10">
        <v>1.1249386272214601</v>
      </c>
      <c r="AL86" s="10">
        <v>1.1799226875213</v>
      </c>
      <c r="AM86" s="10">
        <v>1434.3877480413801</v>
      </c>
      <c r="AN86" s="10">
        <v>0.174765940726097</v>
      </c>
      <c r="AO86" s="10">
        <v>1.54204188587014E-6</v>
      </c>
      <c r="AP86" s="10">
        <v>1.5539503983897301E-8</v>
      </c>
      <c r="AQ86" s="10">
        <v>3.2540117293235898E-5</v>
      </c>
      <c r="AR86" s="10">
        <v>7.0314691075843598E-6</v>
      </c>
      <c r="AS86" s="10">
        <v>8.5346602325662404E-7</v>
      </c>
      <c r="AT86" s="10">
        <v>6.8606665829149904E-9</v>
      </c>
      <c r="AU86" s="10">
        <v>1.2140177991646699E-5</v>
      </c>
      <c r="AV86" s="10">
        <v>4.4293901977177497E-6</v>
      </c>
      <c r="AW86" s="10">
        <v>7.5895439177812999E-7</v>
      </c>
      <c r="AX86" s="10">
        <v>3.0675423084185798E-8</v>
      </c>
      <c r="AY86" s="10">
        <v>8.3329217846585898E-6</v>
      </c>
      <c r="AZ86" s="10">
        <v>1.8239210576040699E-7</v>
      </c>
      <c r="BA86" s="10">
        <v>4.4840528135191099E-6</v>
      </c>
      <c r="BB86" s="10">
        <v>7.26042028718944E-7</v>
      </c>
      <c r="BC86" s="10">
        <v>4.0575080796981202E-6</v>
      </c>
      <c r="BD86" s="10">
        <v>7.8566183980382602E-7</v>
      </c>
      <c r="BE86" s="10">
        <v>5.0113649745494203E-5</v>
      </c>
      <c r="BF86" s="10">
        <v>2.9851980018800101E-6</v>
      </c>
      <c r="BG86" s="10">
        <v>2.6479348570340199E-5</v>
      </c>
      <c r="BH86" s="10">
        <v>9.9225486479256997E-6</v>
      </c>
      <c r="BI86" s="10">
        <v>0.10356899999999999</v>
      </c>
      <c r="BJ86" s="10">
        <v>0.36579400000000001</v>
      </c>
      <c r="BK86" s="10">
        <v>7.0473600000000003</v>
      </c>
      <c r="BL86" s="10">
        <v>0.45380199999999998</v>
      </c>
      <c r="BM86" s="10">
        <v>2.3539000000000001E-2</v>
      </c>
      <c r="BN86" s="10">
        <v>0.106278</v>
      </c>
      <c r="BO86" s="10">
        <v>8.5651000000000005E-2</v>
      </c>
      <c r="BP86" s="10">
        <v>0.12063599999999999</v>
      </c>
      <c r="BQ86" s="10">
        <v>5.3376E-2</v>
      </c>
      <c r="BR86" s="10">
        <v>3.8827E-2</v>
      </c>
      <c r="BS86" s="10">
        <v>2.9467E-2</v>
      </c>
      <c r="BT86" s="10">
        <v>5.7716000000000003E-2</v>
      </c>
      <c r="BU86" s="10">
        <v>2.3966999999999999E-2</v>
      </c>
      <c r="BV86" s="10">
        <v>3.0114999999999999E-2</v>
      </c>
      <c r="BW86" s="10">
        <v>2.7172000000000002E-2</v>
      </c>
      <c r="BX86" s="10">
        <v>5.4235999999999999E-2</v>
      </c>
      <c r="BY86" s="10">
        <v>2.3435000000000001E-2</v>
      </c>
      <c r="BZ86" s="10">
        <v>2.9669000000000001E-2</v>
      </c>
      <c r="CA86" s="10">
        <v>2.7695999999999998E-2</v>
      </c>
      <c r="CB86" s="10">
        <v>5.4843000000000003E-2</v>
      </c>
      <c r="CC86" s="10">
        <v>2.3316E-2</v>
      </c>
      <c r="CD86" s="10">
        <v>2.9170999999999999E-2</v>
      </c>
      <c r="CE86" s="10">
        <v>2.9207E-2</v>
      </c>
      <c r="CF86" s="10">
        <v>8.1226000000000007E-2</v>
      </c>
      <c r="CG86" s="10">
        <v>2.3216000000000001E-2</v>
      </c>
      <c r="CH86" s="10">
        <v>2.8885000000000001E-2</v>
      </c>
      <c r="CI86" s="10">
        <v>2.7274E-2</v>
      </c>
      <c r="CJ86" s="10">
        <v>5.6499000000000001E-2</v>
      </c>
      <c r="CK86" s="10">
        <v>3.85075639057659E+20</v>
      </c>
      <c r="CL86" s="10">
        <v>1.09817583201931E+18</v>
      </c>
      <c r="CM86" s="10">
        <v>1.0212508282498699E+19</v>
      </c>
      <c r="CN86" s="10">
        <v>1.11558448536943E+19</v>
      </c>
      <c r="CO86" s="10">
        <v>825253353.78172505</v>
      </c>
      <c r="CP86" s="10">
        <v>175060571.49485999</v>
      </c>
      <c r="CQ86" s="10">
        <v>28727.221888790598</v>
      </c>
      <c r="CR86" s="10">
        <v>13231.0457358566</v>
      </c>
      <c r="CS86" s="10">
        <v>8252544216.0021</v>
      </c>
      <c r="CT86" s="10">
        <v>1750605845.94438</v>
      </c>
      <c r="CU86" s="10">
        <v>90843.4683875146</v>
      </c>
      <c r="CV86" s="10">
        <v>41840.240875602802</v>
      </c>
      <c r="CW86" s="10">
        <v>82526131406.609497</v>
      </c>
      <c r="CX86" s="10">
        <v>17506068654.136002</v>
      </c>
      <c r="CY86" s="10">
        <v>287272.835023313</v>
      </c>
      <c r="CZ86" s="10">
        <v>132310.48343648299</v>
      </c>
      <c r="DA86" s="10">
        <v>825347211764.66199</v>
      </c>
      <c r="DB86" s="10">
        <v>175061702184.89001</v>
      </c>
      <c r="DC86" s="10">
        <v>908454.180455097</v>
      </c>
      <c r="DD86" s="10">
        <v>418403.08042805298</v>
      </c>
      <c r="DE86" s="10">
        <v>8264169659065.5098</v>
      </c>
      <c r="DF86" s="10">
        <v>1750776847271.99</v>
      </c>
      <c r="DG86" s="10">
        <v>2873330.9512419598</v>
      </c>
      <c r="DH86" s="10">
        <v>1323129.58736932</v>
      </c>
    </row>
    <row r="87" spans="1:112" x14ac:dyDescent="0.45">
      <c r="A87">
        <f t="shared" si="33"/>
        <v>76</v>
      </c>
      <c r="B87" s="14">
        <f t="shared" si="31"/>
        <v>3.125E-2</v>
      </c>
      <c r="C87" s="14">
        <f t="shared" si="34"/>
        <v>8</v>
      </c>
      <c r="D87" s="21">
        <f t="shared" si="35"/>
        <v>5</v>
      </c>
      <c r="E87" s="10">
        <v>2.4203782350573599E-5</v>
      </c>
      <c r="F87" s="10">
        <v>3.4471556872084397E-5</v>
      </c>
      <c r="G87" s="10">
        <v>3.9759379031112401E-5</v>
      </c>
      <c r="H87" s="10">
        <v>1.05318906244989E-4</v>
      </c>
      <c r="I87" s="10">
        <v>2.1246078315390799</v>
      </c>
      <c r="J87" s="10">
        <v>241.07498557613499</v>
      </c>
      <c r="K87" s="10">
        <v>6185.9971914944499</v>
      </c>
      <c r="L87" s="10">
        <v>2243.69535305919</v>
      </c>
      <c r="M87" s="10">
        <v>5.9613622065413097E-6</v>
      </c>
      <c r="N87" s="10">
        <v>6.0929916667618003E-9</v>
      </c>
      <c r="O87" s="10">
        <v>5.1359254738425599E-5</v>
      </c>
      <c r="P87" s="10">
        <v>2.3623241462988899E-6</v>
      </c>
      <c r="Q87" s="10">
        <v>2.7738592240922302E-6</v>
      </c>
      <c r="R87" s="10">
        <v>9.0787694695393397E-8</v>
      </c>
      <c r="S87" s="10">
        <v>1.7444548203293701E-5</v>
      </c>
      <c r="T87" s="10">
        <v>1.9600084089077498E-6</v>
      </c>
      <c r="U87" s="10">
        <v>1.8773201246879999E-6</v>
      </c>
      <c r="V87" s="10">
        <v>2.3792124437260801E-7</v>
      </c>
      <c r="W87" s="10">
        <v>8.9001819256751008E-6</v>
      </c>
      <c r="X87" s="10">
        <v>5.08650613184614E-7</v>
      </c>
      <c r="Y87" s="10">
        <v>1.0947248690707E-4</v>
      </c>
      <c r="Z87" s="10">
        <v>9.1473136119013498E-6</v>
      </c>
      <c r="AA87" s="10">
        <v>4.6107864034583599E-6</v>
      </c>
      <c r="AB87" s="10">
        <v>1.3943722788623E-6</v>
      </c>
      <c r="AC87" s="10">
        <v>1.0385153977634501E-3</v>
      </c>
      <c r="AD87" s="10">
        <v>8.5400286673920105E-5</v>
      </c>
      <c r="AE87" s="10">
        <v>4.5237674937581601E-5</v>
      </c>
      <c r="AF87" s="10">
        <v>8.6323606710903E-5</v>
      </c>
      <c r="AG87" s="10">
        <v>3.4382724128793799E-6</v>
      </c>
      <c r="AH87" s="10">
        <v>6.8918150680058901E-6</v>
      </c>
      <c r="AI87" s="10">
        <v>8.1229157638969997E-6</v>
      </c>
      <c r="AJ87" s="10">
        <v>2.3334573668229E-5</v>
      </c>
      <c r="AK87" s="10">
        <v>0.62863790832397504</v>
      </c>
      <c r="AL87" s="10">
        <v>67.914700363645295</v>
      </c>
      <c r="AM87" s="10">
        <v>1434.3294265597899</v>
      </c>
      <c r="AN87" s="10">
        <v>502.24835868215098</v>
      </c>
      <c r="AO87" s="10">
        <v>3.23205051460411E-6</v>
      </c>
      <c r="AP87" s="10">
        <v>9.5304886449657203E-10</v>
      </c>
      <c r="AQ87" s="10">
        <v>1.5897530858862501E-5</v>
      </c>
      <c r="AR87" s="10">
        <v>1.01715885540826E-6</v>
      </c>
      <c r="AS87" s="10">
        <v>1.4394602607848601E-6</v>
      </c>
      <c r="AT87" s="10">
        <v>1.4374897288195899E-8</v>
      </c>
      <c r="AU87" s="10">
        <v>4.5110192434488802E-6</v>
      </c>
      <c r="AV87" s="10">
        <v>6.7095653533848199E-7</v>
      </c>
      <c r="AW87" s="10">
        <v>8.7699171871512001E-7</v>
      </c>
      <c r="AX87" s="10">
        <v>3.9784925112190203E-8</v>
      </c>
      <c r="AY87" s="10">
        <v>2.50245744878742E-6</v>
      </c>
      <c r="AZ87" s="10">
        <v>1.6930172918852001E-7</v>
      </c>
      <c r="BA87" s="10">
        <v>1.3314585197209299E-5</v>
      </c>
      <c r="BB87" s="10">
        <v>1.1945722787068001E-6</v>
      </c>
      <c r="BC87" s="10">
        <v>1.59249570977016E-6</v>
      </c>
      <c r="BD87" s="10">
        <v>4.1182730038934298E-7</v>
      </c>
      <c r="BE87" s="10">
        <v>1.9115982823196301E-4</v>
      </c>
      <c r="BF87" s="10">
        <v>1.8091048431255398E-5</v>
      </c>
      <c r="BG87" s="10">
        <v>1.1840493340206699E-5</v>
      </c>
      <c r="BH87" s="10">
        <v>3.0002096135207401E-5</v>
      </c>
      <c r="BI87" s="10">
        <v>0.96055800000000002</v>
      </c>
      <c r="BJ87" s="10">
        <v>2.288637</v>
      </c>
      <c r="BK87" s="10">
        <v>6.6245510000000003</v>
      </c>
      <c r="BL87" s="10">
        <v>1.5865959999999999</v>
      </c>
      <c r="BM87" s="10">
        <v>0.229856</v>
      </c>
      <c r="BN87" s="10">
        <v>0.74214999999999998</v>
      </c>
      <c r="BO87" s="10">
        <v>0.117285</v>
      </c>
      <c r="BP87" s="10">
        <v>0.44936199999999998</v>
      </c>
      <c r="BQ87" s="10">
        <v>0.33942699999999998</v>
      </c>
      <c r="BR87" s="10">
        <v>0.56106500000000004</v>
      </c>
      <c r="BS87" s="10">
        <v>5.7993000000000003E-2</v>
      </c>
      <c r="BT87" s="10">
        <v>0.222634</v>
      </c>
      <c r="BU87" s="10">
        <v>0.25567299999999998</v>
      </c>
      <c r="BV87" s="10">
        <v>0.50302100000000005</v>
      </c>
      <c r="BW87" s="10">
        <v>5.5662000000000003E-2</v>
      </c>
      <c r="BX87" s="10">
        <v>0.214169</v>
      </c>
      <c r="BY87" s="10">
        <v>0.21786900000000001</v>
      </c>
      <c r="BZ87" s="10">
        <v>0.430724</v>
      </c>
      <c r="CA87" s="10">
        <v>5.6244000000000002E-2</v>
      </c>
      <c r="CB87" s="10">
        <v>0.216526</v>
      </c>
      <c r="CC87" s="10">
        <v>0.17699000000000001</v>
      </c>
      <c r="CD87" s="10">
        <v>0.38025599999999998</v>
      </c>
      <c r="CE87" s="10">
        <v>5.8242000000000002E-2</v>
      </c>
      <c r="CF87" s="10">
        <v>0.22670899999999999</v>
      </c>
      <c r="CG87" s="10">
        <v>0.17890300000000001</v>
      </c>
      <c r="CH87" s="10">
        <v>0.37318699999999999</v>
      </c>
      <c r="CI87" s="10">
        <v>5.3853999999999999E-2</v>
      </c>
      <c r="CJ87" s="10">
        <v>0.22542599999999999</v>
      </c>
      <c r="CK87" s="10">
        <v>7.3905468326350296E+22</v>
      </c>
      <c r="CL87" s="10">
        <v>2.6031713249501098E+19</v>
      </c>
      <c r="CM87" s="10">
        <v>8.7566561753220596E+19</v>
      </c>
      <c r="CN87" s="10">
        <v>4.72267486736307E+19</v>
      </c>
      <c r="CO87" s="10">
        <v>4168306102.09061</v>
      </c>
      <c r="CP87" s="10">
        <v>851580799.96653402</v>
      </c>
      <c r="CQ87" s="10">
        <v>64562.380356641203</v>
      </c>
      <c r="CR87" s="10">
        <v>29181.856929168898</v>
      </c>
      <c r="CS87" s="10">
        <v>41683639138.103203</v>
      </c>
      <c r="CT87" s="10">
        <v>8515812893.19911</v>
      </c>
      <c r="CU87" s="10">
        <v>204164.47177391601</v>
      </c>
      <c r="CV87" s="10">
        <v>92281.148712509399</v>
      </c>
      <c r="CW87" s="10">
        <v>416896489982.34802</v>
      </c>
      <c r="CX87" s="10">
        <v>85158783279.095795</v>
      </c>
      <c r="CY87" s="10">
        <v>645633.24079071602</v>
      </c>
      <c r="CZ87" s="10">
        <v>291819.00838680798</v>
      </c>
      <c r="DA87" s="10">
        <v>4175217375521.71</v>
      </c>
      <c r="DB87" s="10">
        <v>851650170427.60999</v>
      </c>
      <c r="DC87" s="10">
        <v>2041936.5899248</v>
      </c>
      <c r="DD87" s="10">
        <v>922824.87066919904</v>
      </c>
      <c r="DE87" s="10">
        <v>42334363430402.398</v>
      </c>
      <c r="DF87" s="10">
        <v>8524328570158.4805</v>
      </c>
      <c r="DG87" s="10">
        <v>6466239.45915969</v>
      </c>
      <c r="DH87" s="10">
        <v>2918528.6039247001</v>
      </c>
    </row>
    <row r="88" spans="1:112" x14ac:dyDescent="0.45">
      <c r="A88">
        <f t="shared" si="33"/>
        <v>77</v>
      </c>
      <c r="B88" s="14">
        <f t="shared" si="31"/>
        <v>1.5625E-2</v>
      </c>
      <c r="C88" s="14">
        <f t="shared" si="34"/>
        <v>8</v>
      </c>
      <c r="D88" s="21">
        <f t="shared" si="35"/>
        <v>6</v>
      </c>
      <c r="E88" s="10">
        <v>0.62637735696857899</v>
      </c>
      <c r="F88" s="10">
        <v>11.1562574715061</v>
      </c>
      <c r="G88" s="10">
        <v>1.03000206102433E-4</v>
      </c>
      <c r="H88" s="10">
        <v>0.11118642252276301</v>
      </c>
      <c r="I88" s="10">
        <v>62.531142422185702</v>
      </c>
      <c r="J88" s="10">
        <v>1308742.0009414</v>
      </c>
      <c r="K88" s="10">
        <v>20.367707502537002</v>
      </c>
      <c r="L88" s="10">
        <v>1259130.1531640701</v>
      </c>
      <c r="M88" s="10">
        <v>3.8325476539036199E-6</v>
      </c>
      <c r="N88" s="10">
        <v>6.4321682424761701E-8</v>
      </c>
      <c r="O88" s="10">
        <v>2.23499725116039E-5</v>
      </c>
      <c r="P88" s="10">
        <v>1.46320197402794E-5</v>
      </c>
      <c r="Q88" s="10">
        <v>2.7874056038879E-6</v>
      </c>
      <c r="R88" s="10">
        <v>3.8028764306474702E-6</v>
      </c>
      <c r="S88" s="10">
        <v>7.5836486002067699E-6</v>
      </c>
      <c r="T88" s="10">
        <v>3.7288937866364302E-6</v>
      </c>
      <c r="U88" s="10">
        <v>2.7950276238364301E-5</v>
      </c>
      <c r="V88" s="10">
        <v>5.9228741182693099E-6</v>
      </c>
      <c r="W88" s="10">
        <v>2.0339114654488499E-5</v>
      </c>
      <c r="X88" s="10">
        <v>8.9101136355074204E-5</v>
      </c>
      <c r="Y88" s="10">
        <v>6.0730226121441496E-3</v>
      </c>
      <c r="Z88" s="10">
        <v>1.46945484156569E-3</v>
      </c>
      <c r="AA88" s="10">
        <v>3.1557620558508899E-5</v>
      </c>
      <c r="AB88" s="10">
        <v>1.3385578243263499E-5</v>
      </c>
      <c r="AC88" s="10">
        <v>3.8381535667752998E-4</v>
      </c>
      <c r="AD88" s="10">
        <v>6.3306484928415995E-4</v>
      </c>
      <c r="AE88" s="10">
        <v>6.3912118157016795E-4</v>
      </c>
      <c r="AF88" s="10">
        <v>5.8309171531401001E-3</v>
      </c>
      <c r="AG88" s="10">
        <v>5.9361450983048299E-2</v>
      </c>
      <c r="AH88" s="10">
        <v>1.19537000082455</v>
      </c>
      <c r="AI88" s="10">
        <v>2.3102474112764399E-5</v>
      </c>
      <c r="AJ88" s="10">
        <v>2.1223047032544701E-2</v>
      </c>
      <c r="AK88" s="10">
        <v>15.8970020738684</v>
      </c>
      <c r="AL88" s="10">
        <v>336268.03804536501</v>
      </c>
      <c r="AM88" s="10">
        <v>4.8447971318746497</v>
      </c>
      <c r="AN88" s="10">
        <v>335505.67298633797</v>
      </c>
      <c r="AO88" s="10">
        <v>2.5179974364453698E-6</v>
      </c>
      <c r="AP88" s="10">
        <v>4.3629807238460698E-9</v>
      </c>
      <c r="AQ88" s="10">
        <v>7.30553315989305E-6</v>
      </c>
      <c r="AR88" s="10">
        <v>5.7085850212408399E-6</v>
      </c>
      <c r="AS88" s="10">
        <v>1.30773846909436E-6</v>
      </c>
      <c r="AT88" s="10">
        <v>2.5919917920204598E-7</v>
      </c>
      <c r="AU88" s="10">
        <v>3.1827752360209702E-6</v>
      </c>
      <c r="AV88" s="10">
        <v>1.2177269189500701E-6</v>
      </c>
      <c r="AW88" s="10">
        <v>1.9386472360303299E-6</v>
      </c>
      <c r="AX88" s="10">
        <v>4.0764031443234101E-7</v>
      </c>
      <c r="AY88" s="10">
        <v>7.5517562303479697E-6</v>
      </c>
      <c r="AZ88" s="10">
        <v>3.1394084456844097E-5</v>
      </c>
      <c r="BA88" s="10">
        <v>4.5248678120418298E-4</v>
      </c>
      <c r="BB88" s="10">
        <v>1.10862081401483E-4</v>
      </c>
      <c r="BC88" s="10">
        <v>1.20752094228389E-5</v>
      </c>
      <c r="BD88" s="10">
        <v>4.9375448357121699E-6</v>
      </c>
      <c r="BE88" s="10">
        <v>3.8242804571784899E-5</v>
      </c>
      <c r="BF88" s="10">
        <v>4.0666331360686502E-5</v>
      </c>
      <c r="BG88" s="10">
        <v>2.2859614289338199E-4</v>
      </c>
      <c r="BH88" s="10">
        <v>2.0111640529419401E-3</v>
      </c>
      <c r="BI88" s="10">
        <v>54.127487000000002</v>
      </c>
      <c r="BJ88" s="10">
        <v>67.719100999999995</v>
      </c>
      <c r="BK88" s="10">
        <v>12.677959</v>
      </c>
      <c r="BL88" s="10">
        <v>7.472944</v>
      </c>
      <c r="BM88" s="10">
        <v>8.6002399999999994</v>
      </c>
      <c r="BN88" s="10">
        <v>12.929717999999999</v>
      </c>
      <c r="BO88" s="10">
        <v>0.21734300000000001</v>
      </c>
      <c r="BP88" s="10">
        <v>1.37188</v>
      </c>
      <c r="BQ88" s="10">
        <v>8.1802240000000008</v>
      </c>
      <c r="BR88" s="10">
        <v>16.320395000000001</v>
      </c>
      <c r="BS88" s="10">
        <v>0.149204</v>
      </c>
      <c r="BT88" s="10">
        <v>1.015971</v>
      </c>
      <c r="BU88" s="10">
        <v>7.9219140000000001</v>
      </c>
      <c r="BV88" s="10">
        <v>15.141715</v>
      </c>
      <c r="BW88" s="10">
        <v>0.14009099999999999</v>
      </c>
      <c r="BX88" s="10">
        <v>0.98167899999999997</v>
      </c>
      <c r="BY88" s="10">
        <v>8.1879109999999997</v>
      </c>
      <c r="BZ88" s="10">
        <v>13.566452999999999</v>
      </c>
      <c r="CA88" s="10">
        <v>0.14125299999999999</v>
      </c>
      <c r="CB88" s="10">
        <v>0.97924699999999998</v>
      </c>
      <c r="CC88" s="10">
        <v>7.2041789999999999</v>
      </c>
      <c r="CD88" s="10">
        <v>12.013741</v>
      </c>
      <c r="CE88" s="10">
        <v>0.14564199999999999</v>
      </c>
      <c r="CF88" s="10">
        <v>1.023134</v>
      </c>
      <c r="CG88" s="10">
        <v>7.325132</v>
      </c>
      <c r="CH88" s="10">
        <v>12.208057999999999</v>
      </c>
      <c r="CI88" s="10">
        <v>0.13866700000000001</v>
      </c>
      <c r="CJ88" s="10">
        <v>1.0281279999999999</v>
      </c>
      <c r="CK88" s="10">
        <v>3.6951661562621002E+20</v>
      </c>
      <c r="CL88" s="10">
        <v>4.3154329238727101E+21</v>
      </c>
      <c r="CM88" s="10">
        <v>9.7840843434171E+20</v>
      </c>
      <c r="CN88" s="10">
        <v>4.72267486736307E+19</v>
      </c>
      <c r="CO88" s="10">
        <v>18176253820.0191</v>
      </c>
      <c r="CP88" s="10">
        <v>3718679092.3382301</v>
      </c>
      <c r="CQ88" s="10">
        <v>134818.456836003</v>
      </c>
      <c r="CR88" s="10">
        <v>60980.9597709878</v>
      </c>
      <c r="CS88" s="10">
        <v>181787314550.84601</v>
      </c>
      <c r="CT88" s="10">
        <v>37187017999.787498</v>
      </c>
      <c r="CU88" s="10">
        <v>426335.27605470398</v>
      </c>
      <c r="CV88" s="10">
        <v>192838.93858652201</v>
      </c>
      <c r="CW88" s="10">
        <v>1820307420632.25</v>
      </c>
      <c r="CX88" s="10">
        <v>371887310900.961</v>
      </c>
      <c r="CY88" s="10">
        <v>1348249.15690453</v>
      </c>
      <c r="CZ88" s="10">
        <v>609816.530528759</v>
      </c>
      <c r="DA88" s="10">
        <v>18437937897497.801</v>
      </c>
      <c r="DB88" s="10">
        <v>3720316375706.0098</v>
      </c>
      <c r="DC88" s="10">
        <v>4265520.1101484103</v>
      </c>
      <c r="DD88" s="10">
        <v>1928690.73472831</v>
      </c>
      <c r="DE88" s="10">
        <v>211531000869263</v>
      </c>
      <c r="DF88" s="10">
        <v>37360840288504.602</v>
      </c>
      <c r="DG88" s="10">
        <v>13550707.1781247</v>
      </c>
      <c r="DH88" s="10">
        <v>6107367.1965615302</v>
      </c>
    </row>
    <row r="89" spans="1:112" x14ac:dyDescent="0.45">
      <c r="A89">
        <f t="shared" si="33"/>
        <v>78</v>
      </c>
      <c r="B89" s="14">
        <f t="shared" si="31"/>
        <v>7.8125E-3</v>
      </c>
      <c r="C89" s="14">
        <f t="shared" si="34"/>
        <v>8</v>
      </c>
      <c r="D89" s="21">
        <f t="shared" si="35"/>
        <v>7</v>
      </c>
      <c r="E89" s="10">
        <v>1.4107760424924501E-2</v>
      </c>
      <c r="F89" s="10">
        <v>2257.45702358374</v>
      </c>
      <c r="G89" s="10">
        <v>1.23141562432405E-2</v>
      </c>
      <c r="H89" s="10">
        <v>7597.2348102257902</v>
      </c>
      <c r="I89" s="10">
        <v>750.89450736505501</v>
      </c>
      <c r="J89" s="10">
        <v>105443222106.81</v>
      </c>
      <c r="K89" s="10">
        <v>13.9644253718422</v>
      </c>
      <c r="L89" s="10">
        <v>2075589560.5694699</v>
      </c>
      <c r="M89" s="10">
        <v>2.5192794526063301E-6</v>
      </c>
      <c r="N89" s="10">
        <v>2.2923045133183E-6</v>
      </c>
      <c r="O89" s="10">
        <v>1.6716697770036199E-5</v>
      </c>
      <c r="P89" s="10">
        <v>1.1482834823994801E-4</v>
      </c>
      <c r="Q89" s="10">
        <v>4.1754918729264298E-6</v>
      </c>
      <c r="R89" s="10">
        <v>3.0831996455038501E-5</v>
      </c>
      <c r="S89" s="10">
        <v>6.7695297771841501E-6</v>
      </c>
      <c r="T89" s="10">
        <v>8.3856462376719098E-4</v>
      </c>
      <c r="U89" s="10">
        <v>1.34951688438578E-5</v>
      </c>
      <c r="V89" s="10">
        <v>2.5952535032791602E-5</v>
      </c>
      <c r="W89" s="10">
        <v>2.8818678608599799E-5</v>
      </c>
      <c r="X89" s="10">
        <v>7.0688669082341598E-3</v>
      </c>
      <c r="Y89" s="10">
        <v>2.4060372428635901E-4</v>
      </c>
      <c r="Z89" s="10">
        <v>1.2937598106143301E-2</v>
      </c>
      <c r="AA89" s="10">
        <v>9.5616985408053496E-5</v>
      </c>
      <c r="AB89" s="10">
        <v>1.06949055417305E-4</v>
      </c>
      <c r="AC89" s="10">
        <v>9.5441039554344798E-4</v>
      </c>
      <c r="AD89" s="10">
        <v>1.73065510482484E-3</v>
      </c>
      <c r="AE89" s="10">
        <v>7.2703741386082E-4</v>
      </c>
      <c r="AF89" s="10">
        <v>0.46612370680510201</v>
      </c>
      <c r="AG89" s="10">
        <v>8.0789670828371098E-4</v>
      </c>
      <c r="AH89" s="10">
        <v>138.13485101158599</v>
      </c>
      <c r="AI89" s="10">
        <v>6.0544163767440196E-4</v>
      </c>
      <c r="AJ89" s="10">
        <v>390.79927910869901</v>
      </c>
      <c r="AK89" s="10">
        <v>136.44568202523899</v>
      </c>
      <c r="AL89" s="10">
        <v>34098448418.776001</v>
      </c>
      <c r="AM89" s="10">
        <v>4.1046827382122997</v>
      </c>
      <c r="AN89" s="10">
        <v>536463564.02001101</v>
      </c>
      <c r="AO89" s="10">
        <v>1.77839430441657E-6</v>
      </c>
      <c r="AP89" s="10">
        <v>7.33093807621279E-8</v>
      </c>
      <c r="AQ89" s="10">
        <v>8.0568151436660306E-6</v>
      </c>
      <c r="AR89" s="10">
        <v>4.1701217887938499E-5</v>
      </c>
      <c r="AS89" s="10">
        <v>9.2019139657159701E-7</v>
      </c>
      <c r="AT89" s="10">
        <v>1.11852136205924E-6</v>
      </c>
      <c r="AU89" s="10">
        <v>3.1400395103059902E-6</v>
      </c>
      <c r="AV89" s="10">
        <v>2.9258197911919098E-4</v>
      </c>
      <c r="AW89" s="10">
        <v>1.1390392518630899E-6</v>
      </c>
      <c r="AX89" s="10">
        <v>9.05688245490519E-7</v>
      </c>
      <c r="AY89" s="10">
        <v>1.1136648835172799E-5</v>
      </c>
      <c r="AZ89" s="10">
        <v>3.02693445606303E-3</v>
      </c>
      <c r="BA89" s="10">
        <v>1.21720216629633E-5</v>
      </c>
      <c r="BB89" s="10">
        <v>6.8825084024222796E-4</v>
      </c>
      <c r="BC89" s="10">
        <v>3.68266304353868E-5</v>
      </c>
      <c r="BD89" s="10">
        <v>3.65855801135174E-5</v>
      </c>
      <c r="BE89" s="10">
        <v>4.6902866901750003E-5</v>
      </c>
      <c r="BF89" s="10">
        <v>1.27991018365198E-4</v>
      </c>
      <c r="BG89" s="10">
        <v>2.65574071176847E-4</v>
      </c>
      <c r="BH89" s="10">
        <v>0.17092814839103099</v>
      </c>
      <c r="BI89" s="10">
        <v>3390.2975179999999</v>
      </c>
      <c r="BJ89" s="10">
        <v>3692.486453</v>
      </c>
      <c r="BK89" s="10">
        <v>19.307935000000001</v>
      </c>
      <c r="BL89" s="10">
        <v>35.839669999999998</v>
      </c>
      <c r="BM89" s="10">
        <v>252.919025</v>
      </c>
      <c r="BN89" s="10">
        <v>624.01917800000001</v>
      </c>
      <c r="BO89" s="10">
        <v>0.41847000000000001</v>
      </c>
      <c r="BP89" s="10">
        <v>4.6004370000000003</v>
      </c>
      <c r="BQ89" s="10">
        <v>262.820896</v>
      </c>
      <c r="BR89" s="10">
        <v>638.20336299999997</v>
      </c>
      <c r="BS89" s="10">
        <v>0.42709900000000001</v>
      </c>
      <c r="BT89" s="10">
        <v>5.7448129999999997</v>
      </c>
      <c r="BU89" s="10">
        <v>262.70250199999998</v>
      </c>
      <c r="BV89" s="10">
        <v>565.32633099999998</v>
      </c>
      <c r="BW89" s="10">
        <v>0.42692000000000002</v>
      </c>
      <c r="BX89" s="10">
        <v>4.9946570000000001</v>
      </c>
      <c r="BY89" s="10">
        <v>251.87829099999999</v>
      </c>
      <c r="BZ89" s="10">
        <v>540.26605500000005</v>
      </c>
      <c r="CA89" s="10">
        <v>0.426346</v>
      </c>
      <c r="CB89" s="10">
        <v>5.2084549999999998</v>
      </c>
      <c r="CC89" s="10">
        <v>287.613179</v>
      </c>
      <c r="CD89" s="10">
        <v>517.14523399999996</v>
      </c>
      <c r="CE89" s="10">
        <v>0.42785200000000001</v>
      </c>
      <c r="CF89" s="10">
        <v>5.8619029999999999</v>
      </c>
      <c r="CG89" s="10">
        <v>279.52950700000002</v>
      </c>
      <c r="CH89" s="10">
        <v>572.85474099999999</v>
      </c>
      <c r="CI89" s="10">
        <v>0.40284700000000001</v>
      </c>
      <c r="CJ89" s="10">
        <v>5.7637150000000004</v>
      </c>
      <c r="CK89" s="10">
        <v>1.2167045647354099E+22</v>
      </c>
      <c r="CL89" s="10">
        <v>4.7753993278966496E+21</v>
      </c>
      <c r="CM89" s="10">
        <v>1.3090362286456701E+21</v>
      </c>
      <c r="CN89" s="10">
        <v>6.2058172302489903E+19</v>
      </c>
      <c r="CO89" s="10">
        <v>74933906214.561905</v>
      </c>
      <c r="CP89" s="10">
        <v>15454341007.5154</v>
      </c>
      <c r="CQ89" s="10">
        <v>273721.944736559</v>
      </c>
      <c r="CR89" s="10">
        <v>124315.362221841</v>
      </c>
      <c r="CS89" s="10">
        <v>750308793991.87305</v>
      </c>
      <c r="CT89" s="10">
        <v>154548331018.26801</v>
      </c>
      <c r="CU89" s="10">
        <v>865603.73951581505</v>
      </c>
      <c r="CV89" s="10">
        <v>393121.89876725501</v>
      </c>
      <c r="CW89" s="10">
        <v>7593302198690.9199</v>
      </c>
      <c r="CX89" s="10">
        <v>1545889735513.3501</v>
      </c>
      <c r="CY89" s="10">
        <v>2737919.33016722</v>
      </c>
      <c r="CZ89" s="10">
        <v>1243218.3009341899</v>
      </c>
      <c r="DA89" s="10">
        <v>86316264821589.5</v>
      </c>
      <c r="DB89" s="10">
        <v>15514085666336.801</v>
      </c>
      <c r="DC89" s="10">
        <v>8677673.9917842504</v>
      </c>
      <c r="DD89" s="10">
        <v>3933213.65754196</v>
      </c>
      <c r="DE89" s="10">
        <v>4307203897780000</v>
      </c>
      <c r="DF89" s="10">
        <v>159871727568301</v>
      </c>
      <c r="DG89" s="10">
        <v>28079477.859590199</v>
      </c>
      <c r="DH89" s="10">
        <v>12500201.2563441</v>
      </c>
    </row>
    <row r="90" spans="1:112" x14ac:dyDescent="0.45">
      <c r="A90">
        <f t="shared" si="33"/>
        <v>79</v>
      </c>
      <c r="B90" s="14">
        <f t="shared" si="31"/>
        <v>3.90625E-3</v>
      </c>
      <c r="C90" s="14">
        <f t="shared" si="34"/>
        <v>8</v>
      </c>
      <c r="D90" s="21">
        <f t="shared" si="35"/>
        <v>8</v>
      </c>
      <c r="E90" s="10" t="s">
        <v>147</v>
      </c>
      <c r="F90" s="10" t="s">
        <v>147</v>
      </c>
      <c r="G90" s="10">
        <v>1.11657039431725</v>
      </c>
      <c r="H90" s="10">
        <v>208862951.78177899</v>
      </c>
      <c r="I90" s="10" t="s">
        <v>147</v>
      </c>
      <c r="J90" s="10" t="s">
        <v>147</v>
      </c>
      <c r="K90" s="10">
        <v>25.8544222664801</v>
      </c>
      <c r="L90" s="10">
        <v>4456859420743.5195</v>
      </c>
      <c r="M90" s="10" t="s">
        <v>147</v>
      </c>
      <c r="N90" s="10" t="s">
        <v>147</v>
      </c>
      <c r="O90" s="10">
        <v>1.5506592752512202E-5</v>
      </c>
      <c r="P90" s="10">
        <v>2.5536319186283398E-3</v>
      </c>
      <c r="Q90" s="10" t="s">
        <v>147</v>
      </c>
      <c r="R90" s="10" t="s">
        <v>147</v>
      </c>
      <c r="S90" s="10">
        <v>8.4545734988505893E-6</v>
      </c>
      <c r="T90" s="10">
        <v>1.9847032271869999E-2</v>
      </c>
      <c r="U90" s="10" t="s">
        <v>147</v>
      </c>
      <c r="V90" s="10" t="s">
        <v>147</v>
      </c>
      <c r="W90" s="10">
        <v>2.42819815643447E-5</v>
      </c>
      <c r="X90" s="10">
        <v>0.35404382181946098</v>
      </c>
      <c r="Y90" s="10" t="s">
        <v>147</v>
      </c>
      <c r="Z90" s="10" t="s">
        <v>147</v>
      </c>
      <c r="AA90" s="10">
        <v>1.1718856024822701E-4</v>
      </c>
      <c r="AB90" s="10">
        <v>3.8272340140779397E-2</v>
      </c>
      <c r="AC90" s="10" t="s">
        <v>147</v>
      </c>
      <c r="AD90" s="10" t="s">
        <v>147</v>
      </c>
      <c r="AE90" s="10">
        <v>1.00234961079915E-3</v>
      </c>
      <c r="AF90" s="10">
        <v>68.121344837362201</v>
      </c>
      <c r="AG90" s="10" t="s">
        <v>147</v>
      </c>
      <c r="AH90" s="10" t="s">
        <v>147</v>
      </c>
      <c r="AI90" s="10">
        <v>5.2189298804124498E-2</v>
      </c>
      <c r="AJ90" s="10">
        <v>7945949.3424887499</v>
      </c>
      <c r="AK90" s="10" t="s">
        <v>147</v>
      </c>
      <c r="AL90" s="10" t="s">
        <v>147</v>
      </c>
      <c r="AM90" s="10">
        <v>7.3752641517142097</v>
      </c>
      <c r="AN90" s="10">
        <v>1058868245519.0601</v>
      </c>
      <c r="AO90" s="10" t="s">
        <v>147</v>
      </c>
      <c r="AP90" s="10" t="s">
        <v>147</v>
      </c>
      <c r="AQ90" s="10">
        <v>6.7680442465314302E-6</v>
      </c>
      <c r="AR90" s="10">
        <v>1.3209446100551699E-3</v>
      </c>
      <c r="AS90" s="10" t="s">
        <v>147</v>
      </c>
      <c r="AT90" s="10" t="s">
        <v>147</v>
      </c>
      <c r="AU90" s="10">
        <v>5.6281550052555497E-6</v>
      </c>
      <c r="AV90" s="10">
        <v>7.7387054597430503E-3</v>
      </c>
      <c r="AW90" s="10" t="s">
        <v>147</v>
      </c>
      <c r="AX90" s="10" t="s">
        <v>147</v>
      </c>
      <c r="AY90" s="10">
        <v>8.2138031761385997E-6</v>
      </c>
      <c r="AZ90" s="10">
        <v>0.151106751830102</v>
      </c>
      <c r="BA90" s="10" t="s">
        <v>147</v>
      </c>
      <c r="BB90" s="10" t="s">
        <v>147</v>
      </c>
      <c r="BC90" s="10">
        <v>4.8059024366123602E-5</v>
      </c>
      <c r="BD90" s="10">
        <v>1.52302873217821E-2</v>
      </c>
      <c r="BE90" s="10" t="s">
        <v>147</v>
      </c>
      <c r="BF90" s="10" t="s">
        <v>147</v>
      </c>
      <c r="BG90" s="10">
        <v>3.3347445600302099E-4</v>
      </c>
      <c r="BH90" s="10">
        <v>19.4490676435674</v>
      </c>
      <c r="BI90" s="10" t="s">
        <v>147</v>
      </c>
      <c r="BJ90" s="10" t="s">
        <v>147</v>
      </c>
      <c r="BK90" s="10">
        <v>23.473559999999999</v>
      </c>
      <c r="BL90" s="10">
        <v>181.47109599999999</v>
      </c>
      <c r="BM90" s="10" t="s">
        <v>147</v>
      </c>
      <c r="BN90" s="10" t="s">
        <v>147</v>
      </c>
      <c r="BO90" s="10">
        <v>1.794311</v>
      </c>
      <c r="BP90" s="10">
        <v>24.693684000000001</v>
      </c>
      <c r="BQ90" s="10" t="s">
        <v>147</v>
      </c>
      <c r="BR90" s="10" t="s">
        <v>147</v>
      </c>
      <c r="BS90" s="10">
        <v>1.757012</v>
      </c>
      <c r="BT90" s="10">
        <v>31.778563999999999</v>
      </c>
      <c r="BU90" s="10" t="s">
        <v>147</v>
      </c>
      <c r="BV90" s="10" t="s">
        <v>147</v>
      </c>
      <c r="BW90" s="10">
        <v>1.651724</v>
      </c>
      <c r="BX90" s="10">
        <v>30.177257000000001</v>
      </c>
      <c r="BY90" s="10" t="s">
        <v>147</v>
      </c>
      <c r="BZ90" s="10" t="s">
        <v>147</v>
      </c>
      <c r="CA90" s="10">
        <v>1.6648890000000001</v>
      </c>
      <c r="CB90" s="10">
        <v>30.721594</v>
      </c>
      <c r="CC90" s="10" t="s">
        <v>147</v>
      </c>
      <c r="CD90" s="10" t="s">
        <v>147</v>
      </c>
      <c r="CE90" s="10">
        <v>1.7537689999999999</v>
      </c>
      <c r="CF90" s="10">
        <v>31.855049000000001</v>
      </c>
      <c r="CG90" s="10" t="s">
        <v>147</v>
      </c>
      <c r="CH90" s="10" t="s">
        <v>147</v>
      </c>
      <c r="CI90" s="10">
        <v>1.695303</v>
      </c>
      <c r="CJ90" s="10">
        <v>32.309603000000003</v>
      </c>
      <c r="CK90" s="10" t="s">
        <v>147</v>
      </c>
      <c r="CL90" s="10">
        <v>1.11386268092894E+23</v>
      </c>
      <c r="CM90" s="10" t="s">
        <v>147</v>
      </c>
      <c r="CN90" s="10">
        <v>5.07631773562142E+20</v>
      </c>
      <c r="CO90" s="10" t="s">
        <v>147</v>
      </c>
      <c r="CP90" s="10">
        <v>62530847125.111298</v>
      </c>
      <c r="CQ90" s="10" t="s">
        <v>147</v>
      </c>
      <c r="CR90" s="10">
        <v>250059.34343906501</v>
      </c>
      <c r="CS90" s="10" t="s">
        <v>147</v>
      </c>
      <c r="CT90" s="10">
        <v>625433737156.81995</v>
      </c>
      <c r="CU90" s="10" t="s">
        <v>147</v>
      </c>
      <c r="CV90" s="10">
        <v>790775.80288558698</v>
      </c>
      <c r="CW90" s="10" t="s">
        <v>147</v>
      </c>
      <c r="CX90" s="10">
        <v>6265607770619.7197</v>
      </c>
      <c r="CY90" s="10" t="s">
        <v>147</v>
      </c>
      <c r="CZ90" s="10">
        <v>2501245.4426725102</v>
      </c>
      <c r="DA90" s="10" t="s">
        <v>147</v>
      </c>
      <c r="DB90" s="10">
        <v>63855754876053.898</v>
      </c>
      <c r="DC90" s="10" t="s">
        <v>147</v>
      </c>
      <c r="DD90" s="10">
        <v>7926701.5732407495</v>
      </c>
      <c r="DE90" s="10" t="s">
        <v>147</v>
      </c>
      <c r="DF90" s="10">
        <v>794023868753546</v>
      </c>
      <c r="DG90" s="10" t="s">
        <v>147</v>
      </c>
      <c r="DH90" s="10">
        <v>25646067.374614701</v>
      </c>
    </row>
    <row r="91" spans="1:112" x14ac:dyDescent="0.45">
      <c r="A91">
        <f t="shared" si="33"/>
        <v>80</v>
      </c>
      <c r="B91" s="14">
        <f t="shared" si="31"/>
        <v>1.953125E-3</v>
      </c>
      <c r="C91" s="14">
        <f t="shared" si="34"/>
        <v>8</v>
      </c>
      <c r="D91" s="21">
        <f t="shared" si="35"/>
        <v>9</v>
      </c>
      <c r="E91" s="10" t="s">
        <v>147</v>
      </c>
      <c r="F91" s="10" t="s">
        <v>147</v>
      </c>
      <c r="G91" s="10">
        <v>50.481540409131</v>
      </c>
      <c r="H91" s="10">
        <v>21253571935975.801</v>
      </c>
      <c r="I91" s="10" t="s">
        <v>147</v>
      </c>
      <c r="J91" s="10" t="s">
        <v>147</v>
      </c>
      <c r="K91" s="10">
        <v>157.23879587574899</v>
      </c>
      <c r="L91" s="10">
        <v>2.2213659633395101E+17</v>
      </c>
      <c r="M91" s="10" t="s">
        <v>147</v>
      </c>
      <c r="N91" s="10" t="s">
        <v>147</v>
      </c>
      <c r="O91" s="10">
        <v>1.45945094178757E-5</v>
      </c>
      <c r="P91" s="10">
        <v>2.6442384367387901</v>
      </c>
      <c r="Q91" s="10" t="s">
        <v>147</v>
      </c>
      <c r="R91" s="10" t="s">
        <v>147</v>
      </c>
      <c r="S91" s="10">
        <v>4.5808851374839998E-5</v>
      </c>
      <c r="T91" s="10">
        <v>34.222792645285502</v>
      </c>
      <c r="U91" s="10" t="s">
        <v>147</v>
      </c>
      <c r="V91" s="10" t="s">
        <v>147</v>
      </c>
      <c r="W91" s="10">
        <v>2.0187201908106199E-5</v>
      </c>
      <c r="X91" s="10">
        <v>172.93592129632501</v>
      </c>
      <c r="Y91" s="10" t="s">
        <v>147</v>
      </c>
      <c r="Z91" s="10" t="s">
        <v>147</v>
      </c>
      <c r="AA91" s="10">
        <v>2.5910892895897298E-4</v>
      </c>
      <c r="AB91" s="10">
        <v>3.7153654043330899</v>
      </c>
      <c r="AC91" s="10" t="s">
        <v>147</v>
      </c>
      <c r="AD91" s="10" t="s">
        <v>147</v>
      </c>
      <c r="AE91" s="10">
        <v>2.0735134297837901E-3</v>
      </c>
      <c r="AF91" s="10">
        <v>8309.4708813958405</v>
      </c>
      <c r="AG91" s="10" t="s">
        <v>147</v>
      </c>
      <c r="AH91" s="10" t="s">
        <v>147</v>
      </c>
      <c r="AI91" s="10">
        <v>1.5639662022393399</v>
      </c>
      <c r="AJ91" s="10">
        <v>833279464744.77795</v>
      </c>
      <c r="AK91" s="10" t="s">
        <v>147</v>
      </c>
      <c r="AL91" s="10" t="s">
        <v>147</v>
      </c>
      <c r="AM91" s="10">
        <v>63.692038152421603</v>
      </c>
      <c r="AN91" s="10">
        <v>8.77694099976184E+16</v>
      </c>
      <c r="AO91" s="10" t="s">
        <v>147</v>
      </c>
      <c r="AP91" s="10" t="s">
        <v>147</v>
      </c>
      <c r="AQ91" s="10">
        <v>5.2784242052485802E-6</v>
      </c>
      <c r="AR91" s="10">
        <v>0.97028229121289999</v>
      </c>
      <c r="AS91" s="10" t="s">
        <v>147</v>
      </c>
      <c r="AT91" s="10" t="s">
        <v>147</v>
      </c>
      <c r="AU91" s="10">
        <v>2.1312161282147301E-5</v>
      </c>
      <c r="AV91" s="10">
        <v>14.220263522024901</v>
      </c>
      <c r="AW91" s="10" t="s">
        <v>147</v>
      </c>
      <c r="AX91" s="10" t="s">
        <v>147</v>
      </c>
      <c r="AY91" s="10">
        <v>8.5732426437022794E-6</v>
      </c>
      <c r="AZ91" s="10">
        <v>60.185572399096401</v>
      </c>
      <c r="BA91" s="10" t="s">
        <v>147</v>
      </c>
      <c r="BB91" s="10" t="s">
        <v>147</v>
      </c>
      <c r="BC91" s="10">
        <v>1.1406367347876499E-4</v>
      </c>
      <c r="BD91" s="10">
        <v>1.8159866315985</v>
      </c>
      <c r="BE91" s="10" t="s">
        <v>147</v>
      </c>
      <c r="BF91" s="10" t="s">
        <v>147</v>
      </c>
      <c r="BG91" s="10">
        <v>6.2297299273675701E-4</v>
      </c>
      <c r="BH91" s="10">
        <v>2777.4272686404302</v>
      </c>
      <c r="BI91" s="10" t="s">
        <v>147</v>
      </c>
      <c r="BJ91" s="10" t="s">
        <v>147</v>
      </c>
      <c r="BK91" s="10">
        <v>86.964647999999997</v>
      </c>
      <c r="BL91" s="10">
        <v>890.742345</v>
      </c>
      <c r="BM91" s="10" t="s">
        <v>147</v>
      </c>
      <c r="BN91" s="10" t="s">
        <v>147</v>
      </c>
      <c r="BO91" s="10">
        <v>13.739215</v>
      </c>
      <c r="BP91" s="10">
        <v>181.11064200000001</v>
      </c>
      <c r="BQ91" s="10" t="s">
        <v>147</v>
      </c>
      <c r="BR91" s="10" t="s">
        <v>147</v>
      </c>
      <c r="BS91" s="10">
        <v>21.315217000000001</v>
      </c>
      <c r="BT91" s="10">
        <v>196.972656</v>
      </c>
      <c r="BU91" s="10" t="s">
        <v>147</v>
      </c>
      <c r="BV91" s="10" t="s">
        <v>147</v>
      </c>
      <c r="BW91" s="10">
        <v>17.704094000000001</v>
      </c>
      <c r="BX91" s="10">
        <v>188.23614499999999</v>
      </c>
      <c r="BY91" s="10" t="s">
        <v>147</v>
      </c>
      <c r="BZ91" s="10" t="s">
        <v>147</v>
      </c>
      <c r="CA91" s="10">
        <v>16.689263</v>
      </c>
      <c r="CB91" s="10">
        <v>188.08454900000001</v>
      </c>
      <c r="CC91" s="10" t="s">
        <v>147</v>
      </c>
      <c r="CD91" s="10" t="s">
        <v>147</v>
      </c>
      <c r="CE91" s="10">
        <v>20.837288000000001</v>
      </c>
      <c r="CF91" s="10">
        <v>202.011506</v>
      </c>
      <c r="CG91" s="10" t="s">
        <v>147</v>
      </c>
      <c r="CH91" s="10" t="s">
        <v>147</v>
      </c>
      <c r="CI91" s="10">
        <v>21.535841999999999</v>
      </c>
      <c r="CJ91" s="10">
        <v>193.74270000000001</v>
      </c>
      <c r="CK91" s="10" t="s">
        <v>147</v>
      </c>
      <c r="CL91" s="10">
        <v>1.11386268092894E+23</v>
      </c>
      <c r="CM91" s="10" t="s">
        <v>147</v>
      </c>
      <c r="CN91" s="10">
        <v>5.07631773562142E+20</v>
      </c>
      <c r="CO91" s="10" t="s">
        <v>147</v>
      </c>
      <c r="CP91" s="10">
        <v>250937567989.03</v>
      </c>
      <c r="CQ91" s="10" t="s">
        <v>147</v>
      </c>
      <c r="CR91" s="10">
        <v>500911.50295670901</v>
      </c>
      <c r="CS91" s="10" t="s">
        <v>147</v>
      </c>
      <c r="CT91" s="10">
        <v>2512186456667.5698</v>
      </c>
      <c r="CU91" s="10" t="s">
        <v>147</v>
      </c>
      <c r="CV91" s="10">
        <v>1584211.5837634001</v>
      </c>
      <c r="CW91" s="10" t="s">
        <v>147</v>
      </c>
      <c r="CX91" s="10">
        <v>25419072802598.398</v>
      </c>
      <c r="CY91" s="10" t="s">
        <v>147</v>
      </c>
      <c r="CZ91" s="10">
        <v>5015243.1872961996</v>
      </c>
      <c r="DA91" s="10" t="s">
        <v>147</v>
      </c>
      <c r="DB91" s="10">
        <v>284482341999518</v>
      </c>
      <c r="DC91" s="10" t="s">
        <v>147</v>
      </c>
      <c r="DD91" s="10">
        <v>16043956.6636313</v>
      </c>
      <c r="DE91" s="10" t="s">
        <v>147</v>
      </c>
      <c r="DF91" s="10">
        <v>1.3994560860219E+16</v>
      </c>
      <c r="DG91" s="10" t="s">
        <v>147</v>
      </c>
      <c r="DH91" s="10">
        <v>57124372.280593097</v>
      </c>
    </row>
    <row r="92" spans="1:112" x14ac:dyDescent="0.45">
      <c r="A92">
        <f t="shared" si="33"/>
        <v>81</v>
      </c>
      <c r="B92" s="83">
        <f t="shared" si="31"/>
        <v>9.765625E-4</v>
      </c>
      <c r="C92" s="14">
        <f t="shared" si="34"/>
        <v>8</v>
      </c>
      <c r="D92" s="21">
        <f t="shared" si="35"/>
        <v>10</v>
      </c>
      <c r="E92" s="10" t="s">
        <v>147</v>
      </c>
      <c r="F92" s="10" t="s">
        <v>147</v>
      </c>
      <c r="G92" s="10">
        <v>79.910456838635696</v>
      </c>
      <c r="H92" s="10">
        <v>6.6282780309641103E+18</v>
      </c>
      <c r="I92" s="10" t="s">
        <v>147</v>
      </c>
      <c r="J92" s="10" t="s">
        <v>147</v>
      </c>
      <c r="K92" s="10">
        <v>292.72805241017898</v>
      </c>
      <c r="L92" s="10">
        <v>1.9020572659923299E+23</v>
      </c>
      <c r="M92" s="10" t="s">
        <v>147</v>
      </c>
      <c r="N92" s="10" t="s">
        <v>147</v>
      </c>
      <c r="O92" s="10">
        <v>4.2997048093740303E-5</v>
      </c>
      <c r="P92" s="10">
        <v>3178.9559560124599</v>
      </c>
      <c r="Q92" s="10" t="s">
        <v>147</v>
      </c>
      <c r="R92" s="10" t="s">
        <v>147</v>
      </c>
      <c r="S92" s="10">
        <v>1.03687643075778E-4</v>
      </c>
      <c r="T92" s="10">
        <v>43427.6002090088</v>
      </c>
      <c r="U92" s="10" t="s">
        <v>147</v>
      </c>
      <c r="V92" s="10" t="s">
        <v>147</v>
      </c>
      <c r="W92" s="10">
        <v>2.4876403033209401E-3</v>
      </c>
      <c r="X92" s="10">
        <v>435444.432795114</v>
      </c>
      <c r="Y92" s="10" t="s">
        <v>147</v>
      </c>
      <c r="Z92" s="10" t="s">
        <v>147</v>
      </c>
      <c r="AA92" s="10">
        <v>7.5942724368662801E-3</v>
      </c>
      <c r="AB92" s="10">
        <v>1629.83896295008</v>
      </c>
      <c r="AC92" s="10" t="s">
        <v>147</v>
      </c>
      <c r="AD92" s="10" t="s">
        <v>147</v>
      </c>
      <c r="AE92" s="10">
        <v>5.2252242953421797E-2</v>
      </c>
      <c r="AF92" s="10">
        <v>41297459.871344097</v>
      </c>
      <c r="AG92" s="10" t="s">
        <v>147</v>
      </c>
      <c r="AH92" s="10" t="s">
        <v>147</v>
      </c>
      <c r="AI92" s="10">
        <v>4.5172999801590796</v>
      </c>
      <c r="AJ92" s="10">
        <v>3.1616684123881203E+17</v>
      </c>
      <c r="AK92" s="10" t="s">
        <v>147</v>
      </c>
      <c r="AL92" s="10" t="s">
        <v>147</v>
      </c>
      <c r="AM92" s="10">
        <v>73.171968290796698</v>
      </c>
      <c r="AN92" s="10">
        <v>6.64014493271666E+22</v>
      </c>
      <c r="AO92" s="10" t="s">
        <v>147</v>
      </c>
      <c r="AP92" s="10" t="s">
        <v>147</v>
      </c>
      <c r="AQ92" s="10">
        <v>1.5305946839233499E-5</v>
      </c>
      <c r="AR92" s="10">
        <v>1121.78389331473</v>
      </c>
      <c r="AS92" s="10" t="s">
        <v>147</v>
      </c>
      <c r="AT92" s="10" t="s">
        <v>147</v>
      </c>
      <c r="AU92" s="10">
        <v>4.37255278942834E-5</v>
      </c>
      <c r="AV92" s="10">
        <v>16498.8425510038</v>
      </c>
      <c r="AW92" s="10" t="s">
        <v>147</v>
      </c>
      <c r="AX92" s="10" t="s">
        <v>147</v>
      </c>
      <c r="AY92" s="10">
        <v>1.0861785789820599E-3</v>
      </c>
      <c r="AZ92" s="10">
        <v>190376.42008638399</v>
      </c>
      <c r="BA92" s="10" t="s">
        <v>147</v>
      </c>
      <c r="BB92" s="10" t="s">
        <v>147</v>
      </c>
      <c r="BC92" s="10">
        <v>3.47071796654489E-3</v>
      </c>
      <c r="BD92" s="10">
        <v>619.38255878421398</v>
      </c>
      <c r="BE92" s="10" t="s">
        <v>147</v>
      </c>
      <c r="BF92" s="10" t="s">
        <v>147</v>
      </c>
      <c r="BG92" s="10">
        <v>1.82460291241698E-2</v>
      </c>
      <c r="BH92" s="10">
        <v>15198557.284151001</v>
      </c>
      <c r="BI92" s="10" t="s">
        <v>147</v>
      </c>
      <c r="BJ92" s="10" t="s">
        <v>147</v>
      </c>
      <c r="BK92" s="10">
        <v>594.99011399999995</v>
      </c>
      <c r="BL92" s="10">
        <v>4284.4432399999996</v>
      </c>
      <c r="BM92" s="10" t="s">
        <v>147</v>
      </c>
      <c r="BN92" s="10" t="s">
        <v>147</v>
      </c>
      <c r="BO92" s="10">
        <v>141.005133</v>
      </c>
      <c r="BP92" s="10">
        <v>1361.7844270000001</v>
      </c>
      <c r="BQ92" s="10" t="s">
        <v>147</v>
      </c>
      <c r="BR92" s="10" t="s">
        <v>147</v>
      </c>
      <c r="BS92" s="10">
        <v>164.11325199999999</v>
      </c>
      <c r="BT92" s="10">
        <v>1334.328045</v>
      </c>
      <c r="BU92" s="10" t="s">
        <v>147</v>
      </c>
      <c r="BV92" s="10" t="s">
        <v>147</v>
      </c>
      <c r="BW92" s="10">
        <v>155.32524900000001</v>
      </c>
      <c r="BX92" s="10">
        <v>1307.3873759999999</v>
      </c>
      <c r="BY92" s="10" t="s">
        <v>147</v>
      </c>
      <c r="BZ92" s="10" t="s">
        <v>147</v>
      </c>
      <c r="CA92" s="10">
        <v>152.05671899999999</v>
      </c>
      <c r="CB92" s="10">
        <v>1345.6077090000001</v>
      </c>
      <c r="CC92" s="10" t="s">
        <v>147</v>
      </c>
      <c r="CD92" s="10" t="s">
        <v>147</v>
      </c>
      <c r="CE92" s="10">
        <v>161.658063</v>
      </c>
      <c r="CF92" s="10">
        <v>1394.6733830000001</v>
      </c>
      <c r="CG92" s="10" t="s">
        <v>147</v>
      </c>
      <c r="CH92" s="10" t="s">
        <v>147</v>
      </c>
      <c r="CI92" s="10">
        <v>156.00995800000001</v>
      </c>
      <c r="CJ92" s="10">
        <v>1311.1350600000001</v>
      </c>
      <c r="CK92" s="10" t="s">
        <v>147</v>
      </c>
      <c r="CL92" s="10">
        <v>1.99391882841483E+24</v>
      </c>
      <c r="CM92" s="10" t="s">
        <v>147</v>
      </c>
      <c r="CN92" s="10">
        <v>5.9200423943336205E+21</v>
      </c>
      <c r="CO92" s="10" t="s">
        <v>147</v>
      </c>
      <c r="CP92" s="10">
        <v>1005260335323.39</v>
      </c>
      <c r="CQ92" s="10" t="s">
        <v>147</v>
      </c>
      <c r="CR92" s="10">
        <v>1002315.33507713</v>
      </c>
      <c r="CS92" s="10" t="s">
        <v>147</v>
      </c>
      <c r="CT92" s="10">
        <v>10129697569646.9</v>
      </c>
      <c r="CU92" s="10" t="s">
        <v>147</v>
      </c>
      <c r="CV92" s="10">
        <v>3171137.7179238801</v>
      </c>
      <c r="CW92" s="10" t="s">
        <v>147</v>
      </c>
      <c r="CX92" s="10">
        <v>108963386330433</v>
      </c>
      <c r="CY92" s="10" t="s">
        <v>147</v>
      </c>
      <c r="CZ92" s="10">
        <v>10089306.289671799</v>
      </c>
      <c r="DA92" s="10" t="s">
        <v>147</v>
      </c>
      <c r="DB92" s="10">
        <v>2354983903217330</v>
      </c>
      <c r="DC92" s="10" t="s">
        <v>147</v>
      </c>
      <c r="DD92" s="10">
        <v>33359043.9391068</v>
      </c>
      <c r="DE92" s="10" t="s">
        <v>147</v>
      </c>
      <c r="DF92" s="10">
        <v>5.4977149530696704E+18</v>
      </c>
      <c r="DG92" s="10" t="s">
        <v>147</v>
      </c>
      <c r="DH92" s="10">
        <v>5.4977149530696704E+18</v>
      </c>
    </row>
    <row r="93" spans="1:112" x14ac:dyDescent="0.45">
      <c r="A93">
        <f t="shared" si="33"/>
        <v>82</v>
      </c>
      <c r="B93" s="13">
        <f t="shared" si="31"/>
        <v>0.25</v>
      </c>
      <c r="C93" s="13">
        <f>C84*2</f>
        <v>16</v>
      </c>
      <c r="D93" s="20">
        <f>D84</f>
        <v>2</v>
      </c>
      <c r="E93" s="10">
        <v>7.2862179720134494E-5</v>
      </c>
      <c r="F93" s="10">
        <v>7.2862179720134494E-5</v>
      </c>
      <c r="G93" s="10">
        <v>5.8764535804556297E-5</v>
      </c>
      <c r="H93" s="10">
        <v>5.8764535804556297E-5</v>
      </c>
      <c r="I93" s="10">
        <v>718.14293893455294</v>
      </c>
      <c r="J93" s="10">
        <v>718.14293893455294</v>
      </c>
      <c r="K93" s="10">
        <v>2.7496935153301701E-3</v>
      </c>
      <c r="L93" s="10">
        <v>2.7496935153301701E-3</v>
      </c>
      <c r="M93" s="10">
        <v>3.22580148244489E-4</v>
      </c>
      <c r="N93" s="10">
        <v>3.22580148244489E-4</v>
      </c>
      <c r="O93" s="10">
        <v>6.2453718105182098E-4</v>
      </c>
      <c r="P93" s="10">
        <v>6.2453718105182098E-4</v>
      </c>
      <c r="Q93" s="10">
        <v>1.95481902103056E-4</v>
      </c>
      <c r="R93" s="10">
        <v>1.95481902103056E-4</v>
      </c>
      <c r="S93" s="10">
        <v>1.0052951604187E-3</v>
      </c>
      <c r="T93" s="10">
        <v>1.0052951604187E-3</v>
      </c>
      <c r="U93" s="10">
        <v>6.2483064235729899E-5</v>
      </c>
      <c r="V93" s="10">
        <v>6.2483064235729899E-5</v>
      </c>
      <c r="W93" s="10">
        <v>6.9056092898445197E-4</v>
      </c>
      <c r="X93" s="10">
        <v>6.9056092898445197E-4</v>
      </c>
      <c r="Y93" s="10">
        <v>4.74691273975036E-5</v>
      </c>
      <c r="Z93" s="10">
        <v>4.74691273975036E-5</v>
      </c>
      <c r="AA93" s="10">
        <v>1.52441056272767E-4</v>
      </c>
      <c r="AB93" s="10">
        <v>1.52441056272767E-4</v>
      </c>
      <c r="AC93" s="10">
        <v>3.1804434823312599E-5</v>
      </c>
      <c r="AD93" s="10">
        <v>3.1804434823312599E-5</v>
      </c>
      <c r="AE93" s="10">
        <v>4.6028619754556703E-5</v>
      </c>
      <c r="AF93" s="10">
        <v>4.6028619754556703E-5</v>
      </c>
      <c r="AG93" s="10">
        <v>1.6327403984207799E-5</v>
      </c>
      <c r="AH93" s="10">
        <v>1.6327403984207799E-5</v>
      </c>
      <c r="AI93" s="10">
        <v>3.1610626271824199E-5</v>
      </c>
      <c r="AJ93" s="10">
        <v>3.1610626271824199E-5</v>
      </c>
      <c r="AK93" s="10">
        <v>188.506266642866</v>
      </c>
      <c r="AL93" s="10">
        <v>188.506266642866</v>
      </c>
      <c r="AM93" s="10">
        <v>6.4830003402562497E-4</v>
      </c>
      <c r="AN93" s="10">
        <v>6.4830003402562497E-4</v>
      </c>
      <c r="AO93" s="10">
        <v>1.2669617211177601E-4</v>
      </c>
      <c r="AP93" s="10">
        <v>1.2669617211177601E-4</v>
      </c>
      <c r="AQ93" s="10">
        <v>2.93159984605799E-4</v>
      </c>
      <c r="AR93" s="10">
        <v>2.93159984605799E-4</v>
      </c>
      <c r="AS93" s="10">
        <v>7.6116092524728806E-5</v>
      </c>
      <c r="AT93" s="10">
        <v>7.6116092524728806E-5</v>
      </c>
      <c r="AU93" s="10">
        <v>4.9904849855800899E-4</v>
      </c>
      <c r="AV93" s="10">
        <v>4.9904849855800899E-4</v>
      </c>
      <c r="AW93" s="10">
        <v>2.0335706885080501E-5</v>
      </c>
      <c r="AX93" s="10">
        <v>2.0335706885080501E-5</v>
      </c>
      <c r="AY93" s="10">
        <v>3.3246005126787203E-4</v>
      </c>
      <c r="AZ93" s="10">
        <v>3.3246005126787203E-4</v>
      </c>
      <c r="BA93" s="10">
        <v>1.8274039784419301E-5</v>
      </c>
      <c r="BB93" s="10">
        <v>1.8274039784419301E-5</v>
      </c>
      <c r="BC93" s="10">
        <v>6.3791801501995903E-5</v>
      </c>
      <c r="BD93" s="10">
        <v>6.3791801501995903E-5</v>
      </c>
      <c r="BE93" s="10">
        <v>1.3733144004793899E-5</v>
      </c>
      <c r="BF93" s="10">
        <v>1.3733144004793899E-5</v>
      </c>
      <c r="BG93" s="10">
        <v>2.16899009454036E-5</v>
      </c>
      <c r="BH93" s="10">
        <v>2.16899009454036E-5</v>
      </c>
      <c r="BI93" s="10">
        <v>0.108238</v>
      </c>
      <c r="BJ93" s="10">
        <v>0.110069</v>
      </c>
      <c r="BK93" s="10">
        <v>49.682926999999999</v>
      </c>
      <c r="BL93" s="10">
        <v>3.2591380000000001</v>
      </c>
      <c r="BM93" s="10">
        <v>6.9556999999999994E-2</v>
      </c>
      <c r="BN93" s="10">
        <v>0.14549799999999999</v>
      </c>
      <c r="BO93" s="10">
        <v>4.109432</v>
      </c>
      <c r="BP93" s="10">
        <v>3.1192259999999998</v>
      </c>
      <c r="BQ93" s="10">
        <v>4.8919999999999996E-3</v>
      </c>
      <c r="BR93" s="10">
        <v>2.2123E-2</v>
      </c>
      <c r="BS93" s="10">
        <v>2.7918999999999999E-2</v>
      </c>
      <c r="BT93" s="10">
        <v>2.2948E-2</v>
      </c>
      <c r="BU93" s="10">
        <v>4.5129999999999997E-3</v>
      </c>
      <c r="BV93" s="10">
        <v>3.0669999999999998E-3</v>
      </c>
      <c r="BW93" s="10">
        <v>6.7710000000000001E-3</v>
      </c>
      <c r="BX93" s="10">
        <v>6.2310000000000004E-3</v>
      </c>
      <c r="BY93" s="10">
        <v>2.9480000000000001E-3</v>
      </c>
      <c r="BZ93" s="10">
        <v>2.4390000000000002E-3</v>
      </c>
      <c r="CA93" s="10">
        <v>6.9100000000000003E-3</v>
      </c>
      <c r="CB93" s="10">
        <v>6.4619999999999999E-3</v>
      </c>
      <c r="CC93" s="10">
        <v>3.0460000000000001E-3</v>
      </c>
      <c r="CD93" s="10">
        <v>2.4870000000000001E-3</v>
      </c>
      <c r="CE93" s="10">
        <v>6.6660000000000001E-3</v>
      </c>
      <c r="CF93" s="10">
        <v>6.9839999999999998E-3</v>
      </c>
      <c r="CG93" s="10">
        <v>3.5360000000000001E-3</v>
      </c>
      <c r="CH93" s="10">
        <v>3.13E-3</v>
      </c>
      <c r="CI93" s="10">
        <v>6.9550000000000002E-3</v>
      </c>
      <c r="CJ93" s="10">
        <v>6.9160000000000003E-3</v>
      </c>
      <c r="CK93" s="10">
        <v>1.5801890686792701E+17</v>
      </c>
      <c r="CL93" s="10">
        <v>258623606065687</v>
      </c>
      <c r="CM93" s="10">
        <v>9.4814655674070106E+17</v>
      </c>
      <c r="CN93" s="10">
        <v>88124336320041.906</v>
      </c>
      <c r="CO93" s="10">
        <v>5876240.5364174303</v>
      </c>
      <c r="CP93" s="10">
        <v>2235537.3146274001</v>
      </c>
      <c r="CQ93" s="10">
        <v>2424.0958183190301</v>
      </c>
      <c r="CR93" s="10">
        <v>1495.1713328665401</v>
      </c>
      <c r="CS93" s="10">
        <v>58762396.357681401</v>
      </c>
      <c r="CT93" s="10">
        <v>22355359.0415828</v>
      </c>
      <c r="CU93" s="10">
        <v>7665.6634647732099</v>
      </c>
      <c r="CV93" s="10">
        <v>4728.1454124724996</v>
      </c>
      <c r="CW93" s="10">
        <v>587623954.50939703</v>
      </c>
      <c r="CX93" s="10">
        <v>223553071.12241599</v>
      </c>
      <c r="CY93" s="10">
        <v>24240.9561441724</v>
      </c>
      <c r="CZ93" s="10">
        <v>14951.691249384299</v>
      </c>
      <c r="DA93" s="10">
        <v>5876239312.5918102</v>
      </c>
      <c r="DB93" s="10">
        <v>2235479656.4956498</v>
      </c>
      <c r="DC93" s="10">
        <v>76656.632672422798</v>
      </c>
      <c r="DD93" s="10">
        <v>47280.859456954597</v>
      </c>
      <c r="DE93" s="10">
        <v>58762384952.540802</v>
      </c>
      <c r="DF93" s="10">
        <v>22349693481.387699</v>
      </c>
      <c r="DG93" s="10">
        <v>242409.545232053</v>
      </c>
      <c r="DH93" s="10">
        <v>149498.13527272499</v>
      </c>
    </row>
    <row r="94" spans="1:112" x14ac:dyDescent="0.45">
      <c r="A94">
        <f t="shared" si="33"/>
        <v>83</v>
      </c>
      <c r="B94" s="13">
        <f t="shared" si="31"/>
        <v>0.125</v>
      </c>
      <c r="C94" s="13">
        <f t="shared" ref="C94:C101" si="36">C85*2</f>
        <v>16</v>
      </c>
      <c r="D94" s="20">
        <f>D85</f>
        <v>3</v>
      </c>
      <c r="E94" s="10">
        <v>2.5815070717527499E-5</v>
      </c>
      <c r="F94" s="10">
        <v>1.3591654109890199E-4</v>
      </c>
      <c r="G94" s="10">
        <v>4.8901112520427503E-5</v>
      </c>
      <c r="H94" s="10">
        <v>2.8018386633910101E-5</v>
      </c>
      <c r="I94" s="10">
        <v>45.778315229880903</v>
      </c>
      <c r="J94" s="10">
        <v>32921.298426256901</v>
      </c>
      <c r="K94" s="10">
        <v>719.91809024688996</v>
      </c>
      <c r="L94" s="10">
        <v>67.258728695222203</v>
      </c>
      <c r="M94" s="10">
        <v>3.5495993599532503E-5</v>
      </c>
      <c r="N94" s="10">
        <v>1.94435071110277E-5</v>
      </c>
      <c r="O94" s="10">
        <v>1.93698169210688E-3</v>
      </c>
      <c r="P94" s="10">
        <v>5.9249888459800303E-4</v>
      </c>
      <c r="Q94" s="10">
        <v>1.7787385588108302E-5</v>
      </c>
      <c r="R94" s="10">
        <v>9.4238234430443802E-6</v>
      </c>
      <c r="S94" s="10">
        <v>5.2607629484380301E-4</v>
      </c>
      <c r="T94" s="10">
        <v>2.8073519990679002E-4</v>
      </c>
      <c r="U94" s="10">
        <v>7.5272164968831498E-6</v>
      </c>
      <c r="V94" s="10">
        <v>3.8965519613132199E-6</v>
      </c>
      <c r="W94" s="10">
        <v>2.0757467474918901E-4</v>
      </c>
      <c r="X94" s="10">
        <v>1.6096314040048301E-4</v>
      </c>
      <c r="Y94" s="10">
        <v>3.1346801898646299E-6</v>
      </c>
      <c r="Z94" s="10">
        <v>2.0751517405548399E-6</v>
      </c>
      <c r="AA94" s="10">
        <v>9.7540132626860996E-5</v>
      </c>
      <c r="AB94" s="10">
        <v>3.4346123908957103E-5</v>
      </c>
      <c r="AC94" s="10">
        <v>9.6518947383383897E-6</v>
      </c>
      <c r="AD94" s="10">
        <v>2.9809233084154798E-6</v>
      </c>
      <c r="AE94" s="10">
        <v>3.1084275142978499E-5</v>
      </c>
      <c r="AF94" s="10">
        <v>1.7615772293977399E-5</v>
      </c>
      <c r="AG94" s="10">
        <v>6.1616212479428003E-6</v>
      </c>
      <c r="AH94" s="10">
        <v>4.5034639653663502E-5</v>
      </c>
      <c r="AI94" s="10">
        <v>1.02446406525316E-5</v>
      </c>
      <c r="AJ94" s="10">
        <v>8.0126272206342094E-6</v>
      </c>
      <c r="AK94" s="10">
        <v>11.1726157673082</v>
      </c>
      <c r="AL94" s="10">
        <v>8505.7357286280894</v>
      </c>
      <c r="AM94" s="10">
        <v>188.39205799479601</v>
      </c>
      <c r="AN94" s="10">
        <v>17.6634766390439</v>
      </c>
      <c r="AO94" s="10">
        <v>9.4827285667985796E-6</v>
      </c>
      <c r="AP94" s="10">
        <v>5.1774945643266898E-6</v>
      </c>
      <c r="AQ94" s="10">
        <v>9.8336852130313595E-4</v>
      </c>
      <c r="AR94" s="10">
        <v>2.8535813208965902E-4</v>
      </c>
      <c r="AS94" s="10">
        <v>4.9486904779865603E-6</v>
      </c>
      <c r="AT94" s="10">
        <v>2.5132674909292101E-6</v>
      </c>
      <c r="AU94" s="10">
        <v>2.55045143936357E-4</v>
      </c>
      <c r="AV94" s="10">
        <v>1.5118023281645299E-4</v>
      </c>
      <c r="AW94" s="10">
        <v>1.90872819592234E-6</v>
      </c>
      <c r="AX94" s="10">
        <v>9.0654211858138798E-7</v>
      </c>
      <c r="AY94" s="10">
        <v>9.2757472874370405E-5</v>
      </c>
      <c r="AZ94" s="10">
        <v>6.7128145574843099E-5</v>
      </c>
      <c r="BA94" s="10">
        <v>6.9395762273140295E-7</v>
      </c>
      <c r="BB94" s="10">
        <v>4.9387631145574299E-7</v>
      </c>
      <c r="BC94" s="10">
        <v>4.6656031026401698E-5</v>
      </c>
      <c r="BD94" s="10">
        <v>1.4036133631800499E-5</v>
      </c>
      <c r="BE94" s="10">
        <v>2.7917549888329598E-6</v>
      </c>
      <c r="BF94" s="10">
        <v>1.0287644494500501E-6</v>
      </c>
      <c r="BG94" s="10">
        <v>1.5706281565024898E-5</v>
      </c>
      <c r="BH94" s="10">
        <v>8.8823380406215896E-6</v>
      </c>
      <c r="BI94" s="10">
        <v>1.0034E-2</v>
      </c>
      <c r="BJ94" s="10">
        <v>6.9444000000000006E-2</v>
      </c>
      <c r="BK94" s="10">
        <v>4.7965410000000004</v>
      </c>
      <c r="BL94" s="10">
        <v>0.96103799999999995</v>
      </c>
      <c r="BM94" s="10">
        <v>5.2330000000000002E-2</v>
      </c>
      <c r="BN94" s="10">
        <v>5.2451999999999999E-2</v>
      </c>
      <c r="BO94" s="10">
        <v>2.0686E-2</v>
      </c>
      <c r="BP94" s="10">
        <v>0.29658600000000002</v>
      </c>
      <c r="BQ94" s="10">
        <v>7.443E-3</v>
      </c>
      <c r="BR94" s="10">
        <v>7.4949999999999999E-3</v>
      </c>
      <c r="BS94" s="10">
        <v>1.5814999999999999E-2</v>
      </c>
      <c r="BT94" s="10">
        <v>2.8139999999999998E-2</v>
      </c>
      <c r="BU94" s="10">
        <v>5.3740000000000003E-3</v>
      </c>
      <c r="BV94" s="10">
        <v>6.777E-3</v>
      </c>
      <c r="BW94" s="10">
        <v>1.3164E-2</v>
      </c>
      <c r="BX94" s="10">
        <v>1.6077000000000001E-2</v>
      </c>
      <c r="BY94" s="10">
        <v>4.3369999999999997E-3</v>
      </c>
      <c r="BZ94" s="10">
        <v>5.594E-3</v>
      </c>
      <c r="CA94" s="10">
        <v>1.4281E-2</v>
      </c>
      <c r="CB94" s="10">
        <v>1.7537000000000001E-2</v>
      </c>
      <c r="CC94" s="10">
        <v>4.1780000000000003E-3</v>
      </c>
      <c r="CD94" s="10">
        <v>5.6870000000000002E-3</v>
      </c>
      <c r="CE94" s="10">
        <v>1.4954E-2</v>
      </c>
      <c r="CF94" s="10">
        <v>4.8051999999999997E-2</v>
      </c>
      <c r="CG94" s="10">
        <v>5.0070000000000002E-3</v>
      </c>
      <c r="CH94" s="10">
        <v>6.5529999999999998E-3</v>
      </c>
      <c r="CI94" s="10">
        <v>1.3835E-2</v>
      </c>
      <c r="CJ94" s="10">
        <v>1.8637000000000001E-2</v>
      </c>
      <c r="CK94" s="10">
        <v>2.46734887643561E+19</v>
      </c>
      <c r="CL94" s="10">
        <v>2.1354364525916301E+18</v>
      </c>
      <c r="CM94" s="10">
        <v>3.67556798095219E+18</v>
      </c>
      <c r="CN94" s="10">
        <v>9.4814655674070106E+17</v>
      </c>
      <c r="CO94" s="10">
        <v>66406606.427463099</v>
      </c>
      <c r="CP94" s="10">
        <v>12373242.3756536</v>
      </c>
      <c r="CQ94" s="10">
        <v>8149.0248652459804</v>
      </c>
      <c r="CR94" s="10">
        <v>3517.5619931802898</v>
      </c>
      <c r="CS94" s="10">
        <v>664066075.36292601</v>
      </c>
      <c r="CT94" s="10">
        <v>123732414.953348</v>
      </c>
      <c r="CU94" s="10">
        <v>25769.4791642993</v>
      </c>
      <c r="CV94" s="10">
        <v>11123.507318191399</v>
      </c>
      <c r="CW94" s="10">
        <v>6640662093.8621998</v>
      </c>
      <c r="CX94" s="10">
        <v>1237324147.845</v>
      </c>
      <c r="CY94" s="10">
        <v>81490.250432094297</v>
      </c>
      <c r="CZ94" s="10">
        <v>35175.618695478603</v>
      </c>
      <c r="DA94" s="10">
        <v>66406778238.343697</v>
      </c>
      <c r="DB94" s="10">
        <v>12373243243.8025</v>
      </c>
      <c r="DC94" s="10">
        <v>257694.83839499499</v>
      </c>
      <c r="DD94" s="10">
        <v>111235.080879006</v>
      </c>
      <c r="DE94" s="10">
        <v>664080346527.93799</v>
      </c>
      <c r="DF94" s="10">
        <v>123732559474.498</v>
      </c>
      <c r="DG94" s="10">
        <v>814904.38717154099</v>
      </c>
      <c r="DH94" s="10">
        <v>351756.43471455597</v>
      </c>
    </row>
    <row r="95" spans="1:112" x14ac:dyDescent="0.45">
      <c r="A95">
        <f t="shared" si="33"/>
        <v>84</v>
      </c>
      <c r="B95" s="13">
        <f t="shared" si="31"/>
        <v>6.25E-2</v>
      </c>
      <c r="C95" s="13">
        <f t="shared" si="36"/>
        <v>16</v>
      </c>
      <c r="D95" s="20">
        <f t="shared" ref="D95:D101" si="37">D86</f>
        <v>4</v>
      </c>
      <c r="E95" s="10">
        <v>1.5045461982943201E-6</v>
      </c>
      <c r="F95" s="10">
        <v>1.26029974262387E-3</v>
      </c>
      <c r="G95" s="10">
        <v>4.1127465641554999E-5</v>
      </c>
      <c r="H95" s="10">
        <v>9.8345253598885996E-4</v>
      </c>
      <c r="I95" s="10">
        <v>11.756102935948</v>
      </c>
      <c r="J95" s="10">
        <v>856742.45781312895</v>
      </c>
      <c r="K95" s="10">
        <v>731.129453853418</v>
      </c>
      <c r="L95" s="10">
        <v>20690.977030264999</v>
      </c>
      <c r="M95" s="10">
        <v>4.6204404705596502E-6</v>
      </c>
      <c r="N95" s="10">
        <v>7.2289065899955297E-7</v>
      </c>
      <c r="O95" s="10">
        <v>5.8172939301936999E-4</v>
      </c>
      <c r="P95" s="10">
        <v>2.7243195281734202E-4</v>
      </c>
      <c r="Q95" s="10">
        <v>1.2325792178025101E-6</v>
      </c>
      <c r="R95" s="10">
        <v>3.16797577060157E-7</v>
      </c>
      <c r="S95" s="10">
        <v>2.6811804962312302E-4</v>
      </c>
      <c r="T95" s="10">
        <v>2.7574769732585698E-5</v>
      </c>
      <c r="U95" s="10">
        <v>7.3008627443638098E-7</v>
      </c>
      <c r="V95" s="10">
        <v>1.57742186424059E-7</v>
      </c>
      <c r="W95" s="10">
        <v>7.55237526777197E-5</v>
      </c>
      <c r="X95" s="10">
        <v>3.4152264045239599E-5</v>
      </c>
      <c r="Y95" s="10">
        <v>8.1521626649205797E-6</v>
      </c>
      <c r="Z95" s="10">
        <v>1.4011699323024399E-6</v>
      </c>
      <c r="AA95" s="10">
        <v>4.4271633394710199E-5</v>
      </c>
      <c r="AB95" s="10">
        <v>1.19568183529761E-5</v>
      </c>
      <c r="AC95" s="10">
        <v>1.6426336327146599E-4</v>
      </c>
      <c r="AD95" s="10">
        <v>2.99561208554344E-5</v>
      </c>
      <c r="AE95" s="10">
        <v>3.7511306162585397E-5</v>
      </c>
      <c r="AF95" s="10">
        <v>3.7257172155857901E-5</v>
      </c>
      <c r="AG95" s="10">
        <v>3.7505936269321E-7</v>
      </c>
      <c r="AH95" s="10">
        <v>3.7497455975451502E-4</v>
      </c>
      <c r="AI95" s="10">
        <v>1.0716787949998399E-5</v>
      </c>
      <c r="AJ95" s="10">
        <v>2.5664829694111699E-4</v>
      </c>
      <c r="AK95" s="10">
        <v>2.7282698071533602</v>
      </c>
      <c r="AL95" s="10">
        <v>194879.95990848399</v>
      </c>
      <c r="AM95" s="10">
        <v>189.20536398205499</v>
      </c>
      <c r="AN95" s="10">
        <v>5479.27803222683</v>
      </c>
      <c r="AO95" s="10">
        <v>1.3041666087260601E-6</v>
      </c>
      <c r="AP95" s="10">
        <v>1.4561385409881801E-7</v>
      </c>
      <c r="AQ95" s="10">
        <v>2.3622355611311899E-4</v>
      </c>
      <c r="AR95" s="10">
        <v>1.0912820316634399E-4</v>
      </c>
      <c r="AS95" s="10">
        <v>2.96514139263479E-7</v>
      </c>
      <c r="AT95" s="10">
        <v>5.9454411823521E-8</v>
      </c>
      <c r="AU95" s="10">
        <v>1.2662177641836701E-4</v>
      </c>
      <c r="AV95" s="10">
        <v>1.3362381790306199E-5</v>
      </c>
      <c r="AW95" s="10">
        <v>1.95529488331259E-7</v>
      </c>
      <c r="AX95" s="10">
        <v>3.6996229999516102E-8</v>
      </c>
      <c r="AY95" s="10">
        <v>3.17322256364845E-5</v>
      </c>
      <c r="AZ95" s="10">
        <v>1.27166235816048E-5</v>
      </c>
      <c r="BA95" s="10">
        <v>2.1337386452683399E-6</v>
      </c>
      <c r="BB95" s="10">
        <v>3.04986193626226E-7</v>
      </c>
      <c r="BC95" s="10">
        <v>1.8630678418199899E-5</v>
      </c>
      <c r="BD95" s="10">
        <v>4.6419592728747303E-6</v>
      </c>
      <c r="BE95" s="10">
        <v>4.7872712526686197E-5</v>
      </c>
      <c r="BF95" s="10">
        <v>8.9803236819092992E-6</v>
      </c>
      <c r="BG95" s="10">
        <v>1.04745150770504E-5</v>
      </c>
      <c r="BH95" s="10">
        <v>1.18669517338534E-5</v>
      </c>
      <c r="BI95" s="10">
        <v>0.10092</v>
      </c>
      <c r="BJ95" s="10">
        <v>0.343171</v>
      </c>
      <c r="BK95" s="10">
        <v>6.1208590000000003</v>
      </c>
      <c r="BL95" s="10">
        <v>0.44557999999999998</v>
      </c>
      <c r="BM95" s="10">
        <v>2.4725E-2</v>
      </c>
      <c r="BN95" s="10">
        <v>0.109651</v>
      </c>
      <c r="BO95" s="10">
        <v>2.5559999999999999E-2</v>
      </c>
      <c r="BP95" s="10">
        <v>0.135072</v>
      </c>
      <c r="BQ95" s="10">
        <v>3.0710999999999999E-2</v>
      </c>
      <c r="BR95" s="10">
        <v>3.7565000000000001E-2</v>
      </c>
      <c r="BS95" s="10">
        <v>2.7739E-2</v>
      </c>
      <c r="BT95" s="10">
        <v>5.6901E-2</v>
      </c>
      <c r="BU95" s="10">
        <v>1.7972999999999999E-2</v>
      </c>
      <c r="BV95" s="10">
        <v>3.5053000000000001E-2</v>
      </c>
      <c r="BW95" s="10">
        <v>2.5045999999999999E-2</v>
      </c>
      <c r="BX95" s="10">
        <v>5.3108000000000002E-2</v>
      </c>
      <c r="BY95" s="10">
        <v>1.6306000000000001E-2</v>
      </c>
      <c r="BZ95" s="10">
        <v>3.2098000000000002E-2</v>
      </c>
      <c r="CA95" s="10">
        <v>2.6324E-2</v>
      </c>
      <c r="CB95" s="10">
        <v>5.4865999999999998E-2</v>
      </c>
      <c r="CC95" s="10">
        <v>1.6490999999999999E-2</v>
      </c>
      <c r="CD95" s="10">
        <v>3.2358999999999999E-2</v>
      </c>
      <c r="CE95" s="10">
        <v>2.8204E-2</v>
      </c>
      <c r="CF95" s="10">
        <v>5.8518000000000001E-2</v>
      </c>
      <c r="CG95" s="10">
        <v>1.8067E-2</v>
      </c>
      <c r="CH95" s="10">
        <v>3.5331000000000001E-2</v>
      </c>
      <c r="CI95" s="10">
        <v>2.4788999999999999E-2</v>
      </c>
      <c r="CJ95" s="10">
        <v>5.7318000000000001E-2</v>
      </c>
      <c r="CK95" s="10">
        <v>7.2715181709765403E+19</v>
      </c>
      <c r="CL95" s="10">
        <v>2.88177742919648E+18</v>
      </c>
      <c r="CM95" s="10">
        <v>1.9893815983666899E+21</v>
      </c>
      <c r="CN95" s="10">
        <v>3.1178013710633298E+18</v>
      </c>
      <c r="CO95" s="10">
        <v>612982783.05676997</v>
      </c>
      <c r="CP95" s="10">
        <v>65275690.203777701</v>
      </c>
      <c r="CQ95" s="10">
        <v>24758.488640029602</v>
      </c>
      <c r="CR95" s="10">
        <v>8079.3372267908398</v>
      </c>
      <c r="CS95" s="10">
        <v>6129833119.0275698</v>
      </c>
      <c r="CT95" s="10">
        <v>652756924.02121997</v>
      </c>
      <c r="CU95" s="10">
        <v>78293.223907512103</v>
      </c>
      <c r="CV95" s="10">
        <v>25549.107623614102</v>
      </c>
      <c r="CW95" s="10">
        <v>61298831392.811699</v>
      </c>
      <c r="CX95" s="10">
        <v>6527571915.0373697</v>
      </c>
      <c r="CY95" s="10">
        <v>247585.194372617</v>
      </c>
      <c r="CZ95" s="10">
        <v>80793.376988774806</v>
      </c>
      <c r="DA95" s="10">
        <v>613025784981.98499</v>
      </c>
      <c r="DB95" s="10">
        <v>65276029163.723297</v>
      </c>
      <c r="DC95" s="10">
        <v>782942.16692059999</v>
      </c>
      <c r="DD95" s="10">
        <v>255491.24473605401</v>
      </c>
      <c r="DE95" s="10">
        <v>6133724233022.5195</v>
      </c>
      <c r="DF95" s="10">
        <v>652784078862.24097</v>
      </c>
      <c r="DG95" s="10">
        <v>2476171.2947613499</v>
      </c>
      <c r="DH95" s="10">
        <v>807938.65032834304</v>
      </c>
    </row>
    <row r="96" spans="1:112" x14ac:dyDescent="0.45">
      <c r="A96">
        <f t="shared" si="33"/>
        <v>85</v>
      </c>
      <c r="B96" s="13">
        <f t="shared" si="31"/>
        <v>3.125E-2</v>
      </c>
      <c r="C96" s="13">
        <f t="shared" si="36"/>
        <v>16</v>
      </c>
      <c r="D96" s="20">
        <f t="shared" si="37"/>
        <v>5</v>
      </c>
      <c r="E96" s="10">
        <v>7.4140183623727705E-5</v>
      </c>
      <c r="F96" s="10">
        <v>0.72667312667952999</v>
      </c>
      <c r="G96" s="10">
        <v>2.87330576345113E-5</v>
      </c>
      <c r="H96" s="10">
        <v>0.10729710381949301</v>
      </c>
      <c r="I96" s="10">
        <v>17.362189784483501</v>
      </c>
      <c r="J96" s="10">
        <v>164709943.42244801</v>
      </c>
      <c r="K96" s="10">
        <v>61.158175273406599</v>
      </c>
      <c r="L96" s="10">
        <v>1877012.69720474</v>
      </c>
      <c r="M96" s="10">
        <v>1.52438802270005E-6</v>
      </c>
      <c r="N96" s="10">
        <v>3.0728874809149402E-6</v>
      </c>
      <c r="O96" s="10">
        <v>2.32523950457586E-4</v>
      </c>
      <c r="P96" s="10">
        <v>1.2211458012734199E-4</v>
      </c>
      <c r="Q96" s="10">
        <v>5.1032234149595002E-7</v>
      </c>
      <c r="R96" s="10">
        <v>5.5563153256166199E-7</v>
      </c>
      <c r="S96" s="10">
        <v>7.4001116986854894E-5</v>
      </c>
      <c r="T96" s="10">
        <v>2.0615386190137E-5</v>
      </c>
      <c r="U96" s="10">
        <v>7.4412274788659997E-6</v>
      </c>
      <c r="V96" s="10">
        <v>6.2839319143748202E-6</v>
      </c>
      <c r="W96" s="10">
        <v>4.1406387482734202E-5</v>
      </c>
      <c r="X96" s="10">
        <v>1.5641276945865802E-5</v>
      </c>
      <c r="Y96" s="10">
        <v>9.6548777896998699E-5</v>
      </c>
      <c r="Z96" s="10">
        <v>8.9417717683781803E-5</v>
      </c>
      <c r="AA96" s="10">
        <v>3.3179057919427999E-3</v>
      </c>
      <c r="AB96" s="10">
        <v>3.3894328589475699E-2</v>
      </c>
      <c r="AC96" s="10">
        <v>4.11691467110398E-4</v>
      </c>
      <c r="AD96" s="10">
        <v>1.20182640613664E-3</v>
      </c>
      <c r="AE96" s="10">
        <v>9.9573836945809902E-5</v>
      </c>
      <c r="AF96" s="10">
        <v>2.8905495533249103E-4</v>
      </c>
      <c r="AG96" s="10">
        <v>1.41574429936184E-5</v>
      </c>
      <c r="AH96" s="10">
        <v>0.12628301606335199</v>
      </c>
      <c r="AI96" s="10">
        <v>7.3353723581539499E-6</v>
      </c>
      <c r="AJ96" s="10">
        <v>2.10214546387004E-2</v>
      </c>
      <c r="AK96" s="10">
        <v>4.4571288766431998</v>
      </c>
      <c r="AL96" s="10">
        <v>42387478.5181491</v>
      </c>
      <c r="AM96" s="10">
        <v>14.936160008468701</v>
      </c>
      <c r="AN96" s="10">
        <v>467375.04474572698</v>
      </c>
      <c r="AO96" s="10">
        <v>2.7189607583931001E-7</v>
      </c>
      <c r="AP96" s="10">
        <v>4.8023961792188896E-7</v>
      </c>
      <c r="AQ96" s="10">
        <v>1.01769088997669E-4</v>
      </c>
      <c r="AR96" s="10">
        <v>4.8646547114329801E-5</v>
      </c>
      <c r="AS96" s="10">
        <v>1.00592293827321E-7</v>
      </c>
      <c r="AT96" s="10">
        <v>1.30895044675966E-7</v>
      </c>
      <c r="AU96" s="10">
        <v>3.2171358571438201E-5</v>
      </c>
      <c r="AV96" s="10">
        <v>7.9654465979333604E-6</v>
      </c>
      <c r="AW96" s="10">
        <v>1.6600987428317299E-6</v>
      </c>
      <c r="AX96" s="10">
        <v>1.3208780988887001E-6</v>
      </c>
      <c r="AY96" s="10">
        <v>1.81010320865882E-5</v>
      </c>
      <c r="AZ96" s="10">
        <v>5.8942377580665601E-6</v>
      </c>
      <c r="BA96" s="10">
        <v>2.0345712646884398E-5</v>
      </c>
      <c r="BB96" s="10">
        <v>1.7883442673367399E-5</v>
      </c>
      <c r="BC96" s="10">
        <v>8.2779246499701403E-4</v>
      </c>
      <c r="BD96" s="10">
        <v>8.4712477012842697E-3</v>
      </c>
      <c r="BE96" s="10">
        <v>9.9256924469391704E-5</v>
      </c>
      <c r="BF96" s="10">
        <v>2.81696875580898E-4</v>
      </c>
      <c r="BG96" s="10">
        <v>2.24145881648848E-5</v>
      </c>
      <c r="BH96" s="10">
        <v>7.0655414673458596E-5</v>
      </c>
      <c r="BI96" s="10">
        <v>0.97662300000000002</v>
      </c>
      <c r="BJ96" s="10">
        <v>2.2119260000000001</v>
      </c>
      <c r="BK96" s="10">
        <v>11.228908000000001</v>
      </c>
      <c r="BL96" s="10">
        <v>1.5964179999999999</v>
      </c>
      <c r="BM96" s="10">
        <v>0.17679700000000001</v>
      </c>
      <c r="BN96" s="10">
        <v>0.66930400000000001</v>
      </c>
      <c r="BO96" s="10">
        <v>0.24479200000000001</v>
      </c>
      <c r="BP96" s="10">
        <v>0.44900899999999999</v>
      </c>
      <c r="BQ96" s="10">
        <v>0.47550700000000001</v>
      </c>
      <c r="BR96" s="10">
        <v>0.65306399999999998</v>
      </c>
      <c r="BS96" s="10">
        <v>6.9815000000000002E-2</v>
      </c>
      <c r="BT96" s="10">
        <v>0.22508700000000001</v>
      </c>
      <c r="BU96" s="10">
        <v>0.446604</v>
      </c>
      <c r="BV96" s="10">
        <v>0.644208</v>
      </c>
      <c r="BW96" s="10">
        <v>5.1434000000000001E-2</v>
      </c>
      <c r="BX96" s="10">
        <v>0.21005599999999999</v>
      </c>
      <c r="BY96" s="10">
        <v>0.17583099999999999</v>
      </c>
      <c r="BZ96" s="10">
        <v>0.33547900000000003</v>
      </c>
      <c r="CA96" s="10">
        <v>5.4026999999999999E-2</v>
      </c>
      <c r="CB96" s="10">
        <v>0.216526</v>
      </c>
      <c r="CC96" s="10">
        <v>0.15474399999999999</v>
      </c>
      <c r="CD96" s="10">
        <v>0.33650999999999998</v>
      </c>
      <c r="CE96" s="10">
        <v>5.0250000000000003E-2</v>
      </c>
      <c r="CF96" s="10">
        <v>0.22905600000000001</v>
      </c>
      <c r="CG96" s="10">
        <v>0.44858399999999998</v>
      </c>
      <c r="CH96" s="10">
        <v>0.668512</v>
      </c>
      <c r="CI96" s="10">
        <v>4.6039999999999998E-2</v>
      </c>
      <c r="CJ96" s="10">
        <v>0.225776</v>
      </c>
      <c r="CK96" s="10">
        <v>7.5507674937732995E+20</v>
      </c>
      <c r="CL96" s="10">
        <v>2.5598652648311001E+19</v>
      </c>
      <c r="CM96" s="10">
        <v>2.7544146001061901E+20</v>
      </c>
      <c r="CN96" s="10">
        <v>2.7839255727362499E+19</v>
      </c>
      <c r="CO96" s="10">
        <v>3294865825.8854899</v>
      </c>
      <c r="CP96" s="10">
        <v>345881619.75592399</v>
      </c>
      <c r="CQ96" s="10">
        <v>57400.8863972217</v>
      </c>
      <c r="CR96" s="10">
        <v>18597.892536560899</v>
      </c>
      <c r="CS96" s="10">
        <v>32949049432.613602</v>
      </c>
      <c r="CT96" s="10">
        <v>3458817198.0372801</v>
      </c>
      <c r="CU96" s="10">
        <v>181517.68529378201</v>
      </c>
      <c r="CV96" s="10">
        <v>58811.702365197198</v>
      </c>
      <c r="CW96" s="10">
        <v>329534063621.58698</v>
      </c>
      <c r="CX96" s="10">
        <v>34588307590.039803</v>
      </c>
      <c r="CY96" s="10">
        <v>574013.759904898</v>
      </c>
      <c r="CZ96" s="10">
        <v>185978.990754197</v>
      </c>
      <c r="DA96" s="10">
        <v>3299787431538.1099</v>
      </c>
      <c r="DB96" s="10">
        <v>345894020602.95001</v>
      </c>
      <c r="DC96" s="10">
        <v>1815330.1334233801</v>
      </c>
      <c r="DD96" s="10">
        <v>588119.49720644497</v>
      </c>
      <c r="DE96" s="10">
        <v>33523260664136.699</v>
      </c>
      <c r="DF96" s="10">
        <v>3460119600129.5898</v>
      </c>
      <c r="DG96" s="10">
        <v>5744998.6612381795</v>
      </c>
      <c r="DH96" s="10">
        <v>1859874.5731748501</v>
      </c>
    </row>
    <row r="97" spans="1:112" x14ac:dyDescent="0.45">
      <c r="A97">
        <f t="shared" si="33"/>
        <v>86</v>
      </c>
      <c r="B97" s="13">
        <f t="shared" si="31"/>
        <v>1.5625E-2</v>
      </c>
      <c r="C97" s="13">
        <f t="shared" si="36"/>
        <v>16</v>
      </c>
      <c r="D97" s="20">
        <f t="shared" si="37"/>
        <v>6</v>
      </c>
      <c r="E97" s="10">
        <v>2.8803651692888E-5</v>
      </c>
      <c r="F97" s="10">
        <v>68.992046903649907</v>
      </c>
      <c r="G97" s="10">
        <v>6.6435251404595204E-5</v>
      </c>
      <c r="H97" s="10">
        <v>41.688836696559399</v>
      </c>
      <c r="I97" s="10">
        <v>49.602288959455002</v>
      </c>
      <c r="J97" s="10">
        <v>58518977288.308197</v>
      </c>
      <c r="K97" s="10">
        <v>845.22816846817898</v>
      </c>
      <c r="L97" s="10">
        <v>4390465733.7810001</v>
      </c>
      <c r="M97" s="10">
        <v>7.35837496490532E-7</v>
      </c>
      <c r="N97" s="10">
        <v>3.2034230679434097E-5</v>
      </c>
      <c r="O97" s="10">
        <v>9.8063976674889197E-5</v>
      </c>
      <c r="P97" s="10">
        <v>2.9208152658053402E-3</v>
      </c>
      <c r="Q97" s="10">
        <v>9.15959997849214E-7</v>
      </c>
      <c r="R97" s="10">
        <v>8.49719057272047E-6</v>
      </c>
      <c r="S97" s="10">
        <v>4.9547165692387401E-5</v>
      </c>
      <c r="T97" s="10">
        <v>7.4924184608082798E-5</v>
      </c>
      <c r="U97" s="10">
        <v>1.5123508247505399E-5</v>
      </c>
      <c r="V97" s="10">
        <v>4.4342165332289502E-4</v>
      </c>
      <c r="W97" s="10">
        <v>2.19569525108376E-5</v>
      </c>
      <c r="X97" s="10">
        <v>2.988886586901E-4</v>
      </c>
      <c r="Y97" s="10">
        <v>3.52650802645993E-3</v>
      </c>
      <c r="Z97" s="10">
        <v>9.2340348832391506E-2</v>
      </c>
      <c r="AA97" s="10">
        <v>3.28936203375729E-3</v>
      </c>
      <c r="AB97" s="10">
        <v>6.2895910586245698</v>
      </c>
      <c r="AC97" s="10">
        <v>1.09163319911532E-3</v>
      </c>
      <c r="AD97" s="10">
        <v>3.9995121326188397E-3</v>
      </c>
      <c r="AE97" s="10">
        <v>3.1248982569365098E-4</v>
      </c>
      <c r="AF97" s="10">
        <v>2.4460214821500698E-2</v>
      </c>
      <c r="AG97" s="10">
        <v>5.4673331799897101E-6</v>
      </c>
      <c r="AH97" s="10">
        <v>7.0994414373416799</v>
      </c>
      <c r="AI97" s="10">
        <v>1.7342264536588101E-5</v>
      </c>
      <c r="AJ97" s="10">
        <v>10.654459982525101</v>
      </c>
      <c r="AK97" s="10">
        <v>15.004537960464701</v>
      </c>
      <c r="AL97" s="10">
        <v>15211854323.205601</v>
      </c>
      <c r="AM97" s="10">
        <v>201.20410977103899</v>
      </c>
      <c r="AN97" s="10">
        <v>1066807915.35578</v>
      </c>
      <c r="AO97" s="10">
        <v>2.0266053841320899E-7</v>
      </c>
      <c r="AP97" s="10">
        <v>4.82074318751512E-6</v>
      </c>
      <c r="AQ97" s="10">
        <v>3.9681684239078999E-5</v>
      </c>
      <c r="AR97" s="10">
        <v>7.1586285644716205E-4</v>
      </c>
      <c r="AS97" s="10">
        <v>1.7498643608886699E-7</v>
      </c>
      <c r="AT97" s="10">
        <v>1.5712421557058499E-6</v>
      </c>
      <c r="AU97" s="10">
        <v>1.85602813955524E-5</v>
      </c>
      <c r="AV97" s="10">
        <v>1.87501647828373E-5</v>
      </c>
      <c r="AW97" s="10">
        <v>2.95987789268426E-6</v>
      </c>
      <c r="AX97" s="10">
        <v>8.2666533433704703E-5</v>
      </c>
      <c r="AY97" s="10">
        <v>6.3730291119144102E-6</v>
      </c>
      <c r="AZ97" s="10">
        <v>7.1424734445876701E-5</v>
      </c>
      <c r="BA97" s="10">
        <v>4.8785661225908501E-4</v>
      </c>
      <c r="BB97" s="10">
        <v>1.2589756210809801E-2</v>
      </c>
      <c r="BC97" s="10">
        <v>8.2853680501557595E-4</v>
      </c>
      <c r="BD97" s="10">
        <v>1.2628597952731599</v>
      </c>
      <c r="BE97" s="10">
        <v>1.7854578047722799E-4</v>
      </c>
      <c r="BF97" s="10">
        <v>7.0053819887352204E-4</v>
      </c>
      <c r="BG97" s="10">
        <v>7.1587832966922804E-5</v>
      </c>
      <c r="BH97" s="10">
        <v>6.7698908972084601E-3</v>
      </c>
      <c r="BI97" s="10">
        <v>74.794798999999998</v>
      </c>
      <c r="BJ97" s="10">
        <v>77.734742999999995</v>
      </c>
      <c r="BK97" s="10">
        <v>13.885761</v>
      </c>
      <c r="BL97" s="10">
        <v>7.5690999999999997</v>
      </c>
      <c r="BM97" s="10">
        <v>10.515439000000001</v>
      </c>
      <c r="BN97" s="10">
        <v>11.343551</v>
      </c>
      <c r="BO97" s="10">
        <v>0.22032399999999999</v>
      </c>
      <c r="BP97" s="10">
        <v>1.3412059999999999</v>
      </c>
      <c r="BQ97" s="10">
        <v>10.436527</v>
      </c>
      <c r="BR97" s="10">
        <v>18.338273999999998</v>
      </c>
      <c r="BS97" s="10">
        <v>0.14746100000000001</v>
      </c>
      <c r="BT97" s="10">
        <v>1.024597</v>
      </c>
      <c r="BU97" s="10">
        <v>10.584166</v>
      </c>
      <c r="BV97" s="10">
        <v>19.892030999999999</v>
      </c>
      <c r="BW97" s="10">
        <v>0.13842599999999999</v>
      </c>
      <c r="BX97" s="10">
        <v>0.959476</v>
      </c>
      <c r="BY97" s="10">
        <v>7.532019</v>
      </c>
      <c r="BZ97" s="10">
        <v>12.329146</v>
      </c>
      <c r="CA97" s="10">
        <v>0.14106099999999999</v>
      </c>
      <c r="CB97" s="10">
        <v>0.98649799999999999</v>
      </c>
      <c r="CC97" s="10">
        <v>7.5175910000000004</v>
      </c>
      <c r="CD97" s="10">
        <v>12.596447</v>
      </c>
      <c r="CE97" s="10">
        <v>0.13108600000000001</v>
      </c>
      <c r="CF97" s="10">
        <v>1.034251</v>
      </c>
      <c r="CG97" s="10">
        <v>10.941222</v>
      </c>
      <c r="CH97" s="10">
        <v>20.53396</v>
      </c>
      <c r="CI97" s="10">
        <v>0.119565</v>
      </c>
      <c r="CJ97" s="10">
        <v>1.0293129999999999</v>
      </c>
      <c r="CK97" s="10">
        <v>1.0926322314579001E+22</v>
      </c>
      <c r="CL97" s="10">
        <v>2.0945823571399501E+20</v>
      </c>
      <c r="CM97" s="10">
        <v>6.8902975603321301E+20</v>
      </c>
      <c r="CN97" s="10">
        <v>2.7839255727362499E+19</v>
      </c>
      <c r="CO97" s="10">
        <v>16602419872.867599</v>
      </c>
      <c r="CP97" s="10">
        <v>1721356511.85834</v>
      </c>
      <c r="CQ97" s="10">
        <v>128849.41787559001</v>
      </c>
      <c r="CR97" s="10">
        <v>41489.230510472902</v>
      </c>
      <c r="CS97" s="10">
        <v>166047679792.60001</v>
      </c>
      <c r="CT97" s="10">
        <v>17213607552.907398</v>
      </c>
      <c r="CU97" s="10">
        <v>407458.798576186</v>
      </c>
      <c r="CV97" s="10">
        <v>131200.53090823599</v>
      </c>
      <c r="CW97" s="10">
        <v>1663344057208.52</v>
      </c>
      <c r="CX97" s="10">
        <v>172139067204.505</v>
      </c>
      <c r="CY97" s="10">
        <v>1288534.0299470101</v>
      </c>
      <c r="CZ97" s="10">
        <v>414894.46615671401</v>
      </c>
      <c r="DA97" s="10">
        <v>16845963390550.1</v>
      </c>
      <c r="DB97" s="10">
        <v>1721900186520.9299</v>
      </c>
      <c r="DC97" s="10">
        <v>4075820.5429412401</v>
      </c>
      <c r="DD97" s="10">
        <v>1312076.6697995299</v>
      </c>
      <c r="DE97" s="10">
        <v>195131411909085</v>
      </c>
      <c r="DF97" s="10">
        <v>17269690310208.4</v>
      </c>
      <c r="DG97" s="10">
        <v>12924923.9042174</v>
      </c>
      <c r="DH97" s="10">
        <v>4151024.9848016398</v>
      </c>
    </row>
    <row r="98" spans="1:112" x14ac:dyDescent="0.45">
      <c r="A98">
        <f t="shared" si="33"/>
        <v>87</v>
      </c>
      <c r="B98" s="13">
        <f t="shared" si="31"/>
        <v>7.8125E-3</v>
      </c>
      <c r="C98" s="13">
        <f t="shared" si="36"/>
        <v>16</v>
      </c>
      <c r="D98" s="20">
        <f t="shared" si="37"/>
        <v>7</v>
      </c>
      <c r="E98" s="10">
        <v>8.0968053917642707E-3</v>
      </c>
      <c r="F98" s="10">
        <v>53459.608587950002</v>
      </c>
      <c r="G98" s="10">
        <v>1.1253234304287E-4</v>
      </c>
      <c r="H98" s="10">
        <v>163431.54002757699</v>
      </c>
      <c r="I98" s="10">
        <v>1001.04837826265</v>
      </c>
      <c r="J98" s="10">
        <v>979424399276776</v>
      </c>
      <c r="K98" s="10">
        <v>863.49263575281805</v>
      </c>
      <c r="L98" s="10">
        <v>3554657328610.3198</v>
      </c>
      <c r="M98" s="10">
        <v>2.8232078141954302E-7</v>
      </c>
      <c r="N98" s="10">
        <v>3.4209369101700899E-4</v>
      </c>
      <c r="O98" s="10">
        <v>7.7292844193888003E-5</v>
      </c>
      <c r="P98" s="10">
        <v>0.133759537334145</v>
      </c>
      <c r="Q98" s="10">
        <v>1.70518195186098E-6</v>
      </c>
      <c r="R98" s="10">
        <v>2.5762586082622702E-4</v>
      </c>
      <c r="S98" s="10">
        <v>2.5920888793939901E-5</v>
      </c>
      <c r="T98" s="10">
        <v>1.1361204806654399E-2</v>
      </c>
      <c r="U98" s="10">
        <v>7.1245853110468698E-6</v>
      </c>
      <c r="V98" s="10">
        <v>1.9985688055820499E-2</v>
      </c>
      <c r="W98" s="10">
        <v>2.0851798093302099E-5</v>
      </c>
      <c r="X98" s="10">
        <v>2.1638327942912702E-2</v>
      </c>
      <c r="Y98" s="10">
        <v>5.75473624979672E-5</v>
      </c>
      <c r="Z98" s="10">
        <v>3.0029072142662998</v>
      </c>
      <c r="AA98" s="10">
        <v>6.0215283882891802E-5</v>
      </c>
      <c r="AB98" s="10">
        <v>229.45817477627801</v>
      </c>
      <c r="AC98" s="10">
        <v>1.22264546031248E-3</v>
      </c>
      <c r="AD98" s="10">
        <v>6.2830025691720096E-2</v>
      </c>
      <c r="AE98" s="10">
        <v>3.1894091392015199E-4</v>
      </c>
      <c r="AF98" s="10">
        <v>4.6697628043491504</v>
      </c>
      <c r="AG98" s="10">
        <v>4.9415208658230196E-4</v>
      </c>
      <c r="AH98" s="10">
        <v>4106.0690253304001</v>
      </c>
      <c r="AI98" s="10">
        <v>2.4969807481047899E-5</v>
      </c>
      <c r="AJ98" s="10">
        <v>40236.281642589303</v>
      </c>
      <c r="AK98" s="10">
        <v>326.30886533724799</v>
      </c>
      <c r="AL98" s="10">
        <v>219491354480075</v>
      </c>
      <c r="AM98" s="10">
        <v>202.04865157830099</v>
      </c>
      <c r="AN98" s="10">
        <v>869885028987.45703</v>
      </c>
      <c r="AO98" s="10">
        <v>1.4084152592291999E-7</v>
      </c>
      <c r="AP98" s="10">
        <v>4.7385991215413799E-5</v>
      </c>
      <c r="AQ98" s="10">
        <v>2.29123903992467E-5</v>
      </c>
      <c r="AR98" s="10">
        <v>3.4598083848146298E-2</v>
      </c>
      <c r="AS98" s="10">
        <v>2.38105264109952E-7</v>
      </c>
      <c r="AT98" s="10">
        <v>2.5349611519247499E-5</v>
      </c>
      <c r="AU98" s="10">
        <v>6.4449799064764203E-6</v>
      </c>
      <c r="AV98" s="10">
        <v>3.0896199135327799E-3</v>
      </c>
      <c r="AW98" s="10">
        <v>8.6121526443318599E-7</v>
      </c>
      <c r="AX98" s="10">
        <v>2.2644877423048698E-3</v>
      </c>
      <c r="AY98" s="10">
        <v>4.9508759142225799E-6</v>
      </c>
      <c r="AZ98" s="10">
        <v>5.5132419885205097E-3</v>
      </c>
      <c r="BA98" s="10">
        <v>7.4940028797587498E-6</v>
      </c>
      <c r="BB98" s="10">
        <v>0.31422629262538798</v>
      </c>
      <c r="BC98" s="10">
        <v>1.68462703988352E-5</v>
      </c>
      <c r="BD98" s="10">
        <v>63.224485580973898</v>
      </c>
      <c r="BE98" s="10">
        <v>1.2131169486030699E-4</v>
      </c>
      <c r="BF98" s="10">
        <v>7.9071451086184692E-3</v>
      </c>
      <c r="BG98" s="10">
        <v>8.7058648414369295E-5</v>
      </c>
      <c r="BH98" s="10">
        <v>0.88069010036645201</v>
      </c>
      <c r="BI98" s="10">
        <v>3424.1927970000002</v>
      </c>
      <c r="BJ98" s="10">
        <v>3662.4650179999999</v>
      </c>
      <c r="BK98" s="10">
        <v>23.090015000000001</v>
      </c>
      <c r="BL98" s="10">
        <v>36.866159000000003</v>
      </c>
      <c r="BM98" s="10">
        <v>267.68271399999998</v>
      </c>
      <c r="BN98" s="10">
        <v>560.81300699999997</v>
      </c>
      <c r="BO98" s="10">
        <v>0.415018</v>
      </c>
      <c r="BP98" s="10">
        <v>4.5692029999999999</v>
      </c>
      <c r="BQ98" s="10">
        <v>261.84515199999998</v>
      </c>
      <c r="BR98" s="10">
        <v>604.26921200000004</v>
      </c>
      <c r="BS98" s="10">
        <v>0.429923</v>
      </c>
      <c r="BT98" s="10">
        <v>5.8419629999999998</v>
      </c>
      <c r="BU98" s="10">
        <v>285.42141600000002</v>
      </c>
      <c r="BV98" s="10">
        <v>547.17556300000001</v>
      </c>
      <c r="BW98" s="10">
        <v>0.41408699999999998</v>
      </c>
      <c r="BX98" s="10">
        <v>5.001036</v>
      </c>
      <c r="BY98" s="10">
        <v>263.88593200000003</v>
      </c>
      <c r="BZ98" s="10">
        <v>581.35833500000001</v>
      </c>
      <c r="CA98" s="10">
        <v>0.41977399999999998</v>
      </c>
      <c r="CB98" s="10">
        <v>5.405049</v>
      </c>
      <c r="CC98" s="10">
        <v>262.63033300000001</v>
      </c>
      <c r="CD98" s="10">
        <v>573.77310899999998</v>
      </c>
      <c r="CE98" s="10">
        <v>0.38470900000000002</v>
      </c>
      <c r="CF98" s="10">
        <v>5.8808040000000004</v>
      </c>
      <c r="CG98" s="10">
        <v>283.88720499999999</v>
      </c>
      <c r="CH98" s="10">
        <v>549.68816200000003</v>
      </c>
      <c r="CI98" s="10">
        <v>0.38583400000000001</v>
      </c>
      <c r="CJ98" s="10">
        <v>5.8896259999999998</v>
      </c>
      <c r="CK98" s="10">
        <v>2.3507436437423701E+23</v>
      </c>
      <c r="CL98" s="10">
        <v>1.9362346870222501E+21</v>
      </c>
      <c r="CM98" s="10">
        <v>3.3484069193353202E+21</v>
      </c>
      <c r="CN98" s="10">
        <v>1.9893815983666899E+21</v>
      </c>
      <c r="CO98" s="10">
        <v>72643456138.288895</v>
      </c>
      <c r="CP98" s="10">
        <v>7538028876.8483801</v>
      </c>
      <c r="CQ98" s="10">
        <v>269506.04005044303</v>
      </c>
      <c r="CR98" s="10">
        <v>86821.757661145894</v>
      </c>
      <c r="CS98" s="10">
        <v>727549291085.27002</v>
      </c>
      <c r="CT98" s="10">
        <v>75381439793.190994</v>
      </c>
      <c r="CU98" s="10">
        <v>852262.679765946</v>
      </c>
      <c r="CV98" s="10">
        <v>274555.08513266803</v>
      </c>
      <c r="CW98" s="10">
        <v>7375381055361.6504</v>
      </c>
      <c r="CX98" s="10">
        <v>753931969963.61597</v>
      </c>
      <c r="CY98" s="10">
        <v>2695404.1028199</v>
      </c>
      <c r="CZ98" s="10">
        <v>868236.71341558697</v>
      </c>
      <c r="DA98" s="10">
        <v>85254565725794.094</v>
      </c>
      <c r="DB98" s="10">
        <v>7552550981420.4805</v>
      </c>
      <c r="DC98" s="10">
        <v>8533021.4265179206</v>
      </c>
      <c r="DD98" s="10">
        <v>2746157.9397097402</v>
      </c>
      <c r="DE98" s="10">
        <v>6677354341747690</v>
      </c>
      <c r="DF98" s="10">
        <v>76823640487743.406</v>
      </c>
      <c r="DG98" s="10">
        <v>27303507.1542686</v>
      </c>
      <c r="DH98" s="10">
        <v>8702067.6284886394</v>
      </c>
    </row>
    <row r="99" spans="1:112" x14ac:dyDescent="0.45">
      <c r="A99">
        <f t="shared" si="33"/>
        <v>88</v>
      </c>
      <c r="B99" s="13">
        <f t="shared" si="31"/>
        <v>3.90625E-3</v>
      </c>
      <c r="C99" s="13">
        <f t="shared" si="36"/>
        <v>16</v>
      </c>
      <c r="D99" s="20">
        <f t="shared" si="37"/>
        <v>8</v>
      </c>
      <c r="E99" s="10" t="s">
        <v>147</v>
      </c>
      <c r="F99" s="10" t="s">
        <v>147</v>
      </c>
      <c r="G99" s="10">
        <v>0.116941790858845</v>
      </c>
      <c r="H99" s="10">
        <v>19966335324.238998</v>
      </c>
      <c r="I99" s="10" t="s">
        <v>147</v>
      </c>
      <c r="J99" s="10" t="s">
        <v>147</v>
      </c>
      <c r="K99" s="10">
        <v>1067.0218790849301</v>
      </c>
      <c r="L99" s="10">
        <v>4.48253506408406E+16</v>
      </c>
      <c r="M99" s="10" t="s">
        <v>147</v>
      </c>
      <c r="N99" s="10" t="s">
        <v>147</v>
      </c>
      <c r="O99" s="10">
        <v>4.4072504563619199E-5</v>
      </c>
      <c r="P99" s="10">
        <v>27.9545962570899</v>
      </c>
      <c r="Q99" s="10" t="s">
        <v>147</v>
      </c>
      <c r="R99" s="10" t="s">
        <v>147</v>
      </c>
      <c r="S99" s="10">
        <v>2.1256003922442999E-5</v>
      </c>
      <c r="T99" s="10">
        <v>3.95683602498648</v>
      </c>
      <c r="U99" s="10" t="s">
        <v>147</v>
      </c>
      <c r="V99" s="10" t="s">
        <v>147</v>
      </c>
      <c r="W99" s="10">
        <v>2.0055702099286401E-5</v>
      </c>
      <c r="X99" s="10">
        <v>5.3742461531647798</v>
      </c>
      <c r="Y99" s="10" t="s">
        <v>147</v>
      </c>
      <c r="Z99" s="10" t="s">
        <v>147</v>
      </c>
      <c r="AA99" s="10">
        <v>3.1175706709607502E-4</v>
      </c>
      <c r="AB99" s="10">
        <v>69179.9103200713</v>
      </c>
      <c r="AC99" s="10" t="s">
        <v>147</v>
      </c>
      <c r="AD99" s="10" t="s">
        <v>147</v>
      </c>
      <c r="AE99" s="10">
        <v>0.13412418922570599</v>
      </c>
      <c r="AF99" s="10">
        <v>2901.23250662087</v>
      </c>
      <c r="AG99" s="10" t="s">
        <v>147</v>
      </c>
      <c r="AH99" s="10" t="s">
        <v>147</v>
      </c>
      <c r="AI99" s="10">
        <v>7.4562167347199202E-3</v>
      </c>
      <c r="AJ99" s="10">
        <v>1408874003.28897</v>
      </c>
      <c r="AK99" s="10" t="s">
        <v>147</v>
      </c>
      <c r="AL99" s="10" t="s">
        <v>147</v>
      </c>
      <c r="AM99" s="10">
        <v>253.11312471075101</v>
      </c>
      <c r="AN99" s="10">
        <v>1.08663425102659E+16</v>
      </c>
      <c r="AO99" s="10" t="s">
        <v>147</v>
      </c>
      <c r="AP99" s="10" t="s">
        <v>147</v>
      </c>
      <c r="AQ99" s="10">
        <v>9.5429950090608703E-6</v>
      </c>
      <c r="AR99" s="10">
        <v>10.8519553546551</v>
      </c>
      <c r="AS99" s="10" t="s">
        <v>147</v>
      </c>
      <c r="AT99" s="10" t="s">
        <v>147</v>
      </c>
      <c r="AU99" s="10">
        <v>4.5307327096815503E-6</v>
      </c>
      <c r="AV99" s="10">
        <v>1.07707888879943</v>
      </c>
      <c r="AW99" s="10" t="s">
        <v>147</v>
      </c>
      <c r="AX99" s="10" t="s">
        <v>147</v>
      </c>
      <c r="AY99" s="10">
        <v>4.6924777161339401E-6</v>
      </c>
      <c r="AZ99" s="10">
        <v>1.59847017347001</v>
      </c>
      <c r="BA99" s="10" t="s">
        <v>147</v>
      </c>
      <c r="BB99" s="10" t="s">
        <v>147</v>
      </c>
      <c r="BC99" s="10">
        <v>8.5978474625140902E-5</v>
      </c>
      <c r="BD99" s="10">
        <v>17904.581826872502</v>
      </c>
      <c r="BE99" s="10" t="s">
        <v>147</v>
      </c>
      <c r="BF99" s="10" t="s">
        <v>147</v>
      </c>
      <c r="BG99" s="10">
        <v>2.8910025705140299E-2</v>
      </c>
      <c r="BH99" s="10">
        <v>604.13490776009496</v>
      </c>
      <c r="BI99" s="10" t="s">
        <v>147</v>
      </c>
      <c r="BJ99" s="10" t="s">
        <v>147</v>
      </c>
      <c r="BK99" s="10">
        <v>18.092072000000002</v>
      </c>
      <c r="BL99" s="10">
        <v>186.98935</v>
      </c>
      <c r="BM99" s="10" t="s">
        <v>147</v>
      </c>
      <c r="BN99" s="10" t="s">
        <v>147</v>
      </c>
      <c r="BO99" s="10">
        <v>1.675557</v>
      </c>
      <c r="BP99" s="10">
        <v>24.123524</v>
      </c>
      <c r="BQ99" s="10" t="s">
        <v>147</v>
      </c>
      <c r="BR99" s="10" t="s">
        <v>147</v>
      </c>
      <c r="BS99" s="10">
        <v>1.5588299999999999</v>
      </c>
      <c r="BT99" s="10">
        <v>32.031588999999997</v>
      </c>
      <c r="BU99" s="10" t="s">
        <v>147</v>
      </c>
      <c r="BV99" s="10" t="s">
        <v>147</v>
      </c>
      <c r="BW99" s="10">
        <v>1.5351319999999999</v>
      </c>
      <c r="BX99" s="10">
        <v>29.923973</v>
      </c>
      <c r="BY99" s="10" t="s">
        <v>147</v>
      </c>
      <c r="BZ99" s="10" t="s">
        <v>147</v>
      </c>
      <c r="CA99" s="10">
        <v>1.5604309999999999</v>
      </c>
      <c r="CB99" s="10">
        <v>30.518519000000001</v>
      </c>
      <c r="CC99" s="10" t="s">
        <v>147</v>
      </c>
      <c r="CD99" s="10" t="s">
        <v>147</v>
      </c>
      <c r="CE99" s="10">
        <v>1.552152</v>
      </c>
      <c r="CF99" s="10">
        <v>32.382350000000002</v>
      </c>
      <c r="CG99" s="10" t="s">
        <v>147</v>
      </c>
      <c r="CH99" s="10" t="s">
        <v>147</v>
      </c>
      <c r="CI99" s="10">
        <v>1.560117</v>
      </c>
      <c r="CJ99" s="10">
        <v>31.776420999999999</v>
      </c>
      <c r="CK99" s="10" t="s">
        <v>147</v>
      </c>
      <c r="CL99" s="10">
        <v>1.0761724502529301E+22</v>
      </c>
      <c r="CM99" s="10" t="s">
        <v>147</v>
      </c>
      <c r="CN99" s="10">
        <v>1.9893815983666899E+21</v>
      </c>
      <c r="CO99" s="10" t="s">
        <v>147</v>
      </c>
      <c r="CP99" s="10">
        <v>31376208830.702999</v>
      </c>
      <c r="CQ99" s="10" t="s">
        <v>147</v>
      </c>
      <c r="CR99" s="10">
        <v>177132.603815943</v>
      </c>
      <c r="CS99" s="10" t="s">
        <v>147</v>
      </c>
      <c r="CT99" s="10">
        <v>313790776203.43597</v>
      </c>
      <c r="CU99" s="10" t="s">
        <v>147</v>
      </c>
      <c r="CV99" s="10">
        <v>560147.64939420903</v>
      </c>
      <c r="CW99" s="10" t="s">
        <v>147</v>
      </c>
      <c r="CX99" s="10">
        <v>3141596436813.3701</v>
      </c>
      <c r="CY99" s="10" t="s">
        <v>147</v>
      </c>
      <c r="CZ99" s="10">
        <v>1771488.37534001</v>
      </c>
      <c r="DA99" s="10" t="s">
        <v>147</v>
      </c>
      <c r="DB99" s="10">
        <v>31694651653014.199</v>
      </c>
      <c r="DC99" s="10" t="s">
        <v>147</v>
      </c>
      <c r="DD99" s="10">
        <v>5607369.9591920404</v>
      </c>
      <c r="DE99" s="10" t="s">
        <v>147</v>
      </c>
      <c r="DF99" s="10">
        <v>349931982102054</v>
      </c>
      <c r="DG99" s="10" t="s">
        <v>147</v>
      </c>
      <c r="DH99" s="10">
        <v>17899707.9313264</v>
      </c>
    </row>
    <row r="100" spans="1:112" x14ac:dyDescent="0.45">
      <c r="A100">
        <f t="shared" si="33"/>
        <v>89</v>
      </c>
      <c r="B100" s="13">
        <f t="shared" si="31"/>
        <v>1.953125E-3</v>
      </c>
      <c r="C100" s="13">
        <f t="shared" si="36"/>
        <v>16</v>
      </c>
      <c r="D100" s="20">
        <f t="shared" si="37"/>
        <v>9</v>
      </c>
      <c r="E100" s="10" t="s">
        <v>147</v>
      </c>
      <c r="F100" s="10" t="s">
        <v>147</v>
      </c>
      <c r="G100" s="10">
        <v>197.78981902192299</v>
      </c>
      <c r="H100" s="10">
        <v>4.7748413434456E+16</v>
      </c>
      <c r="I100" s="10" t="s">
        <v>147</v>
      </c>
      <c r="J100" s="10" t="s">
        <v>147</v>
      </c>
      <c r="K100" s="10">
        <v>1052.3834545689199</v>
      </c>
      <c r="L100" s="10">
        <v>4.6179541756266899E+20</v>
      </c>
      <c r="M100" s="10" t="s">
        <v>147</v>
      </c>
      <c r="N100" s="10" t="s">
        <v>147</v>
      </c>
      <c r="O100" s="10">
        <v>2.10562393023528E-4</v>
      </c>
      <c r="P100" s="10">
        <v>107999.435751738</v>
      </c>
      <c r="Q100" s="10" t="s">
        <v>147</v>
      </c>
      <c r="R100" s="10" t="s">
        <v>147</v>
      </c>
      <c r="S100" s="10">
        <v>1.5054473358144799E-5</v>
      </c>
      <c r="T100" s="10">
        <v>1736.3742092622799</v>
      </c>
      <c r="U100" s="10" t="s">
        <v>147</v>
      </c>
      <c r="V100" s="10" t="s">
        <v>147</v>
      </c>
      <c r="W100" s="10">
        <v>2.4431019984172398E-5</v>
      </c>
      <c r="X100" s="10">
        <v>1414.1499370101601</v>
      </c>
      <c r="Y100" s="10" t="s">
        <v>147</v>
      </c>
      <c r="Z100" s="10" t="s">
        <v>147</v>
      </c>
      <c r="AA100" s="10">
        <v>4.0513640018153803E-3</v>
      </c>
      <c r="AB100" s="10">
        <v>1040264530.40802</v>
      </c>
      <c r="AC100" s="10" t="s">
        <v>147</v>
      </c>
      <c r="AD100" s="10" t="s">
        <v>147</v>
      </c>
      <c r="AE100" s="10">
        <v>0.13385239646934699</v>
      </c>
      <c r="AF100" s="10">
        <v>3541775.5031348602</v>
      </c>
      <c r="AG100" s="10" t="s">
        <v>147</v>
      </c>
      <c r="AH100" s="10" t="s">
        <v>147</v>
      </c>
      <c r="AI100" s="10">
        <v>8.1576321242493606</v>
      </c>
      <c r="AJ100" s="10">
        <v>1917485799110890</v>
      </c>
      <c r="AK100" s="10" t="s">
        <v>147</v>
      </c>
      <c r="AL100" s="10" t="s">
        <v>147</v>
      </c>
      <c r="AM100" s="10">
        <v>254.394947085469</v>
      </c>
      <c r="AN100" s="10">
        <v>1.1367940459233699E+20</v>
      </c>
      <c r="AO100" s="10" t="s">
        <v>147</v>
      </c>
      <c r="AP100" s="10" t="s">
        <v>147</v>
      </c>
      <c r="AQ100" s="10">
        <v>3.3254022518746298E-5</v>
      </c>
      <c r="AR100" s="10">
        <v>16928.471403127602</v>
      </c>
      <c r="AS100" s="10" t="s">
        <v>147</v>
      </c>
      <c r="AT100" s="10" t="s">
        <v>147</v>
      </c>
      <c r="AU100" s="10">
        <v>4.2820965549072604E-6</v>
      </c>
      <c r="AV100" s="10">
        <v>427.16446092725698</v>
      </c>
      <c r="AW100" s="10" t="s">
        <v>147</v>
      </c>
      <c r="AX100" s="10" t="s">
        <v>147</v>
      </c>
      <c r="AY100" s="10">
        <v>5.7508831949228103E-6</v>
      </c>
      <c r="AZ100" s="10">
        <v>395.88434469410299</v>
      </c>
      <c r="BA100" s="10" t="s">
        <v>147</v>
      </c>
      <c r="BB100" s="10" t="s">
        <v>147</v>
      </c>
      <c r="BC100" s="10">
        <v>1.5758840297053799E-3</v>
      </c>
      <c r="BD100" s="10">
        <v>400564815.42000097</v>
      </c>
      <c r="BE100" s="10" t="s">
        <v>147</v>
      </c>
      <c r="BF100" s="10" t="s">
        <v>147</v>
      </c>
      <c r="BG100" s="10">
        <v>2.85201281379029E-2</v>
      </c>
      <c r="BH100" s="10">
        <v>811069.92080193094</v>
      </c>
      <c r="BI100" s="10" t="s">
        <v>147</v>
      </c>
      <c r="BJ100" s="10" t="s">
        <v>147</v>
      </c>
      <c r="BK100" s="10">
        <v>87.063900000000004</v>
      </c>
      <c r="BL100" s="10">
        <v>921.56666700000005</v>
      </c>
      <c r="BM100" s="10" t="s">
        <v>147</v>
      </c>
      <c r="BN100" s="10" t="s">
        <v>147</v>
      </c>
      <c r="BO100" s="10">
        <v>12.639832999999999</v>
      </c>
      <c r="BP100" s="10">
        <v>177.19473600000001</v>
      </c>
      <c r="BQ100" s="10" t="s">
        <v>147</v>
      </c>
      <c r="BR100" s="10" t="s">
        <v>147</v>
      </c>
      <c r="BS100" s="10">
        <v>18.293993</v>
      </c>
      <c r="BT100" s="10">
        <v>193.08304999999999</v>
      </c>
      <c r="BU100" s="10" t="s">
        <v>147</v>
      </c>
      <c r="BV100" s="10" t="s">
        <v>147</v>
      </c>
      <c r="BW100" s="10">
        <v>16.548521999999998</v>
      </c>
      <c r="BX100" s="10">
        <v>183.99514300000001</v>
      </c>
      <c r="BY100" s="10" t="s">
        <v>147</v>
      </c>
      <c r="BZ100" s="10" t="s">
        <v>147</v>
      </c>
      <c r="CA100" s="10">
        <v>15.758504</v>
      </c>
      <c r="CB100" s="10">
        <v>182.81225800000001</v>
      </c>
      <c r="CC100" s="10" t="s">
        <v>147</v>
      </c>
      <c r="CD100" s="10" t="s">
        <v>147</v>
      </c>
      <c r="CE100" s="10">
        <v>19.953983999999998</v>
      </c>
      <c r="CF100" s="10">
        <v>193.593367</v>
      </c>
      <c r="CG100" s="10" t="s">
        <v>147</v>
      </c>
      <c r="CH100" s="10" t="s">
        <v>147</v>
      </c>
      <c r="CI100" s="10">
        <v>18.466570999999998</v>
      </c>
      <c r="CJ100" s="10">
        <v>192.61676900000001</v>
      </c>
      <c r="CK100" s="10" t="s">
        <v>147</v>
      </c>
      <c r="CL100" s="10">
        <v>2.5079154037276899E+23</v>
      </c>
      <c r="CM100" s="10" t="s">
        <v>147</v>
      </c>
      <c r="CN100" s="10">
        <v>3.5315453479057998E+21</v>
      </c>
      <c r="CO100" s="10" t="s">
        <v>147</v>
      </c>
      <c r="CP100" s="10">
        <v>126993408102.005</v>
      </c>
      <c r="CQ100" s="10" t="s">
        <v>147</v>
      </c>
      <c r="CR100" s="10">
        <v>356349.45287603</v>
      </c>
      <c r="CS100" s="10" t="s">
        <v>147</v>
      </c>
      <c r="CT100" s="10">
        <v>1270842792282.22</v>
      </c>
      <c r="CU100" s="10" t="s">
        <v>147</v>
      </c>
      <c r="CV100" s="10">
        <v>1126925.5648113601</v>
      </c>
      <c r="CW100" s="10" t="s">
        <v>147</v>
      </c>
      <c r="CX100" s="10">
        <v>12788039790378.4</v>
      </c>
      <c r="CY100" s="10" t="s">
        <v>147</v>
      </c>
      <c r="CZ100" s="10">
        <v>3565295.00816045</v>
      </c>
      <c r="DA100" s="10" t="s">
        <v>147</v>
      </c>
      <c r="DB100" s="10">
        <v>135526114476072</v>
      </c>
      <c r="DC100" s="10" t="s">
        <v>147</v>
      </c>
      <c r="DD100" s="10">
        <v>11323932.413082199</v>
      </c>
      <c r="DE100" s="10" t="s">
        <v>147</v>
      </c>
      <c r="DF100" s="10">
        <v>3462805354264410</v>
      </c>
      <c r="DG100" s="10" t="s">
        <v>147</v>
      </c>
      <c r="DH100" s="10">
        <v>37620569.960818</v>
      </c>
    </row>
    <row r="101" spans="1:112" ht="16.5" customHeight="1" x14ac:dyDescent="0.45">
      <c r="A101">
        <f t="shared" si="33"/>
        <v>90</v>
      </c>
      <c r="B101" s="82">
        <f t="shared" si="31"/>
        <v>9.765625E-4</v>
      </c>
      <c r="C101" s="13">
        <f t="shared" si="36"/>
        <v>16</v>
      </c>
      <c r="D101" s="20">
        <f t="shared" si="37"/>
        <v>10</v>
      </c>
      <c r="E101" s="10" t="s">
        <v>147</v>
      </c>
      <c r="F101" s="10" t="s">
        <v>147</v>
      </c>
      <c r="G101" s="10">
        <v>1966.76644309213</v>
      </c>
      <c r="H101" s="10">
        <v>2.04220530059521E+22</v>
      </c>
      <c r="I101" s="10" t="s">
        <v>147</v>
      </c>
      <c r="J101" s="10" t="s">
        <v>147</v>
      </c>
      <c r="K101" s="10">
        <v>81.331330632432298</v>
      </c>
      <c r="L101" s="10">
        <v>9.6193868617969997E+24</v>
      </c>
      <c r="M101" s="10" t="s">
        <v>147</v>
      </c>
      <c r="N101" s="10" t="s">
        <v>147</v>
      </c>
      <c r="O101" s="10">
        <v>2.0966216869155999E-4</v>
      </c>
      <c r="P101" s="10">
        <v>131194187.470046</v>
      </c>
      <c r="Q101" s="10" t="s">
        <v>147</v>
      </c>
      <c r="R101" s="10" t="s">
        <v>147</v>
      </c>
      <c r="S101" s="10">
        <v>7.0794801688478501E-5</v>
      </c>
      <c r="T101" s="10">
        <v>5660203.4148970097</v>
      </c>
      <c r="U101" s="10" t="s">
        <v>147</v>
      </c>
      <c r="V101" s="10" t="s">
        <v>147</v>
      </c>
      <c r="W101" s="10">
        <v>1.83320442812107E-4</v>
      </c>
      <c r="X101" s="10">
        <v>1914848.4162349801</v>
      </c>
      <c r="Y101" s="10" t="s">
        <v>147</v>
      </c>
      <c r="Z101" s="10" t="s">
        <v>147</v>
      </c>
      <c r="AA101" s="10">
        <v>3.6266353740137501E-3</v>
      </c>
      <c r="AB101" s="10">
        <v>2562493541815.46</v>
      </c>
      <c r="AC101" s="10" t="s">
        <v>147</v>
      </c>
      <c r="AD101" s="10" t="s">
        <v>147</v>
      </c>
      <c r="AE101" s="10">
        <v>0.103721313426847</v>
      </c>
      <c r="AF101" s="10">
        <v>21681162775.582199</v>
      </c>
      <c r="AG101" s="10" t="s">
        <v>147</v>
      </c>
      <c r="AH101" s="10" t="s">
        <v>147</v>
      </c>
      <c r="AI101" s="10">
        <v>123.886064213686</v>
      </c>
      <c r="AJ101" s="10">
        <v>1.9318933673258E+21</v>
      </c>
      <c r="AK101" s="10" t="s">
        <v>147</v>
      </c>
      <c r="AL101" s="10" t="s">
        <v>147</v>
      </c>
      <c r="AM101" s="10">
        <v>25.5337685304115</v>
      </c>
      <c r="AN101" s="10">
        <v>2.56175305000844E+24</v>
      </c>
      <c r="AO101" s="10" t="s">
        <v>147</v>
      </c>
      <c r="AP101" s="10" t="s">
        <v>147</v>
      </c>
      <c r="AQ101" s="10">
        <v>3.3009931713071497E-5</v>
      </c>
      <c r="AR101" s="10">
        <v>51148705.353824697</v>
      </c>
      <c r="AS101" s="10" t="s">
        <v>147</v>
      </c>
      <c r="AT101" s="10" t="s">
        <v>147</v>
      </c>
      <c r="AU101" s="10">
        <v>2.7014963528248601E-5</v>
      </c>
      <c r="AV101" s="10">
        <v>1908454.1715432</v>
      </c>
      <c r="AW101" s="10" t="s">
        <v>147</v>
      </c>
      <c r="AX101" s="10" t="s">
        <v>147</v>
      </c>
      <c r="AY101" s="10">
        <v>5.4119545883669601E-5</v>
      </c>
      <c r="AZ101" s="10">
        <v>685935.74454796501</v>
      </c>
      <c r="BA101" s="10" t="s">
        <v>147</v>
      </c>
      <c r="BB101" s="10" t="s">
        <v>147</v>
      </c>
      <c r="BC101" s="10">
        <v>9.3357952069849704E-4</v>
      </c>
      <c r="BD101" s="10">
        <v>1138729417387.0701</v>
      </c>
      <c r="BE101" s="10" t="s">
        <v>147</v>
      </c>
      <c r="BF101" s="10" t="s">
        <v>147</v>
      </c>
      <c r="BG101" s="10">
        <v>4.23820368358441E-2</v>
      </c>
      <c r="BH101" s="10">
        <v>8448829000.4140301</v>
      </c>
      <c r="BI101" s="10" t="s">
        <v>147</v>
      </c>
      <c r="BJ101" s="10" t="s">
        <v>147</v>
      </c>
      <c r="BK101" s="10">
        <v>528.06035799999995</v>
      </c>
      <c r="BL101" s="10">
        <v>4444.6540519999999</v>
      </c>
      <c r="BM101" s="10" t="s">
        <v>147</v>
      </c>
      <c r="BN101" s="10" t="s">
        <v>147</v>
      </c>
      <c r="BO101" s="10">
        <v>139.00217000000001</v>
      </c>
      <c r="BP101" s="10">
        <v>1338.0762810000001</v>
      </c>
      <c r="BQ101" s="10" t="s">
        <v>147</v>
      </c>
      <c r="BR101" s="10" t="s">
        <v>147</v>
      </c>
      <c r="BS101" s="10">
        <v>165.86854299999999</v>
      </c>
      <c r="BT101" s="10">
        <v>1284.603437</v>
      </c>
      <c r="BU101" s="10" t="s">
        <v>147</v>
      </c>
      <c r="BV101" s="10" t="s">
        <v>147</v>
      </c>
      <c r="BW101" s="10">
        <v>153.878782</v>
      </c>
      <c r="BX101" s="10">
        <v>1279.189914</v>
      </c>
      <c r="BY101" s="10" t="s">
        <v>147</v>
      </c>
      <c r="BZ101" s="10" t="s">
        <v>147</v>
      </c>
      <c r="CA101" s="10">
        <v>150.13520800000001</v>
      </c>
      <c r="CB101" s="10">
        <v>1311.611521</v>
      </c>
      <c r="CC101" s="10" t="s">
        <v>147</v>
      </c>
      <c r="CD101" s="10" t="s">
        <v>147</v>
      </c>
      <c r="CE101" s="10">
        <v>162.924498</v>
      </c>
      <c r="CF101" s="10">
        <v>1345.9782789999999</v>
      </c>
      <c r="CG101" s="10" t="s">
        <v>147</v>
      </c>
      <c r="CH101" s="10" t="s">
        <v>147</v>
      </c>
      <c r="CI101" s="10">
        <v>157.696021</v>
      </c>
      <c r="CJ101" s="10">
        <v>1292.135194</v>
      </c>
      <c r="CK101" s="10" t="s">
        <v>147</v>
      </c>
      <c r="CL101" s="10">
        <v>2.28447102661624E+24</v>
      </c>
      <c r="CM101" s="10" t="s">
        <v>147</v>
      </c>
      <c r="CN101" s="10">
        <v>3.5315453479057998E+21</v>
      </c>
      <c r="CO101" s="10" t="s">
        <v>147</v>
      </c>
      <c r="CP101" s="10">
        <v>509772145546.46503</v>
      </c>
      <c r="CQ101" s="10" t="s">
        <v>147</v>
      </c>
      <c r="CR101" s="10">
        <v>713848.38595158199</v>
      </c>
      <c r="CS101" s="10" t="s">
        <v>147</v>
      </c>
      <c r="CT101" s="10">
        <v>5118317197799.5703</v>
      </c>
      <c r="CU101" s="10" t="s">
        <v>147</v>
      </c>
      <c r="CV101" s="10">
        <v>2257863.18422902</v>
      </c>
      <c r="CW101" s="10" t="s">
        <v>147</v>
      </c>
      <c r="CX101" s="10">
        <v>53071222688884.297</v>
      </c>
      <c r="CY101" s="10" t="s">
        <v>147</v>
      </c>
      <c r="CZ101" s="10">
        <v>7154665.3919853801</v>
      </c>
      <c r="DA101" s="10" t="s">
        <v>147</v>
      </c>
      <c r="DB101" s="10">
        <v>794418678393764</v>
      </c>
      <c r="DC101" s="10" t="s">
        <v>147</v>
      </c>
      <c r="DD101" s="10">
        <v>23274068.272503499</v>
      </c>
      <c r="DE101" s="10" t="s">
        <v>147</v>
      </c>
      <c r="DF101" s="10">
        <v>9.7554342550195597E+17</v>
      </c>
      <c r="DG101" s="10" t="s">
        <v>147</v>
      </c>
      <c r="DH101" s="10">
        <v>9.7554342550195597E+17</v>
      </c>
    </row>
    <row r="102" spans="1:112" x14ac:dyDescent="0.45">
      <c r="A102">
        <f t="shared" si="33"/>
        <v>91</v>
      </c>
      <c r="B102" s="12">
        <f t="shared" si="31"/>
        <v>0.25</v>
      </c>
      <c r="C102" s="12">
        <f>C93*2</f>
        <v>32</v>
      </c>
      <c r="D102" s="19">
        <f>D93</f>
        <v>2</v>
      </c>
      <c r="E102" s="10">
        <v>1.2362534066345801E-4</v>
      </c>
      <c r="F102" s="10">
        <v>1.2362534066345801E-4</v>
      </c>
      <c r="G102" s="10">
        <v>5.2550291259967396E-4</v>
      </c>
      <c r="H102" s="10">
        <v>5.2550291259967396E-4</v>
      </c>
      <c r="I102" s="10">
        <v>20.8649267844864</v>
      </c>
      <c r="J102" s="10">
        <v>20.8649267844864</v>
      </c>
      <c r="K102" s="10">
        <v>173.184261335527</v>
      </c>
      <c r="L102" s="10">
        <v>173.184261335527</v>
      </c>
      <c r="M102" s="10">
        <v>1.3205936498632601E-3</v>
      </c>
      <c r="N102" s="10">
        <v>1.3205936498632601E-3</v>
      </c>
      <c r="O102" s="10">
        <v>1.4200507700090599E-3</v>
      </c>
      <c r="P102" s="10">
        <v>1.4200507700090599E-3</v>
      </c>
      <c r="Q102" s="10">
        <v>8.3797453060174799E-4</v>
      </c>
      <c r="R102" s="10">
        <v>8.3797453060174799E-4</v>
      </c>
      <c r="S102" s="10">
        <v>1.36655389698692E-3</v>
      </c>
      <c r="T102" s="10">
        <v>1.36655389698692E-3</v>
      </c>
      <c r="U102" s="10">
        <v>3.1794031858756199E-4</v>
      </c>
      <c r="V102" s="10">
        <v>3.1794031858756199E-4</v>
      </c>
      <c r="W102" s="10">
        <v>9.3666876148557098E-4</v>
      </c>
      <c r="X102" s="10">
        <v>9.3666876148557098E-4</v>
      </c>
      <c r="Y102" s="10">
        <v>2.1553493100801E-4</v>
      </c>
      <c r="Z102" s="10">
        <v>2.1553493100801E-4</v>
      </c>
      <c r="AA102" s="10">
        <v>5.9906399431452996E-4</v>
      </c>
      <c r="AB102" s="10">
        <v>5.9906399431452996E-4</v>
      </c>
      <c r="AC102" s="10">
        <v>1.4507904317362399E-4</v>
      </c>
      <c r="AD102" s="10">
        <v>1.4507904317362399E-4</v>
      </c>
      <c r="AE102" s="10">
        <v>9.0289592617454105E-4</v>
      </c>
      <c r="AF102" s="10">
        <v>9.0289592617454105E-4</v>
      </c>
      <c r="AG102" s="10">
        <v>3.0679121463040101E-5</v>
      </c>
      <c r="AH102" s="10">
        <v>3.0679121463040101E-5</v>
      </c>
      <c r="AI102" s="10">
        <v>1.3322177151098901E-4</v>
      </c>
      <c r="AJ102" s="10">
        <v>1.3322177151098901E-4</v>
      </c>
      <c r="AK102" s="10">
        <v>5.7135069785624299</v>
      </c>
      <c r="AL102" s="10">
        <v>5.7135069785624299</v>
      </c>
      <c r="AM102" s="10">
        <v>48.812944827436098</v>
      </c>
      <c r="AN102" s="10">
        <v>48.812944827436098</v>
      </c>
      <c r="AO102" s="10">
        <v>6.9673713090948595E-4</v>
      </c>
      <c r="AP102" s="10">
        <v>6.9673713090948595E-4</v>
      </c>
      <c r="AQ102" s="10">
        <v>7.5127772586871004E-4</v>
      </c>
      <c r="AR102" s="10">
        <v>7.5127772586871004E-4</v>
      </c>
      <c r="AS102" s="10">
        <v>4.2944116678283301E-4</v>
      </c>
      <c r="AT102" s="10">
        <v>4.2944116678283301E-4</v>
      </c>
      <c r="AU102" s="10">
        <v>7.2235323014945398E-4</v>
      </c>
      <c r="AV102" s="10">
        <v>7.2235323014945398E-4</v>
      </c>
      <c r="AW102" s="10">
        <v>1.2906843077212999E-4</v>
      </c>
      <c r="AX102" s="10">
        <v>1.2906843077212999E-4</v>
      </c>
      <c r="AY102" s="10">
        <v>4.8564826614242102E-4</v>
      </c>
      <c r="AZ102" s="10">
        <v>4.8564826614242102E-4</v>
      </c>
      <c r="BA102" s="10">
        <v>8.84631743923704E-5</v>
      </c>
      <c r="BB102" s="10">
        <v>8.84631743923704E-5</v>
      </c>
      <c r="BC102" s="10">
        <v>2.8693148596413599E-4</v>
      </c>
      <c r="BD102" s="10">
        <v>2.8693148596413599E-4</v>
      </c>
      <c r="BE102" s="10">
        <v>5.7065203414784098E-5</v>
      </c>
      <c r="BF102" s="10">
        <v>5.7065203414784098E-5</v>
      </c>
      <c r="BG102" s="10">
        <v>4.5398832006473698E-4</v>
      </c>
      <c r="BH102" s="10">
        <v>4.5398832006473698E-4</v>
      </c>
      <c r="BI102" s="10">
        <v>0.233843</v>
      </c>
      <c r="BJ102" s="10">
        <v>0.10040200000000001</v>
      </c>
      <c r="BK102" s="10">
        <v>23.665785</v>
      </c>
      <c r="BL102" s="10">
        <v>1.9570129999999999</v>
      </c>
      <c r="BM102" s="10">
        <v>0.10893600000000001</v>
      </c>
      <c r="BN102" s="10">
        <v>0.13467599999999999</v>
      </c>
      <c r="BO102" s="10">
        <v>2.5081509999999998</v>
      </c>
      <c r="BP102" s="10">
        <v>1.539272</v>
      </c>
      <c r="BQ102" s="10">
        <v>4.81E-3</v>
      </c>
      <c r="BR102" s="10">
        <v>1.9119000000000001E-2</v>
      </c>
      <c r="BS102" s="10">
        <v>6.7824999999999996E-2</v>
      </c>
      <c r="BT102" s="10">
        <v>1.1217E-2</v>
      </c>
      <c r="BU102" s="10">
        <v>3.496E-3</v>
      </c>
      <c r="BV102" s="10">
        <v>2.3930000000000002E-3</v>
      </c>
      <c r="BW102" s="10">
        <v>7.3860000000000002E-3</v>
      </c>
      <c r="BX102" s="10">
        <v>7.2100000000000003E-3</v>
      </c>
      <c r="BY102" s="10">
        <v>2.8010000000000001E-3</v>
      </c>
      <c r="BZ102" s="10">
        <v>2.4359999999999998E-3</v>
      </c>
      <c r="CA102" s="10">
        <v>6.7380000000000001E-3</v>
      </c>
      <c r="CB102" s="10">
        <v>6.4530000000000004E-3</v>
      </c>
      <c r="CC102" s="10">
        <v>2.9239999999999999E-3</v>
      </c>
      <c r="CD102" s="10">
        <v>2.6229999999999999E-3</v>
      </c>
      <c r="CE102" s="10">
        <v>6.4900000000000001E-3</v>
      </c>
      <c r="CF102" s="10">
        <v>6.4609999999999997E-3</v>
      </c>
      <c r="CG102" s="10">
        <v>2.8419999999999999E-3</v>
      </c>
      <c r="CH102" s="10">
        <v>2.493E-3</v>
      </c>
      <c r="CI102" s="10">
        <v>1.4475999999999999E-2</v>
      </c>
      <c r="CJ102" s="10">
        <v>6.4770000000000001E-3</v>
      </c>
      <c r="CK102" s="10">
        <v>2.9687330978103899E+20</v>
      </c>
      <c r="CL102" s="10">
        <v>8.9601446419262003E+17</v>
      </c>
      <c r="CM102" s="10">
        <v>3.3328849905407098E+17</v>
      </c>
      <c r="CN102" s="10">
        <v>7.6763864510252403E+17</v>
      </c>
      <c r="CO102" s="10">
        <v>1538357.5039232799</v>
      </c>
      <c r="CP102" s="10">
        <v>578984.84981225</v>
      </c>
      <c r="CQ102" s="10">
        <v>1240.3054075211501</v>
      </c>
      <c r="CR102" s="10">
        <v>760.91053995331004</v>
      </c>
      <c r="CS102" s="10">
        <v>15383566.0396592</v>
      </c>
      <c r="CT102" s="10">
        <v>5789839.49805291</v>
      </c>
      <c r="CU102" s="10">
        <v>3922.1889346509502</v>
      </c>
      <c r="CV102" s="10">
        <v>2406.2085317021001</v>
      </c>
      <c r="CW102" s="10">
        <v>153835651.56286401</v>
      </c>
      <c r="CX102" s="10">
        <v>57898385.983917803</v>
      </c>
      <c r="CY102" s="10">
        <v>12403.0500900727</v>
      </c>
      <c r="CZ102" s="10">
        <v>7609.0988939117397</v>
      </c>
      <c r="DA102" s="10">
        <v>1538356513.01683</v>
      </c>
      <c r="DB102" s="10">
        <v>578983851.27714205</v>
      </c>
      <c r="DC102" s="10">
        <v>39221.888181226299</v>
      </c>
      <c r="DD102" s="10">
        <v>24062.083281989799</v>
      </c>
      <c r="DE102" s="10">
        <v>15383566620.2127</v>
      </c>
      <c r="DF102" s="10">
        <v>5789838477.0493803</v>
      </c>
      <c r="DG102" s="10">
        <v>124030.508806639</v>
      </c>
      <c r="DH102" s="10">
        <v>76090.988264986896</v>
      </c>
    </row>
    <row r="103" spans="1:112" x14ac:dyDescent="0.45">
      <c r="A103">
        <f t="shared" si="33"/>
        <v>92</v>
      </c>
      <c r="B103" s="12">
        <f t="shared" si="31"/>
        <v>0.125</v>
      </c>
      <c r="C103" s="12">
        <f t="shared" ref="C103:C110" si="38">C94*2</f>
        <v>32</v>
      </c>
      <c r="D103" s="19">
        <f>D94</f>
        <v>3</v>
      </c>
      <c r="E103" s="10">
        <v>1.84708480714135E-3</v>
      </c>
      <c r="F103" s="10">
        <v>6.2993480828776904E-4</v>
      </c>
      <c r="G103" s="10">
        <v>6.1692301441851295E-4</v>
      </c>
      <c r="H103" s="10">
        <v>1.7450340979034099E-2</v>
      </c>
      <c r="I103" s="10">
        <v>253.99031223401201</v>
      </c>
      <c r="J103" s="10">
        <v>603.48540288225604</v>
      </c>
      <c r="K103" s="10">
        <v>453.25364242229102</v>
      </c>
      <c r="L103" s="10">
        <v>4159.4176808292996</v>
      </c>
      <c r="M103" s="10">
        <v>2.3117346397216699E-4</v>
      </c>
      <c r="N103" s="10">
        <v>1.7383374476653799E-4</v>
      </c>
      <c r="O103" s="10">
        <v>1.44971175417852E-3</v>
      </c>
      <c r="P103" s="10">
        <v>1.16407417889008E-3</v>
      </c>
      <c r="Q103" s="10">
        <v>1.04566854119525E-4</v>
      </c>
      <c r="R103" s="10">
        <v>7.5335484766014802E-5</v>
      </c>
      <c r="S103" s="10">
        <v>3.41032569573407E-4</v>
      </c>
      <c r="T103" s="10">
        <v>3.7937541631372101E-4</v>
      </c>
      <c r="U103" s="10">
        <v>4.4223506549867502E-5</v>
      </c>
      <c r="V103" s="10">
        <v>3.44254229212027E-5</v>
      </c>
      <c r="W103" s="10">
        <v>1.9119589054241699E-3</v>
      </c>
      <c r="X103" s="10">
        <v>1.1417245675167101E-3</v>
      </c>
      <c r="Y103" s="10">
        <v>1.18976932701242E-4</v>
      </c>
      <c r="Z103" s="10">
        <v>5.15453415956824E-5</v>
      </c>
      <c r="AA103" s="10">
        <v>9.3406389396522005E-4</v>
      </c>
      <c r="AB103" s="10">
        <v>3.9255417835759598E-4</v>
      </c>
      <c r="AC103" s="10">
        <v>1.8619620270277099E-5</v>
      </c>
      <c r="AD103" s="10">
        <v>2.31164627975122E-5</v>
      </c>
      <c r="AE103" s="10">
        <v>1.6202889664374001E-4</v>
      </c>
      <c r="AF103" s="10">
        <v>9.3893534995892494E-5</v>
      </c>
      <c r="AG103" s="10">
        <v>5.3473133917215498E-4</v>
      </c>
      <c r="AH103" s="10">
        <v>2.0755272478265699E-4</v>
      </c>
      <c r="AI103" s="10">
        <v>1.5321878590892799E-4</v>
      </c>
      <c r="AJ103" s="10">
        <v>4.0871527669864797E-3</v>
      </c>
      <c r="AK103" s="10">
        <v>63.180036579157999</v>
      </c>
      <c r="AL103" s="10">
        <v>156.03327043448601</v>
      </c>
      <c r="AM103" s="10">
        <v>116.70285584033</v>
      </c>
      <c r="AN103" s="10">
        <v>1131.8802096991501</v>
      </c>
      <c r="AO103" s="10">
        <v>9.8485910317392501E-5</v>
      </c>
      <c r="AP103" s="10">
        <v>7.2678483248655404E-5</v>
      </c>
      <c r="AQ103" s="10">
        <v>7.6163713495649402E-4</v>
      </c>
      <c r="AR103" s="10">
        <v>6.0689194771775196E-4</v>
      </c>
      <c r="AS103" s="10">
        <v>3.54920534160832E-5</v>
      </c>
      <c r="AT103" s="10">
        <v>2.6234878981814902E-5</v>
      </c>
      <c r="AU103" s="10">
        <v>1.46684429054577E-4</v>
      </c>
      <c r="AV103" s="10">
        <v>1.6882827300244399E-4</v>
      </c>
      <c r="AW103" s="10">
        <v>1.42308954812365E-5</v>
      </c>
      <c r="AX103" s="10">
        <v>1.1127857292927E-5</v>
      </c>
      <c r="AY103" s="10">
        <v>9.9443974057845399E-4</v>
      </c>
      <c r="AZ103" s="10">
        <v>5.8434423451399903E-4</v>
      </c>
      <c r="BA103" s="10">
        <v>3.1133161990240003E-5</v>
      </c>
      <c r="BB103" s="10">
        <v>1.3540404030671499E-5</v>
      </c>
      <c r="BC103" s="10">
        <v>4.7110983038241701E-4</v>
      </c>
      <c r="BD103" s="10">
        <v>1.89684607149877E-4</v>
      </c>
      <c r="BE103" s="10">
        <v>4.1694422142267603E-6</v>
      </c>
      <c r="BF103" s="10">
        <v>6.1611372914064403E-6</v>
      </c>
      <c r="BG103" s="10">
        <v>7.0064027929315895E-5</v>
      </c>
      <c r="BH103" s="10">
        <v>4.4888762959548297E-5</v>
      </c>
      <c r="BI103" s="10">
        <v>1.7031000000000001E-2</v>
      </c>
      <c r="BJ103" s="10">
        <v>5.4211000000000002E-2</v>
      </c>
      <c r="BK103" s="10">
        <v>1.4376100000000001</v>
      </c>
      <c r="BL103" s="10">
        <v>0.22619</v>
      </c>
      <c r="BM103" s="10">
        <v>4.9348999999999997E-2</v>
      </c>
      <c r="BN103" s="10">
        <v>5.1109000000000002E-2</v>
      </c>
      <c r="BO103" s="10">
        <v>6.207E-2</v>
      </c>
      <c r="BP103" s="10">
        <v>0.193055</v>
      </c>
      <c r="BQ103" s="10">
        <v>6.5259999999999997E-3</v>
      </c>
      <c r="BR103" s="10">
        <v>7.2659999999999999E-3</v>
      </c>
      <c r="BS103" s="10">
        <v>1.5266999999999999E-2</v>
      </c>
      <c r="BT103" s="10">
        <v>2.7949000000000002E-2</v>
      </c>
      <c r="BU103" s="10">
        <v>4.0990000000000002E-3</v>
      </c>
      <c r="BV103" s="10">
        <v>5.4299999999999999E-3</v>
      </c>
      <c r="BW103" s="10">
        <v>1.5164E-2</v>
      </c>
      <c r="BX103" s="10">
        <v>1.8856000000000001E-2</v>
      </c>
      <c r="BY103" s="10">
        <v>4.052E-3</v>
      </c>
      <c r="BZ103" s="10">
        <v>5.4980000000000003E-3</v>
      </c>
      <c r="CA103" s="10">
        <v>1.5800000000000002E-2</v>
      </c>
      <c r="CB103" s="10">
        <v>1.8117000000000001E-2</v>
      </c>
      <c r="CC103" s="10">
        <v>4.2290000000000001E-3</v>
      </c>
      <c r="CD103" s="10">
        <v>5.6979999999999999E-3</v>
      </c>
      <c r="CE103" s="10">
        <v>1.1476E-2</v>
      </c>
      <c r="CF103" s="10">
        <v>2.5103E-2</v>
      </c>
      <c r="CG103" s="10">
        <v>4.2050000000000004E-3</v>
      </c>
      <c r="CH103" s="10">
        <v>5.6299999999999996E-3</v>
      </c>
      <c r="CI103" s="10">
        <v>1.1762999999999999E-2</v>
      </c>
      <c r="CJ103" s="10">
        <v>1.7662000000000001E-2</v>
      </c>
      <c r="CK103" s="10">
        <v>1.47496113790848E+19</v>
      </c>
      <c r="CL103" s="10">
        <v>2.9687330978103899E+20</v>
      </c>
      <c r="CM103" s="10">
        <v>1.5292953956624901E+18</v>
      </c>
      <c r="CN103" s="10">
        <v>9.1688143425690701E+17</v>
      </c>
      <c r="CO103" s="10">
        <v>19234252.079886701</v>
      </c>
      <c r="CP103" s="10">
        <v>3450634.1625679098</v>
      </c>
      <c r="CQ103" s="10">
        <v>4385.6871818582204</v>
      </c>
      <c r="CR103" s="10">
        <v>1857.58826508129</v>
      </c>
      <c r="CS103" s="10">
        <v>192342513.84652001</v>
      </c>
      <c r="CT103" s="10">
        <v>34506332.638410002</v>
      </c>
      <c r="CU103" s="10">
        <v>13868.760286132399</v>
      </c>
      <c r="CV103" s="10">
        <v>5874.2091074820401</v>
      </c>
      <c r="CW103" s="10">
        <v>1923425344.7300799</v>
      </c>
      <c r="CX103" s="10">
        <v>345063319.037503</v>
      </c>
      <c r="CY103" s="10">
        <v>43856.871067690001</v>
      </c>
      <c r="CZ103" s="10">
        <v>18575.880037453699</v>
      </c>
      <c r="DA103" s="10">
        <v>19234274528.5028</v>
      </c>
      <c r="DB103" s="10">
        <v>3450633334.4031401</v>
      </c>
      <c r="DC103" s="10">
        <v>138687.61247409199</v>
      </c>
      <c r="DD103" s="10">
        <v>58742.091576063198</v>
      </c>
      <c r="DE103" s="10">
        <v>192344670702.078</v>
      </c>
      <c r="DF103" s="10">
        <v>34506344288.599998</v>
      </c>
      <c r="DG103" s="10">
        <v>438569.07539219898</v>
      </c>
      <c r="DH103" s="10">
        <v>185758.83998826501</v>
      </c>
    </row>
    <row r="104" spans="1:112" x14ac:dyDescent="0.45">
      <c r="A104">
        <f t="shared" si="33"/>
        <v>93</v>
      </c>
      <c r="B104" s="12">
        <f t="shared" si="31"/>
        <v>6.25E-2</v>
      </c>
      <c r="C104" s="12">
        <f t="shared" si="38"/>
        <v>32</v>
      </c>
      <c r="D104" s="19">
        <f t="shared" ref="D104:D110" si="39">D95</f>
        <v>4</v>
      </c>
      <c r="E104" s="10">
        <v>6.6008432781261602E-5</v>
      </c>
      <c r="F104" s="10">
        <v>5.05953641681001E-3</v>
      </c>
      <c r="G104" s="10">
        <v>7.0778806817211101E-3</v>
      </c>
      <c r="H104" s="10">
        <v>12.4317273371512</v>
      </c>
      <c r="I104" s="10">
        <v>88.910178994132295</v>
      </c>
      <c r="J104" s="10">
        <v>12674.6251293762</v>
      </c>
      <c r="K104" s="10">
        <v>457.61582322875398</v>
      </c>
      <c r="L104" s="10">
        <v>325817.68749288801</v>
      </c>
      <c r="M104" s="10">
        <v>1.9069878704258702E-5</v>
      </c>
      <c r="N104" s="10">
        <v>1.6958569383218599E-5</v>
      </c>
      <c r="O104" s="10">
        <v>2.2462260474913598E-3</v>
      </c>
      <c r="P104" s="10">
        <v>1.89669448022944E-3</v>
      </c>
      <c r="Q104" s="10">
        <v>2.34106255952993E-5</v>
      </c>
      <c r="R104" s="10">
        <v>9.7298368069054198E-4</v>
      </c>
      <c r="S104" s="10">
        <v>2.4857854160351702E-3</v>
      </c>
      <c r="T104" s="10">
        <v>5.3918486268966803E-4</v>
      </c>
      <c r="U104" s="10">
        <v>3.37430771935043E-6</v>
      </c>
      <c r="V104" s="10">
        <v>6.2279826182898299E-6</v>
      </c>
      <c r="W104" s="10">
        <v>5.9305090502959101E-4</v>
      </c>
      <c r="X104" s="10">
        <v>4.2525339292187597E-4</v>
      </c>
      <c r="Y104" s="10">
        <v>5.7230070084068902E-6</v>
      </c>
      <c r="Z104" s="10">
        <v>2.5360587201683798E-4</v>
      </c>
      <c r="AA104" s="10">
        <v>3.7041844335283802E-4</v>
      </c>
      <c r="AB104" s="10">
        <v>2.35239439389412E-4</v>
      </c>
      <c r="AC104" s="10">
        <v>1.2087761844625801E-4</v>
      </c>
      <c r="AD104" s="10">
        <v>3.9547626465741302E-5</v>
      </c>
      <c r="AE104" s="10">
        <v>1.95232586936767E-4</v>
      </c>
      <c r="AF104" s="10">
        <v>4.1354521520175998E-4</v>
      </c>
      <c r="AG104" s="10">
        <v>1.6834240821083702E-5</v>
      </c>
      <c r="AH104" s="10">
        <v>1.2945411437204899E-3</v>
      </c>
      <c r="AI104" s="10">
        <v>1.7795065338977801E-3</v>
      </c>
      <c r="AJ104" s="10">
        <v>3.7887063369646801</v>
      </c>
      <c r="AK104" s="10">
        <v>23.919771871494198</v>
      </c>
      <c r="AL104" s="10">
        <v>2890.0702679896499</v>
      </c>
      <c r="AM104" s="10">
        <v>126.229470735107</v>
      </c>
      <c r="AN104" s="10">
        <v>83145.685247350804</v>
      </c>
      <c r="AO104" s="10">
        <v>5.5482763080442997E-6</v>
      </c>
      <c r="AP104" s="10">
        <v>4.9234750357358198E-6</v>
      </c>
      <c r="AQ104" s="10">
        <v>1.1454842383164399E-3</v>
      </c>
      <c r="AR104" s="10">
        <v>9.2637592119363299E-4</v>
      </c>
      <c r="AS104" s="10">
        <v>5.2373387763112904E-6</v>
      </c>
      <c r="AT104" s="10">
        <v>2.4633390284739797E-4</v>
      </c>
      <c r="AU104" s="10">
        <v>1.28418388756945E-3</v>
      </c>
      <c r="AV104" s="10">
        <v>2.5178559723536297E-4</v>
      </c>
      <c r="AW104" s="10">
        <v>7.6768167964388099E-7</v>
      </c>
      <c r="AX104" s="10">
        <v>1.6686003681390401E-6</v>
      </c>
      <c r="AY104" s="10">
        <v>2.87401171210726E-4</v>
      </c>
      <c r="AZ104" s="10">
        <v>2.0935366275799501E-4</v>
      </c>
      <c r="BA104" s="10">
        <v>1.54453833083386E-6</v>
      </c>
      <c r="BB104" s="10">
        <v>6.5762548001307701E-5</v>
      </c>
      <c r="BC104" s="10">
        <v>1.3962473065053701E-4</v>
      </c>
      <c r="BD104" s="10">
        <v>8.75178691913137E-5</v>
      </c>
      <c r="BE104" s="10">
        <v>2.8989804421861499E-5</v>
      </c>
      <c r="BF104" s="10">
        <v>1.0058000533946599E-5</v>
      </c>
      <c r="BG104" s="10">
        <v>8.7034530957386504E-5</v>
      </c>
      <c r="BH104" s="10">
        <v>1.01909081330874E-4</v>
      </c>
      <c r="BI104" s="10">
        <v>0.106894</v>
      </c>
      <c r="BJ104" s="10">
        <v>0.345078</v>
      </c>
      <c r="BK104" s="10">
        <v>2.8181449999999999</v>
      </c>
      <c r="BL104" s="10">
        <v>0.47975699999999999</v>
      </c>
      <c r="BM104" s="10">
        <v>1.6497999999999999E-2</v>
      </c>
      <c r="BN104" s="10">
        <v>0.105903</v>
      </c>
      <c r="BO104" s="10">
        <v>8.1083000000000002E-2</v>
      </c>
      <c r="BP104" s="10">
        <v>0.15330299999999999</v>
      </c>
      <c r="BQ104" s="10">
        <v>4.1450000000000001E-2</v>
      </c>
      <c r="BR104" s="10">
        <v>3.5007000000000003E-2</v>
      </c>
      <c r="BS104" s="10">
        <v>2.7444E-2</v>
      </c>
      <c r="BT104" s="10">
        <v>5.5412999999999997E-2</v>
      </c>
      <c r="BU104" s="10">
        <v>1.5918000000000002E-2</v>
      </c>
      <c r="BV104" s="10">
        <v>3.1616999999999999E-2</v>
      </c>
      <c r="BW104" s="10">
        <v>2.8032000000000001E-2</v>
      </c>
      <c r="BX104" s="10">
        <v>5.6861000000000002E-2</v>
      </c>
      <c r="BY104" s="10">
        <v>1.5878E-2</v>
      </c>
      <c r="BZ104" s="10">
        <v>3.1845999999999999E-2</v>
      </c>
      <c r="CA104" s="10">
        <v>2.6814000000000001E-2</v>
      </c>
      <c r="CB104" s="10">
        <v>5.4678999999999998E-2</v>
      </c>
      <c r="CC104" s="10">
        <v>1.6131E-2</v>
      </c>
      <c r="CD104" s="10">
        <v>3.2318E-2</v>
      </c>
      <c r="CE104" s="10">
        <v>2.3494999999999999E-2</v>
      </c>
      <c r="CF104" s="10">
        <v>7.9627000000000003E-2</v>
      </c>
      <c r="CG104" s="10">
        <v>1.6067000000000001E-2</v>
      </c>
      <c r="CH104" s="10">
        <v>3.1621999999999997E-2</v>
      </c>
      <c r="CI104" s="10">
        <v>2.2845000000000001E-2</v>
      </c>
      <c r="CJ104" s="10">
        <v>5.4852999999999999E-2</v>
      </c>
      <c r="CK104" s="10">
        <v>3.5938119486778401E+19</v>
      </c>
      <c r="CL104" s="10">
        <v>2.9687330978103899E+20</v>
      </c>
      <c r="CM104" s="10">
        <v>3.9508000636695396E+19</v>
      </c>
      <c r="CN104" s="10">
        <v>5.7212033817526297E+19</v>
      </c>
      <c r="CO104" s="10">
        <v>241517451.757301</v>
      </c>
      <c r="CP104" s="10">
        <v>22659683.797221001</v>
      </c>
      <c r="CQ104" s="10">
        <v>15540.8315388881</v>
      </c>
      <c r="CR104" s="10">
        <v>4760.2188768968399</v>
      </c>
      <c r="CS104" s="10">
        <v>2415175293.4672799</v>
      </c>
      <c r="CT104" s="10">
        <v>226596834.60910201</v>
      </c>
      <c r="CU104" s="10">
        <v>49144.4261303272</v>
      </c>
      <c r="CV104" s="10">
        <v>15053.133546733099</v>
      </c>
      <c r="CW104" s="10">
        <v>24151853639.548901</v>
      </c>
      <c r="CX104" s="10">
        <v>2265968751.4784098</v>
      </c>
      <c r="CY104" s="10">
        <v>155408.38099287299</v>
      </c>
      <c r="CZ104" s="10">
        <v>47602.188694023796</v>
      </c>
      <c r="DA104" s="10">
        <v>241525955533.379</v>
      </c>
      <c r="DB104" s="10">
        <v>22659728784.689301</v>
      </c>
      <c r="DC104" s="10">
        <v>491446.303303594</v>
      </c>
      <c r="DD104" s="10">
        <v>150531.36992359499</v>
      </c>
      <c r="DE104" s="10">
        <v>2416222767633.71</v>
      </c>
      <c r="DF104" s="10">
        <v>226600457661.771</v>
      </c>
      <c r="DG104" s="10">
        <v>1554148.4931792601</v>
      </c>
      <c r="DH104" s="10">
        <v>476022.88818423799</v>
      </c>
    </row>
    <row r="105" spans="1:112" x14ac:dyDescent="0.45">
      <c r="A105">
        <f t="shared" si="33"/>
        <v>94</v>
      </c>
      <c r="B105" s="12">
        <f t="shared" si="31"/>
        <v>3.125E-2</v>
      </c>
      <c r="C105" s="12">
        <f t="shared" si="38"/>
        <v>32</v>
      </c>
      <c r="D105" s="19">
        <f t="shared" si="39"/>
        <v>5</v>
      </c>
      <c r="E105" s="10">
        <v>1.25176555618722E-5</v>
      </c>
      <c r="F105" s="10">
        <v>3.7928538804961498E-2</v>
      </c>
      <c r="G105" s="10">
        <v>7.8518907416187406E-3</v>
      </c>
      <c r="H105" s="10">
        <v>6976.0296383146897</v>
      </c>
      <c r="I105" s="10">
        <v>101.761750479508</v>
      </c>
      <c r="J105" s="10">
        <v>1502498.1057619699</v>
      </c>
      <c r="K105" s="10">
        <v>333.89473754457998</v>
      </c>
      <c r="L105" s="10">
        <v>24473484.004163802</v>
      </c>
      <c r="M105" s="10">
        <v>1.6573168063471799E-6</v>
      </c>
      <c r="N105" s="10">
        <v>1.8042267223039601E-4</v>
      </c>
      <c r="O105" s="10">
        <v>2.2360385206758901E-3</v>
      </c>
      <c r="P105" s="10">
        <v>2.0785481053304099E-2</v>
      </c>
      <c r="Q105" s="10">
        <v>1.0432665265014401E-6</v>
      </c>
      <c r="R105" s="10">
        <v>1.3800138010698701E-2</v>
      </c>
      <c r="S105" s="10">
        <v>6.2791817110774396E-4</v>
      </c>
      <c r="T105" s="10">
        <v>3.05255606027222E-3</v>
      </c>
      <c r="U105" s="10">
        <v>7.7477637940859301E-6</v>
      </c>
      <c r="V105" s="10">
        <v>8.8462817818823995E-5</v>
      </c>
      <c r="W105" s="10">
        <v>3.3930181800756497E-4</v>
      </c>
      <c r="X105" s="10">
        <v>3.5914059530039999E-4</v>
      </c>
      <c r="Y105" s="10">
        <v>4.0937226114756697E-5</v>
      </c>
      <c r="Z105" s="10">
        <v>1.6442823859201801E-3</v>
      </c>
      <c r="AA105" s="10">
        <v>2.06145758003151E-4</v>
      </c>
      <c r="AB105" s="10">
        <v>2.5224382339033001E-3</v>
      </c>
      <c r="AC105" s="10">
        <v>4.7763285085888901E-4</v>
      </c>
      <c r="AD105" s="10">
        <v>3.9735451784306302E-4</v>
      </c>
      <c r="AE105" s="10">
        <v>9.1143963922735201E-5</v>
      </c>
      <c r="AF105" s="10">
        <v>7.7637524440552497E-3</v>
      </c>
      <c r="AG105" s="10">
        <v>3.3278663975003499E-6</v>
      </c>
      <c r="AH105" s="10">
        <v>9.3240654976190496E-3</v>
      </c>
      <c r="AI105" s="10">
        <v>1.8875470281520901E-3</v>
      </c>
      <c r="AJ105" s="10">
        <v>2186.5322813410698</v>
      </c>
      <c r="AK105" s="10">
        <v>24.395917725156298</v>
      </c>
      <c r="AL105" s="10">
        <v>373040.91734636901</v>
      </c>
      <c r="AM105" s="10">
        <v>95.6793634784338</v>
      </c>
      <c r="AN105" s="10">
        <v>5131718.5170079898</v>
      </c>
      <c r="AO105" s="10">
        <v>4.7261472113081801E-7</v>
      </c>
      <c r="AP105" s="10">
        <v>4.5017442035942002E-5</v>
      </c>
      <c r="AQ105" s="10">
        <v>1.0902806725397801E-3</v>
      </c>
      <c r="AR105" s="10">
        <v>5.7021332091208802E-3</v>
      </c>
      <c r="AS105" s="10">
        <v>2.58099688447103E-7</v>
      </c>
      <c r="AT105" s="10">
        <v>3.49561988500414E-3</v>
      </c>
      <c r="AU105" s="10">
        <v>2.5526167715721703E-4</v>
      </c>
      <c r="AV105" s="10">
        <v>7.2527243535237102E-4</v>
      </c>
      <c r="AW105" s="10">
        <v>1.75935891946651E-6</v>
      </c>
      <c r="AX105" s="10">
        <v>2.1575136292681299E-5</v>
      </c>
      <c r="AY105" s="10">
        <v>1.6419569309417801E-4</v>
      </c>
      <c r="AZ105" s="10">
        <v>9.9473626401842696E-5</v>
      </c>
      <c r="BA105" s="10">
        <v>9.5248664160947603E-6</v>
      </c>
      <c r="BB105" s="10">
        <v>3.7831245803781E-4</v>
      </c>
      <c r="BC105" s="10">
        <v>7.3505506098566303E-5</v>
      </c>
      <c r="BD105" s="10">
        <v>6.1798939247028695E-4</v>
      </c>
      <c r="BE105" s="10">
        <v>1.21615259833695E-4</v>
      </c>
      <c r="BF105" s="10">
        <v>1.0260872093582299E-4</v>
      </c>
      <c r="BG105" s="10">
        <v>2.34937866941995E-5</v>
      </c>
      <c r="BH105" s="10">
        <v>2.07499765993644E-3</v>
      </c>
      <c r="BI105" s="10">
        <v>0.70799400000000001</v>
      </c>
      <c r="BJ105" s="10">
        <v>2.0083220000000002</v>
      </c>
      <c r="BK105" s="10">
        <v>9.6854630000000004</v>
      </c>
      <c r="BL105" s="10">
        <v>1.649084</v>
      </c>
      <c r="BM105" s="10">
        <v>0.16625499999999999</v>
      </c>
      <c r="BN105" s="10">
        <v>0.67222099999999996</v>
      </c>
      <c r="BO105" s="10">
        <v>5.7396000000000003E-2</v>
      </c>
      <c r="BP105" s="10">
        <v>0.42311900000000002</v>
      </c>
      <c r="BQ105" s="10">
        <v>0.45506200000000002</v>
      </c>
      <c r="BR105" s="10">
        <v>0.70299</v>
      </c>
      <c r="BS105" s="10">
        <v>5.6175999999999997E-2</v>
      </c>
      <c r="BT105" s="10">
        <v>0.21790100000000001</v>
      </c>
      <c r="BU105" s="10">
        <v>0.14663100000000001</v>
      </c>
      <c r="BV105" s="10">
        <v>0.37518200000000002</v>
      </c>
      <c r="BW105" s="10">
        <v>5.7564999999999998E-2</v>
      </c>
      <c r="BX105" s="10">
        <v>0.22429199999999999</v>
      </c>
      <c r="BY105" s="10">
        <v>0.18922700000000001</v>
      </c>
      <c r="BZ105" s="10">
        <v>0.39496900000000001</v>
      </c>
      <c r="CA105" s="10">
        <v>5.2741999999999997E-2</v>
      </c>
      <c r="CB105" s="10">
        <v>0.21699299999999999</v>
      </c>
      <c r="CC105" s="10">
        <v>0.16234399999999999</v>
      </c>
      <c r="CD105" s="10">
        <v>0.40588400000000002</v>
      </c>
      <c r="CE105" s="10">
        <v>4.7495000000000002E-2</v>
      </c>
      <c r="CF105" s="10">
        <v>0.21709600000000001</v>
      </c>
      <c r="CG105" s="10">
        <v>0.15906300000000001</v>
      </c>
      <c r="CH105" s="10">
        <v>0.54292300000000004</v>
      </c>
      <c r="CI105" s="10">
        <v>4.7141000000000002E-2</v>
      </c>
      <c r="CJ105" s="10">
        <v>0.21601699999999999</v>
      </c>
      <c r="CK105" s="10">
        <v>2.8823669305103801E+20</v>
      </c>
      <c r="CL105" s="10">
        <v>9.7199176891980694E+19</v>
      </c>
      <c r="CM105" s="10">
        <v>1.39538731472698E+20</v>
      </c>
      <c r="CN105" s="10">
        <v>5.7212033817526297E+19</v>
      </c>
      <c r="CO105" s="10">
        <v>2381089789.0542998</v>
      </c>
      <c r="CP105" s="10">
        <v>128008164.776921</v>
      </c>
      <c r="CQ105" s="10">
        <v>48796.3894734817</v>
      </c>
      <c r="CR105" s="10">
        <v>11314.0692326304</v>
      </c>
      <c r="CS105" s="10">
        <v>23811112549.076199</v>
      </c>
      <c r="CT105" s="10">
        <v>1280081773.27333</v>
      </c>
      <c r="CU105" s="10">
        <v>154307.79279463799</v>
      </c>
      <c r="CV105" s="10">
        <v>35778.2288942011</v>
      </c>
      <c r="CW105" s="10">
        <v>238134903372.92801</v>
      </c>
      <c r="CX105" s="10">
        <v>12800839219.7509</v>
      </c>
      <c r="CY105" s="10">
        <v>487965.966434578</v>
      </c>
      <c r="CZ105" s="10">
        <v>113140.711525907</v>
      </c>
      <c r="DA105" s="10">
        <v>2383505115355.1299</v>
      </c>
      <c r="DB105" s="10">
        <v>128010343346.368</v>
      </c>
      <c r="DC105" s="10">
        <v>1543143.59202564</v>
      </c>
      <c r="DD105" s="10">
        <v>357782.91767239</v>
      </c>
      <c r="DE105" s="10">
        <v>24031946140264.5</v>
      </c>
      <c r="DF105" s="10">
        <v>1280294737410.9399</v>
      </c>
      <c r="DG105" s="10">
        <v>4881728.45507186</v>
      </c>
      <c r="DH105" s="10">
        <v>1131426.5930748801</v>
      </c>
    </row>
    <row r="106" spans="1:112" x14ac:dyDescent="0.45">
      <c r="A106">
        <f t="shared" si="33"/>
        <v>95</v>
      </c>
      <c r="B106" s="12">
        <f t="shared" si="31"/>
        <v>1.5625E-2</v>
      </c>
      <c r="C106" s="12">
        <f t="shared" si="38"/>
        <v>32</v>
      </c>
      <c r="D106" s="19">
        <f t="shared" si="39"/>
        <v>6</v>
      </c>
      <c r="E106" s="10">
        <v>1.40684912680933E-4</v>
      </c>
      <c r="F106" s="10">
        <v>1.4101733444754601</v>
      </c>
      <c r="G106" s="10">
        <v>2.1633723370335601E-3</v>
      </c>
      <c r="H106" s="10">
        <v>1518400.24458941</v>
      </c>
      <c r="I106" s="10">
        <v>76.574765264024606</v>
      </c>
      <c r="J106" s="10">
        <v>327450107.40733302</v>
      </c>
      <c r="K106" s="10">
        <v>604.84335181379095</v>
      </c>
      <c r="L106" s="10">
        <v>12793932477.502701</v>
      </c>
      <c r="M106" s="10">
        <v>8.5548676564961599E-7</v>
      </c>
      <c r="N106" s="10">
        <v>4.6179042460743301E-3</v>
      </c>
      <c r="O106" s="10">
        <v>7.6763128145862503E-4</v>
      </c>
      <c r="P106" s="10">
        <v>0.778716826063096</v>
      </c>
      <c r="Q106" s="10">
        <v>2.61891792407987E-6</v>
      </c>
      <c r="R106" s="10">
        <v>0.106513523016944</v>
      </c>
      <c r="S106" s="10">
        <v>3.1280352399798401E-4</v>
      </c>
      <c r="T106" s="10">
        <v>0.38773317124897699</v>
      </c>
      <c r="U106" s="10">
        <v>8.5965425791201306E-6</v>
      </c>
      <c r="V106" s="10">
        <v>5.5840581643185104E-4</v>
      </c>
      <c r="W106" s="10">
        <v>9.0482895770849198E-5</v>
      </c>
      <c r="X106" s="10">
        <v>1.91088663913535E-2</v>
      </c>
      <c r="Y106" s="10">
        <v>1.16357039434467E-4</v>
      </c>
      <c r="Z106" s="10">
        <v>1.33461439068205E-2</v>
      </c>
      <c r="AA106" s="10">
        <v>1.3989115629198199E-4</v>
      </c>
      <c r="AB106" s="10">
        <v>9.0135173718022904E-2</v>
      </c>
      <c r="AC106" s="10">
        <v>1.40896615168939E-3</v>
      </c>
      <c r="AD106" s="10">
        <v>3.0053814677986099E-3</v>
      </c>
      <c r="AE106" s="10">
        <v>3.7401674160486602E-4</v>
      </c>
      <c r="AF106" s="10">
        <v>0.78039446693854697</v>
      </c>
      <c r="AG106" s="10">
        <v>4.0901557168817201E-5</v>
      </c>
      <c r="AH106" s="10">
        <v>0.31280704767809198</v>
      </c>
      <c r="AI106" s="10">
        <v>6.0474954014559104E-4</v>
      </c>
      <c r="AJ106" s="10">
        <v>373826.70899196999</v>
      </c>
      <c r="AK106" s="10">
        <v>20.363491391822699</v>
      </c>
      <c r="AL106" s="10">
        <v>81349998.091244504</v>
      </c>
      <c r="AM106" s="10">
        <v>161.62926753689499</v>
      </c>
      <c r="AN106" s="10">
        <v>3475515616.6595602</v>
      </c>
      <c r="AO106" s="10">
        <v>1.6102668733229799E-7</v>
      </c>
      <c r="AP106" s="10">
        <v>9.1704235548990202E-4</v>
      </c>
      <c r="AQ106" s="10">
        <v>3.1535445558565802E-4</v>
      </c>
      <c r="AR106" s="10">
        <v>0.220679805239099</v>
      </c>
      <c r="AS106" s="10">
        <v>6.5545951035142401E-7</v>
      </c>
      <c r="AT106" s="10">
        <v>2.4008811746619101E-2</v>
      </c>
      <c r="AU106" s="10">
        <v>1.35520693526147E-4</v>
      </c>
      <c r="AV106" s="10">
        <v>0.10956706630662</v>
      </c>
      <c r="AW106" s="10">
        <v>2.1858753802445898E-6</v>
      </c>
      <c r="AX106" s="10">
        <v>1.24736479078282E-4</v>
      </c>
      <c r="AY106" s="10">
        <v>3.7167456897213801E-5</v>
      </c>
      <c r="AZ106" s="10">
        <v>5.1427655257139304E-3</v>
      </c>
      <c r="BA106" s="10">
        <v>2.60189114170255E-5</v>
      </c>
      <c r="BB106" s="10">
        <v>3.1588630934232002E-3</v>
      </c>
      <c r="BC106" s="10">
        <v>3.62141011879935E-5</v>
      </c>
      <c r="BD106" s="10">
        <v>2.0106450281619E-2</v>
      </c>
      <c r="BE106" s="10">
        <v>3.1587037131853402E-4</v>
      </c>
      <c r="BF106" s="10">
        <v>6.2150324513141704E-4</v>
      </c>
      <c r="BG106" s="10">
        <v>9.5759023892904205E-5</v>
      </c>
      <c r="BH106" s="10">
        <v>0.20371577801275101</v>
      </c>
      <c r="BI106" s="10">
        <v>63.203277</v>
      </c>
      <c r="BJ106" s="10">
        <v>87.237744000000006</v>
      </c>
      <c r="BK106" s="10">
        <v>19.939385000000001</v>
      </c>
      <c r="BL106" s="10">
        <v>7.0797650000000001</v>
      </c>
      <c r="BM106" s="10">
        <v>11.145569</v>
      </c>
      <c r="BN106" s="10">
        <v>12.917654000000001</v>
      </c>
      <c r="BO106" s="10">
        <v>0.16503399999999999</v>
      </c>
      <c r="BP106" s="10">
        <v>1.2594160000000001</v>
      </c>
      <c r="BQ106" s="10">
        <v>10.679971</v>
      </c>
      <c r="BR106" s="10">
        <v>19.776799</v>
      </c>
      <c r="BS106" s="10">
        <v>0.14541899999999999</v>
      </c>
      <c r="BT106" s="10">
        <v>1.019193</v>
      </c>
      <c r="BU106" s="10">
        <v>7.2639079999999998</v>
      </c>
      <c r="BV106" s="10">
        <v>11.053609</v>
      </c>
      <c r="BW106" s="10">
        <v>0.14621300000000001</v>
      </c>
      <c r="BX106" s="10">
        <v>1.0273600000000001</v>
      </c>
      <c r="BY106" s="10">
        <v>7.2952839999999997</v>
      </c>
      <c r="BZ106" s="10">
        <v>12.226936</v>
      </c>
      <c r="CA106" s="10">
        <v>0.14110800000000001</v>
      </c>
      <c r="CB106" s="10">
        <v>0.98060400000000003</v>
      </c>
      <c r="CC106" s="10">
        <v>7.3388989999999996</v>
      </c>
      <c r="CD106" s="10">
        <v>11.542398</v>
      </c>
      <c r="CE106" s="10">
        <v>0.104923</v>
      </c>
      <c r="CF106" s="10">
        <v>1.025358</v>
      </c>
      <c r="CG106" s="10">
        <v>7.3537869999999996</v>
      </c>
      <c r="CH106" s="10">
        <v>11.57564</v>
      </c>
      <c r="CI106" s="10">
        <v>0.106892</v>
      </c>
      <c r="CJ106" s="10">
        <v>0.97673600000000005</v>
      </c>
      <c r="CK106" s="10">
        <v>4.8896670440019596E+21</v>
      </c>
      <c r="CL106" s="10">
        <v>9.7199176891980694E+19</v>
      </c>
      <c r="CM106" s="10">
        <v>3.2046775415885702E+21</v>
      </c>
      <c r="CN106" s="10">
        <v>1.94110464919658E+20</v>
      </c>
      <c r="CO106" s="10">
        <v>13165466737.5585</v>
      </c>
      <c r="CP106" s="10">
        <v>685693624.13436198</v>
      </c>
      <c r="CQ106" s="10">
        <v>114740.21274787901</v>
      </c>
      <c r="CR106" s="10">
        <v>26185.751160593602</v>
      </c>
      <c r="CS106" s="10">
        <v>131668866043.63</v>
      </c>
      <c r="CT106" s="10">
        <v>6856945227.7662201</v>
      </c>
      <c r="CU106" s="10">
        <v>362840.96295336902</v>
      </c>
      <c r="CV106" s="10">
        <v>82806.629985807696</v>
      </c>
      <c r="CW106" s="10">
        <v>1318181984233.1899</v>
      </c>
      <c r="CX106" s="10">
        <v>68570129708.949501</v>
      </c>
      <c r="CY106" s="10">
        <v>1147421.4523547001</v>
      </c>
      <c r="CZ106" s="10">
        <v>261857.98137580499</v>
      </c>
      <c r="DA106" s="10">
        <v>13321338226308.9</v>
      </c>
      <c r="DB106" s="10">
        <v>685774889627.06604</v>
      </c>
      <c r="DC106" s="10">
        <v>3629030.9514667802</v>
      </c>
      <c r="DD106" s="10">
        <v>828081.53347913502</v>
      </c>
      <c r="DE106" s="10">
        <v>149643776967790</v>
      </c>
      <c r="DF106" s="10">
        <v>6861987575820.0195</v>
      </c>
      <c r="DG106" s="10">
        <v>11493641.058955699</v>
      </c>
      <c r="DH106" s="10">
        <v>2619084.7946373802</v>
      </c>
    </row>
    <row r="107" spans="1:112" x14ac:dyDescent="0.45">
      <c r="A107">
        <f t="shared" si="33"/>
        <v>96</v>
      </c>
      <c r="B107" s="12">
        <f t="shared" si="31"/>
        <v>7.8125E-3</v>
      </c>
      <c r="C107" s="12">
        <f t="shared" si="38"/>
        <v>32</v>
      </c>
      <c r="D107" s="19">
        <f t="shared" si="39"/>
        <v>7</v>
      </c>
      <c r="E107" s="10">
        <v>2.8653153119340098E-4</v>
      </c>
      <c r="F107" s="10">
        <v>923.87897626972301</v>
      </c>
      <c r="G107" s="10">
        <v>2.5211633103250402E-4</v>
      </c>
      <c r="H107" s="10">
        <v>788505579.97342205</v>
      </c>
      <c r="I107" s="10">
        <v>922.36701423250395</v>
      </c>
      <c r="J107" s="10">
        <v>3109179211776.3999</v>
      </c>
      <c r="K107" s="10">
        <v>4775.0400619464699</v>
      </c>
      <c r="L107" s="10">
        <v>115420915322800</v>
      </c>
      <c r="M107" s="10">
        <v>4.0557762259751902E-7</v>
      </c>
      <c r="N107" s="10">
        <v>0.147960212116445</v>
      </c>
      <c r="O107" s="10">
        <v>3.3479280828441199E-4</v>
      </c>
      <c r="P107" s="10">
        <v>291.47755947042299</v>
      </c>
      <c r="Q107" s="10">
        <v>7.8137017902602002E-6</v>
      </c>
      <c r="R107" s="10">
        <v>2.04690320775107</v>
      </c>
      <c r="S107" s="10">
        <v>1.87240682192669E-4</v>
      </c>
      <c r="T107" s="10">
        <v>40.231150254008298</v>
      </c>
      <c r="U107" s="10">
        <v>3.9086616056205299E-4</v>
      </c>
      <c r="V107" s="10">
        <v>8.6821428276432799E-2</v>
      </c>
      <c r="W107" s="10">
        <v>7.0572822739034495E-5</v>
      </c>
      <c r="X107" s="10">
        <v>2.6603888724266098</v>
      </c>
      <c r="Y107" s="10">
        <v>1.8504810178749901E-3</v>
      </c>
      <c r="Z107" s="10">
        <v>0.35230928604311701</v>
      </c>
      <c r="AA107" s="10">
        <v>5.7283439801603102E-5</v>
      </c>
      <c r="AB107" s="10">
        <v>2.4048028937461501</v>
      </c>
      <c r="AC107" s="10">
        <v>2.1640877310886699E-3</v>
      </c>
      <c r="AD107" s="10">
        <v>2.3026207003386399E-2</v>
      </c>
      <c r="AE107" s="10">
        <v>2.0978022328022E-3</v>
      </c>
      <c r="AF107" s="10">
        <v>88.794296069434907</v>
      </c>
      <c r="AG107" s="10">
        <v>5.15617656608159E-5</v>
      </c>
      <c r="AH107" s="10">
        <v>115.957613164303</v>
      </c>
      <c r="AI107" s="10">
        <v>7.0852151879412698E-5</v>
      </c>
      <c r="AJ107" s="10">
        <v>186925154.362831</v>
      </c>
      <c r="AK107" s="10">
        <v>261.43982999625598</v>
      </c>
      <c r="AL107" s="10">
        <v>878122360107.13098</v>
      </c>
      <c r="AM107" s="10">
        <v>1157.3159848287801</v>
      </c>
      <c r="AN107" s="10">
        <v>27241462577103.898</v>
      </c>
      <c r="AO107" s="10">
        <v>7.4119560949968901E-8</v>
      </c>
      <c r="AP107" s="10">
        <v>2.6684244838246898E-2</v>
      </c>
      <c r="AQ107" s="10">
        <v>1.2594038896610301E-4</v>
      </c>
      <c r="AR107" s="10">
        <v>75.505099751135702</v>
      </c>
      <c r="AS107" s="10">
        <v>1.42779638451495E-6</v>
      </c>
      <c r="AT107" s="10">
        <v>0.32644031837306697</v>
      </c>
      <c r="AU107" s="10">
        <v>6.4413526765472504E-5</v>
      </c>
      <c r="AV107" s="10">
        <v>11.181120871971601</v>
      </c>
      <c r="AW107" s="10">
        <v>7.8405211715639397E-5</v>
      </c>
      <c r="AX107" s="10">
        <v>1.7443588139247099E-2</v>
      </c>
      <c r="AY107" s="10">
        <v>2.3681512312017501E-5</v>
      </c>
      <c r="AZ107" s="10">
        <v>0.68749860208013902</v>
      </c>
      <c r="BA107" s="10">
        <v>3.3909218154634598E-4</v>
      </c>
      <c r="BB107" s="10">
        <v>6.0358959967908098E-2</v>
      </c>
      <c r="BC107" s="10">
        <v>1.73313986290224E-5</v>
      </c>
      <c r="BD107" s="10">
        <v>0.56136265798548801</v>
      </c>
      <c r="BE107" s="10">
        <v>4.2265324972069702E-4</v>
      </c>
      <c r="BF107" s="10">
        <v>4.3783511918469098E-3</v>
      </c>
      <c r="BG107" s="10">
        <v>5.67211607558178E-4</v>
      </c>
      <c r="BH107" s="10">
        <v>18.8850871629853</v>
      </c>
      <c r="BI107" s="10">
        <v>3412.505897</v>
      </c>
      <c r="BJ107" s="10">
        <v>3657.8210340000001</v>
      </c>
      <c r="BK107" s="10">
        <v>16.11825</v>
      </c>
      <c r="BL107" s="10">
        <v>34.155943999999998</v>
      </c>
      <c r="BM107" s="10">
        <v>261.99560700000001</v>
      </c>
      <c r="BN107" s="10">
        <v>538.93688499999996</v>
      </c>
      <c r="BO107" s="10">
        <v>0.38653300000000002</v>
      </c>
      <c r="BP107" s="10">
        <v>4.4043770000000002</v>
      </c>
      <c r="BQ107" s="10">
        <v>285.59116899999998</v>
      </c>
      <c r="BR107" s="10">
        <v>598.70369200000005</v>
      </c>
      <c r="BS107" s="10">
        <v>0.45006800000000002</v>
      </c>
      <c r="BT107" s="10">
        <v>5.5428790000000001</v>
      </c>
      <c r="BU107" s="10">
        <v>315.33856900000001</v>
      </c>
      <c r="BV107" s="10">
        <v>541.30129999999997</v>
      </c>
      <c r="BW107" s="10">
        <v>0.42906</v>
      </c>
      <c r="BX107" s="10">
        <v>5.9595900000000004</v>
      </c>
      <c r="BY107" s="10">
        <v>263.91370699999999</v>
      </c>
      <c r="BZ107" s="10">
        <v>548.14907000000005</v>
      </c>
      <c r="CA107" s="10">
        <v>0.403868</v>
      </c>
      <c r="CB107" s="10">
        <v>5.4511000000000003</v>
      </c>
      <c r="CC107" s="10">
        <v>264.01197100000002</v>
      </c>
      <c r="CD107" s="10">
        <v>547.49097500000005</v>
      </c>
      <c r="CE107" s="10">
        <v>0.36457899999999999</v>
      </c>
      <c r="CF107" s="10">
        <v>5.4373279999999999</v>
      </c>
      <c r="CG107" s="10">
        <v>322.009255</v>
      </c>
      <c r="CH107" s="10">
        <v>554.61580800000002</v>
      </c>
      <c r="CI107" s="10">
        <v>0.36277199999999998</v>
      </c>
      <c r="CJ107" s="10">
        <v>5.2932499999999996</v>
      </c>
      <c r="CK107" s="10">
        <v>3.9250249740452796E+22</v>
      </c>
      <c r="CL107" s="10">
        <v>6.7427126512425097E+21</v>
      </c>
      <c r="CM107" s="10">
        <v>2.9954742847874301E+21</v>
      </c>
      <c r="CN107" s="10">
        <v>1.94110464919658E+20</v>
      </c>
      <c r="CO107" s="10">
        <v>66268341609.110001</v>
      </c>
      <c r="CP107" s="10">
        <v>3449047904.4851699</v>
      </c>
      <c r="CQ107" s="10">
        <v>257411.271833693</v>
      </c>
      <c r="CR107" s="10">
        <v>58728.576893442703</v>
      </c>
      <c r="CS107" s="10">
        <v>663629718604.62305</v>
      </c>
      <c r="CT107" s="10">
        <v>34490736737.351097</v>
      </c>
      <c r="CU107" s="10">
        <v>814010.73827733495</v>
      </c>
      <c r="CV107" s="10">
        <v>185716.20714724201</v>
      </c>
      <c r="CW107" s="10">
        <v>6713312023776.6201</v>
      </c>
      <c r="CX107" s="10">
        <v>344932912406.44897</v>
      </c>
      <c r="CY107" s="10">
        <v>2574281.2094013598</v>
      </c>
      <c r="CZ107" s="10">
        <v>587290.72444919299</v>
      </c>
      <c r="DA107" s="10">
        <v>75403389563284.094</v>
      </c>
      <c r="DB107" s="10">
        <v>3452767392576.0898</v>
      </c>
      <c r="DC107" s="10">
        <v>8145412.9086483996</v>
      </c>
      <c r="DD107" s="10">
        <v>1857332.78498281</v>
      </c>
      <c r="DE107" s="10">
        <v>2313534781571710</v>
      </c>
      <c r="DF107" s="10">
        <v>34757931131207.602</v>
      </c>
      <c r="DG107" s="10">
        <v>25912758.413288198</v>
      </c>
      <c r="DH107" s="10">
        <v>5877893.0007676799</v>
      </c>
    </row>
    <row r="108" spans="1:112" x14ac:dyDescent="0.45">
      <c r="A108">
        <f t="shared" si="33"/>
        <v>97</v>
      </c>
      <c r="B108" s="12">
        <f t="shared" si="31"/>
        <v>3.90625E-3</v>
      </c>
      <c r="C108" s="12">
        <f t="shared" si="38"/>
        <v>32</v>
      </c>
      <c r="D108" s="19">
        <f t="shared" si="39"/>
        <v>8</v>
      </c>
      <c r="E108" s="10" t="s">
        <v>147</v>
      </c>
      <c r="F108" s="10" t="s">
        <v>147</v>
      </c>
      <c r="G108" s="10">
        <v>1.4264936358685499E-3</v>
      </c>
      <c r="H108" s="10">
        <v>3725056792355.7002</v>
      </c>
      <c r="I108" s="10" t="s">
        <v>147</v>
      </c>
      <c r="J108" s="10" t="s">
        <v>147</v>
      </c>
      <c r="K108" s="10">
        <v>7402.53981741182</v>
      </c>
      <c r="L108" s="10">
        <v>3.3248510102361698E+19</v>
      </c>
      <c r="M108" s="10" t="s">
        <v>147</v>
      </c>
      <c r="N108" s="10" t="s">
        <v>147</v>
      </c>
      <c r="O108" s="10">
        <v>2.6262223816175801E-4</v>
      </c>
      <c r="P108" s="10">
        <v>63411.374518739503</v>
      </c>
      <c r="Q108" s="10" t="s">
        <v>147</v>
      </c>
      <c r="R108" s="10" t="s">
        <v>147</v>
      </c>
      <c r="S108" s="10">
        <v>1.267995786568E-4</v>
      </c>
      <c r="T108" s="10">
        <v>7069.5065157756399</v>
      </c>
      <c r="U108" s="10" t="s">
        <v>147</v>
      </c>
      <c r="V108" s="10" t="s">
        <v>147</v>
      </c>
      <c r="W108" s="10">
        <v>7.9917765258918905E-4</v>
      </c>
      <c r="X108" s="10">
        <v>3172.3092327685499</v>
      </c>
      <c r="Y108" s="10" t="s">
        <v>147</v>
      </c>
      <c r="Z108" s="10" t="s">
        <v>147</v>
      </c>
      <c r="AA108" s="10">
        <v>1.5210756955708101E-4</v>
      </c>
      <c r="AB108" s="10">
        <v>103.240243995008</v>
      </c>
      <c r="AC108" s="10" t="s">
        <v>147</v>
      </c>
      <c r="AD108" s="10" t="s">
        <v>147</v>
      </c>
      <c r="AE108" s="10">
        <v>2.9461269732364001E-2</v>
      </c>
      <c r="AF108" s="10">
        <v>82038.015897888006</v>
      </c>
      <c r="AG108" s="10" t="s">
        <v>147</v>
      </c>
      <c r="AH108" s="10" t="s">
        <v>147</v>
      </c>
      <c r="AI108" s="10">
        <v>1.86083802085073E-4</v>
      </c>
      <c r="AJ108" s="10">
        <v>904973102858.349</v>
      </c>
      <c r="AK108" s="10" t="s">
        <v>147</v>
      </c>
      <c r="AL108" s="10" t="s">
        <v>147</v>
      </c>
      <c r="AM108" s="10">
        <v>1809.6598502603799</v>
      </c>
      <c r="AN108" s="10">
        <v>8.0253320785033605E+18</v>
      </c>
      <c r="AO108" s="10" t="s">
        <v>147</v>
      </c>
      <c r="AP108" s="10" t="s">
        <v>147</v>
      </c>
      <c r="AQ108" s="10">
        <v>6.9432040614668498E-5</v>
      </c>
      <c r="AR108" s="10">
        <v>15564.0969577134</v>
      </c>
      <c r="AS108" s="10" t="s">
        <v>147</v>
      </c>
      <c r="AT108" s="10" t="s">
        <v>147</v>
      </c>
      <c r="AU108" s="10">
        <v>4.16682678222004E-5</v>
      </c>
      <c r="AV108" s="10">
        <v>1960.5188078333499</v>
      </c>
      <c r="AW108" s="10" t="s">
        <v>147</v>
      </c>
      <c r="AX108" s="10" t="s">
        <v>147</v>
      </c>
      <c r="AY108" s="10">
        <v>1.8994044116055201E-4</v>
      </c>
      <c r="AZ108" s="10">
        <v>759.54613190264797</v>
      </c>
      <c r="BA108" s="10" t="s">
        <v>147</v>
      </c>
      <c r="BB108" s="10" t="s">
        <v>147</v>
      </c>
      <c r="BC108" s="10">
        <v>3.7638774930732398E-5</v>
      </c>
      <c r="BD108" s="10">
        <v>28.189340472259399</v>
      </c>
      <c r="BE108" s="10" t="s">
        <v>147</v>
      </c>
      <c r="BF108" s="10" t="s">
        <v>147</v>
      </c>
      <c r="BG108" s="10">
        <v>6.6944744424937202E-3</v>
      </c>
      <c r="BH108" s="10">
        <v>17672.4331335077</v>
      </c>
      <c r="BI108" s="10" t="s">
        <v>147</v>
      </c>
      <c r="BJ108" s="10" t="s">
        <v>147</v>
      </c>
      <c r="BK108" s="10">
        <v>11.786732000000001</v>
      </c>
      <c r="BL108" s="10">
        <v>181.83786699999999</v>
      </c>
      <c r="BM108" s="10" t="s">
        <v>147</v>
      </c>
      <c r="BN108" s="10" t="s">
        <v>147</v>
      </c>
      <c r="BO108" s="10">
        <v>1.6732720000000001</v>
      </c>
      <c r="BP108" s="10">
        <v>23.153113000000001</v>
      </c>
      <c r="BQ108" s="10" t="s">
        <v>147</v>
      </c>
      <c r="BR108" s="10" t="s">
        <v>147</v>
      </c>
      <c r="BS108" s="10">
        <v>1.5595840000000001</v>
      </c>
      <c r="BT108" s="10">
        <v>31.937411999999998</v>
      </c>
      <c r="BU108" s="10" t="s">
        <v>147</v>
      </c>
      <c r="BV108" s="10" t="s">
        <v>147</v>
      </c>
      <c r="BW108" s="10">
        <v>1.545293</v>
      </c>
      <c r="BX108" s="10">
        <v>32.445210000000003</v>
      </c>
      <c r="BY108" s="10" t="s">
        <v>147</v>
      </c>
      <c r="BZ108" s="10" t="s">
        <v>147</v>
      </c>
      <c r="CA108" s="10">
        <v>1.5253570000000001</v>
      </c>
      <c r="CB108" s="10">
        <v>30.699489</v>
      </c>
      <c r="CC108" s="10" t="s">
        <v>147</v>
      </c>
      <c r="CD108" s="10" t="s">
        <v>147</v>
      </c>
      <c r="CE108" s="10">
        <v>1.5162070000000001</v>
      </c>
      <c r="CF108" s="10">
        <v>30.213334</v>
      </c>
      <c r="CG108" s="10" t="s">
        <v>147</v>
      </c>
      <c r="CH108" s="10" t="s">
        <v>147</v>
      </c>
      <c r="CI108" s="10">
        <v>1.5148969999999999</v>
      </c>
      <c r="CJ108" s="10">
        <v>29.888387000000002</v>
      </c>
      <c r="CK108" s="10" t="s">
        <v>147</v>
      </c>
      <c r="CL108" s="10">
        <v>3.7829272816856703E+22</v>
      </c>
      <c r="CM108" s="10" t="s">
        <v>147</v>
      </c>
      <c r="CN108" s="10">
        <v>2.3406288513183098E+20</v>
      </c>
      <c r="CO108" s="10" t="s">
        <v>147</v>
      </c>
      <c r="CP108" s="10">
        <v>15121848342.256001</v>
      </c>
      <c r="CQ108" s="10" t="s">
        <v>147</v>
      </c>
      <c r="CR108" s="10">
        <v>122970.619523174</v>
      </c>
      <c r="CS108" s="10" t="s">
        <v>147</v>
      </c>
      <c r="CT108" s="10">
        <v>151225871242.88699</v>
      </c>
      <c r="CU108" s="10" t="s">
        <v>147</v>
      </c>
      <c r="CV108" s="10">
        <v>388868.57894296199</v>
      </c>
      <c r="CW108" s="10" t="s">
        <v>147</v>
      </c>
      <c r="CX108" s="10">
        <v>1512928824921.5</v>
      </c>
      <c r="CY108" s="10" t="s">
        <v>147</v>
      </c>
      <c r="CZ108" s="10">
        <v>1229749.5314897599</v>
      </c>
      <c r="DA108" s="10" t="s">
        <v>147</v>
      </c>
      <c r="DB108" s="10">
        <v>15195002401225.4</v>
      </c>
      <c r="DC108" s="10" t="s">
        <v>147</v>
      </c>
      <c r="DD108" s="10">
        <v>3890094.26760347</v>
      </c>
      <c r="DE108" s="10" t="s">
        <v>147</v>
      </c>
      <c r="DF108" s="10">
        <v>160503069761034</v>
      </c>
      <c r="DG108" s="10" t="s">
        <v>147</v>
      </c>
      <c r="DH108" s="10">
        <v>12346641.8835593</v>
      </c>
    </row>
    <row r="109" spans="1:112" x14ac:dyDescent="0.45">
      <c r="A109">
        <f t="shared" si="33"/>
        <v>98</v>
      </c>
      <c r="B109" s="12">
        <f t="shared" si="31"/>
        <v>1.953125E-3</v>
      </c>
      <c r="C109" s="12">
        <f t="shared" si="38"/>
        <v>32</v>
      </c>
      <c r="D109" s="19">
        <f t="shared" si="39"/>
        <v>9</v>
      </c>
      <c r="E109" s="10" t="s">
        <v>147</v>
      </c>
      <c r="F109" s="10" t="s">
        <v>147</v>
      </c>
      <c r="G109" s="10">
        <v>3.6507496198812501</v>
      </c>
      <c r="H109" s="10">
        <v>1.4788076690161999E+18</v>
      </c>
      <c r="I109" s="10" t="s">
        <v>147</v>
      </c>
      <c r="J109" s="10" t="s">
        <v>147</v>
      </c>
      <c r="K109" s="10">
        <v>5744.5714191010902</v>
      </c>
      <c r="L109" s="10">
        <v>4.5588190096427399E+23</v>
      </c>
      <c r="M109" s="10" t="s">
        <v>147</v>
      </c>
      <c r="N109" s="10" t="s">
        <v>147</v>
      </c>
      <c r="O109" s="10">
        <v>1.44946248636257E-4</v>
      </c>
      <c r="P109" s="10">
        <v>17217614.821593899</v>
      </c>
      <c r="Q109" s="10" t="s">
        <v>147</v>
      </c>
      <c r="R109" s="10" t="s">
        <v>147</v>
      </c>
      <c r="S109" s="10">
        <v>9.9329010770254897E-5</v>
      </c>
      <c r="T109" s="10">
        <v>2473687.5195053099</v>
      </c>
      <c r="U109" s="10" t="s">
        <v>147</v>
      </c>
      <c r="V109" s="10" t="s">
        <v>147</v>
      </c>
      <c r="W109" s="10">
        <v>7.8311836677535896E-4</v>
      </c>
      <c r="X109" s="10">
        <v>1972198.6411983699</v>
      </c>
      <c r="Y109" s="10" t="s">
        <v>147</v>
      </c>
      <c r="Z109" s="10" t="s">
        <v>147</v>
      </c>
      <c r="AA109" s="10">
        <v>3.1009990434061101E-4</v>
      </c>
      <c r="AB109" s="10">
        <v>28238.7526365392</v>
      </c>
      <c r="AC109" s="10" t="s">
        <v>147</v>
      </c>
      <c r="AD109" s="10" t="s">
        <v>147</v>
      </c>
      <c r="AE109" s="10">
        <v>3.32255637904115E-2</v>
      </c>
      <c r="AF109" s="10">
        <v>51189701.4353728</v>
      </c>
      <c r="AG109" s="10" t="s">
        <v>147</v>
      </c>
      <c r="AH109" s="10" t="s">
        <v>147</v>
      </c>
      <c r="AI109" s="10">
        <v>0.22298633737286599</v>
      </c>
      <c r="AJ109" s="10">
        <v>3.2581664159284301E+17</v>
      </c>
      <c r="AK109" s="10" t="s">
        <v>147</v>
      </c>
      <c r="AL109" s="10" t="s">
        <v>147</v>
      </c>
      <c r="AM109" s="10">
        <v>1462.67074689168</v>
      </c>
      <c r="AN109" s="10">
        <v>1.170901473242E+23</v>
      </c>
      <c r="AO109" s="10" t="s">
        <v>147</v>
      </c>
      <c r="AP109" s="10" t="s">
        <v>147</v>
      </c>
      <c r="AQ109" s="10">
        <v>3.1422434624731101E-5</v>
      </c>
      <c r="AR109" s="10">
        <v>4511359.2179006701</v>
      </c>
      <c r="AS109" s="10" t="s">
        <v>147</v>
      </c>
      <c r="AT109" s="10" t="s">
        <v>147</v>
      </c>
      <c r="AU109" s="10">
        <v>2.1535390194163499E-5</v>
      </c>
      <c r="AV109" s="10">
        <v>581258.54292610404</v>
      </c>
      <c r="AW109" s="10" t="s">
        <v>147</v>
      </c>
      <c r="AX109" s="10" t="s">
        <v>147</v>
      </c>
      <c r="AY109" s="10">
        <v>1.8739007815759301E-4</v>
      </c>
      <c r="AZ109" s="10">
        <v>470149.194299353</v>
      </c>
      <c r="BA109" s="10" t="s">
        <v>147</v>
      </c>
      <c r="BB109" s="10" t="s">
        <v>147</v>
      </c>
      <c r="BC109" s="10">
        <v>8.0135309570072895E-5</v>
      </c>
      <c r="BD109" s="10">
        <v>9245.9725472464197</v>
      </c>
      <c r="BE109" s="10" t="s">
        <v>147</v>
      </c>
      <c r="BF109" s="10" t="s">
        <v>147</v>
      </c>
      <c r="BG109" s="10">
        <v>8.2335039751640793E-3</v>
      </c>
      <c r="BH109" s="10">
        <v>16195844.7169897</v>
      </c>
      <c r="BI109" s="10" t="s">
        <v>147</v>
      </c>
      <c r="BJ109" s="10" t="s">
        <v>147</v>
      </c>
      <c r="BK109" s="10">
        <v>34.710574000000001</v>
      </c>
      <c r="BL109" s="10">
        <v>887.46548600000006</v>
      </c>
      <c r="BM109" s="10" t="s">
        <v>147</v>
      </c>
      <c r="BN109" s="10" t="s">
        <v>147</v>
      </c>
      <c r="BO109" s="10">
        <v>10.40076</v>
      </c>
      <c r="BP109" s="10">
        <v>169.42911899999999</v>
      </c>
      <c r="BQ109" s="10" t="s">
        <v>147</v>
      </c>
      <c r="BR109" s="10" t="s">
        <v>147</v>
      </c>
      <c r="BS109" s="10">
        <v>17.860440000000001</v>
      </c>
      <c r="BT109" s="10">
        <v>193.803023</v>
      </c>
      <c r="BU109" s="10" t="s">
        <v>147</v>
      </c>
      <c r="BV109" s="10" t="s">
        <v>147</v>
      </c>
      <c r="BW109" s="10">
        <v>18.587536</v>
      </c>
      <c r="BX109" s="10">
        <v>202.267155</v>
      </c>
      <c r="BY109" s="10" t="s">
        <v>147</v>
      </c>
      <c r="BZ109" s="10" t="s">
        <v>147</v>
      </c>
      <c r="CA109" s="10">
        <v>16.068415000000002</v>
      </c>
      <c r="CB109" s="10">
        <v>186.409605</v>
      </c>
      <c r="CC109" s="10" t="s">
        <v>147</v>
      </c>
      <c r="CD109" s="10" t="s">
        <v>147</v>
      </c>
      <c r="CE109" s="10">
        <v>16.758697000000002</v>
      </c>
      <c r="CF109" s="10">
        <v>188.28750700000001</v>
      </c>
      <c r="CG109" s="10" t="s">
        <v>147</v>
      </c>
      <c r="CH109" s="10" t="s">
        <v>147</v>
      </c>
      <c r="CI109" s="10">
        <v>15.464378</v>
      </c>
      <c r="CJ109" s="10">
        <v>184.21931900000001</v>
      </c>
      <c r="CK109" s="10" t="s">
        <v>147</v>
      </c>
      <c r="CL109" s="10">
        <v>3.7829272816856703E+22</v>
      </c>
      <c r="CM109" s="10" t="s">
        <v>147</v>
      </c>
      <c r="CN109" s="10">
        <v>5.54782930142231E+21</v>
      </c>
      <c r="CO109" s="10" t="s">
        <v>147</v>
      </c>
      <c r="CP109" s="10">
        <v>62989606139.510002</v>
      </c>
      <c r="CQ109" s="10" t="s">
        <v>147</v>
      </c>
      <c r="CR109" s="10">
        <v>250973.661027892</v>
      </c>
      <c r="CS109" s="10" t="s">
        <v>147</v>
      </c>
      <c r="CT109" s="10">
        <v>630120483661.44397</v>
      </c>
      <c r="CU109" s="10" t="s">
        <v>147</v>
      </c>
      <c r="CV109" s="10">
        <v>793661.96129088197</v>
      </c>
      <c r="CW109" s="10" t="s">
        <v>147</v>
      </c>
      <c r="CX109" s="10">
        <v>6317707628142.0801</v>
      </c>
      <c r="CY109" s="10" t="s">
        <v>147</v>
      </c>
      <c r="CZ109" s="10">
        <v>2510206.1879391898</v>
      </c>
      <c r="DA109" s="10" t="s">
        <v>147</v>
      </c>
      <c r="DB109" s="10">
        <v>65067381753190.898</v>
      </c>
      <c r="DC109" s="10" t="s">
        <v>147</v>
      </c>
      <c r="DD109" s="10">
        <v>7951120.4959525103</v>
      </c>
      <c r="DE109" s="10" t="s">
        <v>147</v>
      </c>
      <c r="DF109" s="10">
        <v>886717132283100</v>
      </c>
      <c r="DG109" s="10" t="s">
        <v>147</v>
      </c>
      <c r="DH109" s="10">
        <v>25561832.762543</v>
      </c>
    </row>
    <row r="110" spans="1:112" x14ac:dyDescent="0.45">
      <c r="A110">
        <f t="shared" si="33"/>
        <v>99</v>
      </c>
      <c r="B110" s="81">
        <f t="shared" si="31"/>
        <v>9.765625E-4</v>
      </c>
      <c r="C110" s="12">
        <f t="shared" si="38"/>
        <v>32</v>
      </c>
      <c r="D110" s="19">
        <f t="shared" si="39"/>
        <v>10</v>
      </c>
      <c r="E110" s="10" t="s">
        <v>147</v>
      </c>
      <c r="F110" s="10" t="s">
        <v>147</v>
      </c>
      <c r="G110" s="10">
        <v>3012.2623528640402</v>
      </c>
      <c r="H110" s="10">
        <v>1.1627244883221399E+27</v>
      </c>
      <c r="I110" s="10" t="s">
        <v>147</v>
      </c>
      <c r="J110" s="10" t="s">
        <v>147</v>
      </c>
      <c r="K110" s="10">
        <v>2505.0197920353298</v>
      </c>
      <c r="L110" s="10">
        <v>7.5618793000405397E+27</v>
      </c>
      <c r="M110" s="10" t="s">
        <v>147</v>
      </c>
      <c r="N110" s="10" t="s">
        <v>147</v>
      </c>
      <c r="O110" s="10">
        <v>1.1676986997544199E-4</v>
      </c>
      <c r="P110" s="10">
        <v>60300315228.948097</v>
      </c>
      <c r="Q110" s="10" t="s">
        <v>147</v>
      </c>
      <c r="R110" s="10" t="s">
        <v>147</v>
      </c>
      <c r="S110" s="10">
        <v>6.1924171199323502E-5</v>
      </c>
      <c r="T110" s="10">
        <v>4957632589.3190603</v>
      </c>
      <c r="U110" s="10" t="s">
        <v>147</v>
      </c>
      <c r="V110" s="10" t="s">
        <v>147</v>
      </c>
      <c r="W110" s="10">
        <v>1.9792313857336399E-4</v>
      </c>
      <c r="X110" s="10">
        <v>4703438641.3082304</v>
      </c>
      <c r="Y110" s="10" t="s">
        <v>147</v>
      </c>
      <c r="Z110" s="10" t="s">
        <v>147</v>
      </c>
      <c r="AA110" s="10">
        <v>5.5432478774213303E-3</v>
      </c>
      <c r="AB110" s="10">
        <v>39372711.855656601</v>
      </c>
      <c r="AC110" s="10" t="s">
        <v>147</v>
      </c>
      <c r="AD110" s="10" t="s">
        <v>147</v>
      </c>
      <c r="AE110" s="10">
        <v>1.6128246568677E-2</v>
      </c>
      <c r="AF110" s="10">
        <v>18617337561.792801</v>
      </c>
      <c r="AG110" s="10" t="s">
        <v>147</v>
      </c>
      <c r="AH110" s="10" t="s">
        <v>147</v>
      </c>
      <c r="AI110" s="10">
        <v>175.35557356174101</v>
      </c>
      <c r="AJ110" s="10">
        <v>7.8016263248888107E+25</v>
      </c>
      <c r="AK110" s="10" t="s">
        <v>147</v>
      </c>
      <c r="AL110" s="10" t="s">
        <v>147</v>
      </c>
      <c r="AM110" s="10">
        <v>607.21105229973898</v>
      </c>
      <c r="AN110" s="10">
        <v>1.7809620717698801E+27</v>
      </c>
      <c r="AO110" s="10" t="s">
        <v>147</v>
      </c>
      <c r="AP110" s="10" t="s">
        <v>147</v>
      </c>
      <c r="AQ110" s="10">
        <v>2.00394001537604E-5</v>
      </c>
      <c r="AR110" s="10">
        <v>21802759735.396999</v>
      </c>
      <c r="AS110" s="10" t="s">
        <v>147</v>
      </c>
      <c r="AT110" s="10" t="s">
        <v>147</v>
      </c>
      <c r="AU110" s="10">
        <v>1.03972504642668E-5</v>
      </c>
      <c r="AV110" s="10">
        <v>2195816553.8715801</v>
      </c>
      <c r="AW110" s="10" t="s">
        <v>147</v>
      </c>
      <c r="AX110" s="10" t="s">
        <v>147</v>
      </c>
      <c r="AY110" s="10">
        <v>7.0432496946017505E-5</v>
      </c>
      <c r="AZ110" s="10">
        <v>2328453620.5985599</v>
      </c>
      <c r="BA110" s="10" t="s">
        <v>147</v>
      </c>
      <c r="BB110" s="10" t="s">
        <v>147</v>
      </c>
      <c r="BC110" s="10">
        <v>2.4920508721438602E-3</v>
      </c>
      <c r="BD110" s="10">
        <v>18099403.1113372</v>
      </c>
      <c r="BE110" s="10" t="s">
        <v>147</v>
      </c>
      <c r="BF110" s="10" t="s">
        <v>147</v>
      </c>
      <c r="BG110" s="10">
        <v>4.5412701695757502E-3</v>
      </c>
      <c r="BH110" s="10">
        <v>5767152201.9924803</v>
      </c>
      <c r="BI110" s="10" t="s">
        <v>147</v>
      </c>
      <c r="BJ110" s="10" t="s">
        <v>147</v>
      </c>
      <c r="BK110" s="10">
        <v>229.96519499999999</v>
      </c>
      <c r="BL110" s="10">
        <v>4326.5209729999997</v>
      </c>
      <c r="BM110" s="10" t="s">
        <v>147</v>
      </c>
      <c r="BN110" s="10" t="s">
        <v>147</v>
      </c>
      <c r="BO110" s="10">
        <v>133.93259599999999</v>
      </c>
      <c r="BP110" s="10">
        <v>1244.079622</v>
      </c>
      <c r="BQ110" s="10" t="s">
        <v>147</v>
      </c>
      <c r="BR110" s="10" t="s">
        <v>147</v>
      </c>
      <c r="BS110" s="10">
        <v>156.19420299999999</v>
      </c>
      <c r="BT110" s="10">
        <v>1314.1738109999999</v>
      </c>
      <c r="BU110" s="10" t="s">
        <v>147</v>
      </c>
      <c r="BV110" s="10" t="s">
        <v>147</v>
      </c>
      <c r="BW110" s="10">
        <v>155.41597899999999</v>
      </c>
      <c r="BX110" s="10">
        <v>1253.239317</v>
      </c>
      <c r="BY110" s="10" t="s">
        <v>147</v>
      </c>
      <c r="BZ110" s="10" t="s">
        <v>147</v>
      </c>
      <c r="CA110" s="10">
        <v>147.23771300000001</v>
      </c>
      <c r="CB110" s="10">
        <v>1260.4444470000001</v>
      </c>
      <c r="CC110" s="10" t="s">
        <v>147</v>
      </c>
      <c r="CD110" s="10" t="s">
        <v>147</v>
      </c>
      <c r="CE110" s="10">
        <v>155.407985</v>
      </c>
      <c r="CF110" s="10">
        <v>1363.311604</v>
      </c>
      <c r="CG110" s="10" t="s">
        <v>147</v>
      </c>
      <c r="CH110" s="10" t="s">
        <v>147</v>
      </c>
      <c r="CI110" s="10">
        <v>150.32635099999999</v>
      </c>
      <c r="CJ110" s="10">
        <v>1359.9060400000001</v>
      </c>
      <c r="CK110" s="10" t="s">
        <v>147</v>
      </c>
      <c r="CL110" s="10">
        <v>2.1651251415431701E+23</v>
      </c>
      <c r="CM110" s="10" t="s">
        <v>147</v>
      </c>
      <c r="CN110" s="10">
        <v>5.54782930142231E+21</v>
      </c>
      <c r="CO110" s="10" t="s">
        <v>147</v>
      </c>
      <c r="CP110" s="10">
        <v>255011446157.30701</v>
      </c>
      <c r="CQ110" s="10" t="s">
        <v>147</v>
      </c>
      <c r="CR110" s="10">
        <v>504931.38005406101</v>
      </c>
      <c r="CS110" s="10" t="s">
        <v>147</v>
      </c>
      <c r="CT110" s="10">
        <v>2554921571313.2002</v>
      </c>
      <c r="CU110" s="10" t="s">
        <v>147</v>
      </c>
      <c r="CV110" s="10">
        <v>1596844.86367329</v>
      </c>
      <c r="CW110" s="10" t="s">
        <v>147</v>
      </c>
      <c r="CX110" s="10">
        <v>26093582354085.801</v>
      </c>
      <c r="CY110" s="10" t="s">
        <v>147</v>
      </c>
      <c r="CZ110" s="10">
        <v>5053183.8083969699</v>
      </c>
      <c r="DA110" s="10" t="s">
        <v>147</v>
      </c>
      <c r="DB110" s="10">
        <v>318318457073011</v>
      </c>
      <c r="DC110" s="10" t="s">
        <v>147</v>
      </c>
      <c r="DD110" s="10">
        <v>16086202.6249709</v>
      </c>
      <c r="DE110" s="10" t="s">
        <v>147</v>
      </c>
      <c r="DF110" s="10">
        <v>6.38781086962138E+16</v>
      </c>
      <c r="DG110" s="10" t="s">
        <v>147</v>
      </c>
      <c r="DH110" s="10">
        <v>6.38781086962138E+16</v>
      </c>
    </row>
    <row r="111" spans="1:112" x14ac:dyDescent="0.45">
      <c r="A111">
        <f t="shared" si="33"/>
        <v>100</v>
      </c>
      <c r="B111" s="15">
        <f t="shared" si="31"/>
        <v>0.25</v>
      </c>
      <c r="C111" s="15">
        <f>C102*2</f>
        <v>64</v>
      </c>
      <c r="D111" s="22">
        <f>D102</f>
        <v>2</v>
      </c>
      <c r="E111" s="10">
        <v>1.97288894514647</v>
      </c>
      <c r="F111" s="10">
        <v>1.97288894514647</v>
      </c>
      <c r="G111" s="10">
        <v>9.1216918843062299E-4</v>
      </c>
      <c r="H111" s="10">
        <v>9.1216918843062299E-4</v>
      </c>
      <c r="I111" s="10">
        <v>347.02901894094998</v>
      </c>
      <c r="J111" s="10">
        <v>347.02901894094998</v>
      </c>
      <c r="K111" s="10">
        <v>94.7782530519234</v>
      </c>
      <c r="L111" s="10">
        <v>94.7782530519234</v>
      </c>
      <c r="M111" s="10">
        <v>1.37749885682759E-3</v>
      </c>
      <c r="N111" s="10">
        <v>1.37749885682759E-3</v>
      </c>
      <c r="O111" s="10">
        <v>1.4430468613346699E-3</v>
      </c>
      <c r="P111" s="10">
        <v>1.4430468613346699E-3</v>
      </c>
      <c r="Q111" s="10">
        <v>1.4109330677687399E-3</v>
      </c>
      <c r="R111" s="10">
        <v>1.4109330677687399E-3</v>
      </c>
      <c r="S111" s="10">
        <v>1.73669112486685E-3</v>
      </c>
      <c r="T111" s="10">
        <v>1.73669112486685E-3</v>
      </c>
      <c r="U111" s="10">
        <v>1.44027962173343E-3</v>
      </c>
      <c r="V111" s="10">
        <v>1.44027962173343E-3</v>
      </c>
      <c r="W111" s="10">
        <v>1.39365034009975E-3</v>
      </c>
      <c r="X111" s="10">
        <v>1.39365034009975E-3</v>
      </c>
      <c r="Y111" s="10">
        <v>1.0685712455746901E-3</v>
      </c>
      <c r="Z111" s="10">
        <v>1.0685712455746901E-3</v>
      </c>
      <c r="AA111" s="10">
        <v>1.5664205592465E-3</v>
      </c>
      <c r="AB111" s="10">
        <v>1.5664205592465E-3</v>
      </c>
      <c r="AC111" s="10">
        <v>4.8309377063127101E-4</v>
      </c>
      <c r="AD111" s="10">
        <v>4.8309377063127101E-4</v>
      </c>
      <c r="AE111" s="10">
        <v>1.22278694344025E-3</v>
      </c>
      <c r="AF111" s="10">
        <v>1.22278694344025E-3</v>
      </c>
      <c r="AG111" s="10">
        <v>0.566246704884387</v>
      </c>
      <c r="AH111" s="10">
        <v>0.566246704884387</v>
      </c>
      <c r="AI111" s="10">
        <v>2.4588365334961802E-4</v>
      </c>
      <c r="AJ111" s="10">
        <v>2.4588365334961802E-4</v>
      </c>
      <c r="AK111" s="10">
        <v>93.013549227248504</v>
      </c>
      <c r="AL111" s="10">
        <v>93.013549227248504</v>
      </c>
      <c r="AM111" s="10">
        <v>26.067490453605501</v>
      </c>
      <c r="AN111" s="10">
        <v>26.067490453605501</v>
      </c>
      <c r="AO111" s="10">
        <v>7.0633579528473205E-4</v>
      </c>
      <c r="AP111" s="10">
        <v>7.0633579528473205E-4</v>
      </c>
      <c r="AQ111" s="10">
        <v>7.32096380837585E-4</v>
      </c>
      <c r="AR111" s="10">
        <v>7.32096380837585E-4</v>
      </c>
      <c r="AS111" s="10">
        <v>7.0251713045996699E-4</v>
      </c>
      <c r="AT111" s="10">
        <v>7.0251713045996699E-4</v>
      </c>
      <c r="AU111" s="10">
        <v>7.2819123474074203E-4</v>
      </c>
      <c r="AV111" s="10">
        <v>7.2819123474074203E-4</v>
      </c>
      <c r="AW111" s="10">
        <v>7.1451970843836401E-4</v>
      </c>
      <c r="AX111" s="10">
        <v>7.1451970843836401E-4</v>
      </c>
      <c r="AY111" s="10">
        <v>7.1464214538617004E-4</v>
      </c>
      <c r="AZ111" s="10">
        <v>7.1464214538617004E-4</v>
      </c>
      <c r="BA111" s="10">
        <v>5.2729261347627798E-4</v>
      </c>
      <c r="BB111" s="10">
        <v>5.2729261347627798E-4</v>
      </c>
      <c r="BC111" s="10">
        <v>7.3742102952339202E-4</v>
      </c>
      <c r="BD111" s="10">
        <v>7.3742102952339202E-4</v>
      </c>
      <c r="BE111" s="10">
        <v>2.15799482999926E-4</v>
      </c>
      <c r="BF111" s="10">
        <v>2.15799482999926E-4</v>
      </c>
      <c r="BG111" s="10">
        <v>5.9002523797722104E-4</v>
      </c>
      <c r="BH111" s="10">
        <v>5.9002523797722104E-4</v>
      </c>
      <c r="BI111" s="10">
        <v>0.39494000000000001</v>
      </c>
      <c r="BJ111" s="10">
        <v>0.119687</v>
      </c>
      <c r="BK111" s="10">
        <v>17.515229999999999</v>
      </c>
      <c r="BL111" s="10">
        <v>2.3923779999999999</v>
      </c>
      <c r="BM111" s="10">
        <v>8.2743999999999998E-2</v>
      </c>
      <c r="BN111" s="10">
        <v>0.17375099999999999</v>
      </c>
      <c r="BO111" s="10">
        <v>3.7220529999999998</v>
      </c>
      <c r="BP111" s="10">
        <v>1.9005529999999999</v>
      </c>
      <c r="BQ111" s="10">
        <v>0.73954699999999995</v>
      </c>
      <c r="BR111" s="10">
        <v>0.34061799999999998</v>
      </c>
      <c r="BS111" s="10">
        <v>0.116187</v>
      </c>
      <c r="BT111" s="10">
        <v>1.1578E-2</v>
      </c>
      <c r="BU111" s="10">
        <v>0.23061000000000001</v>
      </c>
      <c r="BV111" s="10">
        <v>2.0716999999999999E-2</v>
      </c>
      <c r="BW111" s="10">
        <v>7.9170000000000004E-3</v>
      </c>
      <c r="BX111" s="10">
        <v>7.7489999999999998E-3</v>
      </c>
      <c r="BY111" s="10">
        <v>3.4689999999999999E-3</v>
      </c>
      <c r="BZ111" s="10">
        <v>3.0500000000000002E-3</v>
      </c>
      <c r="CA111" s="10">
        <v>6.7980000000000002E-3</v>
      </c>
      <c r="CB111" s="10">
        <v>6.5310000000000003E-3</v>
      </c>
      <c r="CC111" s="10">
        <v>3.2659999999999998E-3</v>
      </c>
      <c r="CD111" s="10">
        <v>2.6419999999999998E-3</v>
      </c>
      <c r="CE111" s="10">
        <v>6.4320000000000002E-3</v>
      </c>
      <c r="CF111" s="10">
        <v>6.5750000000000001E-3</v>
      </c>
      <c r="CG111" s="10">
        <v>3.1679999999999998E-3</v>
      </c>
      <c r="CH111" s="10">
        <v>2.4629999999999999E-3</v>
      </c>
      <c r="CI111" s="10">
        <v>6.5589999999999997E-3</v>
      </c>
      <c r="CJ111" s="10">
        <v>6.6800000000000002E-3</v>
      </c>
      <c r="CK111" s="10">
        <v>1.31479141078075E+19</v>
      </c>
      <c r="CL111" s="10">
        <v>4.7411058772644403E+17</v>
      </c>
      <c r="CM111" s="10">
        <v>4.1049099473233498E+17</v>
      </c>
      <c r="CN111" s="10">
        <v>1.19318950056658E+17</v>
      </c>
      <c r="CO111" s="10">
        <v>389104.37703544402</v>
      </c>
      <c r="CP111" s="10">
        <v>146047.71245247099</v>
      </c>
      <c r="CQ111" s="10">
        <v>623.78231542361505</v>
      </c>
      <c r="CR111" s="10">
        <v>382.16189298840101</v>
      </c>
      <c r="CS111" s="10">
        <v>3891034.7705313899</v>
      </c>
      <c r="CT111" s="10">
        <v>1460468.1245576199</v>
      </c>
      <c r="CU111" s="10">
        <v>1972.57059961553</v>
      </c>
      <c r="CV111" s="10">
        <v>1208.4982931551101</v>
      </c>
      <c r="CW111" s="10">
        <v>38910338.710991599</v>
      </c>
      <c r="CX111" s="10">
        <v>14604672.248305099</v>
      </c>
      <c r="CY111" s="10">
        <v>6237.8152193042497</v>
      </c>
      <c r="CZ111" s="10">
        <v>3821.6059776229199</v>
      </c>
      <c r="DA111" s="10">
        <v>389103379.18498999</v>
      </c>
      <c r="DB111" s="10">
        <v>146046713.860569</v>
      </c>
      <c r="DC111" s="10">
        <v>19725.703523024498</v>
      </c>
      <c r="DD111" s="10">
        <v>12084.9788513163</v>
      </c>
      <c r="DE111" s="10">
        <v>3891033796.2273002</v>
      </c>
      <c r="DF111" s="10">
        <v>1460467159.28333</v>
      </c>
      <c r="DG111" s="10">
        <v>62378.151877818098</v>
      </c>
      <c r="DH111" s="10">
        <v>38216.0589516541</v>
      </c>
    </row>
    <row r="112" spans="1:112" x14ac:dyDescent="0.45">
      <c r="A112">
        <f t="shared" si="33"/>
        <v>101</v>
      </c>
      <c r="B112" s="15">
        <f t="shared" si="31"/>
        <v>0.125</v>
      </c>
      <c r="C112" s="15">
        <f t="shared" ref="C112:C119" si="40">C103*2</f>
        <v>64</v>
      </c>
      <c r="D112" s="22">
        <f>D103</f>
        <v>3</v>
      </c>
      <c r="E112" s="10">
        <v>3.97284482556748E-2</v>
      </c>
      <c r="F112" s="10">
        <v>24.4221500040032</v>
      </c>
      <c r="G112" s="10">
        <v>1.97697830061522</v>
      </c>
      <c r="H112" s="10">
        <v>1.7524527018445799</v>
      </c>
      <c r="I112" s="10">
        <v>2796.6975253087599</v>
      </c>
      <c r="J112" s="10">
        <v>35944.529575715504</v>
      </c>
      <c r="K112" s="10">
        <v>502.08560902514699</v>
      </c>
      <c r="L112" s="10">
        <v>1504.35931748489</v>
      </c>
      <c r="M112" s="10">
        <v>1.3194078693175E-3</v>
      </c>
      <c r="N112" s="10">
        <v>3.1979838843153598E-3</v>
      </c>
      <c r="O112" s="10">
        <v>1.56275402303607E-3</v>
      </c>
      <c r="P112" s="10">
        <v>1.6864736816870601E-3</v>
      </c>
      <c r="Q112" s="10">
        <v>4.6331910322627802E-4</v>
      </c>
      <c r="R112" s="10">
        <v>1.1558820952478599E-3</v>
      </c>
      <c r="S112" s="10">
        <v>1.9104037840120801E-3</v>
      </c>
      <c r="T112" s="10">
        <v>1.88362096025552E-3</v>
      </c>
      <c r="U112" s="10">
        <v>1.25023251807233E-3</v>
      </c>
      <c r="V112" s="10">
        <v>2.5017862259988598E-2</v>
      </c>
      <c r="W112" s="10">
        <v>1.4879964948411001E-3</v>
      </c>
      <c r="X112" s="10">
        <v>2.0386419543634302E-3</v>
      </c>
      <c r="Y112" s="10">
        <v>2.0140670737367499E-4</v>
      </c>
      <c r="Z112" s="10">
        <v>1.5739995964181299E-3</v>
      </c>
      <c r="AA112" s="10">
        <v>1.0513450674684E-3</v>
      </c>
      <c r="AB112" s="10">
        <v>5.7264471586702097E-3</v>
      </c>
      <c r="AC112" s="10">
        <v>9.7680045073267303E-5</v>
      </c>
      <c r="AD112" s="10">
        <v>2.7621460736770902E-4</v>
      </c>
      <c r="AE112" s="10">
        <v>1.6746391093169801E-3</v>
      </c>
      <c r="AF112" s="10">
        <v>1.83477903872942E-3</v>
      </c>
      <c r="AG112" s="10">
        <v>1.13607230816253E-2</v>
      </c>
      <c r="AH112" s="10">
        <v>6.4046313403428003</v>
      </c>
      <c r="AI112" s="10">
        <v>0.56460059170841903</v>
      </c>
      <c r="AJ112" s="10">
        <v>0.497764791608033</v>
      </c>
      <c r="AK112" s="10">
        <v>696.11746323090597</v>
      </c>
      <c r="AL112" s="10">
        <v>8875.3065608623801</v>
      </c>
      <c r="AM112" s="10">
        <v>138.592427927101</v>
      </c>
      <c r="AN112" s="10">
        <v>347.33385149380501</v>
      </c>
      <c r="AO112" s="10">
        <v>5.5310340834374802E-4</v>
      </c>
      <c r="AP112" s="10">
        <v>8.7174748824649301E-4</v>
      </c>
      <c r="AQ112" s="10">
        <v>7.5250992057387901E-4</v>
      </c>
      <c r="AR112" s="10">
        <v>6.4641841389890197E-4</v>
      </c>
      <c r="AS112" s="10">
        <v>1.96788873971977E-4</v>
      </c>
      <c r="AT112" s="10">
        <v>3.3054273151173798E-4</v>
      </c>
      <c r="AU112" s="10">
        <v>7.6108638555252004E-4</v>
      </c>
      <c r="AV112" s="10">
        <v>5.7460910877095298E-4</v>
      </c>
      <c r="AW112" s="10">
        <v>3.74346821155829E-4</v>
      </c>
      <c r="AX112" s="10">
        <v>7.3051172635561698E-3</v>
      </c>
      <c r="AY112" s="10">
        <v>7.1447290183544298E-4</v>
      </c>
      <c r="AZ112" s="10">
        <v>7.1656420310423302E-4</v>
      </c>
      <c r="BA112" s="10">
        <v>7.1530274694410205E-5</v>
      </c>
      <c r="BB112" s="10">
        <v>4.0523833107365502E-4</v>
      </c>
      <c r="BC112" s="10">
        <v>2.9667233686528599E-4</v>
      </c>
      <c r="BD112" s="10">
        <v>1.4629373358476399E-3</v>
      </c>
      <c r="BE112" s="10">
        <v>3.0258328356756601E-5</v>
      </c>
      <c r="BF112" s="10">
        <v>7.2112344976526095E-5</v>
      </c>
      <c r="BG112" s="10">
        <v>7.8866931780237999E-4</v>
      </c>
      <c r="BH112" s="10">
        <v>6.4018205744487795E-4</v>
      </c>
      <c r="BI112" s="10">
        <v>2.2549E-2</v>
      </c>
      <c r="BJ112" s="10">
        <v>4.9801999999999999E-2</v>
      </c>
      <c r="BK112" s="10">
        <v>1.9562170000000001</v>
      </c>
      <c r="BL112" s="10">
        <v>0.41981400000000002</v>
      </c>
      <c r="BM112" s="10">
        <v>5.9787E-2</v>
      </c>
      <c r="BN112" s="10">
        <v>8.6537000000000003E-2</v>
      </c>
      <c r="BO112" s="10">
        <v>5.7794999999999999E-2</v>
      </c>
      <c r="BP112" s="10">
        <v>0.326822</v>
      </c>
      <c r="BQ112" s="10">
        <v>1.5859999999999999E-2</v>
      </c>
      <c r="BR112" s="10">
        <v>4.4706999999999997E-2</v>
      </c>
      <c r="BS112" s="10">
        <v>1.5675000000000001E-2</v>
      </c>
      <c r="BT112" s="10">
        <v>1.9445E-2</v>
      </c>
      <c r="BU112" s="10">
        <v>1.3368439999999999</v>
      </c>
      <c r="BV112" s="10">
        <v>6.2059999999999997E-3</v>
      </c>
      <c r="BW112" s="10">
        <v>1.5755000000000002E-2</v>
      </c>
      <c r="BX112" s="10">
        <v>1.9456999999999999E-2</v>
      </c>
      <c r="BY112" s="10">
        <v>6.7169999999999999E-3</v>
      </c>
      <c r="BZ112" s="10">
        <v>6.1929999999999997E-3</v>
      </c>
      <c r="CA112" s="10">
        <v>1.4286E-2</v>
      </c>
      <c r="CB112" s="10">
        <v>1.7718999999999999E-2</v>
      </c>
      <c r="CC112" s="10">
        <v>6.1919999999999996E-3</v>
      </c>
      <c r="CD112" s="10">
        <v>5.6969999999999998E-3</v>
      </c>
      <c r="CE112" s="10">
        <v>1.225E-2</v>
      </c>
      <c r="CF112" s="10">
        <v>2.5121999999999998E-2</v>
      </c>
      <c r="CG112" s="10">
        <v>6.0369999999999998E-3</v>
      </c>
      <c r="CH112" s="10">
        <v>5.2719999999999998E-3</v>
      </c>
      <c r="CI112" s="10">
        <v>1.2739E-2</v>
      </c>
      <c r="CJ112" s="10">
        <v>1.8131999999999999E-2</v>
      </c>
      <c r="CK112" s="10">
        <v>1.1799606540453899E+20</v>
      </c>
      <c r="CL112" s="10">
        <v>1.05642471283564E+20</v>
      </c>
      <c r="CM112" s="10">
        <v>4.0225435607132498E+18</v>
      </c>
      <c r="CN112" s="10">
        <v>2.72142619375505E+19</v>
      </c>
      <c r="CO112" s="10">
        <v>4997205.5713815195</v>
      </c>
      <c r="CP112" s="10">
        <v>887819.49161692103</v>
      </c>
      <c r="CQ112" s="10">
        <v>2235.4430363676302</v>
      </c>
      <c r="CR112" s="10">
        <v>942.24173735709098</v>
      </c>
      <c r="CS112" s="10">
        <v>49972046.874697998</v>
      </c>
      <c r="CT112" s="10">
        <v>8878185.9177765809</v>
      </c>
      <c r="CU112" s="10">
        <v>7069.0909395313201</v>
      </c>
      <c r="CV112" s="10">
        <v>2979.6284865320999</v>
      </c>
      <c r="CW112" s="10">
        <v>499720483.106942</v>
      </c>
      <c r="CX112" s="10">
        <v>88781850.351164505</v>
      </c>
      <c r="CY112" s="10">
        <v>22354.428215715099</v>
      </c>
      <c r="CZ112" s="10">
        <v>9422.4121305243807</v>
      </c>
      <c r="DA112" s="10">
        <v>4997207389.2165899</v>
      </c>
      <c r="DB112" s="10">
        <v>887818514.35680199</v>
      </c>
      <c r="DC112" s="10">
        <v>70690.910659772795</v>
      </c>
      <c r="DD112" s="10">
        <v>29796.283553347599</v>
      </c>
      <c r="DE112" s="10">
        <v>49972258025.938904</v>
      </c>
      <c r="DF112" s="10">
        <v>8878186923.1801891</v>
      </c>
      <c r="DG112" s="10">
        <v>223544.34862407899</v>
      </c>
      <c r="DH112" s="10">
        <v>94224.131346824099</v>
      </c>
    </row>
    <row r="113" spans="1:112" x14ac:dyDescent="0.45">
      <c r="A113">
        <f t="shared" si="33"/>
        <v>102</v>
      </c>
      <c r="B113" s="15">
        <f t="shared" si="31"/>
        <v>6.25E-2</v>
      </c>
      <c r="C113" s="15">
        <f t="shared" si="40"/>
        <v>64</v>
      </c>
      <c r="D113" s="22">
        <f t="shared" ref="D113:D119" si="41">D104</f>
        <v>4</v>
      </c>
      <c r="E113" s="10">
        <v>1.71960057378251E-3</v>
      </c>
      <c r="F113" s="10">
        <v>189.60134450591599</v>
      </c>
      <c r="G113" s="10">
        <v>1.96949386735353</v>
      </c>
      <c r="H113" s="10">
        <v>1340.24217872189</v>
      </c>
      <c r="I113" s="10">
        <v>749.27491118635396</v>
      </c>
      <c r="J113" s="10">
        <v>2811500.3639764702</v>
      </c>
      <c r="K113" s="10">
        <v>30210.8873972685</v>
      </c>
      <c r="L113" s="10">
        <v>695200.78352384898</v>
      </c>
      <c r="M113" s="10">
        <v>1.45293299808058E-4</v>
      </c>
      <c r="N113" s="10">
        <v>1.0440105730231901E-2</v>
      </c>
      <c r="O113" s="10">
        <v>1.8166516237394499E-3</v>
      </c>
      <c r="P113" s="10">
        <v>8.6968761160982604E-3</v>
      </c>
      <c r="Q113" s="10">
        <v>5.2749240535998603E-5</v>
      </c>
      <c r="R113" s="10">
        <v>3.01988664535591E-3</v>
      </c>
      <c r="S113" s="10">
        <v>1.4570220758427499E-3</v>
      </c>
      <c r="T113" s="10">
        <v>1.7587034733591401E-2</v>
      </c>
      <c r="U113" s="10">
        <v>8.0051855222196294E-5</v>
      </c>
      <c r="V113" s="10">
        <v>0.47110236493459401</v>
      </c>
      <c r="W113" s="10">
        <v>1.3304526699426901E-3</v>
      </c>
      <c r="X113" s="10">
        <v>9.8533543821266393E-3</v>
      </c>
      <c r="Y113" s="10">
        <v>6.8465824410779405E-5</v>
      </c>
      <c r="Z113" s="10">
        <v>7.6511251784268097E-3</v>
      </c>
      <c r="AA113" s="10">
        <v>2.9751722700828201E-3</v>
      </c>
      <c r="AB113" s="10">
        <v>0.187989069858951</v>
      </c>
      <c r="AC113" s="10">
        <v>1.2666636267222301E-4</v>
      </c>
      <c r="AD113" s="10">
        <v>2.1327419099431699E-3</v>
      </c>
      <c r="AE113" s="10">
        <v>1.2782980328749399E-3</v>
      </c>
      <c r="AF113" s="10">
        <v>7.6168016096514399E-2</v>
      </c>
      <c r="AG113" s="10">
        <v>4.5823126340774502E-4</v>
      </c>
      <c r="AH113" s="10">
        <v>47.264747549906403</v>
      </c>
      <c r="AI113" s="10">
        <v>0.56433883990408795</v>
      </c>
      <c r="AJ113" s="10">
        <v>369.30588650468798</v>
      </c>
      <c r="AK113" s="10">
        <v>196.55650101316701</v>
      </c>
      <c r="AL113" s="10">
        <v>727054.16475378303</v>
      </c>
      <c r="AM113" s="10">
        <v>7904.3450613008899</v>
      </c>
      <c r="AN113" s="10">
        <v>173731.675122288</v>
      </c>
      <c r="AO113" s="10">
        <v>5.6290074487233003E-5</v>
      </c>
      <c r="AP113" s="10">
        <v>2.76222600789234E-3</v>
      </c>
      <c r="AQ113" s="10">
        <v>9.0250005991003102E-4</v>
      </c>
      <c r="AR113" s="10">
        <v>1.9629225408771098E-3</v>
      </c>
      <c r="AS113" s="10">
        <v>1.67781577574994E-5</v>
      </c>
      <c r="AT113" s="10">
        <v>7.3085713474032904E-4</v>
      </c>
      <c r="AU113" s="10">
        <v>7.0291082665936504E-4</v>
      </c>
      <c r="AV113" s="10">
        <v>4.3986390702185898E-3</v>
      </c>
      <c r="AW113" s="10">
        <v>2.1471778797529601E-5</v>
      </c>
      <c r="AX113" s="10">
        <v>0.11284534298358199</v>
      </c>
      <c r="AY113" s="10">
        <v>5.95695390189146E-4</v>
      </c>
      <c r="AZ113" s="10">
        <v>2.6346032752739999E-3</v>
      </c>
      <c r="BA113" s="10">
        <v>1.8083075256899999E-5</v>
      </c>
      <c r="BB113" s="10">
        <v>2.0856465492082501E-3</v>
      </c>
      <c r="BC113" s="10">
        <v>1.4712523840074499E-3</v>
      </c>
      <c r="BD113" s="10">
        <v>5.1149131200482097E-2</v>
      </c>
      <c r="BE113" s="10">
        <v>3.209530155011E-5</v>
      </c>
      <c r="BF113" s="10">
        <v>5.3192715303572295E-4</v>
      </c>
      <c r="BG113" s="10">
        <v>5.3887835878982805E-4</v>
      </c>
      <c r="BH113" s="10">
        <v>2.0339972943850499E-2</v>
      </c>
      <c r="BI113" s="10">
        <v>0.104059</v>
      </c>
      <c r="BJ113" s="10">
        <v>0.37979200000000002</v>
      </c>
      <c r="BK113" s="10">
        <v>4.2843049999999998</v>
      </c>
      <c r="BL113" s="10">
        <v>0.38913700000000001</v>
      </c>
      <c r="BM113" s="10">
        <v>2.5104999999999999E-2</v>
      </c>
      <c r="BN113" s="10">
        <v>0.130833</v>
      </c>
      <c r="BO113" s="10">
        <v>2.7595999999999999E-2</v>
      </c>
      <c r="BP113" s="10">
        <v>0.101107</v>
      </c>
      <c r="BQ113" s="10">
        <v>1.6363799999999999</v>
      </c>
      <c r="BR113" s="10">
        <v>7.5296000000000002E-2</v>
      </c>
      <c r="BS113" s="10">
        <v>3.3328000000000003E-2</v>
      </c>
      <c r="BT113" s="10">
        <v>5.7251999999999997E-2</v>
      </c>
      <c r="BU113" s="10">
        <v>2.3959000000000001E-2</v>
      </c>
      <c r="BV113" s="10">
        <v>3.3335999999999998E-2</v>
      </c>
      <c r="BW113" s="10">
        <v>3.0429999999999999E-2</v>
      </c>
      <c r="BX113" s="10">
        <v>5.9285999999999998E-2</v>
      </c>
      <c r="BY113" s="10">
        <v>2.4060000000000002E-2</v>
      </c>
      <c r="BZ113" s="10">
        <v>3.3063000000000002E-2</v>
      </c>
      <c r="CA113" s="10">
        <v>2.631E-2</v>
      </c>
      <c r="CB113" s="10">
        <v>5.5308000000000003E-2</v>
      </c>
      <c r="CC113" s="10">
        <v>2.7775000000000001E-2</v>
      </c>
      <c r="CD113" s="10">
        <v>3.2321999999999997E-2</v>
      </c>
      <c r="CE113" s="10">
        <v>4.6833E-2</v>
      </c>
      <c r="CF113" s="10">
        <v>5.6479000000000001E-2</v>
      </c>
      <c r="CG113" s="10">
        <v>2.2751E-2</v>
      </c>
      <c r="CH113" s="10">
        <v>3.1508000000000001E-2</v>
      </c>
      <c r="CI113" s="10">
        <v>2.4459999999999999E-2</v>
      </c>
      <c r="CJ113" s="10">
        <v>5.5869000000000002E-2</v>
      </c>
      <c r="CK113" s="10">
        <v>3.5211489279124E+20</v>
      </c>
      <c r="CL113" s="10">
        <v>2.8078971023154699E+20</v>
      </c>
      <c r="CM113" s="10">
        <v>1.4085167987346E+19</v>
      </c>
      <c r="CN113" s="10">
        <v>2.72142619375505E+19</v>
      </c>
      <c r="CO113" s="10">
        <v>68976852.869411901</v>
      </c>
      <c r="CP113" s="10">
        <v>6253870.0062993104</v>
      </c>
      <c r="CQ113" s="10">
        <v>8305.2303923816598</v>
      </c>
      <c r="CR113" s="10">
        <v>2500.7738805877402</v>
      </c>
      <c r="CS113" s="10">
        <v>689768608.22617495</v>
      </c>
      <c r="CT113" s="10">
        <v>62538691.337898299</v>
      </c>
      <c r="CU113" s="10">
        <v>26263.444626672099</v>
      </c>
      <c r="CV113" s="10">
        <v>7908.1408108424803</v>
      </c>
      <c r="CW113" s="10">
        <v>6897696485.4227695</v>
      </c>
      <c r="CX113" s="10">
        <v>625386933.49128199</v>
      </c>
      <c r="CY113" s="10">
        <v>83052.312414149797</v>
      </c>
      <c r="CZ113" s="10">
        <v>25007.736983607199</v>
      </c>
      <c r="DA113" s="10">
        <v>68977773656.324097</v>
      </c>
      <c r="DB113" s="10">
        <v>6253872041.8074999</v>
      </c>
      <c r="DC113" s="10">
        <v>262634.72253751801</v>
      </c>
      <c r="DD113" s="10">
        <v>79081.412244346895</v>
      </c>
      <c r="DE113" s="10">
        <v>689863068597.05896</v>
      </c>
      <c r="DF113" s="10">
        <v>62539146865.321198</v>
      </c>
      <c r="DG113" s="10">
        <v>830532.18889805803</v>
      </c>
      <c r="DH113" s="10">
        <v>250077.508264206</v>
      </c>
    </row>
    <row r="114" spans="1:112" x14ac:dyDescent="0.45">
      <c r="A114">
        <f t="shared" si="33"/>
        <v>103</v>
      </c>
      <c r="B114" s="15">
        <f t="shared" si="31"/>
        <v>3.125E-2</v>
      </c>
      <c r="C114" s="15">
        <f t="shared" si="40"/>
        <v>64</v>
      </c>
      <c r="D114" s="22">
        <f t="shared" si="41"/>
        <v>5</v>
      </c>
      <c r="E114" s="10">
        <v>6.2322399030923003E-4</v>
      </c>
      <c r="F114" s="10">
        <v>17380.841716786799</v>
      </c>
      <c r="G114" s="10">
        <v>5.3755744456548397E-2</v>
      </c>
      <c r="H114" s="10">
        <v>511928.24212121201</v>
      </c>
      <c r="I114" s="10">
        <v>104.456767708491</v>
      </c>
      <c r="J114" s="10">
        <v>77058347.615612</v>
      </c>
      <c r="K114" s="10">
        <v>31796.335735005399</v>
      </c>
      <c r="L114" s="10">
        <v>1294234251.74598</v>
      </c>
      <c r="M114" s="10">
        <v>1.22250919661893E-5</v>
      </c>
      <c r="N114" s="10">
        <v>0.63090968846819295</v>
      </c>
      <c r="O114" s="10">
        <v>1.74129717082572E-3</v>
      </c>
      <c r="P114" s="10">
        <v>28.5266853155434</v>
      </c>
      <c r="Q114" s="10">
        <v>4.5923471732045601E-6</v>
      </c>
      <c r="R114" s="10">
        <v>1.70382650531168E-2</v>
      </c>
      <c r="S114" s="10">
        <v>3.5005733550366202E-3</v>
      </c>
      <c r="T114" s="10">
        <v>1.1118991287766</v>
      </c>
      <c r="U114" s="10">
        <v>5.99772475440297E-6</v>
      </c>
      <c r="V114" s="10">
        <v>1.8151966592932101</v>
      </c>
      <c r="W114" s="10">
        <v>3.4219449711709901E-3</v>
      </c>
      <c r="X114" s="10">
        <v>0.30701655607219602</v>
      </c>
      <c r="Y114" s="10">
        <v>5.9587428562935001E-5</v>
      </c>
      <c r="Z114" s="10">
        <v>4.3246402617328698E-2</v>
      </c>
      <c r="AA114" s="10">
        <v>9.4743054411727801E-4</v>
      </c>
      <c r="AB114" s="10">
        <v>3.7982276242436099</v>
      </c>
      <c r="AC114" s="10">
        <v>2.2462509165599399E-4</v>
      </c>
      <c r="AD114" s="10">
        <v>1.8035629670318801E-2</v>
      </c>
      <c r="AE114" s="10">
        <v>1.7080765423960899E-2</v>
      </c>
      <c r="AF114" s="10">
        <v>6.0929129919547096</v>
      </c>
      <c r="AG114" s="10">
        <v>1.51839892522774E-4</v>
      </c>
      <c r="AH114" s="10">
        <v>3807.3658828817101</v>
      </c>
      <c r="AI114" s="10">
        <v>1.43598573509469E-2</v>
      </c>
      <c r="AJ114" s="10">
        <v>154127.52570297799</v>
      </c>
      <c r="AK114" s="10">
        <v>23.8363048717171</v>
      </c>
      <c r="AL114" s="10">
        <v>18057298.6588891</v>
      </c>
      <c r="AM114" s="10">
        <v>8072.5006643392599</v>
      </c>
      <c r="AN114" s="10">
        <v>329851229.90397298</v>
      </c>
      <c r="AO114" s="10">
        <v>3.9156422629730804E-6</v>
      </c>
      <c r="AP114" s="10">
        <v>0.13479085500861801</v>
      </c>
      <c r="AQ114" s="10">
        <v>6.3553446456800699E-4</v>
      </c>
      <c r="AR114" s="10">
        <v>6.7246237474131902</v>
      </c>
      <c r="AS114" s="10">
        <v>1.14375687450451E-6</v>
      </c>
      <c r="AT114" s="10">
        <v>4.5740428003113003E-3</v>
      </c>
      <c r="AU114" s="10">
        <v>1.7327420593560301E-3</v>
      </c>
      <c r="AV114" s="10">
        <v>0.27173960680064602</v>
      </c>
      <c r="AW114" s="10">
        <v>1.5365485520576799E-6</v>
      </c>
      <c r="AX114" s="10">
        <v>0.48561503537291301</v>
      </c>
      <c r="AY114" s="10">
        <v>1.59088475555516E-3</v>
      </c>
      <c r="AZ114" s="10">
        <v>7.31763833703198E-2</v>
      </c>
      <c r="BA114" s="10">
        <v>1.5582497050466E-5</v>
      </c>
      <c r="BB114" s="10">
        <v>1.18179575401145E-2</v>
      </c>
      <c r="BC114" s="10">
        <v>2.7921854336782997E-4</v>
      </c>
      <c r="BD114" s="10">
        <v>1.0063018006339399</v>
      </c>
      <c r="BE114" s="10">
        <v>5.6409010414367199E-5</v>
      </c>
      <c r="BF114" s="10">
        <v>4.41034668576353E-3</v>
      </c>
      <c r="BG114" s="10">
        <v>4.5552585361583403E-3</v>
      </c>
      <c r="BH114" s="10">
        <v>1.61545313862656</v>
      </c>
      <c r="BI114" s="10">
        <v>1.350846</v>
      </c>
      <c r="BJ114" s="10">
        <v>2.7649300000000001</v>
      </c>
      <c r="BK114" s="10">
        <v>6.9570119999999998</v>
      </c>
      <c r="BL114" s="10">
        <v>1.218432</v>
      </c>
      <c r="BM114" s="10">
        <v>0.45968599999999998</v>
      </c>
      <c r="BN114" s="10">
        <v>1.182817</v>
      </c>
      <c r="BO114" s="10">
        <v>8.6597999999999994E-2</v>
      </c>
      <c r="BP114" s="10">
        <v>0.19108900000000001</v>
      </c>
      <c r="BQ114" s="10">
        <v>7.1442899999999998</v>
      </c>
      <c r="BR114" s="10">
        <v>0.62474200000000002</v>
      </c>
      <c r="BS114" s="10">
        <v>0.422182</v>
      </c>
      <c r="BT114" s="10">
        <v>0.226882</v>
      </c>
      <c r="BU114" s="10">
        <v>3.9690720000000002</v>
      </c>
      <c r="BV114" s="10">
        <v>0.53827700000000001</v>
      </c>
      <c r="BW114" s="10">
        <v>5.8800999999999999E-2</v>
      </c>
      <c r="BX114" s="10">
        <v>0.23044500000000001</v>
      </c>
      <c r="BY114" s="10">
        <v>0.35849700000000001</v>
      </c>
      <c r="BZ114" s="10">
        <v>0.57032300000000002</v>
      </c>
      <c r="CA114" s="10">
        <v>4.8057999999999997E-2</v>
      </c>
      <c r="CB114" s="10">
        <v>0.219415</v>
      </c>
      <c r="CC114" s="10">
        <v>0.174625</v>
      </c>
      <c r="CD114" s="10">
        <v>0.37764500000000001</v>
      </c>
      <c r="CE114" s="10">
        <v>4.2838000000000001E-2</v>
      </c>
      <c r="CF114" s="10">
        <v>0.223575</v>
      </c>
      <c r="CG114" s="10">
        <v>0.16777</v>
      </c>
      <c r="CH114" s="10">
        <v>0.374137</v>
      </c>
      <c r="CI114" s="10">
        <v>4.3625999999999998E-2</v>
      </c>
      <c r="CJ114" s="10">
        <v>0.222686</v>
      </c>
      <c r="CK114" s="10">
        <v>2.6622250087110299E+20</v>
      </c>
      <c r="CL114" s="10">
        <v>9.6801343632827902E+20</v>
      </c>
      <c r="CM114" s="10">
        <v>8.6550478782776502E+20</v>
      </c>
      <c r="CN114" s="10">
        <v>7.0252775647944303E+19</v>
      </c>
      <c r="CO114" s="10">
        <v>918858146.60379803</v>
      </c>
      <c r="CP114" s="10">
        <v>43786939.088894501</v>
      </c>
      <c r="CQ114" s="10">
        <v>30312.667191419001</v>
      </c>
      <c r="CR114" s="10">
        <v>6617.1700054102503</v>
      </c>
      <c r="CS114" s="10">
        <v>9188611065.0379295</v>
      </c>
      <c r="CT114" s="10">
        <v>437869403.84345597</v>
      </c>
      <c r="CU114" s="10">
        <v>95857.082054283703</v>
      </c>
      <c r="CV114" s="10">
        <v>20925.328751393299</v>
      </c>
      <c r="CW114" s="10">
        <v>91889008197.324203</v>
      </c>
      <c r="CX114" s="10">
        <v>4378696555.3811998</v>
      </c>
      <c r="CY114" s="10">
        <v>303127.08630419202</v>
      </c>
      <c r="CZ114" s="10">
        <v>66171.701749395506</v>
      </c>
      <c r="DA114" s="10">
        <v>919199070042.36597</v>
      </c>
      <c r="DB114" s="10">
        <v>43787266707.423798</v>
      </c>
      <c r="DC114" s="10">
        <v>958583.91331896104</v>
      </c>
      <c r="DD114" s="10">
        <v>209253.36813851399</v>
      </c>
      <c r="DE114" s="10">
        <v>9218103144670.5195</v>
      </c>
      <c r="DF114" s="10">
        <v>437899779756.00299</v>
      </c>
      <c r="DG114" s="10">
        <v>3031681.0841744598</v>
      </c>
      <c r="DH114" s="10">
        <v>661719.46709291299</v>
      </c>
    </row>
    <row r="115" spans="1:112" x14ac:dyDescent="0.45">
      <c r="A115">
        <f t="shared" si="33"/>
        <v>104</v>
      </c>
      <c r="B115" s="15">
        <f t="shared" si="31"/>
        <v>1.5625E-2</v>
      </c>
      <c r="C115" s="15">
        <f t="shared" si="40"/>
        <v>64</v>
      </c>
      <c r="D115" s="22">
        <f t="shared" si="41"/>
        <v>6</v>
      </c>
      <c r="E115" s="10">
        <v>2.3574190842534601E-5</v>
      </c>
      <c r="F115" s="10">
        <v>2088950.05230112</v>
      </c>
      <c r="G115" s="10">
        <v>5.9037702830234497E-2</v>
      </c>
      <c r="H115" s="10">
        <v>97994290.255236</v>
      </c>
      <c r="I115" s="10">
        <v>15482.6368969713</v>
      </c>
      <c r="J115" s="10">
        <v>136722649016.64999</v>
      </c>
      <c r="K115" s="10">
        <v>4189.2123258578204</v>
      </c>
      <c r="L115" s="10">
        <v>1075167355882.34</v>
      </c>
      <c r="M115" s="10">
        <v>7.4908843761267697E-7</v>
      </c>
      <c r="N115" s="10">
        <v>7.8501010548548704</v>
      </c>
      <c r="O115" s="10">
        <v>6.19688562067644E-3</v>
      </c>
      <c r="P115" s="10">
        <v>5624.9436294426696</v>
      </c>
      <c r="Q115" s="10">
        <v>4.4612541163502303E-6</v>
      </c>
      <c r="R115" s="10">
        <v>0.26786618045821498</v>
      </c>
      <c r="S115" s="10">
        <v>2.3693722533162402E-3</v>
      </c>
      <c r="T115" s="10">
        <v>40.186824294611597</v>
      </c>
      <c r="U115" s="10">
        <v>3.7919348956361197E-5</v>
      </c>
      <c r="V115" s="10">
        <v>33.487780701076098</v>
      </c>
      <c r="W115" s="10">
        <v>1.6948332482198401E-3</v>
      </c>
      <c r="X115" s="10">
        <v>14.16603099536</v>
      </c>
      <c r="Y115" s="10">
        <v>1.8864740498456499E-3</v>
      </c>
      <c r="Z115" s="10">
        <v>0.82490172575129295</v>
      </c>
      <c r="AA115" s="10">
        <v>8.9295337559502897E-4</v>
      </c>
      <c r="AB115" s="10">
        <v>237.39599693996101</v>
      </c>
      <c r="AC115" s="10">
        <v>0.104663397139019</v>
      </c>
      <c r="AD115" s="10">
        <v>1.1815859633024199</v>
      </c>
      <c r="AE115" s="10">
        <v>1.69672643706151E-2</v>
      </c>
      <c r="AF115" s="10">
        <v>782.59851999608702</v>
      </c>
      <c r="AG115" s="10">
        <v>5.2533922415610497E-6</v>
      </c>
      <c r="AH115" s="10">
        <v>420734.69736882002</v>
      </c>
      <c r="AI115" s="10">
        <v>1.42659564171232E-2</v>
      </c>
      <c r="AJ115" s="10">
        <v>32515157.2377798</v>
      </c>
      <c r="AK115" s="10">
        <v>4174.0696142987699</v>
      </c>
      <c r="AL115" s="10">
        <v>36377243768.717796</v>
      </c>
      <c r="AM115" s="10">
        <v>1062.98026859739</v>
      </c>
      <c r="AN115" s="10">
        <v>260551283598.082</v>
      </c>
      <c r="AO115" s="10">
        <v>2.0278556283892999E-7</v>
      </c>
      <c r="AP115" s="10">
        <v>2.1496325740689799</v>
      </c>
      <c r="AQ115" s="10">
        <v>2.9578041830310899E-3</v>
      </c>
      <c r="AR115" s="10">
        <v>1346.74747465152</v>
      </c>
      <c r="AS115" s="10">
        <v>9.6967825904114189E-7</v>
      </c>
      <c r="AT115" s="10">
        <v>6.6228183847828803E-2</v>
      </c>
      <c r="AU115" s="10">
        <v>1.13866517652165E-3</v>
      </c>
      <c r="AV115" s="10">
        <v>10.0115147307336</v>
      </c>
      <c r="AW115" s="10">
        <v>9.6808600276246901E-6</v>
      </c>
      <c r="AX115" s="10">
        <v>9.0272245020955797</v>
      </c>
      <c r="AY115" s="10">
        <v>5.2963515839649295E-4</v>
      </c>
      <c r="AZ115" s="10">
        <v>3.73080840614772</v>
      </c>
      <c r="BA115" s="10">
        <v>4.5652512330733401E-4</v>
      </c>
      <c r="BB115" s="10">
        <v>0.23828234085952099</v>
      </c>
      <c r="BC115" s="10">
        <v>2.5231702122052599E-4</v>
      </c>
      <c r="BD115" s="10">
        <v>57.770301373294203</v>
      </c>
      <c r="BE115" s="10">
        <v>2.6281933472707901E-2</v>
      </c>
      <c r="BF115" s="10">
        <v>0.29293425331826201</v>
      </c>
      <c r="BG115" s="10">
        <v>4.5476407142554503E-3</v>
      </c>
      <c r="BH115" s="10">
        <v>206.64826509504101</v>
      </c>
      <c r="BI115" s="10">
        <v>67.284081</v>
      </c>
      <c r="BJ115" s="10">
        <v>84.142458000000005</v>
      </c>
      <c r="BK115" s="10">
        <v>13.556775999999999</v>
      </c>
      <c r="BL115" s="10">
        <v>6.75854</v>
      </c>
      <c r="BM115" s="10">
        <v>9.6135359999999999</v>
      </c>
      <c r="BN115" s="10">
        <v>19.050262</v>
      </c>
      <c r="BO115" s="10">
        <v>0.23136599999999999</v>
      </c>
      <c r="BP115" s="10">
        <v>1.2864100000000001</v>
      </c>
      <c r="BQ115" s="10">
        <v>33.359195</v>
      </c>
      <c r="BR115" s="10">
        <v>17.247706000000001</v>
      </c>
      <c r="BS115" s="10">
        <v>0.15749199999999999</v>
      </c>
      <c r="BT115" s="10">
        <v>1.0528150000000001</v>
      </c>
      <c r="BU115" s="10">
        <v>24.030778000000002</v>
      </c>
      <c r="BV115" s="10">
        <v>16.203178000000001</v>
      </c>
      <c r="BW115" s="10">
        <v>0.14624699999999999</v>
      </c>
      <c r="BX115" s="10">
        <v>1.1218140000000001</v>
      </c>
      <c r="BY115" s="10">
        <v>8.4249519999999993</v>
      </c>
      <c r="BZ115" s="10">
        <v>16.395108</v>
      </c>
      <c r="CA115" s="10">
        <v>0.13796700000000001</v>
      </c>
      <c r="CB115" s="10">
        <v>1.0183580000000001</v>
      </c>
      <c r="CC115" s="10">
        <v>7.4769920000000001</v>
      </c>
      <c r="CD115" s="10">
        <v>11.97842</v>
      </c>
      <c r="CE115" s="10">
        <v>0.109109</v>
      </c>
      <c r="CF115" s="10">
        <v>1.0461769999999999</v>
      </c>
      <c r="CG115" s="10">
        <v>7.1101210000000004</v>
      </c>
      <c r="CH115" s="10">
        <v>11.341953999999999</v>
      </c>
      <c r="CI115" s="10">
        <v>0.109666</v>
      </c>
      <c r="CJ115" s="10">
        <v>1.0259419999999999</v>
      </c>
      <c r="CK115" s="10">
        <v>1.7219690983408701E+21</v>
      </c>
      <c r="CL115" s="10">
        <v>9.6801343632827902E+20</v>
      </c>
      <c r="CM115" s="10">
        <v>1.79162095098189E+21</v>
      </c>
      <c r="CN115" s="10">
        <v>8.6105528101585093E+19</v>
      </c>
      <c r="CO115" s="10">
        <v>9380186081.2343006</v>
      </c>
      <c r="CP115" s="10">
        <v>254146528.387963</v>
      </c>
      <c r="CQ115" s="10">
        <v>96851.003611160297</v>
      </c>
      <c r="CR115" s="10">
        <v>15941.973572839899</v>
      </c>
      <c r="CS115" s="10">
        <v>93809142035.457306</v>
      </c>
      <c r="CT115" s="10">
        <v>2541466211.4541702</v>
      </c>
      <c r="CU115" s="10">
        <v>306269.99012272601</v>
      </c>
      <c r="CV115" s="10">
        <v>50412.9495203931</v>
      </c>
      <c r="CW115" s="10">
        <v>938843227776.68396</v>
      </c>
      <c r="CX115" s="10">
        <v>25414770302.381699</v>
      </c>
      <c r="CY115" s="10">
        <v>968517.95986763597</v>
      </c>
      <c r="CZ115" s="10">
        <v>159419.833726554</v>
      </c>
      <c r="DA115" s="10">
        <v>9456019441830.3301</v>
      </c>
      <c r="DB115" s="10">
        <v>254159918489.94101</v>
      </c>
      <c r="DC115" s="10">
        <v>3062948.7024713401</v>
      </c>
      <c r="DD115" s="10">
        <v>504132.594096452</v>
      </c>
      <c r="DE115" s="10">
        <v>102110962846810</v>
      </c>
      <c r="DF115" s="10">
        <v>2542800207124.1401</v>
      </c>
      <c r="DG115" s="10">
        <v>9693112.7374949194</v>
      </c>
      <c r="DH115" s="10">
        <v>1594293.64788415</v>
      </c>
    </row>
    <row r="116" spans="1:112" x14ac:dyDescent="0.45">
      <c r="A116">
        <f t="shared" si="33"/>
        <v>105</v>
      </c>
      <c r="B116" s="15">
        <f t="shared" si="31"/>
        <v>7.8125E-3</v>
      </c>
      <c r="C116" s="15">
        <f t="shared" si="40"/>
        <v>64</v>
      </c>
      <c r="D116" s="22">
        <f t="shared" si="41"/>
        <v>7</v>
      </c>
      <c r="E116" s="10">
        <v>4.8868188105455298E-5</v>
      </c>
      <c r="F116" s="10">
        <v>217575319.64084199</v>
      </c>
      <c r="G116" s="10">
        <v>3.5222376847220398E-2</v>
      </c>
      <c r="H116" s="10">
        <v>181127508541.50201</v>
      </c>
      <c r="I116" s="10">
        <v>583.53797057196698</v>
      </c>
      <c r="J116" s="10">
        <v>233222142023113</v>
      </c>
      <c r="K116" s="10">
        <v>143778.58656471001</v>
      </c>
      <c r="L116" s="10">
        <v>4.03438766874492E+16</v>
      </c>
      <c r="M116" s="10">
        <v>1.3111535341892001E-6</v>
      </c>
      <c r="N116" s="10">
        <v>46.7033918656171</v>
      </c>
      <c r="O116" s="10">
        <v>2.1567399223263498E-3</v>
      </c>
      <c r="P116" s="10">
        <v>425723.72135287401</v>
      </c>
      <c r="Q116" s="10">
        <v>4.1859530572896401E-6</v>
      </c>
      <c r="R116" s="10">
        <v>4.2524509600208802</v>
      </c>
      <c r="S116" s="10">
        <v>7.5684938391773504E-4</v>
      </c>
      <c r="T116" s="10">
        <v>5527.7437580624801</v>
      </c>
      <c r="U116" s="10">
        <v>1.8274669140259099E-3</v>
      </c>
      <c r="V116" s="10">
        <v>10986.4153134341</v>
      </c>
      <c r="W116" s="10">
        <v>1.2748710033731301E-2</v>
      </c>
      <c r="X116" s="10">
        <v>46500.689696872301</v>
      </c>
      <c r="Y116" s="10">
        <v>6.2518017972679196E-4</v>
      </c>
      <c r="Z116" s="10">
        <v>21.2347096362309</v>
      </c>
      <c r="AA116" s="10">
        <v>3.9021114449311301E-4</v>
      </c>
      <c r="AB116" s="10">
        <v>11162.9715745375</v>
      </c>
      <c r="AC116" s="10">
        <v>3.9642494966912502E-2</v>
      </c>
      <c r="AD116" s="10">
        <v>54.0889101367191</v>
      </c>
      <c r="AE116" s="10">
        <v>2.0898393478368002E-3</v>
      </c>
      <c r="AF116" s="10">
        <v>110874.49534732</v>
      </c>
      <c r="AG116" s="10">
        <v>1.047741125142E-5</v>
      </c>
      <c r="AH116" s="10">
        <v>43496262.890665099</v>
      </c>
      <c r="AI116" s="10">
        <v>8.1733784780361907E-3</v>
      </c>
      <c r="AJ116" s="10">
        <v>49904736403.292198</v>
      </c>
      <c r="AK116" s="10">
        <v>138.43799605331</v>
      </c>
      <c r="AL116" s="10">
        <v>60698404325787.703</v>
      </c>
      <c r="AM116" s="10">
        <v>37530.004258273701</v>
      </c>
      <c r="AN116" s="10">
        <v>1.04866523699785E+16</v>
      </c>
      <c r="AO116" s="10">
        <v>3.1989113280591799E-7</v>
      </c>
      <c r="AP116" s="10">
        <v>11.1126114876248</v>
      </c>
      <c r="AQ116" s="10">
        <v>8.2659270664120401E-4</v>
      </c>
      <c r="AR116" s="10">
        <v>112136.111001332</v>
      </c>
      <c r="AS116" s="10">
        <v>9.2539559366955103E-7</v>
      </c>
      <c r="AT116" s="10">
        <v>0.99609593431840004</v>
      </c>
      <c r="AU116" s="10">
        <v>2.86196149761226E-4</v>
      </c>
      <c r="AV116" s="10">
        <v>1244.36656582774</v>
      </c>
      <c r="AW116" s="10">
        <v>4.53451047313418E-4</v>
      </c>
      <c r="AX116" s="10">
        <v>2708.2754294352098</v>
      </c>
      <c r="AY116" s="10">
        <v>3.3297031906257802E-3</v>
      </c>
      <c r="AZ116" s="10">
        <v>12147.2688495886</v>
      </c>
      <c r="BA116" s="10">
        <v>1.5134511756741001E-4</v>
      </c>
      <c r="BB116" s="10">
        <v>4.5051245548058096</v>
      </c>
      <c r="BC116" s="10">
        <v>1.00819558312386E-4</v>
      </c>
      <c r="BD116" s="10">
        <v>3081.0987961338601</v>
      </c>
      <c r="BE116" s="10">
        <v>9.3927085961589499E-3</v>
      </c>
      <c r="BF116" s="10">
        <v>12.5437267675845</v>
      </c>
      <c r="BG116" s="10">
        <v>4.7487094901036201E-4</v>
      </c>
      <c r="BH116" s="10">
        <v>29366.286357871701</v>
      </c>
      <c r="BI116" s="10">
        <v>3821.187543</v>
      </c>
      <c r="BJ116" s="10">
        <v>4143.00198</v>
      </c>
      <c r="BK116" s="10">
        <v>18.665317000000002</v>
      </c>
      <c r="BL116" s="10">
        <v>32.834147000000002</v>
      </c>
      <c r="BM116" s="10">
        <v>308.65234400000003</v>
      </c>
      <c r="BN116" s="10">
        <v>610.91781900000001</v>
      </c>
      <c r="BO116" s="10">
        <v>0.47583399999999998</v>
      </c>
      <c r="BP116" s="10">
        <v>4.4059970000000002</v>
      </c>
      <c r="BQ116" s="10">
        <v>298.33084400000001</v>
      </c>
      <c r="BR116" s="10">
        <v>642.08443999999997</v>
      </c>
      <c r="BS116" s="10">
        <v>0.427817</v>
      </c>
      <c r="BT116" s="10">
        <v>5.9463080000000001</v>
      </c>
      <c r="BU116" s="10">
        <v>269.04484100000002</v>
      </c>
      <c r="BV116" s="10">
        <v>573.17469900000003</v>
      </c>
      <c r="BW116" s="10">
        <v>0.43986399999999998</v>
      </c>
      <c r="BX116" s="10">
        <v>6.2566709999999999</v>
      </c>
      <c r="BY116" s="10">
        <v>270.44701099999997</v>
      </c>
      <c r="BZ116" s="10">
        <v>570.05020999999999</v>
      </c>
      <c r="CA116" s="10">
        <v>0.40031</v>
      </c>
      <c r="CB116" s="10">
        <v>5.5855730000000001</v>
      </c>
      <c r="CC116" s="10">
        <v>242.71227400000001</v>
      </c>
      <c r="CD116" s="10">
        <v>511.09865000000002</v>
      </c>
      <c r="CE116" s="10">
        <v>0.36510599999999999</v>
      </c>
      <c r="CF116" s="10">
        <v>5.6009190000000002</v>
      </c>
      <c r="CG116" s="10">
        <v>236.63901300000001</v>
      </c>
      <c r="CH116" s="10">
        <v>497.32272599999999</v>
      </c>
      <c r="CI116" s="10">
        <v>0.36511900000000003</v>
      </c>
      <c r="CJ116" s="10">
        <v>5.8396059999999999</v>
      </c>
      <c r="CK116" s="10">
        <v>1.8408143842781E+22</v>
      </c>
      <c r="CL116" s="10">
        <v>3.7122481620021202E+21</v>
      </c>
      <c r="CM116" s="10">
        <v>1.77185811206731E+22</v>
      </c>
      <c r="CN116" s="10">
        <v>2.9419173630539901E+20</v>
      </c>
      <c r="CO116" s="10">
        <v>52636461349.097801</v>
      </c>
      <c r="CP116" s="10">
        <v>1364409773.54599</v>
      </c>
      <c r="CQ116" s="10">
        <v>229414.79504374601</v>
      </c>
      <c r="CR116" s="10">
        <v>36937.912239174701</v>
      </c>
      <c r="CS116" s="10">
        <v>526838754955.80402</v>
      </c>
      <c r="CT116" s="10">
        <v>13644138260.250401</v>
      </c>
      <c r="CU116" s="10">
        <v>725475.42922651197</v>
      </c>
      <c r="CV116" s="10">
        <v>116807.96590885099</v>
      </c>
      <c r="CW116" s="10">
        <v>5318933060121.8799</v>
      </c>
      <c r="CX116" s="10">
        <v>136446909009.282</v>
      </c>
      <c r="CY116" s="10">
        <v>2294223.1392341</v>
      </c>
      <c r="CZ116" s="10">
        <v>369380.17696284998</v>
      </c>
      <c r="DA116" s="10">
        <v>57768310518433.203</v>
      </c>
      <c r="DB116" s="10">
        <v>1364980231121.6001</v>
      </c>
      <c r="DC116" s="10">
        <v>7257157.5829627896</v>
      </c>
      <c r="DD116" s="10">
        <v>1168113.8922361401</v>
      </c>
      <c r="DE116" s="10">
        <v>1392384811467000</v>
      </c>
      <c r="DF116" s="10">
        <v>13696111010499.5</v>
      </c>
      <c r="DG116" s="10">
        <v>23018433.8362744</v>
      </c>
      <c r="DH116" s="10">
        <v>3694906.4756000801</v>
      </c>
    </row>
    <row r="117" spans="1:112" x14ac:dyDescent="0.45">
      <c r="A117">
        <f t="shared" si="33"/>
        <v>106</v>
      </c>
      <c r="B117" s="15">
        <f t="shared" si="31"/>
        <v>3.90625E-3</v>
      </c>
      <c r="C117" s="15">
        <f t="shared" si="40"/>
        <v>64</v>
      </c>
      <c r="D117" s="22">
        <f t="shared" si="41"/>
        <v>8</v>
      </c>
      <c r="E117" s="10" t="s">
        <v>147</v>
      </c>
      <c r="F117" s="10" t="s">
        <v>147</v>
      </c>
      <c r="G117" s="10">
        <v>9.8491587338551696E-3</v>
      </c>
      <c r="H117" s="10">
        <v>135814827896442</v>
      </c>
      <c r="I117" s="10" t="s">
        <v>147</v>
      </c>
      <c r="J117" s="10" t="s">
        <v>147</v>
      </c>
      <c r="K117" s="10">
        <v>143667.82003790999</v>
      </c>
      <c r="L117" s="10">
        <v>3.8126123350670699E+21</v>
      </c>
      <c r="M117" s="10" t="s">
        <v>147</v>
      </c>
      <c r="N117" s="10" t="s">
        <v>147</v>
      </c>
      <c r="O117" s="10">
        <v>1.1831314814626499E-3</v>
      </c>
      <c r="P117" s="10">
        <v>97054257.0358219</v>
      </c>
      <c r="Q117" s="10" t="s">
        <v>147</v>
      </c>
      <c r="R117" s="10" t="s">
        <v>147</v>
      </c>
      <c r="S117" s="10">
        <v>7.4205865672438698E-4</v>
      </c>
      <c r="T117" s="10">
        <v>493126.12015268899</v>
      </c>
      <c r="U117" s="10" t="s">
        <v>147</v>
      </c>
      <c r="V117" s="10" t="s">
        <v>147</v>
      </c>
      <c r="W117" s="10">
        <v>1.2653480087026599E-2</v>
      </c>
      <c r="X117" s="10">
        <v>41449394.620354503</v>
      </c>
      <c r="Y117" s="10" t="s">
        <v>147</v>
      </c>
      <c r="Z117" s="10" t="s">
        <v>147</v>
      </c>
      <c r="AA117" s="10">
        <v>2.6840719360842199E-2</v>
      </c>
      <c r="AB117" s="10">
        <v>15136512.4089539</v>
      </c>
      <c r="AC117" s="10" t="s">
        <v>147</v>
      </c>
      <c r="AD117" s="10" t="s">
        <v>147</v>
      </c>
      <c r="AE117" s="10">
        <v>3.45887446325044E-3</v>
      </c>
      <c r="AF117" s="10">
        <v>8087325.7219572403</v>
      </c>
      <c r="AG117" s="10" t="s">
        <v>147</v>
      </c>
      <c r="AH117" s="10" t="s">
        <v>147</v>
      </c>
      <c r="AI117" s="10">
        <v>2.4325896149696002E-3</v>
      </c>
      <c r="AJ117" s="10">
        <v>33568694075522.898</v>
      </c>
      <c r="AK117" s="10" t="s">
        <v>147</v>
      </c>
      <c r="AL117" s="10" t="s">
        <v>147</v>
      </c>
      <c r="AM117" s="10">
        <v>37536.822147997998</v>
      </c>
      <c r="AN117" s="10">
        <v>9.9645871989786201E+20</v>
      </c>
      <c r="AO117" s="10" t="s">
        <v>147</v>
      </c>
      <c r="AP117" s="10" t="s">
        <v>147</v>
      </c>
      <c r="AQ117" s="10">
        <v>4.5130967637805198E-4</v>
      </c>
      <c r="AR117" s="10">
        <v>23368027.380335402</v>
      </c>
      <c r="AS117" s="10" t="s">
        <v>147</v>
      </c>
      <c r="AT117" s="10" t="s">
        <v>147</v>
      </c>
      <c r="AU117" s="10">
        <v>2.3709607266906901E-4</v>
      </c>
      <c r="AV117" s="10">
        <v>118106.867216161</v>
      </c>
      <c r="AW117" s="10" t="s">
        <v>147</v>
      </c>
      <c r="AX117" s="10" t="s">
        <v>147</v>
      </c>
      <c r="AY117" s="10">
        <v>3.2800704386469902E-3</v>
      </c>
      <c r="AZ117" s="10">
        <v>9533038.4765549302</v>
      </c>
      <c r="BA117" s="10" t="s">
        <v>147</v>
      </c>
      <c r="BB117" s="10" t="s">
        <v>147</v>
      </c>
      <c r="BC117" s="10">
        <v>6.7824804562219903E-3</v>
      </c>
      <c r="BD117" s="10">
        <v>3827884.5165850902</v>
      </c>
      <c r="BE117" s="10" t="s">
        <v>147</v>
      </c>
      <c r="BF117" s="10" t="s">
        <v>147</v>
      </c>
      <c r="BG117" s="10">
        <v>8.7654894442525404E-4</v>
      </c>
      <c r="BH117" s="10">
        <v>2156122.0940138102</v>
      </c>
      <c r="BI117" s="10" t="s">
        <v>147</v>
      </c>
      <c r="BJ117" s="10" t="s">
        <v>147</v>
      </c>
      <c r="BK117" s="10">
        <v>63.325249999999997</v>
      </c>
      <c r="BL117" s="10">
        <v>175.78604300000001</v>
      </c>
      <c r="BM117" s="10" t="s">
        <v>147</v>
      </c>
      <c r="BN117" s="10" t="s">
        <v>147</v>
      </c>
      <c r="BO117" s="10">
        <v>1.5577259999999999</v>
      </c>
      <c r="BP117" s="10">
        <v>22.738154999999999</v>
      </c>
      <c r="BQ117" s="10" t="s">
        <v>147</v>
      </c>
      <c r="BR117" s="10" t="s">
        <v>147</v>
      </c>
      <c r="BS117" s="10">
        <v>1.563499</v>
      </c>
      <c r="BT117" s="10">
        <v>32.491618000000003</v>
      </c>
      <c r="BU117" s="10" t="s">
        <v>147</v>
      </c>
      <c r="BV117" s="10" t="s">
        <v>147</v>
      </c>
      <c r="BW117" s="10">
        <v>1.6427449999999999</v>
      </c>
      <c r="BX117" s="10">
        <v>34.057799000000003</v>
      </c>
      <c r="BY117" s="10" t="s">
        <v>147</v>
      </c>
      <c r="BZ117" s="10" t="s">
        <v>147</v>
      </c>
      <c r="CA117" s="10">
        <v>1.539307</v>
      </c>
      <c r="CB117" s="10">
        <v>30.733048</v>
      </c>
      <c r="CC117" s="10" t="s">
        <v>147</v>
      </c>
      <c r="CD117" s="10" t="s">
        <v>147</v>
      </c>
      <c r="CE117" s="10">
        <v>1.522003</v>
      </c>
      <c r="CF117" s="10">
        <v>30.621300000000002</v>
      </c>
      <c r="CG117" s="10" t="s">
        <v>147</v>
      </c>
      <c r="CH117" s="10" t="s">
        <v>147</v>
      </c>
      <c r="CI117" s="10">
        <v>1.51698</v>
      </c>
      <c r="CJ117" s="10">
        <v>31.697628999999999</v>
      </c>
      <c r="CK117" s="10" t="s">
        <v>147</v>
      </c>
      <c r="CL117" s="10">
        <v>3.7122481620021202E+21</v>
      </c>
      <c r="CM117" s="10" t="s">
        <v>147</v>
      </c>
      <c r="CN117" s="10">
        <v>7.8556935358958797E+20</v>
      </c>
      <c r="CO117" s="10" t="s">
        <v>147</v>
      </c>
      <c r="CP117" s="10">
        <v>6898327443.3870001</v>
      </c>
      <c r="CQ117" s="10" t="s">
        <v>147</v>
      </c>
      <c r="CR117" s="10">
        <v>83056.077871090005</v>
      </c>
      <c r="CS117" s="10" t="s">
        <v>147</v>
      </c>
      <c r="CT117" s="10">
        <v>68984768689.384705</v>
      </c>
      <c r="CU117" s="10" t="s">
        <v>147</v>
      </c>
      <c r="CV117" s="10">
        <v>262646.67425213201</v>
      </c>
      <c r="CW117" s="10" t="s">
        <v>147</v>
      </c>
      <c r="CX117" s="10">
        <v>689987392764.10706</v>
      </c>
      <c r="CY117" s="10" t="s">
        <v>147</v>
      </c>
      <c r="CZ117" s="10">
        <v>830571.67405550496</v>
      </c>
      <c r="DA117" s="10" t="s">
        <v>147</v>
      </c>
      <c r="DB117" s="10">
        <v>6916012739083.2998</v>
      </c>
      <c r="DC117" s="10" t="s">
        <v>147</v>
      </c>
      <c r="DD117" s="10">
        <v>2626818.9889428201</v>
      </c>
      <c r="DE117" s="10" t="s">
        <v>147</v>
      </c>
      <c r="DF117" s="10">
        <v>70574437751769.703</v>
      </c>
      <c r="DG117" s="10" t="s">
        <v>147</v>
      </c>
      <c r="DH117" s="10">
        <v>8316255.7751586596</v>
      </c>
    </row>
    <row r="118" spans="1:112" x14ac:dyDescent="0.45">
      <c r="A118">
        <f t="shared" si="33"/>
        <v>107</v>
      </c>
      <c r="B118" s="15">
        <f t="shared" si="31"/>
        <v>1.953125E-3</v>
      </c>
      <c r="C118" s="15">
        <f t="shared" si="40"/>
        <v>64</v>
      </c>
      <c r="D118" s="22">
        <f t="shared" si="41"/>
        <v>9</v>
      </c>
      <c r="E118" s="10" t="s">
        <v>147</v>
      </c>
      <c r="F118" s="10" t="s">
        <v>147</v>
      </c>
      <c r="G118" s="10">
        <v>6.3049792739787698E-3</v>
      </c>
      <c r="H118" s="10">
        <v>7.6069899845711501E+17</v>
      </c>
      <c r="I118" s="10" t="s">
        <v>147</v>
      </c>
      <c r="J118" s="10" t="s">
        <v>147</v>
      </c>
      <c r="K118" s="10">
        <v>10688.4584639031</v>
      </c>
      <c r="L118" s="10">
        <v>8.0952904787660094E+25</v>
      </c>
      <c r="M118" s="10" t="s">
        <v>147</v>
      </c>
      <c r="N118" s="10" t="s">
        <v>147</v>
      </c>
      <c r="O118" s="10">
        <v>9.8052608628451709E-4</v>
      </c>
      <c r="P118" s="10">
        <v>17300130108.5588</v>
      </c>
      <c r="Q118" s="10" t="s">
        <v>147</v>
      </c>
      <c r="R118" s="10" t="s">
        <v>147</v>
      </c>
      <c r="S118" s="10">
        <v>7.9474841638815796E-4</v>
      </c>
      <c r="T118" s="10">
        <v>80957311.164423704</v>
      </c>
      <c r="U118" s="10" t="s">
        <v>147</v>
      </c>
      <c r="V118" s="10" t="s">
        <v>147</v>
      </c>
      <c r="W118" s="10">
        <v>1.514708240415E-3</v>
      </c>
      <c r="X118" s="10">
        <v>8418879424.7381401</v>
      </c>
      <c r="Y118" s="10" t="s">
        <v>147</v>
      </c>
      <c r="Z118" s="10" t="s">
        <v>147</v>
      </c>
      <c r="AA118" s="10">
        <v>2.7909082943168101E-2</v>
      </c>
      <c r="AB118" s="10">
        <v>22029945448.394501</v>
      </c>
      <c r="AC118" s="10" t="s">
        <v>147</v>
      </c>
      <c r="AD118" s="10" t="s">
        <v>147</v>
      </c>
      <c r="AE118" s="10">
        <v>6.3240921207528E-3</v>
      </c>
      <c r="AF118" s="10">
        <v>4051144712.2802401</v>
      </c>
      <c r="AG118" s="10" t="s">
        <v>147</v>
      </c>
      <c r="AH118" s="10" t="s">
        <v>147</v>
      </c>
      <c r="AI118" s="10">
        <v>1.40973266718916E-3</v>
      </c>
      <c r="AJ118" s="10">
        <v>1.80752308554676E+17</v>
      </c>
      <c r="AK118" s="10" t="s">
        <v>147</v>
      </c>
      <c r="AL118" s="10" t="s">
        <v>147</v>
      </c>
      <c r="AM118" s="10">
        <v>2774.4790432606501</v>
      </c>
      <c r="AN118" s="10">
        <v>2.0848341685135601E+25</v>
      </c>
      <c r="AO118" s="10" t="s">
        <v>147</v>
      </c>
      <c r="AP118" s="10" t="s">
        <v>147</v>
      </c>
      <c r="AQ118" s="10">
        <v>2.7042383684379299E-4</v>
      </c>
      <c r="AR118" s="10">
        <v>4310972634.7627401</v>
      </c>
      <c r="AS118" s="10" t="s">
        <v>147</v>
      </c>
      <c r="AT118" s="10" t="s">
        <v>147</v>
      </c>
      <c r="AU118" s="10">
        <v>1.72044439314388E-4</v>
      </c>
      <c r="AV118" s="10">
        <v>20707157.731876601</v>
      </c>
      <c r="AW118" s="10" t="s">
        <v>147</v>
      </c>
      <c r="AX118" s="10" t="s">
        <v>147</v>
      </c>
      <c r="AY118" s="10">
        <v>4.0126049357691699E-4</v>
      </c>
      <c r="AZ118" s="10">
        <v>2100774351.31898</v>
      </c>
      <c r="BA118" s="10" t="s">
        <v>147</v>
      </c>
      <c r="BB118" s="10" t="s">
        <v>147</v>
      </c>
      <c r="BC118" s="10">
        <v>7.0267374368198701E-3</v>
      </c>
      <c r="BD118" s="10">
        <v>5448135595.2672596</v>
      </c>
      <c r="BE118" s="10" t="s">
        <v>147</v>
      </c>
      <c r="BF118" s="10" t="s">
        <v>147</v>
      </c>
      <c r="BG118" s="10">
        <v>1.6316116866467701E-3</v>
      </c>
      <c r="BH118" s="10">
        <v>1075552633.88746</v>
      </c>
      <c r="BI118" s="10" t="s">
        <v>147</v>
      </c>
      <c r="BJ118" s="10" t="s">
        <v>147</v>
      </c>
      <c r="BK118" s="10">
        <v>51.699454000000003</v>
      </c>
      <c r="BL118" s="10">
        <v>868.46876799999995</v>
      </c>
      <c r="BM118" s="10" t="s">
        <v>147</v>
      </c>
      <c r="BN118" s="10" t="s">
        <v>147</v>
      </c>
      <c r="BO118" s="10">
        <v>8.7254839999999998</v>
      </c>
      <c r="BP118" s="10">
        <v>167.87301400000001</v>
      </c>
      <c r="BQ118" s="10" t="s">
        <v>147</v>
      </c>
      <c r="BR118" s="10" t="s">
        <v>147</v>
      </c>
      <c r="BS118" s="10">
        <v>19.432344000000001</v>
      </c>
      <c r="BT118" s="10">
        <v>197.69069999999999</v>
      </c>
      <c r="BU118" s="10" t="s">
        <v>147</v>
      </c>
      <c r="BV118" s="10" t="s">
        <v>147</v>
      </c>
      <c r="BW118" s="10">
        <v>20.513784000000001</v>
      </c>
      <c r="BX118" s="10">
        <v>192.92372700000001</v>
      </c>
      <c r="BY118" s="10" t="s">
        <v>147</v>
      </c>
      <c r="BZ118" s="10" t="s">
        <v>147</v>
      </c>
      <c r="CA118" s="10">
        <v>17.009774</v>
      </c>
      <c r="CB118" s="10">
        <v>192.368619</v>
      </c>
      <c r="CC118" s="10" t="s">
        <v>147</v>
      </c>
      <c r="CD118" s="10" t="s">
        <v>147</v>
      </c>
      <c r="CE118" s="10">
        <v>19.139195999999998</v>
      </c>
      <c r="CF118" s="10">
        <v>196.56123299999999</v>
      </c>
      <c r="CG118" s="10" t="s">
        <v>147</v>
      </c>
      <c r="CH118" s="10" t="s">
        <v>147</v>
      </c>
      <c r="CI118" s="10">
        <v>18.974211</v>
      </c>
      <c r="CJ118" s="10">
        <v>189.76677100000001</v>
      </c>
      <c r="CK118" s="10" t="s">
        <v>147</v>
      </c>
      <c r="CL118" s="10">
        <v>9.4333484941320798E+21</v>
      </c>
      <c r="CM118" s="10" t="s">
        <v>147</v>
      </c>
      <c r="CN118" s="10">
        <v>1.1619860805198101E+21</v>
      </c>
      <c r="CO118" s="10" t="s">
        <v>147</v>
      </c>
      <c r="CP118" s="10">
        <v>30261192037.896099</v>
      </c>
      <c r="CQ118" s="10" t="s">
        <v>147</v>
      </c>
      <c r="CR118" s="10">
        <v>173956.20203556601</v>
      </c>
      <c r="CS118" s="10" t="s">
        <v>147</v>
      </c>
      <c r="CT118" s="10">
        <v>302655243889.46002</v>
      </c>
      <c r="CU118" s="10" t="s">
        <v>147</v>
      </c>
      <c r="CV118" s="10">
        <v>550101.32823720505</v>
      </c>
      <c r="CW118" s="10" t="s">
        <v>147</v>
      </c>
      <c r="CX118" s="10">
        <v>3030322855697.8101</v>
      </c>
      <c r="CY118" s="10" t="s">
        <v>147</v>
      </c>
      <c r="CZ118" s="10">
        <v>1739680.20073028</v>
      </c>
      <c r="DA118" s="10" t="s">
        <v>147</v>
      </c>
      <c r="DB118" s="10">
        <v>30705012152893.102</v>
      </c>
      <c r="DC118" s="10" t="s">
        <v>147</v>
      </c>
      <c r="DD118" s="10">
        <v>5504898.9714611601</v>
      </c>
      <c r="DE118" s="10" t="s">
        <v>147</v>
      </c>
      <c r="DF118" s="10">
        <v>350308742414545</v>
      </c>
      <c r="DG118" s="10" t="s">
        <v>147</v>
      </c>
      <c r="DH118" s="10">
        <v>17519910.413993001</v>
      </c>
    </row>
    <row r="119" spans="1:112" x14ac:dyDescent="0.45">
      <c r="A119">
        <f t="shared" si="33"/>
        <v>108</v>
      </c>
      <c r="B119" s="84">
        <f t="shared" si="31"/>
        <v>9.765625E-4</v>
      </c>
      <c r="C119" s="15">
        <f t="shared" si="40"/>
        <v>64</v>
      </c>
      <c r="D119" s="22">
        <f t="shared" si="41"/>
        <v>10</v>
      </c>
      <c r="E119" s="10" t="s">
        <v>147</v>
      </c>
      <c r="F119" s="10" t="s">
        <v>147</v>
      </c>
      <c r="G119" s="10">
        <v>1.3990375509658901</v>
      </c>
      <c r="H119" s="10">
        <v>2.15359974368617E+24</v>
      </c>
      <c r="I119" s="10" t="s">
        <v>147</v>
      </c>
      <c r="J119" s="10" t="s">
        <v>147</v>
      </c>
      <c r="K119" s="10">
        <v>10272.7243067541</v>
      </c>
      <c r="L119" s="10">
        <v>2.21681130150349E+31</v>
      </c>
      <c r="M119" s="10" t="s">
        <v>147</v>
      </c>
      <c r="N119" s="10" t="s">
        <v>147</v>
      </c>
      <c r="O119" s="10">
        <v>9.2100621376978197E-4</v>
      </c>
      <c r="P119" s="10">
        <v>5946528613204.5195</v>
      </c>
      <c r="Q119" s="10" t="s">
        <v>147</v>
      </c>
      <c r="R119" s="10" t="s">
        <v>147</v>
      </c>
      <c r="S119" s="10">
        <v>1.54607567510756E-3</v>
      </c>
      <c r="T119" s="10">
        <v>135238225207.778</v>
      </c>
      <c r="U119" s="10" t="s">
        <v>147</v>
      </c>
      <c r="V119" s="10" t="s">
        <v>147</v>
      </c>
      <c r="W119" s="10">
        <v>1.49369636236596E-3</v>
      </c>
      <c r="X119" s="10">
        <v>5133213645405.8496</v>
      </c>
      <c r="Y119" s="10" t="s">
        <v>147</v>
      </c>
      <c r="Z119" s="10" t="s">
        <v>147</v>
      </c>
      <c r="AA119" s="10">
        <v>7.4720724211747597E-3</v>
      </c>
      <c r="AB119" s="10">
        <v>12028351399400.699</v>
      </c>
      <c r="AC119" s="10" t="s">
        <v>147</v>
      </c>
      <c r="AD119" s="10" t="s">
        <v>147</v>
      </c>
      <c r="AE119" s="10">
        <v>0.18454818154348299</v>
      </c>
      <c r="AF119" s="10">
        <v>4161517897378.1001</v>
      </c>
      <c r="AG119" s="10" t="s">
        <v>147</v>
      </c>
      <c r="AH119" s="10" t="s">
        <v>147</v>
      </c>
      <c r="AI119" s="10">
        <v>0.104616712654935</v>
      </c>
      <c r="AJ119" s="10">
        <v>1.6012799703056501E+23</v>
      </c>
      <c r="AK119" s="10" t="s">
        <v>147</v>
      </c>
      <c r="AL119" s="10" t="s">
        <v>147</v>
      </c>
      <c r="AM119" s="10">
        <v>2683.2175830932301</v>
      </c>
      <c r="AN119" s="10">
        <v>5.8160295664440603E+30</v>
      </c>
      <c r="AO119" s="10" t="s">
        <v>147</v>
      </c>
      <c r="AP119" s="10" t="s">
        <v>147</v>
      </c>
      <c r="AQ119" s="10">
        <v>1.9994318537159501E-4</v>
      </c>
      <c r="AR119" s="10">
        <v>1653642126243.1201</v>
      </c>
      <c r="AS119" s="10" t="s">
        <v>147</v>
      </c>
      <c r="AT119" s="10" t="s">
        <v>147</v>
      </c>
      <c r="AU119" s="10">
        <v>3.4982654208986802E-4</v>
      </c>
      <c r="AV119" s="10">
        <v>39698020270.932404</v>
      </c>
      <c r="AW119" s="10" t="s">
        <v>147</v>
      </c>
      <c r="AX119" s="10" t="s">
        <v>147</v>
      </c>
      <c r="AY119" s="10">
        <v>4.0684601897791601E-4</v>
      </c>
      <c r="AZ119" s="10">
        <v>1419558695479.6699</v>
      </c>
      <c r="BA119" s="10" t="s">
        <v>147</v>
      </c>
      <c r="BB119" s="10" t="s">
        <v>147</v>
      </c>
      <c r="BC119" s="10">
        <v>1.7604998068776901E-3</v>
      </c>
      <c r="BD119" s="10">
        <v>3161013839666.9399</v>
      </c>
      <c r="BE119" s="10" t="s">
        <v>147</v>
      </c>
      <c r="BF119" s="10" t="s">
        <v>147</v>
      </c>
      <c r="BG119" s="10">
        <v>4.8673053849550799E-2</v>
      </c>
      <c r="BH119" s="10">
        <v>1196007689334.75</v>
      </c>
      <c r="BI119" s="10" t="s">
        <v>147</v>
      </c>
      <c r="BJ119" s="10" t="s">
        <v>147</v>
      </c>
      <c r="BK119" s="10">
        <v>285.62216999999998</v>
      </c>
      <c r="BL119" s="10">
        <v>4187.7164739999998</v>
      </c>
      <c r="BM119" s="10" t="s">
        <v>147</v>
      </c>
      <c r="BN119" s="10" t="s">
        <v>147</v>
      </c>
      <c r="BO119" s="10">
        <v>111.94028900000001</v>
      </c>
      <c r="BP119" s="10">
        <v>1291.3823460000001</v>
      </c>
      <c r="BQ119" s="10" t="s">
        <v>147</v>
      </c>
      <c r="BR119" s="10" t="s">
        <v>147</v>
      </c>
      <c r="BS119" s="10">
        <v>160.417869</v>
      </c>
      <c r="BT119" s="10">
        <v>1361.4401350000001</v>
      </c>
      <c r="BU119" s="10" t="s">
        <v>147</v>
      </c>
      <c r="BV119" s="10" t="s">
        <v>147</v>
      </c>
      <c r="BW119" s="10">
        <v>148.13655600000001</v>
      </c>
      <c r="BX119" s="10">
        <v>1289.8359889999999</v>
      </c>
      <c r="BY119" s="10" t="s">
        <v>147</v>
      </c>
      <c r="BZ119" s="10" t="s">
        <v>147</v>
      </c>
      <c r="CA119" s="10">
        <v>151.48855699999999</v>
      </c>
      <c r="CB119" s="10">
        <v>1302.5084159999999</v>
      </c>
      <c r="CC119" s="10" t="s">
        <v>147</v>
      </c>
      <c r="CD119" s="10" t="s">
        <v>147</v>
      </c>
      <c r="CE119" s="10">
        <v>162.55157299999999</v>
      </c>
      <c r="CF119" s="10">
        <v>1426.2432200000001</v>
      </c>
      <c r="CG119" s="10" t="s">
        <v>147</v>
      </c>
      <c r="CH119" s="10" t="s">
        <v>147</v>
      </c>
      <c r="CI119" s="10">
        <v>151.61174399999999</v>
      </c>
      <c r="CJ119" s="10">
        <v>1441.896964</v>
      </c>
      <c r="CK119" s="10" t="s">
        <v>147</v>
      </c>
      <c r="CL119" s="10">
        <v>2.2005668943111399E+23</v>
      </c>
      <c r="CM119" s="10" t="s">
        <v>147</v>
      </c>
      <c r="CN119" s="10">
        <v>4.54188073655272E+21</v>
      </c>
      <c r="CO119" s="10" t="s">
        <v>147</v>
      </c>
      <c r="CP119" s="10">
        <v>126101558028.252</v>
      </c>
      <c r="CQ119" s="10" t="s">
        <v>147</v>
      </c>
      <c r="CR119" s="10">
        <v>355092.62615261198</v>
      </c>
      <c r="CS119" s="10" t="s">
        <v>147</v>
      </c>
      <c r="CT119" s="10">
        <v>1262258391666.8999</v>
      </c>
      <c r="CU119" s="10" t="s">
        <v>147</v>
      </c>
      <c r="CV119" s="10">
        <v>1122930.4141601401</v>
      </c>
      <c r="CW119" s="10" t="s">
        <v>147</v>
      </c>
      <c r="CX119" s="10">
        <v>12731569737373.9</v>
      </c>
      <c r="CY119" s="10" t="s">
        <v>147</v>
      </c>
      <c r="CZ119" s="10">
        <v>3551916.05472269</v>
      </c>
      <c r="DA119" s="10" t="s">
        <v>147</v>
      </c>
      <c r="DB119" s="10">
        <v>141460311060227</v>
      </c>
      <c r="DC119" s="10" t="s">
        <v>147</v>
      </c>
      <c r="DD119" s="10">
        <v>11260288.120278399</v>
      </c>
      <c r="DE119" s="10" t="s">
        <v>147</v>
      </c>
      <c r="DF119" s="10">
        <v>3430116812097420</v>
      </c>
      <c r="DG119" s="10" t="s">
        <v>147</v>
      </c>
      <c r="DH119" s="10">
        <v>36939647.048400298</v>
      </c>
    </row>
  </sheetData>
  <autoFilter ref="B11:DH119" xr:uid="{075391D8-49B5-4582-BC27-33F6627EC110}"/>
  <mergeCells count="9">
    <mergeCell ref="E10:AF10"/>
    <mergeCell ref="AG10:BH10"/>
    <mergeCell ref="BI10:CJ10"/>
    <mergeCell ref="CK10:DH10"/>
    <mergeCell ref="B2:D3"/>
    <mergeCell ref="E2:AF2"/>
    <mergeCell ref="AG2:BH2"/>
    <mergeCell ref="BI2:CJ2"/>
    <mergeCell ref="CK2:DH2"/>
  </mergeCells>
  <conditionalFormatting sqref="E12:DH119">
    <cfRule type="cellIs" dxfId="4" priority="1" operator="equal">
      <formula>E$6</formula>
    </cfRule>
  </conditionalFormatting>
  <conditionalFormatting sqref="CK6:CL6 BI6:BK6 AG6:AI6 E6:G6 H6:AF7 AJ6:BH7 BL6:CJ7 CM6:DH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DA8A5-83F5-494D-AD8B-AA87BE988F7F}">
  <sheetPr>
    <tabColor rgb="FFFF0000"/>
  </sheetPr>
  <dimension ref="A1:W85"/>
  <sheetViews>
    <sheetView showGridLines="0" topLeftCell="A31" zoomScale="50" zoomScaleNormal="67" workbookViewId="0">
      <selection activeCell="G76" sqref="G76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78" t="str" cm="1">
        <f t="array" aca="1" ref="A1" ca="1">_xlfn.TEXTAFTER(CELL("filename",Example_6_Adap!A1),"]")&amp;"!"</f>
        <v>Example_6_Adap!</v>
      </c>
    </row>
    <row r="2" spans="1:14" ht="14.65" customHeight="1" thickBot="1" x14ac:dyDescent="0.5">
      <c r="B2" s="99" t="str">
        <f ca="1">_xlfn.TEXTAFTER(CELL("filename",Example_6_Adap!A1),"]")</f>
        <v>Example_6_Adap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SMALL(Example_6_Adap!$E$6:$AF$6,COUNTIF(Example_6_Adap!$E$6:$AF$6,0)+C7)</f>
        <v>9.35374666610755E-10</v>
      </c>
      <c r="E7" s="1" cm="1">
        <f t="array" aca="1" ref="E7" ca="1">INDEX(Example_6_Adap!$AG$12:$BH$119,Analysis_6_Adap!$K7,MATCH(Analysis_6_Adap!$J7,Example_6_Adap!$AG$11:$BH$11,0))</f>
        <v>4.0211294061790199E-10</v>
      </c>
      <c r="F7" s="1" cm="1">
        <f t="array" aca="1" ref="F7" ca="1">INDEX(Example_6_Adap!$CK$12:$DH$119,Analysis_6_Adap!$K7,MATCH(Analysis_6_Adap!$L7,Example_6_Adap!$CK$11:$DH$11,0))</f>
        <v>502036.27055718802</v>
      </c>
      <c r="G7" s="1" cm="1">
        <f t="array" aca="1" ref="G7" ca="1">INDEX(Example_6_Adap!$BI$12:$CJ$119,$K7,MATCH(Analysis_6_Adap!$J7,Example_6_Adap!$BI$11:$CJ$11,0))</f>
        <v>1200.9065820000001</v>
      </c>
      <c r="H7" s="48" cm="1">
        <f t="array" aca="1" ref="H7" ca="1">INDEX(Example_6_Adap!$D$12:$D$119,K7,1)</f>
        <v>10</v>
      </c>
      <c r="I7" s="52" cm="1">
        <f t="array" aca="1" ref="I7" ca="1">INDEX(Example_6_Adap!$C$12:$C$119,K7,1)</f>
        <v>3</v>
      </c>
      <c r="J7" s="44" t="str">
        <f>INDEX(Example_6_Adap!$E$5:$AF$5,1,MATCH(D7,Example_6_Adap!$E$6:$AF$6,0))</f>
        <v>MuSIK_1E-6_CPLRBF_AD</v>
      </c>
      <c r="K7" s="48">
        <f ca="1">MATCH(D7,INDIRECT($A$1&amp;INDEX(Example_6_Adap!$E$1:$DH$1,1,MATCH(J7,Example_6_Adap!$E$11:$AF$11,0))&amp;ROW(Example_6_Adap!$E$12)&amp;":" &amp; INDEX(Example_6_Adap!$E$1:$DH$1,1,MATCH(J7,Example_6_Adap!$E$11:$AF$11,0))&amp;ROW(Example_6_Adap!$E$119)),0)</f>
        <v>54</v>
      </c>
      <c r="L7" s="25" t="str">
        <f>IF(LEFT(J7,5)="MuSIK",RIGHT(J7,LEN(J7)-2),IF(LEFT(J7,2)="Mu","St"&amp;RIGHT(J7,LEN(J7)-2),J7))</f>
        <v>SIK_1E-6_CPLRBF_AD</v>
      </c>
    </row>
    <row r="8" spans="1:14" ht="15" customHeight="1" x14ac:dyDescent="0.45">
      <c r="C8" s="46">
        <f>C7+1</f>
        <v>2</v>
      </c>
      <c r="D8" s="43">
        <f>SMALL(Example_6_Adap!$E$6:$AF$6,COUNTIF(Example_6_Adap!$E$6:$AF$6,0)+C8)</f>
        <v>1.0285727825021201E-9</v>
      </c>
      <c r="E8" s="1" cm="1">
        <f t="array" aca="1" ref="E8" ca="1">INDEX(Example_6_Adap!$AG$12:$BH$119,Analysis_6_Adap!$K8,MATCH(Analysis_6_Adap!$J8,Example_6_Adap!$AG$11:$BH$11,0))</f>
        <v>3.0549096744964798E-10</v>
      </c>
      <c r="F8" s="1" cm="1">
        <f t="array" aca="1" ref="F8" ca="1">INDEX(Example_6_Adap!$CK$12:$DH$119,Analysis_6_Adap!$K8,MATCH(Analysis_6_Adap!$L8,Example_6_Adap!$CK$11:$DH$11,0))</f>
        <v>1476366.45340613</v>
      </c>
      <c r="G8" s="1" cm="1">
        <f t="array" aca="1" ref="G8" ca="1">INDEX(Example_6_Adap!$BI$12:$CJ$119,$K8,MATCH(Analysis_6_Adap!$J8,Example_6_Adap!$BI$11:$CJ$11,0))</f>
        <v>1199.380719</v>
      </c>
      <c r="H8" s="48" cm="1">
        <f t="array" aca="1" ref="H8" ca="1">INDEX(Example_6_Adap!$D$12:$D$119,K8,1)</f>
        <v>10</v>
      </c>
      <c r="I8" s="52" cm="1">
        <f t="array" aca="1" ref="I8" ca="1">INDEX(Example_6_Adap!$C$12:$C$119,K8,1)</f>
        <v>3</v>
      </c>
      <c r="J8" s="44" t="str">
        <f>INDEX(Example_6_Adap!$E$5:$AF$5,1,MATCH(D8,Example_6_Adap!$E$6:$AF$6,0))</f>
        <v>MuSIK_1E-7_CPLRBF_AD</v>
      </c>
      <c r="K8" s="48">
        <f ca="1">MATCH(D8,INDIRECT($A$1&amp;INDEX(Example_6_Adap!$E$1:$DH$1,1,MATCH(J8,Example_6_Adap!$E$11:$AF$11,0))&amp;ROW(Example_6_Adap!$E$12)&amp;":" &amp; INDEX(Example_6_Adap!$E$1:$DH$1,1,MATCH(J8,Example_6_Adap!$E$11:$AF$11,0))&amp;ROW(Example_6_Adap!$E$119)),0)</f>
        <v>54</v>
      </c>
      <c r="L8" s="25" t="str">
        <f t="shared" ref="L8:L34" si="0">IF(LEFT(J8,5)="MuSIK",RIGHT(J8,LEN(J8)-2),IF(LEFT(J8,2)="Mu","St"&amp;RIGHT(J8,LEN(J8)-2),J8))</f>
        <v>SIK_1E-7_CPLRBF_AD</v>
      </c>
    </row>
    <row r="9" spans="1:14" ht="15" customHeight="1" x14ac:dyDescent="0.45">
      <c r="C9" s="46">
        <f t="shared" ref="C9:C34" si="1">C8+1</f>
        <v>3</v>
      </c>
      <c r="D9" s="43">
        <f>SMALL(Example_6_Adap!$E$6:$AF$6,COUNTIF(Example_6_Adap!$E$6:$AF$6,0)+C9)</f>
        <v>1.0593035337791399E-9</v>
      </c>
      <c r="E9" s="1" cm="1">
        <f t="array" aca="1" ref="E9" ca="1">INDEX(Example_6_Adap!$AG$12:$BH$119,Analysis_6_Adap!$K9,MATCH(Analysis_6_Adap!$J9,Example_6_Adap!$AG$11:$BH$11,0))</f>
        <v>3.94174090309114E-10</v>
      </c>
      <c r="F9" s="1" cm="1">
        <f t="array" aca="1" ref="F9" ca="1">INDEX(Example_6_Adap!$CK$12:$DH$119,Analysis_6_Adap!$K9,MATCH(Analysis_6_Adap!$L9,Example_6_Adap!$CK$11:$DH$11,0))</f>
        <v>8188232.3053463204</v>
      </c>
      <c r="G9" s="1" cm="1">
        <f t="array" aca="1" ref="G9" ca="1">INDEX(Example_6_Adap!$BI$12:$CJ$119,$K9,MATCH(Analysis_6_Adap!$J9,Example_6_Adap!$BI$11:$CJ$11,0))</f>
        <v>1203.218541</v>
      </c>
      <c r="H9" s="48" cm="1">
        <f t="array" aca="1" ref="H9" ca="1">INDEX(Example_6_Adap!$D$12:$D$119,K9,1)</f>
        <v>10</v>
      </c>
      <c r="I9" s="52" cm="1">
        <f t="array" aca="1" ref="I9" ca="1">INDEX(Example_6_Adap!$C$12:$C$119,K9,1)</f>
        <v>3</v>
      </c>
      <c r="J9" s="44" t="str">
        <f>INDEX(Example_6_Adap!$E$5:$AF$5,1,MATCH(D9,Example_6_Adap!$E$6:$AF$6,0))</f>
        <v>MuSIK_1E-9_CPLRBF_AD</v>
      </c>
      <c r="K9" s="48">
        <f ca="1">MATCH(D9,INDIRECT($A$1&amp;INDEX(Example_6_Adap!$E$1:$DH$1,1,MATCH(J9,Example_6_Adap!$E$11:$AF$11,0))&amp;ROW(Example_6_Adap!$E$12)&amp;":" &amp; INDEX(Example_6_Adap!$E$1:$DH$1,1,MATCH(J9,Example_6_Adap!$E$11:$AF$11,0))&amp;ROW(Example_6_Adap!$E$119)),0)</f>
        <v>54</v>
      </c>
      <c r="L9" s="25" t="str">
        <f t="shared" si="0"/>
        <v>SIK_1E-9_CPLRBF_AD</v>
      </c>
    </row>
    <row r="10" spans="1:14" ht="15" customHeight="1" x14ac:dyDescent="0.45">
      <c r="C10" s="46">
        <f t="shared" si="1"/>
        <v>4</v>
      </c>
      <c r="D10" s="43">
        <f>SMALL(Example_6_Adap!$E$6:$AF$6,COUNTIF(Example_6_Adap!$E$6:$AF$6,0)+C10)</f>
        <v>1.06245456876763E-9</v>
      </c>
      <c r="E10" s="1" cm="1">
        <f t="array" aca="1" ref="E10" ca="1">INDEX(Example_6_Adap!$AG$12:$BH$119,Analysis_6_Adap!$K10,MATCH(Analysis_6_Adap!$J10,Example_6_Adap!$AG$11:$BH$11,0))</f>
        <v>3.3818067763085499E-10</v>
      </c>
      <c r="F10" s="1" cm="1">
        <f t="array" aca="1" ref="F10" ca="1">INDEX(Example_6_Adap!$CK$12:$DH$119,Analysis_6_Adap!$K10,MATCH(Analysis_6_Adap!$L10,Example_6_Adap!$CK$11:$DH$11,0))</f>
        <v>3044284.8384799301</v>
      </c>
      <c r="G10" s="1" cm="1">
        <f t="array" aca="1" ref="G10" ca="1">INDEX(Example_6_Adap!$BI$12:$CJ$119,$K10,MATCH(Analysis_6_Adap!$J10,Example_6_Adap!$BI$11:$CJ$11,0))</f>
        <v>1199.6374949999999</v>
      </c>
      <c r="H10" s="48" cm="1">
        <f t="array" aca="1" ref="H10" ca="1">INDEX(Example_6_Adap!$D$12:$D$119,K10,1)</f>
        <v>10</v>
      </c>
      <c r="I10" s="52" cm="1">
        <f t="array" aca="1" ref="I10" ca="1">INDEX(Example_6_Adap!$C$12:$C$119,K10,1)</f>
        <v>3</v>
      </c>
      <c r="J10" s="44" t="str">
        <f>INDEX(Example_6_Adap!$E$5:$AF$5,1,MATCH(D10,Example_6_Adap!$E$6:$AF$6,0))</f>
        <v>MuSIK_1E-8_CPLRBF_AD</v>
      </c>
      <c r="K10" s="48">
        <f ca="1">MATCH(D10,INDIRECT($A$1&amp;INDEX(Example_6_Adap!$E$1:$DH$1,1,MATCH(J10,Example_6_Adap!$E$11:$AF$11,0))&amp;ROW(Example_6_Adap!$E$12)&amp;":" &amp; INDEX(Example_6_Adap!$E$1:$DH$1,1,MATCH(J10,Example_6_Adap!$E$11:$AF$11,0))&amp;ROW(Example_6_Adap!$E$119)),0)</f>
        <v>54</v>
      </c>
      <c r="L10" s="25" t="str">
        <f t="shared" si="0"/>
        <v>SIK_1E-8_CPLRBF_AD</v>
      </c>
    </row>
    <row r="11" spans="1:14" ht="15" customHeight="1" x14ac:dyDescent="0.45">
      <c r="C11" s="46">
        <f t="shared" si="1"/>
        <v>5</v>
      </c>
      <c r="D11" s="43">
        <f>SMALL(Example_6_Adap!$E$6:$AF$6,COUNTIF(Example_6_Adap!$E$6:$AF$6,0)+C11)</f>
        <v>1.0672467354311301E-9</v>
      </c>
      <c r="E11" s="1" cm="1">
        <f t="array" aca="1" ref="E11" ca="1">INDEX(Example_6_Adap!$AG$12:$BH$119,Analysis_6_Adap!$K11,MATCH(Analysis_6_Adap!$J11,Example_6_Adap!$AG$11:$BH$11,0))</f>
        <v>3.1945870374364998E-10</v>
      </c>
      <c r="F11" s="1" cm="1">
        <f t="array" aca="1" ref="F11" ca="1">INDEX(Example_6_Adap!$CK$12:$DH$119,Analysis_6_Adap!$K11,MATCH(Analysis_6_Adap!$L11,Example_6_Adap!$CK$11:$DH$11,0))</f>
        <v>1.88943041959581E+16</v>
      </c>
      <c r="G11" s="1" cm="1">
        <f t="array" aca="1" ref="G11" ca="1">INDEX(Example_6_Adap!$BI$12:$CJ$119,$K11,MATCH(Analysis_6_Adap!$J11,Example_6_Adap!$BI$11:$CJ$11,0))</f>
        <v>1202.7366689999999</v>
      </c>
      <c r="H11" s="48" cm="1">
        <f t="array" aca="1" ref="H11" ca="1">INDEX(Example_6_Adap!$D$12:$D$119,K11,1)</f>
        <v>10</v>
      </c>
      <c r="I11" s="52" cm="1">
        <f t="array" aca="1" ref="I11" ca="1">INDEX(Example_6_Adap!$C$12:$C$119,K11,1)</f>
        <v>3</v>
      </c>
      <c r="J11" s="44" t="str">
        <f>INDEX(Example_6_Adap!$E$5:$AF$5,1,MATCH(D11,Example_6_Adap!$E$6:$AF$6,0))</f>
        <v>MuSIK_LRBF_AD</v>
      </c>
      <c r="K11" s="48">
        <f ca="1">MATCH(D11,INDIRECT($A$1&amp;INDEX(Example_6_Adap!$E$1:$DH$1,1,MATCH(J11,Example_6_Adap!$E$11:$AF$11,0))&amp;ROW(Example_6_Adap!$E$12)&amp;":" &amp; INDEX(Example_6_Adap!$E$1:$DH$1,1,MATCH(J11,Example_6_Adap!$E$11:$AF$11,0))&amp;ROW(Example_6_Adap!$E$119)),0)</f>
        <v>54</v>
      </c>
      <c r="L11" s="25" t="str">
        <f t="shared" si="0"/>
        <v>SIK_LRBF_AD</v>
      </c>
    </row>
    <row r="12" spans="1:14" ht="15" customHeight="1" x14ac:dyDescent="0.45">
      <c r="C12" s="46">
        <f t="shared" si="1"/>
        <v>6</v>
      </c>
      <c r="D12" s="43">
        <f>SMALL(Example_6_Adap!$E$6:$AF$6,COUNTIF(Example_6_Adap!$E$6:$AF$6,0)+C12)</f>
        <v>1.06866027138608E-9</v>
      </c>
      <c r="E12" s="1" cm="1">
        <f t="array" aca="1" ref="E12" ca="1">INDEX(Example_6_Adap!$AG$12:$BH$119,Analysis_6_Adap!$K12,MATCH(Analysis_6_Adap!$J12,Example_6_Adap!$AG$11:$BH$11,0))</f>
        <v>3.3556770805416002E-10</v>
      </c>
      <c r="F12" s="1" cm="1">
        <f t="array" aca="1" ref="F12" ca="1">INDEX(Example_6_Adap!$CK$12:$DH$119,Analysis_6_Adap!$K12,MATCH(Analysis_6_Adap!$L12,Example_6_Adap!$CK$11:$DH$11,0))</f>
        <v>1.0880627152465799E+19</v>
      </c>
      <c r="G12" s="1" cm="1">
        <f t="array" aca="1" ref="G12" ca="1">INDEX(Example_6_Adap!$BI$12:$CJ$119,$K12,MATCH(Analysis_6_Adap!$J12,Example_6_Adap!$BI$11:$CJ$11,0))</f>
        <v>3993.9832710000001</v>
      </c>
      <c r="H12" s="48" cm="1">
        <f t="array" aca="1" ref="H12" ca="1">INDEX(Example_6_Adap!$D$12:$D$119,K12,1)</f>
        <v>10</v>
      </c>
      <c r="I12" s="52" cm="1">
        <f t="array" aca="1" ref="I12" ca="1">INDEX(Example_6_Adap!$C$12:$C$119,K12,1)</f>
        <v>3</v>
      </c>
      <c r="J12" s="44" t="str">
        <f>INDEX(Example_6_Adap!$E$5:$AF$5,1,MATCH(D12,Example_6_Adap!$E$6:$AF$6,0))</f>
        <v>MuSIK_RBF_AD</v>
      </c>
      <c r="K12" s="48">
        <f ca="1">MATCH(D12,INDIRECT($A$1&amp;INDEX(Example_6_Adap!$E$1:$DH$1,1,MATCH(J12,Example_6_Adap!$E$11:$AF$11,0))&amp;ROW(Example_6_Adap!$E$12)&amp;":" &amp; INDEX(Example_6_Adap!$E$1:$DH$1,1,MATCH(J12,Example_6_Adap!$E$11:$AF$11,0))&amp;ROW(Example_6_Adap!$E$119)),0)</f>
        <v>54</v>
      </c>
      <c r="L12" s="25" t="str">
        <f t="shared" si="0"/>
        <v>SIK_RBF_AD</v>
      </c>
    </row>
    <row r="13" spans="1:14" ht="15" customHeight="1" x14ac:dyDescent="0.6">
      <c r="C13" s="46">
        <f t="shared" si="1"/>
        <v>7</v>
      </c>
      <c r="D13" s="43">
        <f>SMALL(Example_6_Adap!$E$6:$AF$6,COUNTIF(Example_6_Adap!$E$6:$AF$6,0)+C13)</f>
        <v>1.1867611338090001E-9</v>
      </c>
      <c r="E13" s="1" cm="1">
        <f t="array" aca="1" ref="E13" ca="1">INDEX(Example_6_Adap!$AG$12:$BH$119,Analysis_6_Adap!$K13,MATCH(Analysis_6_Adap!$J13,Example_6_Adap!$AG$11:$BH$11,0))</f>
        <v>4.0918218993924199E-10</v>
      </c>
      <c r="F13" s="1" cm="1">
        <f t="array" aca="1" ref="F13" ca="1">INDEX(Example_6_Adap!$CK$12:$DH$119,Analysis_6_Adap!$K13,MATCH(Analysis_6_Adap!$L13,Example_6_Adap!$CK$11:$DH$11,0))</f>
        <v>20808794.168154899</v>
      </c>
      <c r="G13" s="1" cm="1">
        <f t="array" aca="1" ref="G13" ca="1">INDEX(Example_6_Adap!$BI$12:$CJ$119,$K13,MATCH(Analysis_6_Adap!$J13,Example_6_Adap!$BI$11:$CJ$11,0))</f>
        <v>1197.506877</v>
      </c>
      <c r="H13" s="48" cm="1">
        <f t="array" aca="1" ref="H13" ca="1">INDEX(Example_6_Adap!$D$12:$D$119,K13,1)</f>
        <v>10</v>
      </c>
      <c r="I13" s="52" cm="1">
        <f t="array" aca="1" ref="I13" ca="1">INDEX(Example_6_Adap!$C$12:$C$119,K13,1)</f>
        <v>3</v>
      </c>
      <c r="J13" s="44" t="str">
        <f>INDEX(Example_6_Adap!$E$5:$AF$5,1,MATCH(D13,Example_6_Adap!$E$6:$AF$6,0))</f>
        <v>MuSIK_1E-10_CPLRBF_AD</v>
      </c>
      <c r="K13" s="48">
        <f ca="1">MATCH(D13,INDIRECT($A$1&amp;INDEX(Example_6_Adap!$E$1:$DH$1,1,MATCH(J13,Example_6_Adap!$E$11:$AF$11,0))&amp;ROW(Example_6_Adap!$E$12)&amp;":" &amp; INDEX(Example_6_Adap!$E$1:$DH$1,1,MATCH(J13,Example_6_Adap!$E$11:$AF$11,0))&amp;ROW(Example_6_Adap!$E$119)),0)</f>
        <v>54</v>
      </c>
      <c r="L13" s="25" t="str">
        <f t="shared" si="0"/>
        <v>SIK_1E-10_CPLRBF_AD</v>
      </c>
      <c r="N13" s="47"/>
    </row>
    <row r="14" spans="1:14" ht="15" customHeight="1" x14ac:dyDescent="0.6">
      <c r="C14" s="46">
        <f t="shared" si="1"/>
        <v>8</v>
      </c>
      <c r="D14" s="43">
        <f>SMALL(Example_6_Adap!$E$6:$AF$6,COUNTIF(Example_6_Adap!$E$6:$AF$6,0)+C14)</f>
        <v>6.0929916667618003E-9</v>
      </c>
      <c r="E14" s="1" cm="1">
        <f t="array" aca="1" ref="E14" ca="1">INDEX(Example_6_Adap!$AG$12:$BH$119,Analysis_6_Adap!$K14,MATCH(Analysis_6_Adap!$J14,Example_6_Adap!$AG$11:$BH$11,0))</f>
        <v>9.5304886449657203E-10</v>
      </c>
      <c r="F14" s="1" cm="1">
        <f t="array" aca="1" ref="F14" ca="1">INDEX(Example_6_Adap!$CK$12:$DH$119,Analysis_6_Adap!$K14,MATCH(Analysis_6_Adap!$L14,Example_6_Adap!$CK$11:$DH$11,0))</f>
        <v>64562.380356641203</v>
      </c>
      <c r="G14" s="1" cm="1">
        <f t="array" aca="1" ref="G14" ca="1">INDEX(Example_6_Adap!$BI$12:$CJ$119,$K14,MATCH(Analysis_6_Adap!$J14,Example_6_Adap!$BI$11:$CJ$11,0))</f>
        <v>0.56106500000000004</v>
      </c>
      <c r="H14" s="48" cm="1">
        <f t="array" aca="1" ref="H14" ca="1">INDEX(Example_6_Adap!$D$12:$D$119,K14,1)</f>
        <v>5</v>
      </c>
      <c r="I14" s="52" cm="1">
        <f t="array" aca="1" ref="I14" ca="1">INDEX(Example_6_Adap!$C$12:$C$119,K14,1)</f>
        <v>8</v>
      </c>
      <c r="J14" s="44" t="str">
        <f>INDEX(Example_6_Adap!$E$5:$AF$5,1,MATCH(D14,Example_6_Adap!$E$6:$AF$6,0))</f>
        <v>Mu_1E-6_CPLRBF_AD</v>
      </c>
      <c r="K14" s="48">
        <f ca="1">MATCH(D14,INDIRECT($A$1&amp;INDEX(Example_6_Adap!$E$1:$DH$1,1,MATCH(J14,Example_6_Adap!$E$11:$AF$11,0))&amp;ROW(Example_6_Adap!$E$12)&amp;":" &amp; INDEX(Example_6_Adap!$E$1:$DH$1,1,MATCH(J14,Example_6_Adap!$E$11:$AF$11,0))&amp;ROW(Example_6_Adap!$E$119)),0)</f>
        <v>76</v>
      </c>
      <c r="L14" s="25" t="str">
        <f t="shared" si="0"/>
        <v>St_1E-6_CPLRBF_AD</v>
      </c>
      <c r="N14" s="47"/>
    </row>
    <row r="15" spans="1:14" ht="15" customHeight="1" x14ac:dyDescent="0.6">
      <c r="C15" s="46">
        <f t="shared" si="1"/>
        <v>9</v>
      </c>
      <c r="D15" s="43">
        <f>SMALL(Example_6_Adap!$E$6:$AF$6,COUNTIF(Example_6_Adap!$E$6:$AF$6,0)+C15)</f>
        <v>3.8496010157373897E-8</v>
      </c>
      <c r="E15" s="1" cm="1">
        <f t="array" aca="1" ref="E15" ca="1">INDEX(Example_6_Adap!$AG$12:$BH$119,Analysis_6_Adap!$K15,MATCH(Analysis_6_Adap!$J15,Example_6_Adap!$AG$11:$BH$11,0))</f>
        <v>6.8606665829149904E-9</v>
      </c>
      <c r="F15" s="1" cm="1">
        <f t="array" aca="1" ref="F15" ca="1">INDEX(Example_6_Adap!$CK$12:$DH$119,Analysis_6_Adap!$K15,MATCH(Analysis_6_Adap!$L15,Example_6_Adap!$CK$11:$DH$11,0))</f>
        <v>90843.4683875146</v>
      </c>
      <c r="G15" s="1" cm="1">
        <f t="array" aca="1" ref="G15" ca="1">INDEX(Example_6_Adap!$BI$12:$CJ$119,$K15,MATCH(Analysis_6_Adap!$J15,Example_6_Adap!$BI$11:$CJ$11,0))</f>
        <v>3.0114999999999999E-2</v>
      </c>
      <c r="H15" s="48" cm="1">
        <f t="array" aca="1" ref="H15" ca="1">INDEX(Example_6_Adap!$D$12:$D$119,K15,1)</f>
        <v>4</v>
      </c>
      <c r="I15" s="52" cm="1">
        <f t="array" aca="1" ref="I15" ca="1">INDEX(Example_6_Adap!$C$12:$C$119,K15,1)</f>
        <v>8</v>
      </c>
      <c r="J15" s="44" t="str">
        <f>INDEX(Example_6_Adap!$E$5:$AF$5,1,MATCH(D15,Example_6_Adap!$E$6:$AF$6,0))</f>
        <v>Mu_1E-7_CPLRBF_AD</v>
      </c>
      <c r="K15" s="48">
        <f ca="1">MATCH(D15,INDIRECT($A$1&amp;INDEX(Example_6_Adap!$E$1:$DH$1,1,MATCH(J15,Example_6_Adap!$E$11:$AF$11,0))&amp;ROW(Example_6_Adap!$E$12)&amp;":" &amp; INDEX(Example_6_Adap!$E$1:$DH$1,1,MATCH(J15,Example_6_Adap!$E$11:$AF$11,0))&amp;ROW(Example_6_Adap!$E$119)),0)</f>
        <v>75</v>
      </c>
      <c r="L15" s="25" t="str">
        <f t="shared" si="0"/>
        <v>St_1E-7_CPLRBF_AD</v>
      </c>
      <c r="N15" s="47"/>
    </row>
    <row r="16" spans="1:14" ht="15" customHeight="1" x14ac:dyDescent="0.6">
      <c r="C16" s="46">
        <f t="shared" si="1"/>
        <v>10</v>
      </c>
      <c r="D16" s="43">
        <f>SMALL(Example_6_Adap!$E$6:$AF$6,COUNTIF(Example_6_Adap!$E$6:$AF$6,0)+C16)</f>
        <v>1.0919907134088199E-7</v>
      </c>
      <c r="E16" s="1" cm="1">
        <f t="array" aca="1" ref="E16" ca="1">INDEX(Example_6_Adap!$AG$12:$BH$119,Analysis_6_Adap!$K16,MATCH(Analysis_6_Adap!$J16,Example_6_Adap!$AG$11:$BH$11,0))</f>
        <v>3.0675423084185798E-8</v>
      </c>
      <c r="F16" s="1" cm="1">
        <f t="array" aca="1" ref="F16" ca="1">INDEX(Example_6_Adap!$CK$12:$DH$119,Analysis_6_Adap!$K16,MATCH(Analysis_6_Adap!$L16,Example_6_Adap!$CK$11:$DH$11,0))</f>
        <v>287272.835023313</v>
      </c>
      <c r="G16" s="1" cm="1">
        <f t="array" aca="1" ref="G16" ca="1">INDEX(Example_6_Adap!$BI$12:$CJ$119,$K16,MATCH(Analysis_6_Adap!$J16,Example_6_Adap!$BI$11:$CJ$11,0))</f>
        <v>2.9669000000000001E-2</v>
      </c>
      <c r="H16" s="48" cm="1">
        <f t="array" aca="1" ref="H16" ca="1">INDEX(Example_6_Adap!$D$12:$D$119,K16,1)</f>
        <v>4</v>
      </c>
      <c r="I16" s="52" cm="1">
        <f t="array" aca="1" ref="I16" ca="1">INDEX(Example_6_Adap!$C$12:$C$119,K16,1)</f>
        <v>8</v>
      </c>
      <c r="J16" s="44" t="str">
        <f>INDEX(Example_6_Adap!$E$5:$AF$5,1,MATCH(D16,Example_6_Adap!$E$6:$AF$6,0))</f>
        <v>Mu_1E-8_CPLRBF_AD</v>
      </c>
      <c r="K16" s="48">
        <f ca="1">MATCH(D16,INDIRECT($A$1&amp;INDEX(Example_6_Adap!$E$1:$DH$1,1,MATCH(J16,Example_6_Adap!$E$11:$AF$11,0))&amp;ROW(Example_6_Adap!$E$12)&amp;":" &amp; INDEX(Example_6_Adap!$E$1:$DH$1,1,MATCH(J16,Example_6_Adap!$E$11:$AF$11,0))&amp;ROW(Example_6_Adap!$E$119)),0)</f>
        <v>75</v>
      </c>
      <c r="L16" s="25" t="str">
        <f t="shared" si="0"/>
        <v>St_1E-8_CPLRBF_AD</v>
      </c>
      <c r="N16" s="47"/>
    </row>
    <row r="17" spans="3:14" ht="15" customHeight="1" x14ac:dyDescent="0.6">
      <c r="C17" s="46">
        <f t="shared" si="1"/>
        <v>11</v>
      </c>
      <c r="D17" s="43">
        <f>SMALL(Example_6_Adap!$E$6:$AF$6,COUNTIF(Example_6_Adap!$E$6:$AF$6,0)+C17)</f>
        <v>1.95204141517635E-7</v>
      </c>
      <c r="E17" s="1" cm="1">
        <f t="array" aca="1" ref="E17" ca="1">INDEX(Example_6_Adap!$AG$12:$BH$119,Analysis_6_Adap!$K17,MATCH(Analysis_6_Adap!$J17,Example_6_Adap!$AG$11:$BH$11,0))</f>
        <v>1.06412554920767E-7</v>
      </c>
      <c r="F17" s="1" cm="1">
        <f t="array" aca="1" ref="F17" ca="1">INDEX(Example_6_Adap!$CK$12:$DH$119,Analysis_6_Adap!$K17,MATCH(Analysis_6_Adap!$L17,Example_6_Adap!$CK$11:$DH$11,0))</f>
        <v>4.3488515999179398E+17</v>
      </c>
      <c r="G17" s="1" cm="1">
        <f t="array" aca="1" ref="G17" ca="1">INDEX(Example_6_Adap!$BI$12:$CJ$119,$K17,MATCH(Analysis_6_Adap!$J17,Example_6_Adap!$BI$11:$CJ$11,0))</f>
        <v>843.19935199999998</v>
      </c>
      <c r="H17" s="48" cm="1">
        <f t="array" aca="1" ref="H17" ca="1">INDEX(Example_6_Adap!$D$12:$D$119,K17,1)</f>
        <v>7</v>
      </c>
      <c r="I17" s="52" cm="1">
        <f t="array" aca="1" ref="I17" ca="1">INDEX(Example_6_Adap!$C$12:$C$119,K17,1)</f>
        <v>3</v>
      </c>
      <c r="J17" s="44" t="str">
        <f>INDEX(Example_6_Adap!$E$5:$AF$5,1,MATCH(D17,Example_6_Adap!$E$6:$AF$6,0))</f>
        <v>Mu_LRBF_AD</v>
      </c>
      <c r="K17" s="48">
        <f ca="1">MATCH(D17,INDIRECT($A$1&amp;INDEX(Example_6_Adap!$E$1:$DH$1,1,MATCH(J17,Example_6_Adap!$E$11:$AF$11,0))&amp;ROW(Example_6_Adap!$E$12)&amp;":" &amp; INDEX(Example_6_Adap!$E$1:$DH$1,1,MATCH(J17,Example_6_Adap!$E$11:$AF$11,0))&amp;ROW(Example_6_Adap!$E$119)),0)</f>
        <v>51</v>
      </c>
      <c r="L17" s="25" t="str">
        <f t="shared" si="0"/>
        <v>St_LRBF_AD</v>
      </c>
      <c r="N17" s="47"/>
    </row>
    <row r="18" spans="3:14" ht="15" customHeight="1" x14ac:dyDescent="0.6">
      <c r="C18" s="46">
        <f t="shared" si="1"/>
        <v>12</v>
      </c>
      <c r="D18" s="43">
        <f>SMALL(Example_6_Adap!$E$6:$AF$6,COUNTIF(Example_6_Adap!$E$6:$AF$6,0)+C18)</f>
        <v>1.9544750595734699E-7</v>
      </c>
      <c r="E18" s="1" cm="1">
        <f t="array" aca="1" ref="E18" ca="1">INDEX(Example_6_Adap!$AG$12:$BH$119,Analysis_6_Adap!$K18,MATCH(Analysis_6_Adap!$J18,Example_6_Adap!$AG$11:$BH$11,0))</f>
        <v>1.05911195241781E-7</v>
      </c>
      <c r="F18" s="1" cm="1">
        <f t="array" aca="1" ref="F18" ca="1">INDEX(Example_6_Adap!$CK$12:$DH$119,Analysis_6_Adap!$K18,MATCH(Analysis_6_Adap!$L18,Example_6_Adap!$CK$11:$DH$11,0))</f>
        <v>8697798.3778020404</v>
      </c>
      <c r="G18" s="1" cm="1">
        <f t="array" aca="1" ref="G18" ca="1">INDEX(Example_6_Adap!$BI$12:$CJ$119,$K18,MATCH(Analysis_6_Adap!$J18,Example_6_Adap!$BI$11:$CJ$11,0))</f>
        <v>649.48609399999998</v>
      </c>
      <c r="H18" s="48" cm="1">
        <f t="array" aca="1" ref="H18" ca="1">INDEX(Example_6_Adap!$D$12:$D$119,K18,1)</f>
        <v>7</v>
      </c>
      <c r="I18" s="52" cm="1">
        <f t="array" aca="1" ref="I18" ca="1">INDEX(Example_6_Adap!$C$12:$C$119,K18,1)</f>
        <v>3</v>
      </c>
      <c r="J18" s="44" t="str">
        <f>INDEX(Example_6_Adap!$E$5:$AF$5,1,MATCH(D18,Example_6_Adap!$E$6:$AF$6,0))</f>
        <v>Mu_1E-9_CPLRBF_AD</v>
      </c>
      <c r="K18" s="48">
        <f ca="1">MATCH(D18,INDIRECT($A$1&amp;INDEX(Example_6_Adap!$E$1:$DH$1,1,MATCH(J18,Example_6_Adap!$E$11:$AF$11,0))&amp;ROW(Example_6_Adap!$E$12)&amp;":" &amp; INDEX(Example_6_Adap!$E$1:$DH$1,1,MATCH(J18,Example_6_Adap!$E$11:$AF$11,0))&amp;ROW(Example_6_Adap!$E$119)),0)</f>
        <v>51</v>
      </c>
      <c r="L18" s="25" t="str">
        <f t="shared" si="0"/>
        <v>St_1E-9_CPLRBF_AD</v>
      </c>
      <c r="N18" s="47"/>
    </row>
    <row r="19" spans="3:14" ht="16.5" x14ac:dyDescent="0.6">
      <c r="C19" s="46">
        <f t="shared" si="1"/>
        <v>13</v>
      </c>
      <c r="D19" s="43">
        <f>SMALL(Example_6_Adap!$E$6:$AF$6,COUNTIF(Example_6_Adap!$E$6:$AF$6,0)+C19)</f>
        <v>1.9546133311898499E-7</v>
      </c>
      <c r="E19" s="1" cm="1">
        <f t="array" aca="1" ref="E19" ca="1">INDEX(Example_6_Adap!$AG$12:$BH$119,Analysis_6_Adap!$K19,MATCH(Analysis_6_Adap!$J19,Example_6_Adap!$AG$11:$BH$11,0))</f>
        <v>1.06005828143368E-7</v>
      </c>
      <c r="F19" s="1" cm="1">
        <f t="array" aca="1" ref="F19" ca="1">INDEX(Example_6_Adap!$CK$12:$DH$119,Analysis_6_Adap!$K19,MATCH(Analysis_6_Adap!$L19,Example_6_Adap!$CK$11:$DH$11,0))</f>
        <v>2.7639023621062001E+18</v>
      </c>
      <c r="G19" s="1" cm="1">
        <f t="array" aca="1" ref="G19" ca="1">INDEX(Example_6_Adap!$BI$12:$CJ$119,$K19,MATCH(Analysis_6_Adap!$J19,Example_6_Adap!$BI$11:$CJ$11,0))</f>
        <v>3809.999871</v>
      </c>
      <c r="H19" s="48" cm="1">
        <f t="array" aca="1" ref="H19" ca="1">INDEX(Example_6_Adap!$D$12:$D$119,K19,1)</f>
        <v>7</v>
      </c>
      <c r="I19" s="52" cm="1">
        <f t="array" aca="1" ref="I19" ca="1">INDEX(Example_6_Adap!$C$12:$C$119,K19,1)</f>
        <v>3</v>
      </c>
      <c r="J19" s="44" t="str">
        <f>INDEX(Example_6_Adap!$E$5:$AF$5,1,MATCH(D19,Example_6_Adap!$E$6:$AF$6,0))</f>
        <v>Mu_RBF_AD</v>
      </c>
      <c r="K19" s="48">
        <f ca="1">MATCH(D19,INDIRECT($A$1&amp;INDEX(Example_6_Adap!$E$1:$DH$1,1,MATCH(J19,Example_6_Adap!$E$11:$AF$11,0))&amp;ROW(Example_6_Adap!$E$12)&amp;":" &amp; INDEX(Example_6_Adap!$E$1:$DH$1,1,MATCH(J19,Example_6_Adap!$E$11:$AF$11,0))&amp;ROW(Example_6_Adap!$E$119)),0)</f>
        <v>51</v>
      </c>
      <c r="L19" s="25" t="str">
        <f t="shared" si="0"/>
        <v>St_RBF_AD</v>
      </c>
      <c r="N19" s="47"/>
    </row>
    <row r="20" spans="3:14" ht="15" customHeight="1" x14ac:dyDescent="0.45">
      <c r="C20" s="46">
        <f t="shared" si="1"/>
        <v>14</v>
      </c>
      <c r="D20" s="43">
        <f>SMALL(Example_6_Adap!$E$6:$AF$6,COUNTIF(Example_6_Adap!$E$6:$AF$6,0)+C20)</f>
        <v>1.95478153885986E-7</v>
      </c>
      <c r="E20" s="1" cm="1">
        <f t="array" aca="1" ref="E20" ca="1">INDEX(Example_6_Adap!$AG$12:$BH$119,Analysis_6_Adap!$K20,MATCH(Analysis_6_Adap!$J20,Example_6_Adap!$AG$11:$BH$11,0))</f>
        <v>1.05934861931794E-7</v>
      </c>
      <c r="F20" s="1" cm="1">
        <f t="array" aca="1" ref="F20" ca="1">INDEX(Example_6_Adap!$CK$12:$DH$119,Analysis_6_Adap!$K20,MATCH(Analysis_6_Adap!$L20,Example_6_Adap!$CK$11:$DH$11,0))</f>
        <v>764705339681092</v>
      </c>
      <c r="G20" s="1" cm="1">
        <f t="array" aca="1" ref="G20" ca="1">INDEX(Example_6_Adap!$BI$12:$CJ$119,$K20,MATCH(Analysis_6_Adap!$J20,Example_6_Adap!$BI$11:$CJ$11,0))</f>
        <v>568.45890299999996</v>
      </c>
      <c r="H20" s="48" cm="1">
        <f t="array" aca="1" ref="H20" ca="1">INDEX(Example_6_Adap!$D$12:$D$119,K20,1)</f>
        <v>7</v>
      </c>
      <c r="I20" s="52" cm="1">
        <f t="array" aca="1" ref="I20" ca="1">INDEX(Example_6_Adap!$C$12:$C$119,K20,1)</f>
        <v>3</v>
      </c>
      <c r="J20" s="44" t="str">
        <f>INDEX(Example_6_Adap!$E$5:$AF$5,1,MATCH(D20,Example_6_Adap!$E$6:$AF$6,0))</f>
        <v>Mu_1E-10_CPLRBF_AD</v>
      </c>
      <c r="K20" s="48">
        <f ca="1">MATCH(D20,INDIRECT($A$1&amp;INDEX(Example_6_Adap!$E$1:$DH$1,1,MATCH(J20,Example_6_Adap!$E$11:$AF$11,0))&amp;ROW(Example_6_Adap!$E$12)&amp;":" &amp; INDEX(Example_6_Adap!$E$1:$DH$1,1,MATCH(J20,Example_6_Adap!$E$11:$AF$11,0))&amp;ROW(Example_6_Adap!$E$119)),0)</f>
        <v>51</v>
      </c>
      <c r="L20" s="25" t="str">
        <f t="shared" si="0"/>
        <v>St_1E-10_CPLRBF_AD</v>
      </c>
    </row>
    <row r="21" spans="3:14" ht="15" customHeight="1" x14ac:dyDescent="0.45">
      <c r="C21" s="46">
        <f t="shared" si="1"/>
        <v>15</v>
      </c>
      <c r="D21" s="43">
        <f>SMALL(Example_6_Adap!$E$6:$AF$6,COUNTIF(Example_6_Adap!$E$6:$AF$6,0)+C21)</f>
        <v>2.8232078141954302E-7</v>
      </c>
      <c r="E21" s="1" cm="1">
        <f t="array" aca="1" ref="E21" ca="1">INDEX(Example_6_Adap!$AG$12:$BH$119,Analysis_6_Adap!$K21,MATCH(Analysis_6_Adap!$J21,Example_6_Adap!$AG$11:$BH$11,0))</f>
        <v>1.4084152592291999E-7</v>
      </c>
      <c r="F21" s="1" cm="1">
        <f t="array" aca="1" ref="F21" ca="1">INDEX(Example_6_Adap!$CK$12:$DH$119,Analysis_6_Adap!$K21,MATCH(Analysis_6_Adap!$L21,Example_6_Adap!$CK$11:$DH$11,0))</f>
        <v>269506.04005044303</v>
      </c>
      <c r="G21" s="1" cm="1">
        <f t="array" aca="1" ref="G21" ca="1">INDEX(Example_6_Adap!$BI$12:$CJ$119,$K21,MATCH(Analysis_6_Adap!$J21,Example_6_Adap!$BI$11:$CJ$11,0))</f>
        <v>261.84515199999998</v>
      </c>
      <c r="H21" s="48" cm="1">
        <f t="array" aca="1" ref="H21" ca="1">INDEX(Example_6_Adap!$D$12:$D$119,K21,1)</f>
        <v>7</v>
      </c>
      <c r="I21" s="52" cm="1">
        <f t="array" aca="1" ref="I21" ca="1">INDEX(Example_6_Adap!$C$12:$C$119,K21,1)</f>
        <v>16</v>
      </c>
      <c r="J21" s="44" t="str">
        <f>INDEX(Example_6_Adap!$E$5:$AF$5,1,MATCH(D21,Example_6_Adap!$E$6:$AF$6,0))</f>
        <v>St_1E-6_CPLRBF_AD</v>
      </c>
      <c r="K21" s="48">
        <f ca="1">MATCH(D21,INDIRECT($A$1&amp;INDEX(Example_6_Adap!$E$1:$DH$1,1,MATCH(J21,Example_6_Adap!$E$11:$AF$11,0))&amp;ROW(Example_6_Adap!$E$12)&amp;":" &amp; INDEX(Example_6_Adap!$E$1:$DH$1,1,MATCH(J21,Example_6_Adap!$E$11:$AF$11,0))&amp;ROW(Example_6_Adap!$E$119)),0)</f>
        <v>87</v>
      </c>
      <c r="L21" s="25" t="str">
        <f t="shared" si="0"/>
        <v>St_1E-6_CPLRBF_AD</v>
      </c>
    </row>
    <row r="22" spans="3:14" ht="15" customHeight="1" x14ac:dyDescent="0.45">
      <c r="C22" s="46">
        <f t="shared" si="1"/>
        <v>16</v>
      </c>
      <c r="D22" s="43">
        <f>SMALL(Example_6_Adap!$E$6:$AF$6,COUNTIF(Example_6_Adap!$E$6:$AF$6,0)+C22)</f>
        <v>5.1032234149595002E-7</v>
      </c>
      <c r="E22" s="1" cm="1">
        <f t="array" aca="1" ref="E22" ca="1">INDEX(Example_6_Adap!$AG$12:$BH$119,Analysis_6_Adap!$K22,MATCH(Analysis_6_Adap!$J22,Example_6_Adap!$AG$11:$BH$11,0))</f>
        <v>1.00592293827321E-7</v>
      </c>
      <c r="F22" s="1" cm="1">
        <f t="array" aca="1" ref="F22" ca="1">INDEX(Example_6_Adap!$CK$12:$DH$119,Analysis_6_Adap!$K22,MATCH(Analysis_6_Adap!$L22,Example_6_Adap!$CK$11:$DH$11,0))</f>
        <v>181517.68529378201</v>
      </c>
      <c r="G22" s="1" cm="1">
        <f t="array" aca="1" ref="G22" ca="1">INDEX(Example_6_Adap!$BI$12:$CJ$119,$K22,MATCH(Analysis_6_Adap!$J22,Example_6_Adap!$BI$11:$CJ$11,0))</f>
        <v>0.446604</v>
      </c>
      <c r="H22" s="48" cm="1">
        <f t="array" aca="1" ref="H22" ca="1">INDEX(Example_6_Adap!$D$12:$D$119,K22,1)</f>
        <v>5</v>
      </c>
      <c r="I22" s="52" cm="1">
        <f t="array" aca="1" ref="I22" ca="1">INDEX(Example_6_Adap!$C$12:$C$119,K22,1)</f>
        <v>16</v>
      </c>
      <c r="J22" s="44" t="str">
        <f>INDEX(Example_6_Adap!$E$5:$AF$5,1,MATCH(D22,Example_6_Adap!$E$6:$AF$6,0))</f>
        <v>St_1E-7_CPLRBF_AD</v>
      </c>
      <c r="K22" s="48">
        <f ca="1">MATCH(D22,INDIRECT($A$1&amp;INDEX(Example_6_Adap!$E$1:$DH$1,1,MATCH(J22,Example_6_Adap!$E$11:$AF$11,0))&amp;ROW(Example_6_Adap!$E$12)&amp;":" &amp; INDEX(Example_6_Adap!$E$1:$DH$1,1,MATCH(J22,Example_6_Adap!$E$11:$AF$11,0))&amp;ROW(Example_6_Adap!$E$119)),0)</f>
        <v>85</v>
      </c>
      <c r="L22" s="25" t="str">
        <f t="shared" si="0"/>
        <v>St_1E-7_CPLRBF_AD</v>
      </c>
    </row>
    <row r="23" spans="3:14" ht="15" customHeight="1" x14ac:dyDescent="0.45">
      <c r="C23" s="46">
        <f t="shared" si="1"/>
        <v>17</v>
      </c>
      <c r="D23" s="43">
        <f>SMALL(Example_6_Adap!$E$6:$AF$6,COUNTIF(Example_6_Adap!$E$6:$AF$6,0)+C23)</f>
        <v>7.3008627443638098E-7</v>
      </c>
      <c r="E23" s="1" cm="1">
        <f t="array" aca="1" ref="E23" ca="1">INDEX(Example_6_Adap!$AG$12:$BH$119,Analysis_6_Adap!$K23,MATCH(Analysis_6_Adap!$J23,Example_6_Adap!$AG$11:$BH$11,0))</f>
        <v>1.95529488331259E-7</v>
      </c>
      <c r="F23" s="1" cm="1">
        <f t="array" aca="1" ref="F23" ca="1">INDEX(Example_6_Adap!$CK$12:$DH$119,Analysis_6_Adap!$K23,MATCH(Analysis_6_Adap!$L23,Example_6_Adap!$CK$11:$DH$11,0))</f>
        <v>247585.194372617</v>
      </c>
      <c r="G23" s="1" cm="1">
        <f t="array" aca="1" ref="G23" ca="1">INDEX(Example_6_Adap!$BI$12:$CJ$119,$K23,MATCH(Analysis_6_Adap!$J23,Example_6_Adap!$BI$11:$CJ$11,0))</f>
        <v>1.6306000000000001E-2</v>
      </c>
      <c r="H23" s="48" cm="1">
        <f t="array" aca="1" ref="H23" ca="1">INDEX(Example_6_Adap!$D$12:$D$119,K23,1)</f>
        <v>4</v>
      </c>
      <c r="I23" s="52" cm="1">
        <f t="array" aca="1" ref="I23" ca="1">INDEX(Example_6_Adap!$C$12:$C$119,K23,1)</f>
        <v>16</v>
      </c>
      <c r="J23" s="44" t="str">
        <f>INDEX(Example_6_Adap!$E$5:$AF$5,1,MATCH(D23,Example_6_Adap!$E$6:$AF$6,0))</f>
        <v>St_1E-8_CPLRBF_AD</v>
      </c>
      <c r="K23" s="48">
        <f ca="1">MATCH(D23,INDIRECT($A$1&amp;INDEX(Example_6_Adap!$E$1:$DH$1,1,MATCH(J23,Example_6_Adap!$E$11:$AF$11,0))&amp;ROW(Example_6_Adap!$E$12)&amp;":" &amp; INDEX(Example_6_Adap!$E$1:$DH$1,1,MATCH(J23,Example_6_Adap!$E$11:$AF$11,0))&amp;ROW(Example_6_Adap!$E$119)),0)</f>
        <v>84</v>
      </c>
      <c r="L23" s="25" t="str">
        <f t="shared" si="0"/>
        <v>St_1E-8_CPLRBF_AD</v>
      </c>
    </row>
    <row r="24" spans="3:14" ht="15" customHeight="1" x14ac:dyDescent="0.6">
      <c r="C24" s="46">
        <f t="shared" si="1"/>
        <v>18</v>
      </c>
      <c r="D24" s="43">
        <f>SMALL(Example_6_Adap!$E$6:$AF$6,COUNTIF(Example_6_Adap!$E$6:$AF$6,0)+C24)</f>
        <v>1.3935310532176E-6</v>
      </c>
      <c r="E24" s="1" cm="1">
        <f t="array" aca="1" ref="E24" ca="1">INDEX(Example_6_Adap!$AG$12:$BH$119,Analysis_6_Adap!$K24,MATCH(Analysis_6_Adap!$J24,Example_6_Adap!$AG$11:$BH$11,0))</f>
        <v>2.7852290711658301E-7</v>
      </c>
      <c r="F24" s="1" cm="1">
        <f t="array" aca="1" ref="F24" ca="1">INDEX(Example_6_Adap!$CK$12:$DH$119,Analysis_6_Adap!$K24,MATCH(Analysis_6_Adap!$L24,Example_6_Adap!$CK$11:$DH$11,0))</f>
        <v>3.85075639057659E+20</v>
      </c>
      <c r="G24" s="1" cm="1">
        <f t="array" aca="1" ref="G24" ca="1">INDEX(Example_6_Adap!$BI$12:$CJ$119,$K24,MATCH(Analysis_6_Adap!$J24,Example_6_Adap!$BI$11:$CJ$11,0))</f>
        <v>0.10356899999999999</v>
      </c>
      <c r="H24" s="48" cm="1">
        <f t="array" aca="1" ref="H24" ca="1">INDEX(Example_6_Adap!$D$12:$D$119,K24,1)</f>
        <v>4</v>
      </c>
      <c r="I24" s="52" cm="1">
        <f t="array" aca="1" ref="I24" ca="1">INDEX(Example_6_Adap!$C$12:$C$119,K24,1)</f>
        <v>8</v>
      </c>
      <c r="J24" s="44" t="str">
        <f>INDEX(Example_6_Adap!$E$5:$AF$5,1,MATCH(D24,Example_6_Adap!$E$6:$AF$6,0))</f>
        <v>St_RBF_AD</v>
      </c>
      <c r="K24" s="48">
        <f ca="1">MATCH(D24,INDIRECT($A$1&amp;INDEX(Example_6_Adap!$E$1:$DH$1,1,MATCH(J24,Example_6_Adap!$E$11:$AF$11,0))&amp;ROW(Example_6_Adap!$E$12)&amp;":" &amp; INDEX(Example_6_Adap!$E$1:$DH$1,1,MATCH(J24,Example_6_Adap!$E$11:$AF$11,0))&amp;ROW(Example_6_Adap!$E$119)),0)</f>
        <v>75</v>
      </c>
      <c r="L24" s="25" t="str">
        <f t="shared" si="0"/>
        <v>St_RBF_AD</v>
      </c>
      <c r="N24" s="47"/>
    </row>
    <row r="25" spans="3:14" ht="15" customHeight="1" x14ac:dyDescent="0.6">
      <c r="C25" s="46">
        <f t="shared" si="1"/>
        <v>19</v>
      </c>
      <c r="D25" s="43">
        <f>SMALL(Example_6_Adap!$E$6:$AF$6,COUNTIF(Example_6_Adap!$E$6:$AF$6,0)+C25)</f>
        <v>2.88132769465932E-6</v>
      </c>
      <c r="E25" s="1" cm="1">
        <f t="array" aca="1" ref="E25" ca="1">INDEX(Example_6_Adap!$AG$12:$BH$119,Analysis_6_Adap!$K25,MATCH(Analysis_6_Adap!$J25,Example_6_Adap!$AG$11:$BH$11,0))</f>
        <v>1.327875227912E-6</v>
      </c>
      <c r="F25" s="1" cm="1">
        <f t="array" aca="1" ref="F25" ca="1">INDEX(Example_6_Adap!$CK$12:$DH$119,Analysis_6_Adap!$K25,MATCH(Analysis_6_Adap!$L25,Example_6_Adap!$CK$11:$DH$11,0))</f>
        <v>402191.425092227</v>
      </c>
      <c r="G25" s="1" cm="1">
        <f t="array" aca="1" ref="G25" ca="1">INDEX(Example_6_Adap!$BI$12:$CJ$119,$K25,MATCH(Analysis_6_Adap!$J25,Example_6_Adap!$BI$11:$CJ$11,0))</f>
        <v>6.0920000000000002E-3</v>
      </c>
      <c r="H25" s="48" cm="1">
        <f t="array" aca="1" ref="H25" ca="1">INDEX(Example_6_Adap!$D$12:$D$119,K25,1)</f>
        <v>3</v>
      </c>
      <c r="I25" s="52" cm="1">
        <f t="array" aca="1" ref="I25" ca="1">INDEX(Example_6_Adap!$C$12:$C$119,K25,1)</f>
        <v>8</v>
      </c>
      <c r="J25" s="44" t="str">
        <f>INDEX(Example_6_Adap!$E$5:$AF$5,1,MATCH(D25,Example_6_Adap!$E$6:$AF$6,0))</f>
        <v>St_1E-9_CPLRBF_AD</v>
      </c>
      <c r="K25" s="48">
        <f ca="1">MATCH(D25,INDIRECT($A$1&amp;INDEX(Example_6_Adap!$E$1:$DH$1,1,MATCH(J25,Example_6_Adap!$E$11:$AF$11,0))&amp;ROW(Example_6_Adap!$E$12)&amp;":" &amp; INDEX(Example_6_Adap!$E$1:$DH$1,1,MATCH(J25,Example_6_Adap!$E$11:$AF$11,0))&amp;ROW(Example_6_Adap!$E$119)),0)</f>
        <v>74</v>
      </c>
      <c r="L25" s="25" t="str">
        <f t="shared" si="0"/>
        <v>St_1E-9_CPLRBF_AD</v>
      </c>
      <c r="N25" s="47"/>
    </row>
    <row r="26" spans="3:14" ht="15" customHeight="1" x14ac:dyDescent="0.6">
      <c r="C26" s="46">
        <f t="shared" si="1"/>
        <v>20</v>
      </c>
      <c r="D26" s="43">
        <f>SMALL(Example_6_Adap!$E$6:$AF$6,COUNTIF(Example_6_Adap!$E$6:$AF$6,0)+C26)</f>
        <v>4.4158817438244603E-6</v>
      </c>
      <c r="E26" s="1" cm="1">
        <f t="array" aca="1" ref="E26" ca="1">INDEX(Example_6_Adap!$AG$12:$BH$119,Analysis_6_Adap!$K26,MATCH(Analysis_6_Adap!$J26,Example_6_Adap!$AG$11:$BH$11,0))</f>
        <v>1.6284096005212601E-6</v>
      </c>
      <c r="F26" s="1" cm="1">
        <f t="array" aca="1" ref="F26" ca="1">INDEX(Example_6_Adap!$CK$12:$DH$119,Analysis_6_Adap!$K26,MATCH(Analysis_6_Adap!$L26,Example_6_Adap!$CK$11:$DH$11,0))</f>
        <v>1271850.45319314</v>
      </c>
      <c r="G26" s="1" cm="1">
        <f t="array" aca="1" ref="G26" ca="1">INDEX(Example_6_Adap!$BI$12:$CJ$119,$K26,MATCH(Analysis_6_Adap!$J26,Example_6_Adap!$BI$11:$CJ$11,0))</f>
        <v>6.025E-3</v>
      </c>
      <c r="H26" s="48" cm="1">
        <f t="array" aca="1" ref="H26" ca="1">INDEX(Example_6_Adap!$D$12:$D$119,K26,1)</f>
        <v>3</v>
      </c>
      <c r="I26" s="52" cm="1">
        <f t="array" aca="1" ref="I26" ca="1">INDEX(Example_6_Adap!$C$12:$C$119,K26,1)</f>
        <v>8</v>
      </c>
      <c r="J26" s="44" t="str">
        <f>INDEX(Example_6_Adap!$E$5:$AF$5,1,MATCH(D26,Example_6_Adap!$E$6:$AF$6,0))</f>
        <v>St_1E-10_CPLRBF_AD</v>
      </c>
      <c r="K26" s="48">
        <f ca="1">MATCH(D26,INDIRECT($A$1&amp;INDEX(Example_6_Adap!$E$1:$DH$1,1,MATCH(J26,Example_6_Adap!$E$11:$AF$11,0))&amp;ROW(Example_6_Adap!$E$12)&amp;":" &amp; INDEX(Example_6_Adap!$E$1:$DH$1,1,MATCH(J26,Example_6_Adap!$E$11:$AF$11,0))&amp;ROW(Example_6_Adap!$E$119)),0)</f>
        <v>74</v>
      </c>
      <c r="L26" s="25" t="str">
        <f t="shared" si="0"/>
        <v>St_1E-10_CPLRBF_AD</v>
      </c>
      <c r="N26" s="47"/>
    </row>
    <row r="27" spans="3:14" ht="15" customHeight="1" x14ac:dyDescent="0.6">
      <c r="C27" s="46">
        <f t="shared" si="1"/>
        <v>21</v>
      </c>
      <c r="D27" s="43">
        <f>SMALL(Example_6_Adap!$E$6:$AF$6,COUNTIF(Example_6_Adap!$E$6:$AF$6,0)+C27)</f>
        <v>4.6107864034583599E-6</v>
      </c>
      <c r="E27" s="1" cm="1">
        <f t="array" aca="1" ref="E27" ca="1">INDEX(Example_6_Adap!$AG$12:$BH$119,Analysis_6_Adap!$K27,MATCH(Analysis_6_Adap!$J27,Example_6_Adap!$AG$11:$BH$11,0))</f>
        <v>1.59249570977016E-6</v>
      </c>
      <c r="F27" s="1" cm="1">
        <f t="array" aca="1" ref="F27" ca="1">INDEX(Example_6_Adap!$CK$12:$DH$119,Analysis_6_Adap!$K27,MATCH(Analysis_6_Adap!$L27,Example_6_Adap!$CK$11:$DH$11,0))</f>
        <v>922824.87066919904</v>
      </c>
      <c r="G27" s="1" cm="1">
        <f t="array" aca="1" ref="G27" ca="1">INDEX(Example_6_Adap!$BI$12:$CJ$119,$K27,MATCH(Analysis_6_Adap!$J27,Example_6_Adap!$BI$11:$CJ$11,0))</f>
        <v>5.8242000000000002E-2</v>
      </c>
      <c r="H27" s="48" cm="1">
        <f t="array" aca="1" ref="H27" ca="1">INDEX(Example_6_Adap!$D$12:$D$119,K27,1)</f>
        <v>5</v>
      </c>
      <c r="I27" s="52" cm="1">
        <f t="array" aca="1" ref="I27" ca="1">INDEX(Example_6_Adap!$C$12:$C$119,K27,1)</f>
        <v>8</v>
      </c>
      <c r="J27" s="44" t="str">
        <f>INDEX(Example_6_Adap!$E$5:$AF$5,1,MATCH(D27,Example_6_Adap!$E$6:$AF$6,0))</f>
        <v>SIK_1E-9_CPLRBF_AD</v>
      </c>
      <c r="K27" s="48">
        <f ca="1">MATCH(D27,INDIRECT($A$1&amp;INDEX(Example_6_Adap!$E$1:$DH$1,1,MATCH(J27,Example_6_Adap!$E$11:$AF$11,0))&amp;ROW(Example_6_Adap!$E$12)&amp;":" &amp; INDEX(Example_6_Adap!$E$1:$DH$1,1,MATCH(J27,Example_6_Adap!$E$11:$AF$11,0))&amp;ROW(Example_6_Adap!$E$119)),0)</f>
        <v>76</v>
      </c>
      <c r="L27" s="25" t="str">
        <f t="shared" si="0"/>
        <v>SIK_1E-9_CPLRBF_AD</v>
      </c>
      <c r="N27" s="47"/>
    </row>
    <row r="28" spans="3:14" ht="15" customHeight="1" x14ac:dyDescent="0.6">
      <c r="C28" s="46">
        <f t="shared" si="1"/>
        <v>22</v>
      </c>
      <c r="D28" s="43">
        <f>SMALL(Example_6_Adap!$E$6:$AF$6,COUNTIF(Example_6_Adap!$E$6:$AF$6,0)+C28)</f>
        <v>6.7695297771841501E-6</v>
      </c>
      <c r="E28" s="1" cm="1">
        <f t="array" aca="1" ref="E28" ca="1">INDEX(Example_6_Adap!$AG$12:$BH$119,Analysis_6_Adap!$K28,MATCH(Analysis_6_Adap!$J28,Example_6_Adap!$AG$11:$BH$11,0))</f>
        <v>3.1400395103059902E-6</v>
      </c>
      <c r="F28" s="1" cm="1">
        <f t="array" aca="1" ref="F28" ca="1">INDEX(Example_6_Adap!$CK$12:$DH$119,Analysis_6_Adap!$K28,MATCH(Analysis_6_Adap!$L28,Example_6_Adap!$CK$11:$DH$11,0))</f>
        <v>393121.89876725501</v>
      </c>
      <c r="G28" s="1" cm="1">
        <f t="array" aca="1" ref="G28" ca="1">INDEX(Example_6_Adap!$BI$12:$CJ$119,$K28,MATCH(Analysis_6_Adap!$J28,Example_6_Adap!$BI$11:$CJ$11,0))</f>
        <v>0.42692000000000002</v>
      </c>
      <c r="H28" s="48" cm="1">
        <f t="array" aca="1" ref="H28" ca="1">INDEX(Example_6_Adap!$D$12:$D$119,K28,1)</f>
        <v>7</v>
      </c>
      <c r="I28" s="52" cm="1">
        <f t="array" aca="1" ref="I28" ca="1">INDEX(Example_6_Adap!$C$12:$C$119,K28,1)</f>
        <v>8</v>
      </c>
      <c r="J28" s="44" t="str">
        <f>INDEX(Example_6_Adap!$E$5:$AF$5,1,MATCH(D28,Example_6_Adap!$E$6:$AF$6,0))</f>
        <v>SIK_1E-7_CPLRBF_AD</v>
      </c>
      <c r="K28" s="48">
        <f ca="1">MATCH(D28,INDIRECT($A$1&amp;INDEX(Example_6_Adap!$E$1:$DH$1,1,MATCH(J28,Example_6_Adap!$E$11:$AF$11,0))&amp;ROW(Example_6_Adap!$E$12)&amp;":" &amp; INDEX(Example_6_Adap!$E$1:$DH$1,1,MATCH(J28,Example_6_Adap!$E$11:$AF$11,0))&amp;ROW(Example_6_Adap!$E$119)),0)</f>
        <v>78</v>
      </c>
      <c r="L28" s="25" t="str">
        <f t="shared" si="0"/>
        <v>SIK_1E-7_CPLRBF_AD</v>
      </c>
      <c r="N28" s="47"/>
    </row>
    <row r="29" spans="3:14" ht="15" customHeight="1" x14ac:dyDescent="0.6">
      <c r="C29" s="46">
        <f t="shared" si="1"/>
        <v>23</v>
      </c>
      <c r="D29" s="43">
        <f>SMALL(Example_6_Adap!$E$6:$AF$6,COUNTIF(Example_6_Adap!$E$6:$AF$6,0)+C29)</f>
        <v>7.7708470894721804E-6</v>
      </c>
      <c r="E29" s="1" cm="1">
        <f t="array" aca="1" ref="E29" ca="1">INDEX(Example_6_Adap!$AG$12:$BH$119,Analysis_6_Adap!$K29,MATCH(Analysis_6_Adap!$J29,Example_6_Adap!$AG$11:$BH$11,0))</f>
        <v>1.9920562453409798E-6</v>
      </c>
      <c r="F29" s="1" cm="1">
        <f t="array" aca="1" ref="F29" ca="1">INDEX(Example_6_Adap!$CK$12:$DH$119,Analysis_6_Adap!$K29,MATCH(Analysis_6_Adap!$L29,Example_6_Adap!$CK$11:$DH$11,0))</f>
        <v>1.09817583201931E+18</v>
      </c>
      <c r="G29" s="1" cm="1">
        <f t="array" aca="1" ref="G29" ca="1">INDEX(Example_6_Adap!$BI$12:$CJ$119,$K29,MATCH(Analysis_6_Adap!$J29,Example_6_Adap!$BI$11:$CJ$11,0))</f>
        <v>7.0473600000000003</v>
      </c>
      <c r="H29" s="48" cm="1">
        <f t="array" aca="1" ref="H29" ca="1">INDEX(Example_6_Adap!$D$12:$D$119,K29,1)</f>
        <v>4</v>
      </c>
      <c r="I29" s="52" cm="1">
        <f t="array" aca="1" ref="I29" ca="1">INDEX(Example_6_Adap!$C$12:$C$119,K29,1)</f>
        <v>8</v>
      </c>
      <c r="J29" s="44" t="str">
        <f>INDEX(Example_6_Adap!$E$5:$AF$5,1,MATCH(D29,Example_6_Adap!$E$6:$AF$6,0))</f>
        <v>SIK_RBF_AD</v>
      </c>
      <c r="K29" s="48">
        <f ca="1">MATCH(D29,INDIRECT($A$1&amp;INDEX(Example_6_Adap!$E$1:$DH$1,1,MATCH(J29,Example_6_Adap!$E$11:$AF$11,0))&amp;ROW(Example_6_Adap!$E$12)&amp;":" &amp; INDEX(Example_6_Adap!$E$1:$DH$1,1,MATCH(J29,Example_6_Adap!$E$11:$AF$11,0))&amp;ROW(Example_6_Adap!$E$119)),0)</f>
        <v>75</v>
      </c>
      <c r="L29" s="25" t="str">
        <f t="shared" si="0"/>
        <v>SIK_RBF_AD</v>
      </c>
      <c r="N29" s="47"/>
    </row>
    <row r="30" spans="3:14" ht="16.5" x14ac:dyDescent="0.6">
      <c r="C30" s="46">
        <f t="shared" si="1"/>
        <v>24</v>
      </c>
      <c r="D30" s="43">
        <f>SMALL(Example_6_Adap!$E$6:$AF$6,COUNTIF(Example_6_Adap!$E$6:$AF$6,0)+C30)</f>
        <v>8.9001819256751008E-6</v>
      </c>
      <c r="E30" s="1" cm="1">
        <f t="array" aca="1" ref="E30" ca="1">INDEX(Example_6_Adap!$AG$12:$BH$119,Analysis_6_Adap!$K30,MATCH(Analysis_6_Adap!$J30,Example_6_Adap!$AG$11:$BH$11,0))</f>
        <v>2.50245744878742E-6</v>
      </c>
      <c r="F30" s="1" cm="1">
        <f t="array" aca="1" ref="F30" ca="1">INDEX(Example_6_Adap!$CK$12:$DH$119,Analysis_6_Adap!$K30,MATCH(Analysis_6_Adap!$L30,Example_6_Adap!$CK$11:$DH$11,0))</f>
        <v>291819.00838680798</v>
      </c>
      <c r="G30" s="1" cm="1">
        <f t="array" aca="1" ref="G30" ca="1">INDEX(Example_6_Adap!$BI$12:$CJ$119,$K30,MATCH(Analysis_6_Adap!$J30,Example_6_Adap!$BI$11:$CJ$11,0))</f>
        <v>5.6244000000000002E-2</v>
      </c>
      <c r="H30" s="48" cm="1">
        <f t="array" aca="1" ref="H30" ca="1">INDEX(Example_6_Adap!$D$12:$D$119,K30,1)</f>
        <v>5</v>
      </c>
      <c r="I30" s="52" cm="1">
        <f t="array" aca="1" ref="I30" ca="1">INDEX(Example_6_Adap!$C$12:$C$119,K30,1)</f>
        <v>8</v>
      </c>
      <c r="J30" s="44" t="str">
        <f>INDEX(Example_6_Adap!$E$5:$AF$5,1,MATCH(D30,Example_6_Adap!$E$6:$AF$6,0))</f>
        <v>SIK_1E-8_CPLRBF_AD</v>
      </c>
      <c r="K30" s="48">
        <f ca="1">MATCH(D30,INDIRECT($A$1&amp;INDEX(Example_6_Adap!$E$1:$DH$1,1,MATCH(J30,Example_6_Adap!$E$11:$AF$11,0))&amp;ROW(Example_6_Adap!$E$12)&amp;":" &amp; INDEX(Example_6_Adap!$E$1:$DH$1,1,MATCH(J30,Example_6_Adap!$E$11:$AF$11,0))&amp;ROW(Example_6_Adap!$E$119)),0)</f>
        <v>76</v>
      </c>
      <c r="L30" s="25" t="str">
        <f t="shared" si="0"/>
        <v>SIK_1E-8_CPLRBF_AD</v>
      </c>
      <c r="N30" s="47"/>
    </row>
    <row r="31" spans="3:14" ht="15" customHeight="1" x14ac:dyDescent="0.6">
      <c r="C31" s="46">
        <f t="shared" si="1"/>
        <v>25</v>
      </c>
      <c r="D31" s="43">
        <f>SMALL(Example_6_Adap!$E$6:$AF$6,COUNTIF(Example_6_Adap!$E$6:$AF$6,0)+C31)</f>
        <v>1.45945094178757E-5</v>
      </c>
      <c r="E31" s="1" cm="1">
        <f t="array" aca="1" ref="E31" ca="1">INDEX(Example_6_Adap!$AG$12:$BH$119,Analysis_6_Adap!$K31,MATCH(Analysis_6_Adap!$J31,Example_6_Adap!$AG$11:$BH$11,0))</f>
        <v>5.2784242052485802E-6</v>
      </c>
      <c r="F31" s="1" cm="1">
        <f t="array" aca="1" ref="F31" ca="1">INDEX(Example_6_Adap!$CK$12:$DH$119,Analysis_6_Adap!$K31,MATCH(Analysis_6_Adap!$L31,Example_6_Adap!$CK$11:$DH$11,0))</f>
        <v>500911.50295670901</v>
      </c>
      <c r="G31" s="1" cm="1">
        <f t="array" aca="1" ref="G31" ca="1">INDEX(Example_6_Adap!$BI$12:$CJ$119,$K31,MATCH(Analysis_6_Adap!$J31,Example_6_Adap!$BI$11:$CJ$11,0))</f>
        <v>21.315217000000001</v>
      </c>
      <c r="H31" s="48" cm="1">
        <f t="array" aca="1" ref="H31" ca="1">INDEX(Example_6_Adap!$D$12:$D$119,K31,1)</f>
        <v>9</v>
      </c>
      <c r="I31" s="52" cm="1">
        <f t="array" aca="1" ref="I31" ca="1">INDEX(Example_6_Adap!$C$12:$C$119,K31,1)</f>
        <v>8</v>
      </c>
      <c r="J31" s="44" t="str">
        <f>INDEX(Example_6_Adap!$E$5:$AF$5,1,MATCH(D31,Example_6_Adap!$E$6:$AF$6,0))</f>
        <v>SIK_1E-6_CPLRBF_AD</v>
      </c>
      <c r="K31" s="48">
        <f ca="1">MATCH(D31,INDIRECT($A$1&amp;INDEX(Example_6_Adap!$E$1:$DH$1,1,MATCH(J31,Example_6_Adap!$E$11:$AF$11,0))&amp;ROW(Example_6_Adap!$E$12)&amp;":" &amp; INDEX(Example_6_Adap!$E$1:$DH$1,1,MATCH(J31,Example_6_Adap!$E$11:$AF$11,0))&amp;ROW(Example_6_Adap!$E$119)),0)</f>
        <v>80</v>
      </c>
      <c r="L31" s="25" t="str">
        <f t="shared" si="0"/>
        <v>SIK_1E-6_CPLRBF_AD</v>
      </c>
      <c r="N31" s="47"/>
    </row>
    <row r="32" spans="3:14" ht="15" customHeight="1" x14ac:dyDescent="0.6">
      <c r="C32" s="46">
        <f t="shared" si="1"/>
        <v>26</v>
      </c>
      <c r="D32" s="43">
        <f>SMALL(Example_6_Adap!$E$6:$AF$6,COUNTIF(Example_6_Adap!$E$6:$AF$6,0)+C32)</f>
        <v>3.1084275142978499E-5</v>
      </c>
      <c r="E32" s="1" cm="1">
        <f t="array" aca="1" ref="E32" ca="1">INDEX(Example_6_Adap!$AG$12:$BH$119,Analysis_6_Adap!$K32,MATCH(Analysis_6_Adap!$J32,Example_6_Adap!$AG$11:$BH$11,0))</f>
        <v>1.5706281565024898E-5</v>
      </c>
      <c r="F32" s="1" cm="1">
        <f t="array" aca="1" ref="F32" ca="1">INDEX(Example_6_Adap!$CK$12:$DH$119,Analysis_6_Adap!$K32,MATCH(Analysis_6_Adap!$L32,Example_6_Adap!$CK$11:$DH$11,0))</f>
        <v>351756.43471455597</v>
      </c>
      <c r="G32" s="1" cm="1">
        <f t="array" aca="1" ref="G32" ca="1">INDEX(Example_6_Adap!$BI$12:$CJ$119,$K32,MATCH(Analysis_6_Adap!$J32,Example_6_Adap!$BI$11:$CJ$11,0))</f>
        <v>1.3835E-2</v>
      </c>
      <c r="H32" s="48" cm="1">
        <f t="array" aca="1" ref="H32" ca="1">INDEX(Example_6_Adap!$D$12:$D$119,K32,1)</f>
        <v>3</v>
      </c>
      <c r="I32" s="52" cm="1">
        <f t="array" aca="1" ref="I32" ca="1">INDEX(Example_6_Adap!$C$12:$C$119,K32,1)</f>
        <v>16</v>
      </c>
      <c r="J32" s="44" t="str">
        <f>INDEX(Example_6_Adap!$E$5:$AF$5,1,MATCH(D32,Example_6_Adap!$E$6:$AF$6,0))</f>
        <v>SIK_1E-10_CPLRBF_AD</v>
      </c>
      <c r="K32" s="48">
        <f ca="1">MATCH(D32,INDIRECT($A$1&amp;INDEX(Example_6_Adap!$E$1:$DH$1,1,MATCH(J32,Example_6_Adap!$E$11:$AF$11,0))&amp;ROW(Example_6_Adap!$E$12)&amp;":" &amp; INDEX(Example_6_Adap!$E$1:$DH$1,1,MATCH(J32,Example_6_Adap!$E$11:$AF$11,0))&amp;ROW(Example_6_Adap!$E$119)),0)</f>
        <v>83</v>
      </c>
      <c r="L32" s="25" t="str">
        <f t="shared" si="0"/>
        <v>SIK_1E-10_CPLRBF_AD</v>
      </c>
      <c r="N32" s="47"/>
    </row>
    <row r="33" spans="2:22" ht="16.5" x14ac:dyDescent="0.6">
      <c r="C33" s="46">
        <f t="shared" si="1"/>
        <v>27</v>
      </c>
      <c r="D33" s="43">
        <f>SMALL(Example_6_Adap!$E$6:$AF$6,COUNTIF(Example_6_Adap!$E$6:$AF$6,0)+C33)</f>
        <v>1.7379887907376099E-4</v>
      </c>
      <c r="E33" s="1" cm="1">
        <f t="array" aca="1" ref="E33" ca="1">INDEX(Example_6_Adap!$AG$12:$BH$119,Analysis_6_Adap!$K33,MATCH(Analysis_6_Adap!$J33,Example_6_Adap!$AG$11:$BH$11,0))</f>
        <v>8.2917836954321799E-5</v>
      </c>
      <c r="F33" s="1" cm="1">
        <f t="array" aca="1" ref="F33" ca="1">INDEX(Example_6_Adap!$CK$12:$DH$119,Analysis_6_Adap!$K33,MATCH(Analysis_6_Adap!$L33,Example_6_Adap!$CK$11:$DH$11,0))</f>
        <v>19015002208.435398</v>
      </c>
      <c r="G33" s="1" cm="1">
        <f t="array" aca="1" ref="G33" ca="1">INDEX(Example_6_Adap!$BI$12:$CJ$119,$K33,MATCH(Analysis_6_Adap!$J33,Example_6_Adap!$BI$11:$CJ$11,0))</f>
        <v>7.254613</v>
      </c>
      <c r="H33" s="48" cm="1">
        <f t="array" aca="1" ref="H33" ca="1">INDEX(Example_6_Adap!$D$12:$D$119,K33,1)</f>
        <v>2</v>
      </c>
      <c r="I33" s="52" cm="1">
        <f t="array" aca="1" ref="I33" ca="1">INDEX(Example_6_Adap!$C$12:$C$119,K33,1)</f>
        <v>8</v>
      </c>
      <c r="J33" s="44" t="str">
        <f>INDEX(Example_6_Adap!$E$5:$AF$5,1,MATCH(D33,Example_6_Adap!$E$6:$AF$6,0))</f>
        <v>SIK_LRBF_AD</v>
      </c>
      <c r="K33" s="48">
        <f ca="1">MATCH(D33,INDIRECT($A$1&amp;INDEX(Example_6_Adap!$E$1:$DH$1,1,MATCH(J33,Example_6_Adap!$E$11:$AF$11,0))&amp;ROW(Example_6_Adap!$E$12)&amp;":" &amp; INDEX(Example_6_Adap!$E$1:$DH$1,1,MATCH(J33,Example_6_Adap!$E$11:$AF$11,0))&amp;ROW(Example_6_Adap!$E$119)),0)</f>
        <v>73</v>
      </c>
      <c r="L33" s="25" t="str">
        <f t="shared" si="0"/>
        <v>SIK_LRBF_AD</v>
      </c>
      <c r="N33" s="47"/>
    </row>
    <row r="34" spans="2:22" x14ac:dyDescent="0.45">
      <c r="C34" s="46">
        <f t="shared" si="1"/>
        <v>28</v>
      </c>
      <c r="D34" s="43">
        <f>SMALL(Example_6_Adap!$E$6:$AF$6,COUNTIF(Example_6_Adap!$E$6:$AF$6,0)+C34)</f>
        <v>1.9236657066334901E-4</v>
      </c>
      <c r="E34" s="1" cm="1">
        <f t="array" aca="1" ref="E34" ca="1">INDEX(Example_6_Adap!$AG$12:$BH$119,Analysis_6_Adap!$K34,MATCH(Analysis_6_Adap!$J34,Example_6_Adap!$AG$11:$BH$11,0))</f>
        <v>7.2236841437775594E-5</v>
      </c>
      <c r="F34" s="1" cm="1">
        <f t="array" aca="1" ref="F34" ca="1">INDEX(Example_6_Adap!$CK$12:$DH$119,Analysis_6_Adap!$K34,MATCH(Analysis_6_Adap!$L34,Example_6_Adap!$CK$11:$DH$11,0))</f>
        <v>24210109298761.699</v>
      </c>
      <c r="G34" s="1" cm="1">
        <f t="array" aca="1" ref="G34" ca="1">INDEX(Example_6_Adap!$BI$12:$CJ$119,$K34,MATCH(Analysis_6_Adap!$J34,Example_6_Adap!$BI$11:$CJ$11,0))</f>
        <v>7.2100999999999998E-2</v>
      </c>
      <c r="H34" s="48" cm="1">
        <f t="array" aca="1" ref="H34" ca="1">INDEX(Example_6_Adap!$D$12:$D$119,K34,1)</f>
        <v>2</v>
      </c>
      <c r="I34" s="52" cm="1">
        <f t="array" aca="1" ref="I34" ca="1">INDEX(Example_6_Adap!$C$12:$C$119,K34,1)</f>
        <v>8</v>
      </c>
      <c r="J34" s="44" t="str">
        <f>INDEX(Example_6_Adap!$E$5:$AF$5,1,MATCH(D34,Example_6_Adap!$E$6:$AF$6,0))</f>
        <v>St_LRBF_AD</v>
      </c>
      <c r="K34" s="48">
        <f ca="1">MATCH(D34,INDIRECT($A$1&amp;INDEX(Example_6_Adap!$E$1:$DH$1,1,MATCH(J34,Example_6_Adap!$E$11:$AF$11,0))&amp;ROW(Example_6_Adap!$E$12)&amp;":" &amp; INDEX(Example_6_Adap!$E$1:$DH$1,1,MATCH(J34,Example_6_Adap!$E$11:$AF$11,0))&amp;ROW(Example_6_Adap!$E$119)),0)</f>
        <v>73</v>
      </c>
      <c r="L34" s="25" t="str">
        <f t="shared" si="0"/>
        <v>St_LRBF_AD</v>
      </c>
    </row>
    <row r="36" spans="2:22" ht="11.85" customHeight="1" x14ac:dyDescent="0.45"/>
    <row r="37" spans="2:22" s="4" customFormat="1" ht="35.25" customHeight="1" x14ac:dyDescent="0.45">
      <c r="B37" s="92" t="s">
        <v>89</v>
      </c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</row>
    <row r="38" spans="2:22" ht="5.45" customHeight="1" x14ac:dyDescent="0.45"/>
    <row r="39" spans="2:22" x14ac:dyDescent="0.45">
      <c r="C39" s="93" t="s">
        <v>76</v>
      </c>
      <c r="D39" s="94"/>
      <c r="E39" s="94"/>
      <c r="F39" s="94"/>
      <c r="G39" s="94"/>
      <c r="H39" s="94"/>
      <c r="I39" s="94"/>
      <c r="J39" s="95"/>
      <c r="O39" s="93" t="s">
        <v>100</v>
      </c>
      <c r="P39" s="94"/>
      <c r="Q39" s="94"/>
      <c r="R39" s="94"/>
      <c r="S39" s="94"/>
      <c r="T39" s="94"/>
      <c r="U39" s="94"/>
      <c r="V39" s="95"/>
    </row>
    <row r="40" spans="2:22" x14ac:dyDescent="0.45">
      <c r="C40" s="50" t="s">
        <v>11</v>
      </c>
      <c r="D40" s="50" t="s">
        <v>14</v>
      </c>
      <c r="E40" s="54" t="s">
        <v>97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99</v>
      </c>
      <c r="P40" t="str">
        <f t="shared" ref="P40:U40" si="2">E40</f>
        <v>Mu_1E-9_CPLRBF_AD</v>
      </c>
      <c r="Q40" t="str">
        <f t="shared" si="2"/>
        <v>Mu_RBF_AD</v>
      </c>
      <c r="R40" t="str">
        <f t="shared" si="2"/>
        <v>St_LRBF_AD</v>
      </c>
      <c r="S40" t="str">
        <f t="shared" si="2"/>
        <v>Mu_LRBF_AD</v>
      </c>
      <c r="T40" t="str">
        <f t="shared" si="2"/>
        <v>St_1E-9_CPLRBF_AD</v>
      </c>
      <c r="U40" t="str">
        <f t="shared" si="2"/>
        <v>Mu_1E-6_CPLRBF_AD</v>
      </c>
    </row>
    <row r="41" spans="2:22" x14ac:dyDescent="0.45">
      <c r="C41" s="53">
        <v>16</v>
      </c>
      <c r="D41" s="48">
        <v>2</v>
      </c>
      <c r="E41" s="1" cm="1">
        <f t="array" ref="E41">INDEX(Example_6_Adap!$E$12:$AF$119,MATCH(Analysis_6_Adap!$C41,Example_6_Adap!$C$12:$C$119)+Analysis_6_Adap!$D41-1-COUNT($C$41:$C$49),MATCH(Analysis_6_Adap!E$40,Example_6_Adap!$E$11:$AF$11,0))</f>
        <v>4.74691273975036E-5</v>
      </c>
      <c r="F41" s="1" cm="1">
        <f t="array" ref="F41">INDEX(Example_6_Adap!$E$12:$AF$119,MATCH(Analysis_6_Adap!$C41,Example_6_Adap!$C$12:$C$119)+Analysis_6_Adap!$D41-1-COUNT($C$41:$C$49),MATCH(Analysis_6_Adap!F$40,Example_6_Adap!$E$11:$AF$11,0))</f>
        <v>7.2862179720134494E-5</v>
      </c>
      <c r="G41" s="1" cm="1">
        <f t="array" ref="G41">INDEX(Example_6_Adap!$E$12:$AF$119,MATCH(Analysis_6_Adap!$C41,Example_6_Adap!$C$12:$C$119)+Analysis_6_Adap!$D41-1-COUNT($C$41:$C$49),MATCH(Analysis_6_Adap!G$40,Example_6_Adap!$E$11:$AF$11,0))</f>
        <v>718.14293893455294</v>
      </c>
      <c r="H41" s="1" cm="1">
        <f t="array" ref="H41">INDEX(Example_6_Adap!$E$12:$AF$119,MATCH(Analysis_6_Adap!$C41,Example_6_Adap!$C$12:$C$119)+Analysis_6_Adap!$D41-1-COUNT($C$41:$C$49),MATCH(Analysis_6_Adap!H$40,Example_6_Adap!$E$11:$AF$11,0))</f>
        <v>718.14293893455294</v>
      </c>
      <c r="I41" s="1" cm="1">
        <f t="array" ref="I41">INDEX(Example_6_Adap!$E$12:$AF$119,MATCH(Analysis_6_Adap!$C41,Example_6_Adap!$C$12:$C$119)+Analysis_6_Adap!$D41-1-COUNT($C$41:$C$49),MATCH(Analysis_6_Adap!I$40,Example_6_Adap!$E$11:$AF$11,0))</f>
        <v>4.74691273975036E-5</v>
      </c>
      <c r="J41" s="1" cm="1">
        <f t="array" ref="J41">INDEX(Example_6_Adap!$E$12:$AF$119,MATCH(Analysis_6_Adap!$C41,Example_6_Adap!$C$12:$C$119)+Analysis_6_Adap!$D41-1-COUNT($C$41:$C$49),MATCH(Analysis_6_Adap!J$40,Example_6_Adap!$E$11:$AF$11,0))</f>
        <v>3.22580148244489E-4</v>
      </c>
      <c r="P41" s="56" t="s">
        <v>90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</row>
    <row r="42" spans="2:22" x14ac:dyDescent="0.45">
      <c r="C42" s="48">
        <f>C41</f>
        <v>16</v>
      </c>
      <c r="D42" s="48">
        <v>3</v>
      </c>
      <c r="E42" s="1" cm="1">
        <f t="array" ref="E42">INDEX(Example_6_Adap!$E$12:$AF$119,MATCH(Analysis_6_Adap!$C42,Example_6_Adap!$C$12:$C$119)+Analysis_6_Adap!$D42-1-COUNT($C$41:$C$49),MATCH(Analysis_6_Adap!E$40,Example_6_Adap!$E$11:$AF$11,0))</f>
        <v>2.0751517405548399E-6</v>
      </c>
      <c r="F42" s="1" cm="1">
        <f t="array" ref="F42">INDEX(Example_6_Adap!$E$12:$AF$119,MATCH(Analysis_6_Adap!$C42,Example_6_Adap!$C$12:$C$119)+Analysis_6_Adap!$D42-1-COUNT($C$41:$C$49),MATCH(Analysis_6_Adap!F$40,Example_6_Adap!$E$11:$AF$11,0))</f>
        <v>1.3591654109890199E-4</v>
      </c>
      <c r="G42" s="1" cm="1">
        <f t="array" ref="G42">INDEX(Example_6_Adap!$E$12:$AF$119,MATCH(Analysis_6_Adap!$C42,Example_6_Adap!$C$12:$C$119)+Analysis_6_Adap!$D42-1-COUNT($C$41:$C$49),MATCH(Analysis_6_Adap!G$40,Example_6_Adap!$E$11:$AF$11,0))</f>
        <v>45.778315229880903</v>
      </c>
      <c r="H42" s="1" cm="1">
        <f t="array" ref="H42">INDEX(Example_6_Adap!$E$12:$AF$119,MATCH(Analysis_6_Adap!$C42,Example_6_Adap!$C$12:$C$119)+Analysis_6_Adap!$D42-1-COUNT($C$41:$C$49),MATCH(Analysis_6_Adap!H$40,Example_6_Adap!$E$11:$AF$11,0))</f>
        <v>32921.298426256901</v>
      </c>
      <c r="I42" s="1" cm="1">
        <f t="array" ref="I42">INDEX(Example_6_Adap!$E$12:$AF$119,MATCH(Analysis_6_Adap!$C42,Example_6_Adap!$C$12:$C$119)+Analysis_6_Adap!$D42-1-COUNT($C$41:$C$49),MATCH(Analysis_6_Adap!I$40,Example_6_Adap!$E$11:$AF$11,0))</f>
        <v>3.1346801898646299E-6</v>
      </c>
      <c r="J42" s="1" cm="1">
        <f t="array" ref="J42">INDEX(Example_6_Adap!$E$12:$AF$119,MATCH(Analysis_6_Adap!$C42,Example_6_Adap!$C$12:$C$119)+Analysis_6_Adap!$D42-1-COUNT($C$41:$C$49),MATCH(Analysis_6_Adap!J$40,Example_6_Adap!$E$11:$AF$11,0))</f>
        <v>1.94435071110277E-5</v>
      </c>
      <c r="P42" s="57">
        <f t="shared" ref="P42:U49" si="3">LOG(E41/E42)/LOG(2)</f>
        <v>4.5157007905447646</v>
      </c>
      <c r="Q42" s="57">
        <f t="shared" si="3"/>
        <v>-0.89947898335730958</v>
      </c>
      <c r="R42" s="57">
        <f t="shared" si="3"/>
        <v>3.9715347524083002</v>
      </c>
      <c r="S42" s="57">
        <f t="shared" si="3"/>
        <v>-5.5186064008214375</v>
      </c>
      <c r="T42" s="57">
        <f t="shared" si="3"/>
        <v>3.9205993623625544</v>
      </c>
      <c r="U42" s="57">
        <f t="shared" si="3"/>
        <v>4.0522972842101366</v>
      </c>
    </row>
    <row r="43" spans="2:22" x14ac:dyDescent="0.45">
      <c r="C43" s="48">
        <f t="shared" ref="C43:C49" si="4">C42</f>
        <v>16</v>
      </c>
      <c r="D43" s="48">
        <v>4</v>
      </c>
      <c r="E43" s="1" cm="1">
        <f t="array" ref="E43">INDEX(Example_6_Adap!$E$12:$AF$119,MATCH(Analysis_6_Adap!$C43,Example_6_Adap!$C$12:$C$119)+Analysis_6_Adap!$D43-1-COUNT($C$41:$C$49),MATCH(Analysis_6_Adap!E$40,Example_6_Adap!$E$11:$AF$11,0))</f>
        <v>1.4011699323024399E-6</v>
      </c>
      <c r="F43" s="1" cm="1">
        <f t="array" ref="F43">INDEX(Example_6_Adap!$E$12:$AF$119,MATCH(Analysis_6_Adap!$C43,Example_6_Adap!$C$12:$C$119)+Analysis_6_Adap!$D43-1-COUNT($C$41:$C$49),MATCH(Analysis_6_Adap!F$40,Example_6_Adap!$E$11:$AF$11,0))</f>
        <v>1.26029974262387E-3</v>
      </c>
      <c r="G43" s="1" cm="1">
        <f t="array" ref="G43">INDEX(Example_6_Adap!$E$12:$AF$119,MATCH(Analysis_6_Adap!$C43,Example_6_Adap!$C$12:$C$119)+Analysis_6_Adap!$D43-1-COUNT($C$41:$C$49),MATCH(Analysis_6_Adap!G$40,Example_6_Adap!$E$11:$AF$11,0))</f>
        <v>11.756102935948</v>
      </c>
      <c r="H43" s="1" cm="1">
        <f t="array" ref="H43">INDEX(Example_6_Adap!$E$12:$AF$119,MATCH(Analysis_6_Adap!$C43,Example_6_Adap!$C$12:$C$119)+Analysis_6_Adap!$D43-1-COUNT($C$41:$C$49),MATCH(Analysis_6_Adap!H$40,Example_6_Adap!$E$11:$AF$11,0))</f>
        <v>856742.45781312895</v>
      </c>
      <c r="I43" s="1" cm="1">
        <f t="array" ref="I43">INDEX(Example_6_Adap!$E$12:$AF$119,MATCH(Analysis_6_Adap!$C43,Example_6_Adap!$C$12:$C$119)+Analysis_6_Adap!$D43-1-COUNT($C$41:$C$49),MATCH(Analysis_6_Adap!I$40,Example_6_Adap!$E$11:$AF$11,0))</f>
        <v>8.1521626649205797E-6</v>
      </c>
      <c r="J43" s="1" cm="1">
        <f t="array" ref="J43">INDEX(Example_6_Adap!$E$12:$AF$119,MATCH(Analysis_6_Adap!$C43,Example_6_Adap!$C$12:$C$119)+Analysis_6_Adap!$D43-1-COUNT($C$41:$C$49),MATCH(Analysis_6_Adap!J$40,Example_6_Adap!$E$11:$AF$11,0))</f>
        <v>7.2289065899955297E-7</v>
      </c>
      <c r="P43" s="57">
        <f t="shared" si="3"/>
        <v>0.56658489917359778</v>
      </c>
      <c r="Q43" s="57">
        <f t="shared" si="3"/>
        <v>-3.212973948551705</v>
      </c>
      <c r="R43" s="57">
        <f t="shared" si="3"/>
        <v>1.9612544723205445</v>
      </c>
      <c r="S43" s="57">
        <f t="shared" si="3"/>
        <v>-4.7017684439435801</v>
      </c>
      <c r="T43" s="57">
        <f t="shared" si="3"/>
        <v>-1.3788645765819312</v>
      </c>
      <c r="U43" s="57">
        <f t="shared" si="3"/>
        <v>4.7493672089574162</v>
      </c>
    </row>
    <row r="44" spans="2:22" x14ac:dyDescent="0.45">
      <c r="C44" s="48">
        <f t="shared" si="4"/>
        <v>16</v>
      </c>
      <c r="D44" s="48">
        <v>5</v>
      </c>
      <c r="E44" s="1" cm="1">
        <f t="array" ref="E44">INDEX(Example_6_Adap!$E$12:$AF$119,MATCH(Analysis_6_Adap!$C44,Example_6_Adap!$C$12:$C$119)+Analysis_6_Adap!$D44-1-COUNT($C$41:$C$49),MATCH(Analysis_6_Adap!E$40,Example_6_Adap!$E$11:$AF$11,0))</f>
        <v>8.9417717683781803E-5</v>
      </c>
      <c r="F44" s="1" cm="1">
        <f t="array" ref="F44">INDEX(Example_6_Adap!$E$12:$AF$119,MATCH(Analysis_6_Adap!$C44,Example_6_Adap!$C$12:$C$119)+Analysis_6_Adap!$D44-1-COUNT($C$41:$C$49),MATCH(Analysis_6_Adap!F$40,Example_6_Adap!$E$11:$AF$11,0))</f>
        <v>0.72667312667952999</v>
      </c>
      <c r="G44" s="1" cm="1">
        <f t="array" ref="G44">INDEX(Example_6_Adap!$E$12:$AF$119,MATCH(Analysis_6_Adap!$C44,Example_6_Adap!$C$12:$C$119)+Analysis_6_Adap!$D44-1-COUNT($C$41:$C$49),MATCH(Analysis_6_Adap!G$40,Example_6_Adap!$E$11:$AF$11,0))</f>
        <v>17.362189784483501</v>
      </c>
      <c r="H44" s="1" cm="1">
        <f t="array" ref="H44">INDEX(Example_6_Adap!$E$12:$AF$119,MATCH(Analysis_6_Adap!$C44,Example_6_Adap!$C$12:$C$119)+Analysis_6_Adap!$D44-1-COUNT($C$41:$C$49),MATCH(Analysis_6_Adap!H$40,Example_6_Adap!$E$11:$AF$11,0))</f>
        <v>164709943.42244801</v>
      </c>
      <c r="I44" s="1" cm="1">
        <f t="array" ref="I44">INDEX(Example_6_Adap!$E$12:$AF$119,MATCH(Analysis_6_Adap!$C44,Example_6_Adap!$C$12:$C$119)+Analysis_6_Adap!$D44-1-COUNT($C$41:$C$49),MATCH(Analysis_6_Adap!I$40,Example_6_Adap!$E$11:$AF$11,0))</f>
        <v>9.6548777896998699E-5</v>
      </c>
      <c r="J44" s="1" cm="1">
        <f t="array" ref="J44">INDEX(Example_6_Adap!$E$12:$AF$119,MATCH(Analysis_6_Adap!$C44,Example_6_Adap!$C$12:$C$119)+Analysis_6_Adap!$D44-1-COUNT($C$41:$C$49),MATCH(Analysis_6_Adap!J$40,Example_6_Adap!$E$11:$AF$11,0))</f>
        <v>3.0728874809149402E-6</v>
      </c>
      <c r="P44" s="57">
        <f t="shared" si="3"/>
        <v>-5.9958568827927357</v>
      </c>
      <c r="Q44" s="57">
        <f t="shared" si="3"/>
        <v>-9.1713958473045327</v>
      </c>
      <c r="R44" s="57">
        <f t="shared" si="3"/>
        <v>-0.56253902103169495</v>
      </c>
      <c r="S44" s="57">
        <f t="shared" si="3"/>
        <v>-7.586850350552294</v>
      </c>
      <c r="T44" s="57">
        <f t="shared" si="3"/>
        <v>-3.5660032539779265</v>
      </c>
      <c r="U44" s="57">
        <f t="shared" si="3"/>
        <v>-2.0877455875209714</v>
      </c>
    </row>
    <row r="45" spans="2:22" x14ac:dyDescent="0.45">
      <c r="C45" s="48">
        <f t="shared" si="4"/>
        <v>16</v>
      </c>
      <c r="D45" s="48">
        <v>6</v>
      </c>
      <c r="E45" s="1" cm="1">
        <f t="array" ref="E45">INDEX(Example_6_Adap!$E$12:$AF$119,MATCH(Analysis_6_Adap!$C45,Example_6_Adap!$C$12:$C$119)+Analysis_6_Adap!$D45-1-COUNT($C$41:$C$49),MATCH(Analysis_6_Adap!E$40,Example_6_Adap!$E$11:$AF$11,0))</f>
        <v>9.2340348832391506E-2</v>
      </c>
      <c r="F45" s="1" cm="1">
        <f t="array" ref="F45">INDEX(Example_6_Adap!$E$12:$AF$119,MATCH(Analysis_6_Adap!$C45,Example_6_Adap!$C$12:$C$119)+Analysis_6_Adap!$D45-1-COUNT($C$41:$C$49),MATCH(Analysis_6_Adap!F$40,Example_6_Adap!$E$11:$AF$11,0))</f>
        <v>68.992046903649907</v>
      </c>
      <c r="G45" s="1" cm="1">
        <f t="array" ref="G45">INDEX(Example_6_Adap!$E$12:$AF$119,MATCH(Analysis_6_Adap!$C45,Example_6_Adap!$C$12:$C$119)+Analysis_6_Adap!$D45-1-COUNT($C$41:$C$49),MATCH(Analysis_6_Adap!G$40,Example_6_Adap!$E$11:$AF$11,0))</f>
        <v>49.602288959455002</v>
      </c>
      <c r="H45" s="1" cm="1">
        <f t="array" ref="H45">INDEX(Example_6_Adap!$E$12:$AF$119,MATCH(Analysis_6_Adap!$C45,Example_6_Adap!$C$12:$C$119)+Analysis_6_Adap!$D45-1-COUNT($C$41:$C$49),MATCH(Analysis_6_Adap!H$40,Example_6_Adap!$E$11:$AF$11,0))</f>
        <v>58518977288.308197</v>
      </c>
      <c r="I45" s="1" cm="1">
        <f t="array" ref="I45">INDEX(Example_6_Adap!$E$12:$AF$119,MATCH(Analysis_6_Adap!$C45,Example_6_Adap!$C$12:$C$119)+Analysis_6_Adap!$D45-1-COUNT($C$41:$C$49),MATCH(Analysis_6_Adap!I$40,Example_6_Adap!$E$11:$AF$11,0))</f>
        <v>3.52650802645993E-3</v>
      </c>
      <c r="J45" s="1" cm="1">
        <f t="array" ref="J45">INDEX(Example_6_Adap!$E$12:$AF$119,MATCH(Analysis_6_Adap!$C45,Example_6_Adap!$C$12:$C$119)+Analysis_6_Adap!$D45-1-COUNT($C$41:$C$49),MATCH(Analysis_6_Adap!J$40,Example_6_Adap!$E$11:$AF$11,0))</f>
        <v>3.2034230679434097E-5</v>
      </c>
      <c r="P45" s="57">
        <f t="shared" si="3"/>
        <v>-10.012184744395938</v>
      </c>
      <c r="Q45" s="57">
        <f t="shared" si="3"/>
        <v>-6.5689796992184393</v>
      </c>
      <c r="R45" s="57">
        <f t="shared" si="3"/>
        <v>-1.5144577797427086</v>
      </c>
      <c r="S45" s="57">
        <f t="shared" si="3"/>
        <v>-8.4728330939240522</v>
      </c>
      <c r="T45" s="57">
        <f t="shared" si="3"/>
        <v>-5.1908385152882337</v>
      </c>
      <c r="U45" s="57">
        <f t="shared" si="3"/>
        <v>-3.3819474975241373</v>
      </c>
    </row>
    <row r="46" spans="2:22" x14ac:dyDescent="0.45">
      <c r="C46" s="48">
        <f t="shared" si="4"/>
        <v>16</v>
      </c>
      <c r="D46" s="48">
        <v>7</v>
      </c>
      <c r="E46" s="1" cm="1">
        <f t="array" ref="E46">INDEX(Example_6_Adap!$E$12:$AF$119,MATCH(Analysis_6_Adap!$C46,Example_6_Adap!$C$12:$C$119)+Analysis_6_Adap!$D46-1-COUNT($C$41:$C$49),MATCH(Analysis_6_Adap!E$40,Example_6_Adap!$E$11:$AF$11,0))</f>
        <v>3.0029072142662998</v>
      </c>
      <c r="F46" s="1" cm="1">
        <f t="array" ref="F46">INDEX(Example_6_Adap!$E$12:$AF$119,MATCH(Analysis_6_Adap!$C46,Example_6_Adap!$C$12:$C$119)+Analysis_6_Adap!$D46-1-COUNT($C$41:$C$49),MATCH(Analysis_6_Adap!F$40,Example_6_Adap!$E$11:$AF$11,0))</f>
        <v>53459.608587950002</v>
      </c>
      <c r="G46" s="1" cm="1">
        <f t="array" ref="G46">INDEX(Example_6_Adap!$E$12:$AF$119,MATCH(Analysis_6_Adap!$C46,Example_6_Adap!$C$12:$C$119)+Analysis_6_Adap!$D46-1-COUNT($C$41:$C$49),MATCH(Analysis_6_Adap!G$40,Example_6_Adap!$E$11:$AF$11,0))</f>
        <v>1001.04837826265</v>
      </c>
      <c r="H46" s="1" cm="1">
        <f t="array" ref="H46">INDEX(Example_6_Adap!$E$12:$AF$119,MATCH(Analysis_6_Adap!$C46,Example_6_Adap!$C$12:$C$119)+Analysis_6_Adap!$D46-1-COUNT($C$41:$C$49),MATCH(Analysis_6_Adap!H$40,Example_6_Adap!$E$11:$AF$11,0))</f>
        <v>979424399276776</v>
      </c>
      <c r="I46" s="1" cm="1">
        <f t="array" ref="I46">INDEX(Example_6_Adap!$E$12:$AF$119,MATCH(Analysis_6_Adap!$C46,Example_6_Adap!$C$12:$C$119)+Analysis_6_Adap!$D46-1-COUNT($C$41:$C$49),MATCH(Analysis_6_Adap!I$40,Example_6_Adap!$E$11:$AF$11,0))</f>
        <v>5.75473624979672E-5</v>
      </c>
      <c r="J46" s="1" cm="1">
        <f t="array" ref="J46">INDEX(Example_6_Adap!$E$12:$AF$119,MATCH(Analysis_6_Adap!$C46,Example_6_Adap!$C$12:$C$119)+Analysis_6_Adap!$D46-1-COUNT($C$41:$C$49),MATCH(Analysis_6_Adap!J$40,Example_6_Adap!$E$11:$AF$11,0))</f>
        <v>3.4209369101700899E-4</v>
      </c>
      <c r="P46" s="57">
        <f t="shared" si="3"/>
        <v>-5.0232549056117213</v>
      </c>
      <c r="Q46" s="57">
        <f t="shared" si="3"/>
        <v>-9.5978034953797025</v>
      </c>
      <c r="R46" s="57">
        <f t="shared" si="3"/>
        <v>-4.3349611905087109</v>
      </c>
      <c r="S46" s="57">
        <f t="shared" si="3"/>
        <v>-14.030741959931893</v>
      </c>
      <c r="T46" s="57">
        <f t="shared" si="3"/>
        <v>5.9373467046253783</v>
      </c>
      <c r="U46" s="57">
        <f t="shared" si="3"/>
        <v>-3.4167052489093037</v>
      </c>
    </row>
    <row r="47" spans="2:22" x14ac:dyDescent="0.45">
      <c r="C47" s="48">
        <f t="shared" si="4"/>
        <v>16</v>
      </c>
      <c r="D47" s="48">
        <v>8</v>
      </c>
      <c r="E47" s="1" t="str" cm="1">
        <f t="array" ref="E47">INDEX(Example_6_Adap!$E$12:$AF$119,MATCH(Analysis_6_Adap!$C47,Example_6_Adap!$C$12:$C$119)+Analysis_6_Adap!$D47-1-COUNT($C$41:$C$49),MATCH(Analysis_6_Adap!E$40,Example_6_Adap!$E$11:$AF$11,0))</f>
        <v>NaN</v>
      </c>
      <c r="F47" s="1" t="str" cm="1">
        <f t="array" ref="F47">INDEX(Example_6_Adap!$E$12:$AF$119,MATCH(Analysis_6_Adap!$C47,Example_6_Adap!$C$12:$C$119)+Analysis_6_Adap!$D47-1-COUNT($C$41:$C$49),MATCH(Analysis_6_Adap!F$40,Example_6_Adap!$E$11:$AF$11,0))</f>
        <v>NaN</v>
      </c>
      <c r="G47" s="1" t="str" cm="1">
        <f t="array" ref="G47">INDEX(Example_6_Adap!$E$12:$AF$119,MATCH(Analysis_6_Adap!$C47,Example_6_Adap!$C$12:$C$119)+Analysis_6_Adap!$D47-1-COUNT($C$41:$C$49),MATCH(Analysis_6_Adap!G$40,Example_6_Adap!$E$11:$AF$11,0))</f>
        <v>NaN</v>
      </c>
      <c r="H47" s="1" t="str" cm="1">
        <f t="array" ref="H47">INDEX(Example_6_Adap!$E$12:$AF$119,MATCH(Analysis_6_Adap!$C47,Example_6_Adap!$C$12:$C$119)+Analysis_6_Adap!$D47-1-COUNT($C$41:$C$49),MATCH(Analysis_6_Adap!H$40,Example_6_Adap!$E$11:$AF$11,0))</f>
        <v>NaN</v>
      </c>
      <c r="I47" s="1" t="str" cm="1">
        <f t="array" ref="I47">INDEX(Example_6_Adap!$E$12:$AF$119,MATCH(Analysis_6_Adap!$C47,Example_6_Adap!$C$12:$C$119)+Analysis_6_Adap!$D47-1-COUNT($C$41:$C$49),MATCH(Analysis_6_Adap!I$40,Example_6_Adap!$E$11:$AF$11,0))</f>
        <v>NaN</v>
      </c>
      <c r="J47" s="1" t="str" cm="1">
        <f t="array" ref="J47">INDEX(Example_6_Adap!$E$12:$AF$119,MATCH(Analysis_6_Adap!$C47,Example_6_Adap!$C$12:$C$119)+Analysis_6_Adap!$D47-1-COUNT($C$41:$C$49),MATCH(Analysis_6_Adap!J$40,Example_6_Adap!$E$11:$AF$11,0))</f>
        <v>NaN</v>
      </c>
      <c r="P47" s="57" t="e">
        <f>LOG(E46/E47)/LOG(2)</f>
        <v>#VALUE!</v>
      </c>
      <c r="Q47" s="57" t="e">
        <f t="shared" si="3"/>
        <v>#VALUE!</v>
      </c>
      <c r="R47" s="57" t="e">
        <f t="shared" si="3"/>
        <v>#VALUE!</v>
      </c>
      <c r="S47" s="57" t="e">
        <f t="shared" si="3"/>
        <v>#VALUE!</v>
      </c>
      <c r="T47" s="57" t="e">
        <f t="shared" si="3"/>
        <v>#VALUE!</v>
      </c>
      <c r="U47" s="57" t="e">
        <f t="shared" si="3"/>
        <v>#VALUE!</v>
      </c>
    </row>
    <row r="48" spans="2:22" x14ac:dyDescent="0.45">
      <c r="C48" s="48">
        <f t="shared" si="4"/>
        <v>16</v>
      </c>
      <c r="D48" s="48">
        <v>9</v>
      </c>
      <c r="E48" s="1" t="str" cm="1">
        <f t="array" ref="E48">INDEX(Example_6_Adap!$E$12:$AF$119,MATCH(Analysis_6_Adap!$C48,Example_6_Adap!$C$12:$C$119)+Analysis_6_Adap!$D48-1-COUNT($C$41:$C$49),MATCH(Analysis_6_Adap!E$40,Example_6_Adap!$E$11:$AF$11,0))</f>
        <v>NaN</v>
      </c>
      <c r="F48" s="1" t="str" cm="1">
        <f t="array" ref="F48">INDEX(Example_6_Adap!$E$12:$AF$119,MATCH(Analysis_6_Adap!$C48,Example_6_Adap!$C$12:$C$119)+Analysis_6_Adap!$D48-1-COUNT($C$41:$C$49),MATCH(Analysis_6_Adap!F$40,Example_6_Adap!$E$11:$AF$11,0))</f>
        <v>NaN</v>
      </c>
      <c r="G48" s="1" t="str" cm="1">
        <f t="array" ref="G48">INDEX(Example_6_Adap!$E$12:$AF$119,MATCH(Analysis_6_Adap!$C48,Example_6_Adap!$C$12:$C$119)+Analysis_6_Adap!$D48-1-COUNT($C$41:$C$49),MATCH(Analysis_6_Adap!G$40,Example_6_Adap!$E$11:$AF$11,0))</f>
        <v>NaN</v>
      </c>
      <c r="H48" s="1" t="str" cm="1">
        <f t="array" ref="H48">INDEX(Example_6_Adap!$E$12:$AF$119,MATCH(Analysis_6_Adap!$C48,Example_6_Adap!$C$12:$C$119)+Analysis_6_Adap!$D48-1-COUNT($C$41:$C$49),MATCH(Analysis_6_Adap!H$40,Example_6_Adap!$E$11:$AF$11,0))</f>
        <v>NaN</v>
      </c>
      <c r="I48" s="1" t="str" cm="1">
        <f t="array" ref="I48">INDEX(Example_6_Adap!$E$12:$AF$119,MATCH(Analysis_6_Adap!$C48,Example_6_Adap!$C$12:$C$119)+Analysis_6_Adap!$D48-1-COUNT($C$41:$C$49),MATCH(Analysis_6_Adap!I$40,Example_6_Adap!$E$11:$AF$11,0))</f>
        <v>NaN</v>
      </c>
      <c r="J48" s="1" t="str" cm="1">
        <f t="array" ref="J48">INDEX(Example_6_Adap!$E$12:$AF$119,MATCH(Analysis_6_Adap!$C48,Example_6_Adap!$C$12:$C$119)+Analysis_6_Adap!$D48-1-COUNT($C$41:$C$49),MATCH(Analysis_6_Adap!J$40,Example_6_Adap!$E$11:$AF$11,0))</f>
        <v>NaN</v>
      </c>
      <c r="P48" s="57" t="e">
        <f>LOG(E47/E48)/LOG(2)</f>
        <v>#VALUE!</v>
      </c>
      <c r="Q48" s="57" t="e">
        <f t="shared" si="3"/>
        <v>#VALUE!</v>
      </c>
      <c r="R48" s="57" t="e">
        <f t="shared" si="3"/>
        <v>#VALUE!</v>
      </c>
      <c r="S48" s="57" t="e">
        <f t="shared" si="3"/>
        <v>#VALUE!</v>
      </c>
      <c r="T48" s="57" t="e">
        <f t="shared" si="3"/>
        <v>#VALUE!</v>
      </c>
      <c r="U48" s="57" t="e">
        <f t="shared" si="3"/>
        <v>#VALUE!</v>
      </c>
    </row>
    <row r="49" spans="3:22" x14ac:dyDescent="0.45">
      <c r="C49" s="48">
        <f t="shared" si="4"/>
        <v>16</v>
      </c>
      <c r="D49" s="48">
        <v>10</v>
      </c>
      <c r="E49" s="1" t="str" cm="1">
        <f t="array" ref="E49">INDEX(Example_6_Adap!$E$12:$AF$119,MATCH(Analysis_6_Adap!$C49,Example_6_Adap!$C$12:$C$119)+Analysis_6_Adap!$D49-1-COUNT($C$41:$C$49),MATCH(Analysis_6_Adap!E$40,Example_6_Adap!$E$11:$AF$11,0))</f>
        <v>NaN</v>
      </c>
      <c r="F49" s="1" t="str" cm="1">
        <f t="array" ref="F49">INDEX(Example_6_Adap!$E$12:$AF$119,MATCH(Analysis_6_Adap!$C49,Example_6_Adap!$C$12:$C$119)+Analysis_6_Adap!$D49-1-COUNT($C$41:$C$49),MATCH(Analysis_6_Adap!F$40,Example_6_Adap!$E$11:$AF$11,0))</f>
        <v>NaN</v>
      </c>
      <c r="G49" s="1" t="str" cm="1">
        <f t="array" ref="G49">INDEX(Example_6_Adap!$E$12:$AF$119,MATCH(Analysis_6_Adap!$C49,Example_6_Adap!$C$12:$C$119)+Analysis_6_Adap!$D49-1-COUNT($C$41:$C$49),MATCH(Analysis_6_Adap!G$40,Example_6_Adap!$E$11:$AF$11,0))</f>
        <v>NaN</v>
      </c>
      <c r="H49" s="1" t="str" cm="1">
        <f t="array" ref="H49">INDEX(Example_6_Adap!$E$12:$AF$119,MATCH(Analysis_6_Adap!$C49,Example_6_Adap!$C$12:$C$119)+Analysis_6_Adap!$D49-1-COUNT($C$41:$C$49),MATCH(Analysis_6_Adap!H$40,Example_6_Adap!$E$11:$AF$11,0))</f>
        <v>NaN</v>
      </c>
      <c r="I49" s="1" t="str" cm="1">
        <f t="array" ref="I49">INDEX(Example_6_Adap!$E$12:$AF$119,MATCH(Analysis_6_Adap!$C49,Example_6_Adap!$C$12:$C$119)+Analysis_6_Adap!$D49-1-COUNT($C$41:$C$49),MATCH(Analysis_6_Adap!I$40,Example_6_Adap!$E$11:$AF$11,0))</f>
        <v>NaN</v>
      </c>
      <c r="J49" s="1" t="str" cm="1">
        <f t="array" ref="J49">INDEX(Example_6_Adap!$E$12:$AF$119,MATCH(Analysis_6_Adap!$C49,Example_6_Adap!$C$12:$C$119)+Analysis_6_Adap!$D49-1-COUNT($C$41:$C$49),MATCH(Analysis_6_Adap!J$40,Example_6_Adap!$E$11:$AF$11,0))</f>
        <v>NaN</v>
      </c>
      <c r="P49" s="57" t="e">
        <f>LOG(E48/E49)/LOG(2)</f>
        <v>#VALUE!</v>
      </c>
      <c r="Q49" s="57" t="e">
        <f t="shared" si="3"/>
        <v>#VALUE!</v>
      </c>
      <c r="R49" s="57" t="e">
        <f t="shared" si="3"/>
        <v>#VALUE!</v>
      </c>
      <c r="S49" s="57" t="e">
        <f t="shared" si="3"/>
        <v>#VALUE!</v>
      </c>
      <c r="T49" s="57" t="e">
        <f t="shared" si="3"/>
        <v>#VALUE!</v>
      </c>
      <c r="U49" s="57" t="e">
        <f t="shared" si="3"/>
        <v>#VALUE!</v>
      </c>
    </row>
    <row r="51" spans="3:22" x14ac:dyDescent="0.45">
      <c r="C51" s="93" t="s">
        <v>76</v>
      </c>
      <c r="D51" s="94"/>
      <c r="E51" s="94"/>
      <c r="F51" s="94"/>
      <c r="G51" s="94"/>
      <c r="H51" s="94"/>
      <c r="I51" s="94"/>
      <c r="J51" s="95"/>
      <c r="O51" s="93" t="s">
        <v>100</v>
      </c>
      <c r="P51" s="94"/>
      <c r="Q51" s="94"/>
      <c r="R51" s="94"/>
      <c r="S51" s="94"/>
      <c r="T51" s="94"/>
      <c r="U51" s="94"/>
      <c r="V51" s="95"/>
    </row>
    <row r="52" spans="3:22" x14ac:dyDescent="0.45">
      <c r="C52" s="50" t="s">
        <v>11</v>
      </c>
      <c r="D52" s="50" t="s">
        <v>14</v>
      </c>
      <c r="E52" s="54" t="s">
        <v>17</v>
      </c>
      <c r="F52" s="54" t="s">
        <v>18</v>
      </c>
      <c r="G52" s="54" t="s">
        <v>21</v>
      </c>
      <c r="H52" s="54" t="s">
        <v>22</v>
      </c>
      <c r="I52" s="54" t="s">
        <v>63</v>
      </c>
      <c r="J52" s="54" t="s">
        <v>86</v>
      </c>
      <c r="P52" t="str">
        <f t="shared" ref="P52:U52" si="5">E52</f>
        <v>St_RBF_AD</v>
      </c>
      <c r="Q52" t="str">
        <f t="shared" si="5"/>
        <v>Mu_RBF_AD</v>
      </c>
      <c r="R52" t="str">
        <f t="shared" si="5"/>
        <v>St_LRBF_AD</v>
      </c>
      <c r="S52" t="str">
        <f t="shared" si="5"/>
        <v>Mu_LRBF_AD</v>
      </c>
      <c r="T52" t="str">
        <f t="shared" si="5"/>
        <v>St_1E-8_CPLRBF_AD</v>
      </c>
      <c r="U52" t="str">
        <f t="shared" si="5"/>
        <v>Mu_1E-8_CPLRBF_AD</v>
      </c>
    </row>
    <row r="53" spans="3:22" x14ac:dyDescent="0.45">
      <c r="C53" s="53">
        <v>64</v>
      </c>
      <c r="D53" s="48">
        <v>2</v>
      </c>
      <c r="E53" s="1" cm="1">
        <f t="array" ref="E53">INDEX(Example_6_Adap!$E$12:$AF$119,MATCH(Analysis_6_Adap!$C53,Example_6_Adap!$C$12:$C$119)+Analysis_6_Adap!$D53-1-COUNT($C$53:$C$61),MATCH(Analysis_6_Adap!E$52,Example_6_Adap!$E$11:$AF$11,0))</f>
        <v>1.97288894514647</v>
      </c>
      <c r="F53" s="1" cm="1">
        <f t="array" ref="F53">INDEX(Example_6_Adap!$E$12:$AF$119,MATCH(Analysis_6_Adap!$C53,Example_6_Adap!$C$12:$C$119)+Analysis_6_Adap!$D53-1-COUNT($C$53:$C$61),MATCH(Analysis_6_Adap!F$52,Example_6_Adap!$E$11:$AF$11,0))</f>
        <v>1.97288894514647</v>
      </c>
      <c r="G53" s="1" cm="1">
        <f t="array" ref="G53">INDEX(Example_6_Adap!$E$12:$AF$119,MATCH(Analysis_6_Adap!$C53,Example_6_Adap!$C$12:$C$119)+Analysis_6_Adap!$D53-1-COUNT($C$53:$C$61),MATCH(Analysis_6_Adap!G$52,Example_6_Adap!$E$11:$AF$11,0))</f>
        <v>347.02901894094998</v>
      </c>
      <c r="H53" s="1" cm="1">
        <f t="array" ref="H53">INDEX(Example_6_Adap!$E$12:$AF$119,MATCH(Analysis_6_Adap!$C53,Example_6_Adap!$C$12:$C$119)+Analysis_6_Adap!$D53-1-COUNT($C$53:$C$61),MATCH(Analysis_6_Adap!H$52,Example_6_Adap!$E$11:$AF$11,0))</f>
        <v>347.02901894094998</v>
      </c>
      <c r="I53" s="1" cm="1">
        <f t="array" ref="I53">INDEX(Example_6_Adap!$E$12:$AF$119,MATCH(Analysis_6_Adap!$C53,Example_6_Adap!$C$12:$C$119)+Analysis_6_Adap!$D53-1-COUNT($C$53:$C$61),MATCH(Analysis_6_Adap!I$52,Example_6_Adap!$E$11:$AF$11,0))</f>
        <v>1.44027962173343E-3</v>
      </c>
      <c r="J53" s="1" cm="1">
        <f t="array" ref="J53">INDEX(Example_6_Adap!$E$12:$AF$119,MATCH(Analysis_6_Adap!$C53,Example_6_Adap!$C$12:$C$119)+Analysis_6_Adap!$D53-1-COUNT($C$53:$C$61),MATCH(Analysis_6_Adap!J$52,Example_6_Adap!$E$11:$AF$11,0))</f>
        <v>1.44027962173343E-3</v>
      </c>
      <c r="P53" s="56" t="s">
        <v>90</v>
      </c>
      <c r="Q53" s="56" t="s">
        <v>90</v>
      </c>
      <c r="R53" s="56" t="s">
        <v>90</v>
      </c>
      <c r="S53" s="56" t="s">
        <v>90</v>
      </c>
      <c r="T53" s="56" t="s">
        <v>90</v>
      </c>
      <c r="U53" s="56" t="s">
        <v>90</v>
      </c>
    </row>
    <row r="54" spans="3:22" x14ac:dyDescent="0.45">
      <c r="C54" s="48">
        <f>C53</f>
        <v>64</v>
      </c>
      <c r="D54" s="48">
        <v>3</v>
      </c>
      <c r="E54" s="1" cm="1">
        <f t="array" ref="E54">INDEX(Example_6_Adap!$E$12:$AF$119,MATCH(Analysis_6_Adap!$C54,Example_6_Adap!$C$12:$C$119)+Analysis_6_Adap!$D54-1-COUNT($C$53:$C$61),MATCH(Analysis_6_Adap!E$52,Example_6_Adap!$E$11:$AF$11,0))</f>
        <v>3.97284482556748E-2</v>
      </c>
      <c r="F54" s="1" cm="1">
        <f t="array" ref="F54">INDEX(Example_6_Adap!$E$12:$AF$119,MATCH(Analysis_6_Adap!$C54,Example_6_Adap!$C$12:$C$119)+Analysis_6_Adap!$D54-1-COUNT($C$53:$C$61),MATCH(Analysis_6_Adap!F$52,Example_6_Adap!$E$11:$AF$11,0))</f>
        <v>24.4221500040032</v>
      </c>
      <c r="G54" s="1" cm="1">
        <f t="array" ref="G54">INDEX(Example_6_Adap!$E$12:$AF$119,MATCH(Analysis_6_Adap!$C54,Example_6_Adap!$C$12:$C$119)+Analysis_6_Adap!$D54-1-COUNT($C$53:$C$61),MATCH(Analysis_6_Adap!G$52,Example_6_Adap!$E$11:$AF$11,0))</f>
        <v>2796.6975253087599</v>
      </c>
      <c r="H54" s="1" cm="1">
        <f t="array" ref="H54">INDEX(Example_6_Adap!$E$12:$AF$119,MATCH(Analysis_6_Adap!$C54,Example_6_Adap!$C$12:$C$119)+Analysis_6_Adap!$D54-1-COUNT($C$53:$C$61),MATCH(Analysis_6_Adap!H$52,Example_6_Adap!$E$11:$AF$11,0))</f>
        <v>35944.529575715504</v>
      </c>
      <c r="I54" s="1" cm="1">
        <f t="array" ref="I54">INDEX(Example_6_Adap!$E$12:$AF$119,MATCH(Analysis_6_Adap!$C54,Example_6_Adap!$C$12:$C$119)+Analysis_6_Adap!$D54-1-COUNT($C$53:$C$61),MATCH(Analysis_6_Adap!I$52,Example_6_Adap!$E$11:$AF$11,0))</f>
        <v>1.25023251807233E-3</v>
      </c>
      <c r="J54" s="1" cm="1">
        <f t="array" ref="J54">INDEX(Example_6_Adap!$E$12:$AF$119,MATCH(Analysis_6_Adap!$C54,Example_6_Adap!$C$12:$C$119)+Analysis_6_Adap!$D54-1-COUNT($C$53:$C$61),MATCH(Analysis_6_Adap!J$52,Example_6_Adap!$E$11:$AF$11,0))</f>
        <v>2.5017862259988598E-2</v>
      </c>
      <c r="P54" s="57">
        <f t="shared" ref="P54:U61" si="6">LOG(E53/E54)/LOG(2)</f>
        <v>5.6339934935017508</v>
      </c>
      <c r="Q54" s="57">
        <f t="shared" si="6"/>
        <v>-3.6298085601035006</v>
      </c>
      <c r="R54" s="57">
        <f t="shared" si="6"/>
        <v>-3.010596015991557</v>
      </c>
      <c r="S54" s="57">
        <f t="shared" si="6"/>
        <v>-6.6945721047668867</v>
      </c>
      <c r="T54" s="57">
        <f t="shared" si="6"/>
        <v>0.20415249746605657</v>
      </c>
      <c r="U54" s="57">
        <f t="shared" si="6"/>
        <v>-4.1185376839280243</v>
      </c>
    </row>
    <row r="55" spans="3:22" x14ac:dyDescent="0.45">
      <c r="C55" s="48">
        <f t="shared" ref="C55:C61" si="7">C54</f>
        <v>64</v>
      </c>
      <c r="D55" s="48">
        <v>4</v>
      </c>
      <c r="E55" s="1" cm="1">
        <f t="array" ref="E55">INDEX(Example_6_Adap!$E$12:$AF$119,MATCH(Analysis_6_Adap!$C55,Example_6_Adap!$C$12:$C$119)+Analysis_6_Adap!$D55-1-COUNT($C$53:$C$61),MATCH(Analysis_6_Adap!E$52,Example_6_Adap!$E$11:$AF$11,0))</f>
        <v>1.71960057378251E-3</v>
      </c>
      <c r="F55" s="1" cm="1">
        <f t="array" ref="F55">INDEX(Example_6_Adap!$E$12:$AF$119,MATCH(Analysis_6_Adap!$C55,Example_6_Adap!$C$12:$C$119)+Analysis_6_Adap!$D55-1-COUNT($C$53:$C$61),MATCH(Analysis_6_Adap!F$52,Example_6_Adap!$E$11:$AF$11,0))</f>
        <v>189.60134450591599</v>
      </c>
      <c r="G55" s="1" cm="1">
        <f t="array" ref="G55">INDEX(Example_6_Adap!$E$12:$AF$119,MATCH(Analysis_6_Adap!$C55,Example_6_Adap!$C$12:$C$119)+Analysis_6_Adap!$D55-1-COUNT($C$53:$C$61),MATCH(Analysis_6_Adap!G$52,Example_6_Adap!$E$11:$AF$11,0))</f>
        <v>749.27491118635396</v>
      </c>
      <c r="H55" s="1" cm="1">
        <f t="array" ref="H55">INDEX(Example_6_Adap!$E$12:$AF$119,MATCH(Analysis_6_Adap!$C55,Example_6_Adap!$C$12:$C$119)+Analysis_6_Adap!$D55-1-COUNT($C$53:$C$61),MATCH(Analysis_6_Adap!H$52,Example_6_Adap!$E$11:$AF$11,0))</f>
        <v>2811500.3639764702</v>
      </c>
      <c r="I55" s="1" cm="1">
        <f t="array" ref="I55">INDEX(Example_6_Adap!$E$12:$AF$119,MATCH(Analysis_6_Adap!$C55,Example_6_Adap!$C$12:$C$119)+Analysis_6_Adap!$D55-1-COUNT($C$53:$C$61),MATCH(Analysis_6_Adap!I$52,Example_6_Adap!$E$11:$AF$11,0))</f>
        <v>8.0051855222196294E-5</v>
      </c>
      <c r="J55" s="1" cm="1">
        <f t="array" ref="J55">INDEX(Example_6_Adap!$E$12:$AF$119,MATCH(Analysis_6_Adap!$C55,Example_6_Adap!$C$12:$C$119)+Analysis_6_Adap!$D55-1-COUNT($C$53:$C$61),MATCH(Analysis_6_Adap!J$52,Example_6_Adap!$E$11:$AF$11,0))</f>
        <v>0.47110236493459401</v>
      </c>
      <c r="P55" s="57">
        <f t="shared" si="6"/>
        <v>4.5300270426991291</v>
      </c>
      <c r="Q55" s="57">
        <f t="shared" si="6"/>
        <v>-2.9567070760601171</v>
      </c>
      <c r="R55" s="57">
        <f t="shared" si="6"/>
        <v>1.9001571786533562</v>
      </c>
      <c r="S55" s="57">
        <f t="shared" si="6"/>
        <v>-6.2894242008688295</v>
      </c>
      <c r="T55" s="57">
        <f t="shared" si="6"/>
        <v>3.9651177838863392</v>
      </c>
      <c r="U55" s="57">
        <f t="shared" si="6"/>
        <v>-4.2350101506692397</v>
      </c>
    </row>
    <row r="56" spans="3:22" x14ac:dyDescent="0.45">
      <c r="C56" s="48">
        <f t="shared" si="7"/>
        <v>64</v>
      </c>
      <c r="D56" s="48">
        <v>5</v>
      </c>
      <c r="E56" s="1" cm="1">
        <f t="array" ref="E56">INDEX(Example_6_Adap!$E$12:$AF$119,MATCH(Analysis_6_Adap!$C56,Example_6_Adap!$C$12:$C$119)+Analysis_6_Adap!$D56-1-COUNT($C$53:$C$61),MATCH(Analysis_6_Adap!E$52,Example_6_Adap!$E$11:$AF$11,0))</f>
        <v>6.2322399030923003E-4</v>
      </c>
      <c r="F56" s="1" cm="1">
        <f t="array" ref="F56">INDEX(Example_6_Adap!$E$12:$AF$119,MATCH(Analysis_6_Adap!$C56,Example_6_Adap!$C$12:$C$119)+Analysis_6_Adap!$D56-1-COUNT($C$53:$C$61),MATCH(Analysis_6_Adap!F$52,Example_6_Adap!$E$11:$AF$11,0))</f>
        <v>17380.841716786799</v>
      </c>
      <c r="G56" s="1" cm="1">
        <f t="array" ref="G56">INDEX(Example_6_Adap!$E$12:$AF$119,MATCH(Analysis_6_Adap!$C56,Example_6_Adap!$C$12:$C$119)+Analysis_6_Adap!$D56-1-COUNT($C$53:$C$61),MATCH(Analysis_6_Adap!G$52,Example_6_Adap!$E$11:$AF$11,0))</f>
        <v>104.456767708491</v>
      </c>
      <c r="H56" s="1" cm="1">
        <f t="array" ref="H56">INDEX(Example_6_Adap!$E$12:$AF$119,MATCH(Analysis_6_Adap!$C56,Example_6_Adap!$C$12:$C$119)+Analysis_6_Adap!$D56-1-COUNT($C$53:$C$61),MATCH(Analysis_6_Adap!H$52,Example_6_Adap!$E$11:$AF$11,0))</f>
        <v>77058347.615612</v>
      </c>
      <c r="I56" s="1" cm="1">
        <f t="array" ref="I56">INDEX(Example_6_Adap!$E$12:$AF$119,MATCH(Analysis_6_Adap!$C56,Example_6_Adap!$C$12:$C$119)+Analysis_6_Adap!$D56-1-COUNT($C$53:$C$61),MATCH(Analysis_6_Adap!I$52,Example_6_Adap!$E$11:$AF$11,0))</f>
        <v>5.99772475440297E-6</v>
      </c>
      <c r="J56" s="1" cm="1">
        <f t="array" ref="J56">INDEX(Example_6_Adap!$E$12:$AF$119,MATCH(Analysis_6_Adap!$C56,Example_6_Adap!$C$12:$C$119)+Analysis_6_Adap!$D56-1-COUNT($C$53:$C$61),MATCH(Analysis_6_Adap!J$52,Example_6_Adap!$E$11:$AF$11,0))</f>
        <v>1.8151966592932101</v>
      </c>
      <c r="P56" s="57">
        <f t="shared" si="6"/>
        <v>1.4642508223105388</v>
      </c>
      <c r="Q56" s="57">
        <f t="shared" si="6"/>
        <v>-6.5183849454886351</v>
      </c>
      <c r="R56" s="57">
        <f t="shared" si="6"/>
        <v>2.842589177885197</v>
      </c>
      <c r="S56" s="57">
        <f t="shared" si="6"/>
        <v>-4.7765391114405231</v>
      </c>
      <c r="T56" s="57">
        <f t="shared" si="6"/>
        <v>3.7384476167994505</v>
      </c>
      <c r="U56" s="57">
        <f t="shared" si="6"/>
        <v>-1.9460133795064234</v>
      </c>
    </row>
    <row r="57" spans="3:22" x14ac:dyDescent="0.45">
      <c r="C57" s="48">
        <f t="shared" si="7"/>
        <v>64</v>
      </c>
      <c r="D57" s="48">
        <v>6</v>
      </c>
      <c r="E57" s="1" cm="1">
        <f t="array" ref="E57">INDEX(Example_6_Adap!$E$12:$AF$119,MATCH(Analysis_6_Adap!$C57,Example_6_Adap!$C$12:$C$119)+Analysis_6_Adap!$D57-1-COUNT($C$53:$C$61),MATCH(Analysis_6_Adap!E$52,Example_6_Adap!$E$11:$AF$11,0))</f>
        <v>2.3574190842534601E-5</v>
      </c>
      <c r="F57" s="1" cm="1">
        <f t="array" ref="F57">INDEX(Example_6_Adap!$E$12:$AF$119,MATCH(Analysis_6_Adap!$C57,Example_6_Adap!$C$12:$C$119)+Analysis_6_Adap!$D57-1-COUNT($C$53:$C$61),MATCH(Analysis_6_Adap!F$52,Example_6_Adap!$E$11:$AF$11,0))</f>
        <v>2088950.05230112</v>
      </c>
      <c r="G57" s="1" cm="1">
        <f t="array" ref="G57">INDEX(Example_6_Adap!$E$12:$AF$119,MATCH(Analysis_6_Adap!$C57,Example_6_Adap!$C$12:$C$119)+Analysis_6_Adap!$D57-1-COUNT($C$53:$C$61),MATCH(Analysis_6_Adap!G$52,Example_6_Adap!$E$11:$AF$11,0))</f>
        <v>15482.6368969713</v>
      </c>
      <c r="H57" s="1" cm="1">
        <f t="array" ref="H57">INDEX(Example_6_Adap!$E$12:$AF$119,MATCH(Analysis_6_Adap!$C57,Example_6_Adap!$C$12:$C$119)+Analysis_6_Adap!$D57-1-COUNT($C$53:$C$61),MATCH(Analysis_6_Adap!H$52,Example_6_Adap!$E$11:$AF$11,0))</f>
        <v>136722649016.64999</v>
      </c>
      <c r="I57" s="1" cm="1">
        <f t="array" ref="I57">INDEX(Example_6_Adap!$E$12:$AF$119,MATCH(Analysis_6_Adap!$C57,Example_6_Adap!$C$12:$C$119)+Analysis_6_Adap!$D57-1-COUNT($C$53:$C$61),MATCH(Analysis_6_Adap!I$52,Example_6_Adap!$E$11:$AF$11,0))</f>
        <v>3.7919348956361197E-5</v>
      </c>
      <c r="J57" s="1" cm="1">
        <f t="array" ref="J57">INDEX(Example_6_Adap!$E$12:$AF$119,MATCH(Analysis_6_Adap!$C57,Example_6_Adap!$C$12:$C$119)+Analysis_6_Adap!$D57-1-COUNT($C$53:$C$61),MATCH(Analysis_6_Adap!J$52,Example_6_Adap!$E$11:$AF$11,0))</f>
        <v>33.487780701076098</v>
      </c>
      <c r="P57" s="57">
        <f t="shared" si="6"/>
        <v>4.7244706114120731</v>
      </c>
      <c r="Q57" s="57">
        <f t="shared" si="6"/>
        <v>-6.9091362366675577</v>
      </c>
      <c r="R57" s="57">
        <f t="shared" si="6"/>
        <v>-7.2116014251325566</v>
      </c>
      <c r="S57" s="57">
        <f t="shared" si="6"/>
        <v>-10.793013384122061</v>
      </c>
      <c r="T57" s="57">
        <f t="shared" si="6"/>
        <v>-2.6604469734208998</v>
      </c>
      <c r="U57" s="57">
        <f t="shared" si="6"/>
        <v>-4.2054370049810963</v>
      </c>
    </row>
    <row r="58" spans="3:22" x14ac:dyDescent="0.45">
      <c r="C58" s="48">
        <f t="shared" si="7"/>
        <v>64</v>
      </c>
      <c r="D58" s="48">
        <v>7</v>
      </c>
      <c r="E58" s="1" cm="1">
        <f t="array" ref="E58">INDEX(Example_6_Adap!$E$12:$AF$119,MATCH(Analysis_6_Adap!$C58,Example_6_Adap!$C$12:$C$119)+Analysis_6_Adap!$D58-1-COUNT($C$53:$C$61),MATCH(Analysis_6_Adap!E$52,Example_6_Adap!$E$11:$AF$11,0))</f>
        <v>4.8868188105455298E-5</v>
      </c>
      <c r="F58" s="1" cm="1">
        <f t="array" ref="F58">INDEX(Example_6_Adap!$E$12:$AF$119,MATCH(Analysis_6_Adap!$C58,Example_6_Adap!$C$12:$C$119)+Analysis_6_Adap!$D58-1-COUNT($C$53:$C$61),MATCH(Analysis_6_Adap!F$52,Example_6_Adap!$E$11:$AF$11,0))</f>
        <v>217575319.64084199</v>
      </c>
      <c r="G58" s="1" cm="1">
        <f t="array" ref="G58">INDEX(Example_6_Adap!$E$12:$AF$119,MATCH(Analysis_6_Adap!$C58,Example_6_Adap!$C$12:$C$119)+Analysis_6_Adap!$D58-1-COUNT($C$53:$C$61),MATCH(Analysis_6_Adap!G$52,Example_6_Adap!$E$11:$AF$11,0))</f>
        <v>583.53797057196698</v>
      </c>
      <c r="H58" s="1" cm="1">
        <f t="array" ref="H58">INDEX(Example_6_Adap!$E$12:$AF$119,MATCH(Analysis_6_Adap!$C58,Example_6_Adap!$C$12:$C$119)+Analysis_6_Adap!$D58-1-COUNT($C$53:$C$61),MATCH(Analysis_6_Adap!H$52,Example_6_Adap!$E$11:$AF$11,0))</f>
        <v>233222142023113</v>
      </c>
      <c r="I58" s="1" cm="1">
        <f t="array" ref="I58">INDEX(Example_6_Adap!$E$12:$AF$119,MATCH(Analysis_6_Adap!$C58,Example_6_Adap!$C$12:$C$119)+Analysis_6_Adap!$D58-1-COUNT($C$53:$C$61),MATCH(Analysis_6_Adap!I$52,Example_6_Adap!$E$11:$AF$11,0))</f>
        <v>1.8274669140259099E-3</v>
      </c>
      <c r="J58" s="1" cm="1">
        <f t="array" ref="J58">INDEX(Example_6_Adap!$E$12:$AF$119,MATCH(Analysis_6_Adap!$C58,Example_6_Adap!$C$12:$C$119)+Analysis_6_Adap!$D58-1-COUNT($C$53:$C$61),MATCH(Analysis_6_Adap!J$52,Example_6_Adap!$E$11:$AF$11,0))</f>
        <v>10986.4153134341</v>
      </c>
      <c r="P58" s="57">
        <f t="shared" si="6"/>
        <v>-1.0516873616413833</v>
      </c>
      <c r="Q58" s="57">
        <f t="shared" si="6"/>
        <v>-6.7025931081476067</v>
      </c>
      <c r="R58" s="57">
        <f t="shared" si="6"/>
        <v>4.7296808575985443</v>
      </c>
      <c r="S58" s="57">
        <f t="shared" si="6"/>
        <v>-10.736236793855877</v>
      </c>
      <c r="T58" s="57">
        <f t="shared" si="6"/>
        <v>-5.5907672818667926</v>
      </c>
      <c r="U58" s="57">
        <f t="shared" si="6"/>
        <v>-8.3578702510034404</v>
      </c>
    </row>
    <row r="59" spans="3:22" x14ac:dyDescent="0.45">
      <c r="C59" s="48">
        <f t="shared" si="7"/>
        <v>64</v>
      </c>
      <c r="D59" s="48">
        <v>8</v>
      </c>
      <c r="E59" s="1" t="str" cm="1">
        <f t="array" ref="E59">INDEX(Example_6_Adap!$E$12:$AF$119,MATCH(Analysis_6_Adap!$C59,Example_6_Adap!$C$12:$C$119)+Analysis_6_Adap!$D59-1-COUNT($C$53:$C$61),MATCH(Analysis_6_Adap!E$52,Example_6_Adap!$E$11:$AF$11,0))</f>
        <v>NaN</v>
      </c>
      <c r="F59" s="1" t="str" cm="1">
        <f t="array" ref="F59">INDEX(Example_6_Adap!$E$12:$AF$119,MATCH(Analysis_6_Adap!$C59,Example_6_Adap!$C$12:$C$119)+Analysis_6_Adap!$D59-1-COUNT($C$53:$C$61),MATCH(Analysis_6_Adap!F$52,Example_6_Adap!$E$11:$AF$11,0))</f>
        <v>NaN</v>
      </c>
      <c r="G59" s="1" t="str" cm="1">
        <f t="array" ref="G59">INDEX(Example_6_Adap!$E$12:$AF$119,MATCH(Analysis_6_Adap!$C59,Example_6_Adap!$C$12:$C$119)+Analysis_6_Adap!$D59-1-COUNT($C$53:$C$61),MATCH(Analysis_6_Adap!G$52,Example_6_Adap!$E$11:$AF$11,0))</f>
        <v>NaN</v>
      </c>
      <c r="H59" s="1" t="str" cm="1">
        <f t="array" ref="H59">INDEX(Example_6_Adap!$E$12:$AF$119,MATCH(Analysis_6_Adap!$C59,Example_6_Adap!$C$12:$C$119)+Analysis_6_Adap!$D59-1-COUNT($C$53:$C$61),MATCH(Analysis_6_Adap!H$52,Example_6_Adap!$E$11:$AF$11,0))</f>
        <v>NaN</v>
      </c>
      <c r="I59" s="1" t="str" cm="1">
        <f t="array" ref="I59">INDEX(Example_6_Adap!$E$12:$AF$119,MATCH(Analysis_6_Adap!$C59,Example_6_Adap!$C$12:$C$119)+Analysis_6_Adap!$D59-1-COUNT($C$53:$C$61),MATCH(Analysis_6_Adap!I$52,Example_6_Adap!$E$11:$AF$11,0))</f>
        <v>NaN</v>
      </c>
      <c r="J59" s="1" t="str" cm="1">
        <f t="array" ref="J59">INDEX(Example_6_Adap!$E$12:$AF$119,MATCH(Analysis_6_Adap!$C59,Example_6_Adap!$C$12:$C$119)+Analysis_6_Adap!$D59-1-COUNT($C$53:$C$61),MATCH(Analysis_6_Adap!J$52,Example_6_Adap!$E$11:$AF$11,0))</f>
        <v>NaN</v>
      </c>
      <c r="P59" s="57" t="e">
        <f t="shared" si="6"/>
        <v>#VALUE!</v>
      </c>
      <c r="Q59" s="57" t="e">
        <f t="shared" si="6"/>
        <v>#VALUE!</v>
      </c>
      <c r="R59" s="57" t="e">
        <f t="shared" si="6"/>
        <v>#VALUE!</v>
      </c>
      <c r="S59" s="57" t="e">
        <f t="shared" si="6"/>
        <v>#VALUE!</v>
      </c>
      <c r="T59" s="57" t="e">
        <f t="shared" si="6"/>
        <v>#VALUE!</v>
      </c>
      <c r="U59" s="57" t="e">
        <f t="shared" si="6"/>
        <v>#VALUE!</v>
      </c>
    </row>
    <row r="60" spans="3:22" x14ac:dyDescent="0.45">
      <c r="C60" s="48">
        <f t="shared" si="7"/>
        <v>64</v>
      </c>
      <c r="D60" s="48">
        <v>9</v>
      </c>
      <c r="E60" s="1" t="str" cm="1">
        <f t="array" ref="E60">INDEX(Example_6_Adap!$E$12:$AF$119,MATCH(Analysis_6_Adap!$C60,Example_6_Adap!$C$12:$C$119)+Analysis_6_Adap!$D60-1-COUNT($C$53:$C$61),MATCH(Analysis_6_Adap!E$52,Example_6_Adap!$E$11:$AF$11,0))</f>
        <v>NaN</v>
      </c>
      <c r="F60" s="1" t="str" cm="1">
        <f t="array" ref="F60">INDEX(Example_6_Adap!$E$12:$AF$119,MATCH(Analysis_6_Adap!$C60,Example_6_Adap!$C$12:$C$119)+Analysis_6_Adap!$D60-1-COUNT($C$53:$C$61),MATCH(Analysis_6_Adap!F$52,Example_6_Adap!$E$11:$AF$11,0))</f>
        <v>NaN</v>
      </c>
      <c r="G60" s="1" t="str" cm="1">
        <f t="array" ref="G60">INDEX(Example_6_Adap!$E$12:$AF$119,MATCH(Analysis_6_Adap!$C60,Example_6_Adap!$C$12:$C$119)+Analysis_6_Adap!$D60-1-COUNT($C$53:$C$61),MATCH(Analysis_6_Adap!G$52,Example_6_Adap!$E$11:$AF$11,0))</f>
        <v>NaN</v>
      </c>
      <c r="H60" s="1" t="str" cm="1">
        <f t="array" ref="H60">INDEX(Example_6_Adap!$E$12:$AF$119,MATCH(Analysis_6_Adap!$C60,Example_6_Adap!$C$12:$C$119)+Analysis_6_Adap!$D60-1-COUNT($C$53:$C$61),MATCH(Analysis_6_Adap!H$52,Example_6_Adap!$E$11:$AF$11,0))</f>
        <v>NaN</v>
      </c>
      <c r="I60" s="1" t="str" cm="1">
        <f t="array" ref="I60">INDEX(Example_6_Adap!$E$12:$AF$119,MATCH(Analysis_6_Adap!$C60,Example_6_Adap!$C$12:$C$119)+Analysis_6_Adap!$D60-1-COUNT($C$53:$C$61),MATCH(Analysis_6_Adap!I$52,Example_6_Adap!$E$11:$AF$11,0))</f>
        <v>NaN</v>
      </c>
      <c r="J60" s="1" t="str" cm="1">
        <f t="array" ref="J60">INDEX(Example_6_Adap!$E$12:$AF$119,MATCH(Analysis_6_Adap!$C60,Example_6_Adap!$C$12:$C$119)+Analysis_6_Adap!$D60-1-COUNT($C$53:$C$61),MATCH(Analysis_6_Adap!J$52,Example_6_Adap!$E$11:$AF$11,0))</f>
        <v>NaN</v>
      </c>
      <c r="P60" s="57" t="e">
        <f t="shared" si="6"/>
        <v>#VALUE!</v>
      </c>
      <c r="Q60" s="57" t="e">
        <f t="shared" si="6"/>
        <v>#VALUE!</v>
      </c>
      <c r="R60" s="57" t="e">
        <f t="shared" si="6"/>
        <v>#VALUE!</v>
      </c>
      <c r="S60" s="57" t="e">
        <f t="shared" si="6"/>
        <v>#VALUE!</v>
      </c>
      <c r="T60" s="57" t="e">
        <f t="shared" si="6"/>
        <v>#VALUE!</v>
      </c>
      <c r="U60" s="57" t="e">
        <f t="shared" si="6"/>
        <v>#VALUE!</v>
      </c>
    </row>
    <row r="61" spans="3:22" x14ac:dyDescent="0.45">
      <c r="C61" s="48">
        <f t="shared" si="7"/>
        <v>64</v>
      </c>
      <c r="D61" s="48">
        <v>10</v>
      </c>
      <c r="E61" s="1" t="str" cm="1">
        <f t="array" ref="E61">INDEX(Example_6_Adap!$E$12:$AF$119,MATCH(Analysis_6_Adap!$C61,Example_6_Adap!$C$12:$C$119)+Analysis_6_Adap!$D61-1-COUNT($C$53:$C$61),MATCH(Analysis_6_Adap!E$52,Example_6_Adap!$E$11:$AF$11,0))</f>
        <v>NaN</v>
      </c>
      <c r="F61" s="1" t="str" cm="1">
        <f t="array" ref="F61">INDEX(Example_6_Adap!$E$12:$AF$119,MATCH(Analysis_6_Adap!$C61,Example_6_Adap!$C$12:$C$119)+Analysis_6_Adap!$D61-1-COUNT($C$53:$C$61),MATCH(Analysis_6_Adap!F$52,Example_6_Adap!$E$11:$AF$11,0))</f>
        <v>NaN</v>
      </c>
      <c r="G61" s="1" t="str" cm="1">
        <f t="array" ref="G61">INDEX(Example_6_Adap!$E$12:$AF$119,MATCH(Analysis_6_Adap!$C61,Example_6_Adap!$C$12:$C$119)+Analysis_6_Adap!$D61-1-COUNT($C$53:$C$61),MATCH(Analysis_6_Adap!G$52,Example_6_Adap!$E$11:$AF$11,0))</f>
        <v>NaN</v>
      </c>
      <c r="H61" s="1" t="str" cm="1">
        <f t="array" ref="H61">INDEX(Example_6_Adap!$E$12:$AF$119,MATCH(Analysis_6_Adap!$C61,Example_6_Adap!$C$12:$C$119)+Analysis_6_Adap!$D61-1-COUNT($C$53:$C$61),MATCH(Analysis_6_Adap!H$52,Example_6_Adap!$E$11:$AF$11,0))</f>
        <v>NaN</v>
      </c>
      <c r="I61" s="1" t="str" cm="1">
        <f t="array" ref="I61">INDEX(Example_6_Adap!$E$12:$AF$119,MATCH(Analysis_6_Adap!$C61,Example_6_Adap!$C$12:$C$119)+Analysis_6_Adap!$D61-1-COUNT($C$53:$C$61),MATCH(Analysis_6_Adap!I$52,Example_6_Adap!$E$11:$AF$11,0))</f>
        <v>NaN</v>
      </c>
      <c r="J61" s="1" t="str" cm="1">
        <f t="array" ref="J61">INDEX(Example_6_Adap!$E$12:$AF$119,MATCH(Analysis_6_Adap!$C61,Example_6_Adap!$C$12:$C$119)+Analysis_6_Adap!$D61-1-COUNT($C$53:$C$61),MATCH(Analysis_6_Adap!J$52,Example_6_Adap!$E$11:$AF$11,0))</f>
        <v>NaN</v>
      </c>
      <c r="P61" s="57" t="e">
        <f t="shared" si="6"/>
        <v>#VALUE!</v>
      </c>
      <c r="Q61" s="57" t="e">
        <f t="shared" si="6"/>
        <v>#VALUE!</v>
      </c>
      <c r="R61" s="57" t="e">
        <f t="shared" si="6"/>
        <v>#VALUE!</v>
      </c>
      <c r="S61" s="57" t="e">
        <f t="shared" si="6"/>
        <v>#VALUE!</v>
      </c>
      <c r="T61" s="57" t="e">
        <f t="shared" si="6"/>
        <v>#VALUE!</v>
      </c>
      <c r="U61" s="57" t="e">
        <f t="shared" si="6"/>
        <v>#VALUE!</v>
      </c>
    </row>
    <row r="63" spans="3:22" x14ac:dyDescent="0.45">
      <c r="C63" s="93" t="s">
        <v>76</v>
      </c>
      <c r="D63" s="94"/>
      <c r="E63" s="94"/>
      <c r="F63" s="94"/>
      <c r="G63" s="94"/>
      <c r="H63" s="94"/>
      <c r="I63" s="94"/>
      <c r="J63" s="95"/>
      <c r="O63" s="93" t="s">
        <v>100</v>
      </c>
      <c r="P63" s="94"/>
      <c r="Q63" s="94"/>
      <c r="R63" s="94"/>
      <c r="S63" s="94"/>
      <c r="T63" s="94"/>
      <c r="U63" s="94"/>
      <c r="V63" s="95"/>
    </row>
    <row r="64" spans="3:22" x14ac:dyDescent="0.45">
      <c r="C64" s="50" t="s">
        <v>11</v>
      </c>
      <c r="D64" s="50" t="s">
        <v>14</v>
      </c>
      <c r="E64" s="54" t="s">
        <v>20</v>
      </c>
      <c r="F64" s="54" t="s">
        <v>24</v>
      </c>
      <c r="G64" s="54" t="s">
        <v>149</v>
      </c>
      <c r="H64" s="54" t="s">
        <v>150</v>
      </c>
      <c r="I64" s="54" t="s">
        <v>148</v>
      </c>
      <c r="J64" s="54" t="s">
        <v>151</v>
      </c>
      <c r="P64" t="str">
        <f t="shared" ref="P64:U64" si="8">E64</f>
        <v>MuSIK_RBF_AD</v>
      </c>
      <c r="Q64" t="str">
        <f t="shared" si="8"/>
        <v>MuSIK_LRBF_AD</v>
      </c>
      <c r="R64" t="str">
        <f t="shared" si="8"/>
        <v>MuSIK_1E-6_CPLRBF_AD</v>
      </c>
      <c r="S64" t="str">
        <f t="shared" si="8"/>
        <v>MuSIK_1E-7_CPLRBF_AD</v>
      </c>
      <c r="T64" t="str">
        <f t="shared" si="8"/>
        <v>MuSIK_1E-8_CPLRBF_AD</v>
      </c>
      <c r="U64" t="str">
        <f t="shared" si="8"/>
        <v>MuSIK_1E-10_CPLRBF_AD</v>
      </c>
    </row>
    <row r="65" spans="3:22" x14ac:dyDescent="0.45">
      <c r="C65" s="53">
        <v>3</v>
      </c>
      <c r="D65" s="48">
        <v>2</v>
      </c>
      <c r="E65" s="1" cm="1">
        <f t="array" ref="E65">INDEX(Example_6_Adap!$E$12:$AF$119,MATCH(Analysis_6_Adap!$C65,Example_6_Adap!$C$12:$C$119)+Analysis_6_Adap!$D65-1-COUNT($C$65:$C$73),MATCH(Analysis_6_Adap!E$64,Example_6_Adap!$E$11:$AF$11,0))</f>
        <v>7.0444713980266603E-3</v>
      </c>
      <c r="F65" s="1" cm="1">
        <f t="array" ref="F65">INDEX(Example_6_Adap!$E$12:$AF$119,MATCH(Analysis_6_Adap!$C65,Example_6_Adap!$C$12:$C$119)+Analysis_6_Adap!$D65-1-COUNT($C$65:$C$73),MATCH(Analysis_6_Adap!F$64,Example_6_Adap!$E$11:$AF$11,0))</f>
        <v>7.0444713979929104E-3</v>
      </c>
      <c r="G65" s="1" cm="1">
        <f t="array" ref="G65">INDEX(Example_6_Adap!$E$12:$AF$119,MATCH(Analysis_6_Adap!$C65,Example_6_Adap!$C$12:$C$119)+Analysis_6_Adap!$D65-1-COUNT($C$65:$C$73),MATCH(Analysis_6_Adap!G$64,Example_6_Adap!$E$11:$AF$11,0))</f>
        <v>7.0428980197332399E-3</v>
      </c>
      <c r="H65" s="1" cm="1">
        <f t="array" ref="H65">INDEX(Example_6_Adap!$E$12:$AF$119,MATCH(Analysis_6_Adap!$C65,Example_6_Adap!$C$12:$C$119)+Analysis_6_Adap!$D65-1-COUNT($C$65:$C$73),MATCH(Analysis_6_Adap!H$64,Example_6_Adap!$E$11:$AF$11,0))</f>
        <v>7.0443139522917697E-3</v>
      </c>
      <c r="I65" s="1" cm="1">
        <f t="array" ref="I65">INDEX(Example_6_Adap!$E$12:$AF$119,MATCH(Analysis_6_Adap!$C65,Example_6_Adap!$C$12:$C$119)+Analysis_6_Adap!$D65-1-COUNT($C$65:$C$73),MATCH(Analysis_6_Adap!I$64,Example_6_Adap!$E$11:$AF$11,0))</f>
        <v>7.0444556524060804E-3</v>
      </c>
      <c r="J65" s="1" cm="1">
        <f t="array" ref="J65">INDEX(Example_6_Adap!$E$12:$AF$119,MATCH(Analysis_6_Adap!$C65,Example_6_Adap!$C$12:$C$119)+Analysis_6_Adap!$D65-1-COUNT($C$65:$C$73),MATCH(Analysis_6_Adap!J$64,Example_6_Adap!$E$11:$AF$11,0))</f>
        <v>7.0444712406165797E-3</v>
      </c>
      <c r="P65" s="56" t="s">
        <v>90</v>
      </c>
      <c r="Q65" s="56" t="s">
        <v>90</v>
      </c>
      <c r="R65" s="56" t="s">
        <v>90</v>
      </c>
      <c r="S65" s="56" t="s">
        <v>90</v>
      </c>
      <c r="T65" s="56" t="s">
        <v>90</v>
      </c>
      <c r="U65" s="56" t="s">
        <v>90</v>
      </c>
    </row>
    <row r="66" spans="3:22" x14ac:dyDescent="0.45">
      <c r="C66" s="48">
        <f>C65</f>
        <v>3</v>
      </c>
      <c r="D66" s="48">
        <v>3</v>
      </c>
      <c r="E66" s="1" cm="1">
        <f t="array" ref="E66">INDEX(Example_6_Adap!$E$12:$AF$119,MATCH(Analysis_6_Adap!$C66,Example_6_Adap!$C$12:$C$119)+Analysis_6_Adap!$D66-1-COUNT($C$65:$C$73),MATCH(Analysis_6_Adap!E$64,Example_6_Adap!$E$11:$AF$11,0))</f>
        <v>1.6174828522594899E-3</v>
      </c>
      <c r="F66" s="1" cm="1">
        <f t="array" ref="F66">INDEX(Example_6_Adap!$E$12:$AF$119,MATCH(Analysis_6_Adap!$C66,Example_6_Adap!$C$12:$C$119)+Analysis_6_Adap!$D66-1-COUNT($C$65:$C$73),MATCH(Analysis_6_Adap!F$64,Example_6_Adap!$E$11:$AF$11,0))</f>
        <v>1.61748285221908E-3</v>
      </c>
      <c r="G66" s="1" cm="1">
        <f t="array" ref="G66">INDEX(Example_6_Adap!$E$12:$AF$119,MATCH(Analysis_6_Adap!$C66,Example_6_Adap!$C$12:$C$119)+Analysis_6_Adap!$D66-1-COUNT($C$65:$C$73),MATCH(Analysis_6_Adap!G$64,Example_6_Adap!$E$11:$AF$11,0))</f>
        <v>1.61433831689095E-3</v>
      </c>
      <c r="H66" s="1" cm="1">
        <f t="array" ref="H66">INDEX(Example_6_Adap!$E$12:$AF$119,MATCH(Analysis_6_Adap!$C66,Example_6_Adap!$C$12:$C$119)+Analysis_6_Adap!$D66-1-COUNT($C$65:$C$73),MATCH(Analysis_6_Adap!H$64,Example_6_Adap!$E$11:$AF$11,0))</f>
        <v>1.61716511622112E-3</v>
      </c>
      <c r="I66" s="1" cm="1">
        <f t="array" ref="I66">INDEX(Example_6_Adap!$E$12:$AF$119,MATCH(Analysis_6_Adap!$C66,Example_6_Adap!$C$12:$C$119)+Analysis_6_Adap!$D66-1-COUNT($C$65:$C$73),MATCH(Analysis_6_Adap!I$64,Example_6_Adap!$E$11:$AF$11,0))</f>
        <v>1.6174510455668799E-3</v>
      </c>
      <c r="J66" s="1" cm="1">
        <f t="array" ref="J66">INDEX(Example_6_Adap!$E$12:$AF$119,MATCH(Analysis_6_Adap!$C66,Example_6_Adap!$C$12:$C$119)+Analysis_6_Adap!$D66-1-COUNT($C$65:$C$73),MATCH(Analysis_6_Adap!J$64,Example_6_Adap!$E$11:$AF$11,0))</f>
        <v>1.6174825341213101E-3</v>
      </c>
      <c r="P66" s="57">
        <f t="shared" ref="P66:U73" si="9">LOG(E65/E66)/LOG(2)</f>
        <v>2.122741036294431</v>
      </c>
      <c r="Q66" s="57">
        <f t="shared" si="9"/>
        <v>2.1227410363235624</v>
      </c>
      <c r="R66" s="57">
        <f t="shared" si="9"/>
        <v>2.1252262369280026</v>
      </c>
      <c r="S66" s="57">
        <f t="shared" si="9"/>
        <v>2.1229922201390541</v>
      </c>
      <c r="T66" s="57">
        <f t="shared" si="9"/>
        <v>2.1227661815050576</v>
      </c>
      <c r="U66" s="57">
        <f t="shared" si="9"/>
        <v>2.1227412878168117</v>
      </c>
    </row>
    <row r="67" spans="3:22" x14ac:dyDescent="0.45">
      <c r="C67" s="48">
        <f t="shared" ref="C67:C73" si="10">C66</f>
        <v>3</v>
      </c>
      <c r="D67" s="48">
        <v>4</v>
      </c>
      <c r="E67" s="1" cm="1">
        <f t="array" ref="E67">INDEX(Example_6_Adap!$E$12:$AF$119,MATCH(Analysis_6_Adap!$C67,Example_6_Adap!$C$12:$C$119)+Analysis_6_Adap!$D67-1-COUNT($C$65:$C$73),MATCH(Analysis_6_Adap!E$64,Example_6_Adap!$E$11:$AF$11,0))</f>
        <v>2.25714641441499E-4</v>
      </c>
      <c r="F67" s="1" cm="1">
        <f t="array" ref="F67">INDEX(Example_6_Adap!$E$12:$AF$119,MATCH(Analysis_6_Adap!$C67,Example_6_Adap!$C$12:$C$119)+Analysis_6_Adap!$D67-1-COUNT($C$65:$C$73),MATCH(Analysis_6_Adap!F$64,Example_6_Adap!$E$11:$AF$11,0))</f>
        <v>2.2571464153453601E-4</v>
      </c>
      <c r="G67" s="1" cm="1">
        <f t="array" ref="G67">INDEX(Example_6_Adap!$E$12:$AF$119,MATCH(Analysis_6_Adap!$C67,Example_6_Adap!$C$12:$C$119)+Analysis_6_Adap!$D67-1-COUNT($C$65:$C$73),MATCH(Analysis_6_Adap!G$64,Example_6_Adap!$E$11:$AF$11,0))</f>
        <v>2.21067803161779E-4</v>
      </c>
      <c r="H67" s="1" cm="1">
        <f t="array" ref="H67">INDEX(Example_6_Adap!$E$12:$AF$119,MATCH(Analysis_6_Adap!$C67,Example_6_Adap!$C$12:$C$119)+Analysis_6_Adap!$D67-1-COUNT($C$65:$C$73),MATCH(Analysis_6_Adap!H$64,Example_6_Adap!$E$11:$AF$11,0))</f>
        <v>2.2523442386668301E-4</v>
      </c>
      <c r="I67" s="1" cm="1">
        <f t="array" ref="I67">INDEX(Example_6_Adap!$E$12:$AF$119,MATCH(Analysis_6_Adap!$C67,Example_6_Adap!$C$12:$C$119)+Analysis_6_Adap!$D67-1-COUNT($C$65:$C$73),MATCH(Analysis_6_Adap!I$64,Example_6_Adap!$E$11:$AF$11,0))</f>
        <v>2.2566644680921399E-4</v>
      </c>
      <c r="J67" s="1" cm="1">
        <f t="array" ref="J67">INDEX(Example_6_Adap!$E$12:$AF$119,MATCH(Analysis_6_Adap!$C67,Example_6_Adap!$C$12:$C$119)+Analysis_6_Adap!$D67-1-COUNT($C$65:$C$73),MATCH(Analysis_6_Adap!J$64,Example_6_Adap!$E$11:$AF$11,0))</f>
        <v>2.2571415951211401E-4</v>
      </c>
      <c r="P67" s="57">
        <f t="shared" si="9"/>
        <v>2.8411785075309535</v>
      </c>
      <c r="Q67" s="57">
        <f t="shared" si="9"/>
        <v>2.8411785069002473</v>
      </c>
      <c r="R67" s="57">
        <f t="shared" si="9"/>
        <v>2.8683821278649297</v>
      </c>
      <c r="S67" s="57">
        <f t="shared" si="9"/>
        <v>2.8439677440371152</v>
      </c>
      <c r="T67" s="57">
        <f t="shared" si="9"/>
        <v>2.8414582150474259</v>
      </c>
      <c r="U67" s="57">
        <f t="shared" si="9"/>
        <v>2.8411813041114371</v>
      </c>
    </row>
    <row r="68" spans="3:22" x14ac:dyDescent="0.45">
      <c r="C68" s="48">
        <f t="shared" si="10"/>
        <v>3</v>
      </c>
      <c r="D68" s="48">
        <v>5</v>
      </c>
      <c r="E68" s="1" cm="1">
        <f t="array" ref="E68">INDEX(Example_6_Adap!$E$12:$AF$119,MATCH(Analysis_6_Adap!$C68,Example_6_Adap!$C$12:$C$119)+Analysis_6_Adap!$D68-1-COUNT($C$65:$C$73),MATCH(Analysis_6_Adap!E$64,Example_6_Adap!$E$11:$AF$11,0))</f>
        <v>2.3787154730170501E-5</v>
      </c>
      <c r="F68" s="1" cm="1">
        <f t="array" ref="F68">INDEX(Example_6_Adap!$E$12:$AF$119,MATCH(Analysis_6_Adap!$C68,Example_6_Adap!$C$12:$C$119)+Analysis_6_Adap!$D68-1-COUNT($C$65:$C$73),MATCH(Analysis_6_Adap!F$64,Example_6_Adap!$E$11:$AF$11,0))</f>
        <v>2.3787152686694002E-5</v>
      </c>
      <c r="G68" s="1" cm="1">
        <f t="array" ref="G68">INDEX(Example_6_Adap!$E$12:$AF$119,MATCH(Analysis_6_Adap!$C68,Example_6_Adap!$C$12:$C$119)+Analysis_6_Adap!$D68-1-COUNT($C$65:$C$73),MATCH(Analysis_6_Adap!G$64,Example_6_Adap!$E$11:$AF$11,0))</f>
        <v>2.0872699870722001E-5</v>
      </c>
      <c r="H68" s="1" cm="1">
        <f t="array" ref="H68">INDEX(Example_6_Adap!$E$12:$AF$119,MATCH(Analysis_6_Adap!$C68,Example_6_Adap!$C$12:$C$119)+Analysis_6_Adap!$D68-1-COUNT($C$65:$C$73),MATCH(Analysis_6_Adap!H$64,Example_6_Adap!$E$11:$AF$11,0))</f>
        <v>2.3277718507408499E-5</v>
      </c>
      <c r="I68" s="1" cm="1">
        <f t="array" ref="I68">INDEX(Example_6_Adap!$E$12:$AF$119,MATCH(Analysis_6_Adap!$C68,Example_6_Adap!$C$12:$C$119)+Analysis_6_Adap!$D68-1-COUNT($C$65:$C$73),MATCH(Analysis_6_Adap!I$64,Example_6_Adap!$E$11:$AF$11,0))</f>
        <v>2.37213659619595E-5</v>
      </c>
      <c r="J68" s="1" cm="1">
        <f t="array" ref="J68">INDEX(Example_6_Adap!$E$12:$AF$119,MATCH(Analysis_6_Adap!$C68,Example_6_Adap!$C$12:$C$119)+Analysis_6_Adap!$D68-1-COUNT($C$65:$C$73),MATCH(Analysis_6_Adap!J$64,Example_6_Adap!$E$11:$AF$11,0))</f>
        <v>2.3786466459840801E-5</v>
      </c>
      <c r="P68" s="57">
        <f t="shared" si="9"/>
        <v>3.2462453838381653</v>
      </c>
      <c r="Q68" s="57">
        <f t="shared" si="9"/>
        <v>3.2462455083700354</v>
      </c>
      <c r="R68" s="57">
        <f t="shared" si="9"/>
        <v>3.4047997935473449</v>
      </c>
      <c r="S68" s="57">
        <f t="shared" si="9"/>
        <v>3.274405770556494</v>
      </c>
      <c r="T68" s="57">
        <f t="shared" si="9"/>
        <v>3.2499329345403196</v>
      </c>
      <c r="U68" s="57">
        <f t="shared" si="9"/>
        <v>3.2462840478162449</v>
      </c>
    </row>
    <row r="69" spans="3:22" x14ac:dyDescent="0.45">
      <c r="C69" s="48">
        <f t="shared" si="10"/>
        <v>3</v>
      </c>
      <c r="D69" s="48">
        <v>6</v>
      </c>
      <c r="E69" s="1" cm="1">
        <f t="array" ref="E69">INDEX(Example_6_Adap!$E$12:$AF$119,MATCH(Analysis_6_Adap!$C69,Example_6_Adap!$C$12:$C$119)+Analysis_6_Adap!$D69-1-COUNT($C$65:$C$73),MATCH(Analysis_6_Adap!E$64,Example_6_Adap!$E$11:$AF$11,0))</f>
        <v>3.25206811879752E-6</v>
      </c>
      <c r="F69" s="1" cm="1">
        <f t="array" ref="F69">INDEX(Example_6_Adap!$E$12:$AF$119,MATCH(Analysis_6_Adap!$C69,Example_6_Adap!$C$12:$C$119)+Analysis_6_Adap!$D69-1-COUNT($C$65:$C$73),MATCH(Analysis_6_Adap!F$64,Example_6_Adap!$E$11:$AF$11,0))</f>
        <v>3.2520692601067901E-6</v>
      </c>
      <c r="G69" s="1" cm="1">
        <f t="array" ref="G69">INDEX(Example_6_Adap!$E$12:$AF$119,MATCH(Analysis_6_Adap!$C69,Example_6_Adap!$C$12:$C$119)+Analysis_6_Adap!$D69-1-COUNT($C$65:$C$73),MATCH(Analysis_6_Adap!G$64,Example_6_Adap!$E$11:$AF$11,0))</f>
        <v>2.5940746841701701E-6</v>
      </c>
      <c r="H69" s="1" cm="1">
        <f t="array" ref="H69">INDEX(Example_6_Adap!$E$12:$AF$119,MATCH(Analysis_6_Adap!$C69,Example_6_Adap!$C$12:$C$119)+Analysis_6_Adap!$D69-1-COUNT($C$65:$C$73),MATCH(Analysis_6_Adap!H$64,Example_6_Adap!$E$11:$AF$11,0))</f>
        <v>3.0082089919059E-6</v>
      </c>
      <c r="I69" s="1" cm="1">
        <f t="array" ref="I69">INDEX(Example_6_Adap!$E$12:$AF$119,MATCH(Analysis_6_Adap!$C69,Example_6_Adap!$C$12:$C$119)+Analysis_6_Adap!$D69-1-COUNT($C$65:$C$73),MATCH(Analysis_6_Adap!I$64,Example_6_Adap!$E$11:$AF$11,0))</f>
        <v>3.2042048765390501E-6</v>
      </c>
      <c r="J69" s="1" cm="1">
        <f t="array" ref="J69">INDEX(Example_6_Adap!$E$12:$AF$119,MATCH(Analysis_6_Adap!$C69,Example_6_Adap!$C$12:$C$119)+Analysis_6_Adap!$D69-1-COUNT($C$65:$C$73),MATCH(Analysis_6_Adap!J$64,Example_6_Adap!$E$11:$AF$11,0))</f>
        <v>3.2513769969710901E-6</v>
      </c>
      <c r="P69" s="57">
        <f t="shared" si="9"/>
        <v>2.8707533340099327</v>
      </c>
      <c r="Q69" s="57">
        <f t="shared" si="9"/>
        <v>2.8707527037607794</v>
      </c>
      <c r="R69" s="57">
        <f t="shared" si="9"/>
        <v>3.0083253033593227</v>
      </c>
      <c r="S69" s="57">
        <f t="shared" si="9"/>
        <v>2.9519729587336583</v>
      </c>
      <c r="T69" s="57">
        <f t="shared" si="9"/>
        <v>2.8881487862839714</v>
      </c>
      <c r="U69" s="57">
        <f t="shared" si="9"/>
        <v>2.8710182204136028</v>
      </c>
    </row>
    <row r="70" spans="3:22" x14ac:dyDescent="0.45">
      <c r="C70" s="48">
        <f t="shared" si="10"/>
        <v>3</v>
      </c>
      <c r="D70" s="48">
        <v>7</v>
      </c>
      <c r="E70" s="1" cm="1">
        <f t="array" ref="E70">INDEX(Example_6_Adap!$E$12:$AF$119,MATCH(Analysis_6_Adap!$C70,Example_6_Adap!$C$12:$C$119)+Analysis_6_Adap!$D70-1-COUNT($C$65:$C$73),MATCH(Analysis_6_Adap!E$64,Example_6_Adap!$E$11:$AF$11,0))</f>
        <v>4.5278310278895601E-7</v>
      </c>
      <c r="F70" s="1" cm="1">
        <f t="array" ref="F70">INDEX(Example_6_Adap!$E$12:$AF$119,MATCH(Analysis_6_Adap!$C70,Example_6_Adap!$C$12:$C$119)+Analysis_6_Adap!$D70-1-COUNT($C$65:$C$73),MATCH(Analysis_6_Adap!F$64,Example_6_Adap!$E$11:$AF$11,0))</f>
        <v>4.5278433469242398E-7</v>
      </c>
      <c r="G70" s="1" cm="1">
        <f t="array" ref="G70">INDEX(Example_6_Adap!$E$12:$AF$119,MATCH(Analysis_6_Adap!$C70,Example_6_Adap!$C$12:$C$119)+Analysis_6_Adap!$D70-1-COUNT($C$65:$C$73),MATCH(Analysis_6_Adap!G$64,Example_6_Adap!$E$11:$AF$11,0))</f>
        <v>3.6389510782441898E-7</v>
      </c>
      <c r="H70" s="1" cm="1">
        <f t="array" ref="H70">INDEX(Example_6_Adap!$E$12:$AF$119,MATCH(Analysis_6_Adap!$C70,Example_6_Adap!$C$12:$C$119)+Analysis_6_Adap!$D70-1-COUNT($C$65:$C$73),MATCH(Analysis_6_Adap!H$64,Example_6_Adap!$E$11:$AF$11,0))</f>
        <v>4.1940852235633502E-7</v>
      </c>
      <c r="I70" s="1" cm="1">
        <f t="array" ref="I70">INDEX(Example_6_Adap!$E$12:$AF$119,MATCH(Analysis_6_Adap!$C70,Example_6_Adap!$C$12:$C$119)+Analysis_6_Adap!$D70-1-COUNT($C$65:$C$73),MATCH(Analysis_6_Adap!I$64,Example_6_Adap!$E$11:$AF$11,0))</f>
        <v>4.4652433262015702E-7</v>
      </c>
      <c r="J70" s="1" cm="1">
        <f t="array" ref="J70">INDEX(Example_6_Adap!$E$12:$AF$119,MATCH(Analysis_6_Adap!$C70,Example_6_Adap!$C$12:$C$119)+Analysis_6_Adap!$D70-1-COUNT($C$65:$C$73),MATCH(Analysis_6_Adap!J$64,Example_6_Adap!$E$11:$AF$11,0))</f>
        <v>4.5259405823117102E-7</v>
      </c>
      <c r="P70" s="57">
        <f t="shared" si="9"/>
        <v>2.844465451860902</v>
      </c>
      <c r="Q70" s="57">
        <f t="shared" si="9"/>
        <v>2.844462032985279</v>
      </c>
      <c r="R70" s="57">
        <f t="shared" si="9"/>
        <v>2.833625454850059</v>
      </c>
      <c r="S70" s="57">
        <f t="shared" si="9"/>
        <v>2.8424767177753498</v>
      </c>
      <c r="T70" s="57">
        <f t="shared" si="9"/>
        <v>2.8431556965419071</v>
      </c>
      <c r="U70" s="57">
        <f t="shared" si="9"/>
        <v>2.844761296354243</v>
      </c>
    </row>
    <row r="71" spans="3:22" x14ac:dyDescent="0.45">
      <c r="C71" s="48">
        <f t="shared" si="10"/>
        <v>3</v>
      </c>
      <c r="D71" s="48">
        <v>8</v>
      </c>
      <c r="E71" s="1" cm="1">
        <f t="array" ref="E71">INDEX(Example_6_Adap!$E$12:$AF$119,MATCH(Analysis_6_Adap!$C71,Example_6_Adap!$C$12:$C$119)+Analysis_6_Adap!$D71-1-COUNT($C$65:$C$73),MATCH(Analysis_6_Adap!E$64,Example_6_Adap!$E$11:$AF$11,0))</f>
        <v>6.1151283814453503E-8</v>
      </c>
      <c r="F71" s="1" cm="1">
        <f t="array" ref="F71">INDEX(Example_6_Adap!$E$12:$AF$119,MATCH(Analysis_6_Adap!$C71,Example_6_Adap!$C$12:$C$119)+Analysis_6_Adap!$D71-1-COUNT($C$65:$C$73),MATCH(Analysis_6_Adap!F$64,Example_6_Adap!$E$11:$AF$11,0))</f>
        <v>6.1150418506628097E-8</v>
      </c>
      <c r="G71" s="1" cm="1">
        <f t="array" ref="G71">INDEX(Example_6_Adap!$E$12:$AF$119,MATCH(Analysis_6_Adap!$C71,Example_6_Adap!$C$12:$C$119)+Analysis_6_Adap!$D71-1-COUNT($C$65:$C$73),MATCH(Analysis_6_Adap!G$64,Example_6_Adap!$E$11:$AF$11,0))</f>
        <v>5.1300754311256502E-8</v>
      </c>
      <c r="H71" s="1" cm="1">
        <f t="array" ref="H71">INDEX(Example_6_Adap!$E$12:$AF$119,MATCH(Analysis_6_Adap!$C71,Example_6_Adap!$C$12:$C$119)+Analysis_6_Adap!$D71-1-COUNT($C$65:$C$73),MATCH(Analysis_6_Adap!H$64,Example_6_Adap!$E$11:$AF$11,0))</f>
        <v>5.7942845188563303E-8</v>
      </c>
      <c r="I71" s="1" cm="1">
        <f t="array" ref="I71">INDEX(Example_6_Adap!$E$12:$AF$119,MATCH(Analysis_6_Adap!$C71,Example_6_Adap!$C$12:$C$119)+Analysis_6_Adap!$D71-1-COUNT($C$65:$C$73),MATCH(Analysis_6_Adap!I$64,Example_6_Adap!$E$11:$AF$11,0))</f>
        <v>6.06748371545507E-8</v>
      </c>
      <c r="J71" s="1" cm="1">
        <f t="array" ref="J71">INDEX(Example_6_Adap!$E$12:$AF$119,MATCH(Analysis_6_Adap!$C71,Example_6_Adap!$C$12:$C$119)+Analysis_6_Adap!$D71-1-COUNT($C$65:$C$73),MATCH(Analysis_6_Adap!J$64,Example_6_Adap!$E$11:$AF$11,0))</f>
        <v>6.1131509188072602E-8</v>
      </c>
      <c r="P71" s="57">
        <f t="shared" si="9"/>
        <v>2.8883654276536386</v>
      </c>
      <c r="Q71" s="57">
        <f t="shared" si="9"/>
        <v>2.8883897675253021</v>
      </c>
      <c r="R71" s="57">
        <f t="shared" si="9"/>
        <v>2.8264707117717585</v>
      </c>
      <c r="S71" s="57">
        <f t="shared" si="9"/>
        <v>2.8556537445715011</v>
      </c>
      <c r="T71" s="57">
        <f t="shared" si="9"/>
        <v>2.8795685583788044</v>
      </c>
      <c r="U71" s="57">
        <f t="shared" si="9"/>
        <v>2.8882295553832993</v>
      </c>
    </row>
    <row r="72" spans="3:22" x14ac:dyDescent="0.45">
      <c r="C72" s="48">
        <f t="shared" si="10"/>
        <v>3</v>
      </c>
      <c r="D72" s="48">
        <v>9</v>
      </c>
      <c r="E72" s="1" cm="1">
        <f t="array" ref="E72">INDEX(Example_6_Adap!$E$12:$AF$119,MATCH(Analysis_6_Adap!$C72,Example_6_Adap!$C$12:$C$119)+Analysis_6_Adap!$D72-1-COUNT($C$65:$C$73),MATCH(Analysis_6_Adap!E$64,Example_6_Adap!$E$11:$AF$11,0))</f>
        <v>8.0083686349041694E-9</v>
      </c>
      <c r="F72" s="1" cm="1">
        <f t="array" ref="F72">INDEX(Example_6_Adap!$E$12:$AF$119,MATCH(Analysis_6_Adap!$C72,Example_6_Adap!$C$12:$C$119)+Analysis_6_Adap!$D72-1-COUNT($C$65:$C$73),MATCH(Analysis_6_Adap!F$64,Example_6_Adap!$E$11:$AF$11,0))</f>
        <v>8.0036002270134093E-9</v>
      </c>
      <c r="G72" s="1" cm="1">
        <f t="array" ref="G72">INDEX(Example_6_Adap!$E$12:$AF$119,MATCH(Analysis_6_Adap!$C72,Example_6_Adap!$C$12:$C$119)+Analysis_6_Adap!$D72-1-COUNT($C$65:$C$73),MATCH(Analysis_6_Adap!G$64,Example_6_Adap!$E$11:$AF$11,0))</f>
        <v>6.9535228686135001E-9</v>
      </c>
      <c r="H72" s="1" cm="1">
        <f t="array" ref="H72">INDEX(Example_6_Adap!$E$12:$AF$119,MATCH(Analysis_6_Adap!$C72,Example_6_Adap!$C$12:$C$119)+Analysis_6_Adap!$D72-1-COUNT($C$65:$C$73),MATCH(Analysis_6_Adap!H$64,Example_6_Adap!$E$11:$AF$11,0))</f>
        <v>7.7064430392681499E-9</v>
      </c>
      <c r="I72" s="1" cm="1">
        <f t="array" ref="I72">INDEX(Example_6_Adap!$E$12:$AF$119,MATCH(Analysis_6_Adap!$C72,Example_6_Adap!$C$12:$C$119)+Analysis_6_Adap!$D72-1-COUNT($C$65:$C$73),MATCH(Analysis_6_Adap!I$64,Example_6_Adap!$E$11:$AF$11,0))</f>
        <v>7.9504449690403995E-9</v>
      </c>
      <c r="J72" s="1" cm="1">
        <f t="array" ref="J72">INDEX(Example_6_Adap!$E$12:$AF$119,MATCH(Analysis_6_Adap!$C72,Example_6_Adap!$C$12:$C$119)+Analysis_6_Adap!$D72-1-COUNT($C$65:$C$73),MATCH(Analysis_6_Adap!J$64,Example_6_Adap!$E$11:$AF$11,0))</f>
        <v>8.0070805541509993E-9</v>
      </c>
      <c r="P72" s="57">
        <f t="shared" si="9"/>
        <v>2.9328024972996531</v>
      </c>
      <c r="Q72" s="57">
        <f t="shared" si="9"/>
        <v>2.9336413596575794</v>
      </c>
      <c r="R72" s="57">
        <f t="shared" si="9"/>
        <v>2.8831640570974506</v>
      </c>
      <c r="S72" s="57">
        <f t="shared" si="9"/>
        <v>2.9104934942692711</v>
      </c>
      <c r="T72" s="57">
        <f t="shared" si="9"/>
        <v>2.9319908190666304</v>
      </c>
      <c r="U72" s="57">
        <f t="shared" si="9"/>
        <v>2.9325679587441802</v>
      </c>
    </row>
    <row r="73" spans="3:22" x14ac:dyDescent="0.45">
      <c r="C73" s="48">
        <f t="shared" si="10"/>
        <v>3</v>
      </c>
      <c r="D73" s="48">
        <v>10</v>
      </c>
      <c r="E73" s="1" cm="1">
        <f t="array" ref="E73">INDEX(Example_6_Adap!$E$12:$AF$119,MATCH(Analysis_6_Adap!$C73,Example_6_Adap!$C$12:$C$119)+Analysis_6_Adap!$D73-1-COUNT($C$65:$C$73),MATCH(Analysis_6_Adap!E$64,Example_6_Adap!$E$11:$AF$11,0))</f>
        <v>1.06866027138608E-9</v>
      </c>
      <c r="F73" s="1" cm="1">
        <f t="array" ref="F73">INDEX(Example_6_Adap!$E$12:$AF$119,MATCH(Analysis_6_Adap!$C73,Example_6_Adap!$C$12:$C$119)+Analysis_6_Adap!$D73-1-COUNT($C$65:$C$73),MATCH(Analysis_6_Adap!F$64,Example_6_Adap!$E$11:$AF$11,0))</f>
        <v>1.0672467354311301E-9</v>
      </c>
      <c r="G73" s="1" cm="1">
        <f t="array" ref="G73">INDEX(Example_6_Adap!$E$12:$AF$119,MATCH(Analysis_6_Adap!$C73,Example_6_Adap!$C$12:$C$119)+Analysis_6_Adap!$D73-1-COUNT($C$65:$C$73),MATCH(Analysis_6_Adap!G$64,Example_6_Adap!$E$11:$AF$11,0))</f>
        <v>9.35374666610755E-10</v>
      </c>
      <c r="H73" s="1" cm="1">
        <f t="array" ref="H73">INDEX(Example_6_Adap!$E$12:$AF$119,MATCH(Analysis_6_Adap!$C73,Example_6_Adap!$C$12:$C$119)+Analysis_6_Adap!$D73-1-COUNT($C$65:$C$73),MATCH(Analysis_6_Adap!H$64,Example_6_Adap!$E$11:$AF$11,0))</f>
        <v>1.0285727825021201E-9</v>
      </c>
      <c r="I73" s="1" cm="1">
        <f t="array" ref="I73">INDEX(Example_6_Adap!$E$12:$AF$119,MATCH(Analysis_6_Adap!$C73,Example_6_Adap!$C$12:$C$119)+Analysis_6_Adap!$D73-1-COUNT($C$65:$C$73),MATCH(Analysis_6_Adap!I$64,Example_6_Adap!$E$11:$AF$11,0))</f>
        <v>1.06245456876763E-9</v>
      </c>
      <c r="J73" s="1" cm="1">
        <f t="array" ref="J73">INDEX(Example_6_Adap!$E$12:$AF$119,MATCH(Analysis_6_Adap!$C73,Example_6_Adap!$C$12:$C$119)+Analysis_6_Adap!$D73-1-COUNT($C$65:$C$73),MATCH(Analysis_6_Adap!J$64,Example_6_Adap!$E$11:$AF$11,0))</f>
        <v>1.1867611338090001E-9</v>
      </c>
      <c r="P73" s="57">
        <f t="shared" si="9"/>
        <v>2.9057050935554742</v>
      </c>
      <c r="Q73" s="57">
        <f t="shared" si="9"/>
        <v>2.9067553580838834</v>
      </c>
      <c r="R73" s="57">
        <f t="shared" si="9"/>
        <v>2.8941278158371668</v>
      </c>
      <c r="S73" s="57">
        <f t="shared" si="9"/>
        <v>2.9054212445974898</v>
      </c>
      <c r="T73" s="57">
        <f t="shared" si="9"/>
        <v>2.9036344551343514</v>
      </c>
      <c r="U73" s="57">
        <f t="shared" si="9"/>
        <v>2.7542467355834375</v>
      </c>
    </row>
    <row r="75" spans="3:22" x14ac:dyDescent="0.45">
      <c r="C75" s="96" t="s">
        <v>15</v>
      </c>
      <c r="D75" s="97"/>
      <c r="E75" s="97"/>
      <c r="F75" s="97"/>
      <c r="G75" s="97"/>
      <c r="H75" s="97"/>
      <c r="I75" s="97"/>
      <c r="J75" s="98"/>
      <c r="O75" s="93" t="s">
        <v>100</v>
      </c>
      <c r="P75" s="94"/>
      <c r="Q75" s="94"/>
      <c r="R75" s="94"/>
      <c r="S75" s="94"/>
      <c r="T75" s="94"/>
      <c r="U75" s="94"/>
      <c r="V75" s="95"/>
    </row>
    <row r="76" spans="3:22" x14ac:dyDescent="0.45">
      <c r="C76" s="50" t="s">
        <v>11</v>
      </c>
      <c r="D76" s="50" t="s">
        <v>14</v>
      </c>
      <c r="E76" s="54" t="s">
        <v>20</v>
      </c>
      <c r="F76" s="54" t="s">
        <v>24</v>
      </c>
      <c r="G76" s="54" t="s">
        <v>149</v>
      </c>
      <c r="H76" s="54" t="s">
        <v>150</v>
      </c>
      <c r="I76" s="54" t="s">
        <v>148</v>
      </c>
      <c r="J76" s="54" t="s">
        <v>151</v>
      </c>
      <c r="P76" t="str">
        <f t="shared" ref="P76:U76" si="11">E76</f>
        <v>MuSIK_RBF_AD</v>
      </c>
      <c r="Q76" t="str">
        <f t="shared" si="11"/>
        <v>MuSIK_LRBF_AD</v>
      </c>
      <c r="R76" t="str">
        <f t="shared" si="11"/>
        <v>MuSIK_1E-6_CPLRBF_AD</v>
      </c>
      <c r="S76" t="str">
        <f t="shared" si="11"/>
        <v>MuSIK_1E-7_CPLRBF_AD</v>
      </c>
      <c r="T76" t="str">
        <f t="shared" si="11"/>
        <v>MuSIK_1E-8_CPLRBF_AD</v>
      </c>
      <c r="U76" t="str">
        <f t="shared" si="11"/>
        <v>MuSIK_1E-10_CPLRBF_AD</v>
      </c>
    </row>
    <row r="77" spans="3:22" x14ac:dyDescent="0.45">
      <c r="C77" s="53">
        <v>3</v>
      </c>
      <c r="D77" s="48">
        <v>2</v>
      </c>
      <c r="E77" s="1" cm="1">
        <f t="array" ref="E77">INDEX(Example_6_Adap!$AG$12:$BH$119,MATCH(Analysis_6_Adap!$C77,Example_6_Adap!$C$12:$C$119)+Analysis_6_Adap!$D77-1-COUNT($C$77:$C$85),MATCH(Analysis_6_Adap!E$76,Example_6_Adap!$AG$11:$BH$11,0))</f>
        <v>3.40663312781413E-3</v>
      </c>
      <c r="F77" s="1" cm="1">
        <f t="array" ref="F77">INDEX(Example_6_Adap!$AG$12:$BH$119,MATCH(Analysis_6_Adap!$C77,Example_6_Adap!$C$12:$C$119)+Analysis_6_Adap!$D77-1-COUNT($C$77:$C$85),MATCH(Analysis_6_Adap!F$76,Example_6_Adap!$AG$11:$BH$11,0))</f>
        <v>3.4066331278335602E-3</v>
      </c>
      <c r="G77" s="1" cm="1">
        <f t="array" ref="G77">INDEX(Example_6_Adap!$AG$12:$BH$119,MATCH(Analysis_6_Adap!$C77,Example_6_Adap!$C$12:$C$119)+Analysis_6_Adap!$D77-1-COUNT($C$77:$C$85),MATCH(Analysis_6_Adap!G$76,Example_6_Adap!$AG$11:$BH$11,0))</f>
        <v>3.4059305671711999E-3</v>
      </c>
      <c r="H77" s="1" cm="1">
        <f t="array" ref="H77">INDEX(Example_6_Adap!$AG$12:$BH$119,MATCH(Analysis_6_Adap!$C77,Example_6_Adap!$C$12:$C$119)+Analysis_6_Adap!$D77-1-COUNT($C$77:$C$85),MATCH(Analysis_6_Adap!H$76,Example_6_Adap!$AG$11:$BH$11,0))</f>
        <v>3.4065628003972499E-3</v>
      </c>
      <c r="I77" s="1" cm="1">
        <f t="array" ref="I77">INDEX(Example_6_Adap!$AG$12:$BH$119,MATCH(Analysis_6_Adap!$C77,Example_6_Adap!$C$12:$C$119)+Analysis_6_Adap!$D77-1-COUNT($C$77:$C$85),MATCH(Analysis_6_Adap!I$76,Example_6_Adap!$AG$11:$BH$11,0))</f>
        <v>3.4066260943943398E-3</v>
      </c>
      <c r="J77" s="1" cm="1">
        <f t="array" ref="J77">INDEX(Example_6_Adap!$AG$12:$BH$119,MATCH(Analysis_6_Adap!$C77,Example_6_Adap!$C$12:$C$119)+Analysis_6_Adap!$D77-1-COUNT($C$77:$C$85),MATCH(Analysis_6_Adap!J$76,Example_6_Adap!$AG$11:$BH$11,0))</f>
        <v>3.40663305748206E-3</v>
      </c>
      <c r="P77" s="56" t="s">
        <v>90</v>
      </c>
      <c r="Q77" s="56" t="s">
        <v>90</v>
      </c>
      <c r="R77" s="56" t="s">
        <v>90</v>
      </c>
      <c r="S77" s="56" t="s">
        <v>90</v>
      </c>
      <c r="T77" s="56" t="s">
        <v>90</v>
      </c>
      <c r="U77" s="56" t="s">
        <v>90</v>
      </c>
    </row>
    <row r="78" spans="3:22" x14ac:dyDescent="0.45">
      <c r="C78" s="48">
        <f>C77</f>
        <v>3</v>
      </c>
      <c r="D78" s="48">
        <v>3</v>
      </c>
      <c r="E78" s="1" cm="1">
        <f t="array" ref="E78">INDEX(Example_6_Adap!$AG$12:$BH$119,MATCH(Analysis_6_Adap!$C78,Example_6_Adap!$C$12:$C$119)+Analysis_6_Adap!$D78-1-COUNT($C$77:$C$85),MATCH(Analysis_6_Adap!E$76,Example_6_Adap!$AG$11:$BH$11,0))</f>
        <v>7.3962346669195398E-4</v>
      </c>
      <c r="F78" s="1" cm="1">
        <f t="array" ref="F78">INDEX(Example_6_Adap!$AG$12:$BH$119,MATCH(Analysis_6_Adap!$C78,Example_6_Adap!$C$12:$C$119)+Analysis_6_Adap!$D78-1-COUNT($C$77:$C$85),MATCH(Analysis_6_Adap!F$76,Example_6_Adap!$AG$11:$BH$11,0))</f>
        <v>7.3962346667057796E-4</v>
      </c>
      <c r="G78" s="1" cm="1">
        <f t="array" ref="G78">INDEX(Example_6_Adap!$AG$12:$BH$119,MATCH(Analysis_6_Adap!$C78,Example_6_Adap!$C$12:$C$119)+Analysis_6_Adap!$D78-1-COUNT($C$77:$C$85),MATCH(Analysis_6_Adap!G$76,Example_6_Adap!$AG$11:$BH$11,0))</f>
        <v>7.3884686817533396E-4</v>
      </c>
      <c r="H78" s="1" cm="1">
        <f t="array" ref="H78">INDEX(Example_6_Adap!$AG$12:$BH$119,MATCH(Analysis_6_Adap!$C78,Example_6_Adap!$C$12:$C$119)+Analysis_6_Adap!$D78-1-COUNT($C$77:$C$85),MATCH(Analysis_6_Adap!H$76,Example_6_Adap!$AG$11:$BH$11,0))</f>
        <v>7.3954494800396403E-4</v>
      </c>
      <c r="I78" s="1" cm="1">
        <f t="array" ref="I78">INDEX(Example_6_Adap!$AG$12:$BH$119,MATCH(Analysis_6_Adap!$C78,Example_6_Adap!$C$12:$C$119)+Analysis_6_Adap!$D78-1-COUNT($C$77:$C$85),MATCH(Analysis_6_Adap!I$76,Example_6_Adap!$AG$11:$BH$11,0))</f>
        <v>7.3961560614451305E-4</v>
      </c>
      <c r="J78" s="1" cm="1">
        <f t="array" ref="J78">INDEX(Example_6_Adap!$AG$12:$BH$119,MATCH(Analysis_6_Adap!$C78,Example_6_Adap!$C$12:$C$119)+Analysis_6_Adap!$D78-1-COUNT($C$77:$C$85),MATCH(Analysis_6_Adap!J$76,Example_6_Adap!$AG$11:$BH$11,0))</f>
        <v>7.3962338806094201E-4</v>
      </c>
      <c r="P78" s="57">
        <f t="shared" ref="P78:U85" si="12">LOG(E77/E78)/LOG(2)</f>
        <v>2.2034836826959165</v>
      </c>
      <c r="Q78" s="57">
        <f t="shared" si="12"/>
        <v>2.2034836827458406</v>
      </c>
      <c r="R78" s="57">
        <f t="shared" si="12"/>
        <v>2.2047017341635136</v>
      </c>
      <c r="S78" s="57">
        <f t="shared" si="12"/>
        <v>2.2036070641626497</v>
      </c>
      <c r="T78" s="57">
        <f t="shared" si="12"/>
        <v>2.2034960367799323</v>
      </c>
      <c r="U78" s="57">
        <f t="shared" si="12"/>
        <v>2.2034838062866946</v>
      </c>
    </row>
    <row r="79" spans="3:22" x14ac:dyDescent="0.45">
      <c r="C79" s="48">
        <f>C78</f>
        <v>3</v>
      </c>
      <c r="D79" s="48">
        <v>4</v>
      </c>
      <c r="E79" s="1" cm="1">
        <f t="array" ref="E79">INDEX(Example_6_Adap!$AG$12:$BH$119,MATCH(Analysis_6_Adap!$C79,Example_6_Adap!$C$12:$C$119)+Analysis_6_Adap!$D79-1-COUNT($C$77:$C$85),MATCH(Analysis_6_Adap!E$76,Example_6_Adap!$AG$11:$BH$11,0))</f>
        <v>9.0853977766945296E-5</v>
      </c>
      <c r="F79" s="1" cm="1">
        <f t="array" ref="F79">INDEX(Example_6_Adap!$AG$12:$BH$119,MATCH(Analysis_6_Adap!$C79,Example_6_Adap!$C$12:$C$119)+Analysis_6_Adap!$D79-1-COUNT($C$77:$C$85),MATCH(Analysis_6_Adap!F$76,Example_6_Adap!$AG$11:$BH$11,0))</f>
        <v>9.0853977721196396E-5</v>
      </c>
      <c r="G79" s="1" cm="1">
        <f t="array" ref="G79">INDEX(Example_6_Adap!$AG$12:$BH$119,MATCH(Analysis_6_Adap!$C79,Example_6_Adap!$C$12:$C$119)+Analysis_6_Adap!$D79-1-COUNT($C$77:$C$85),MATCH(Analysis_6_Adap!G$76,Example_6_Adap!$AG$11:$BH$11,0))</f>
        <v>9.01218203735976E-5</v>
      </c>
      <c r="H79" s="1" cm="1">
        <f t="array" ref="H79">INDEX(Example_6_Adap!$AG$12:$BH$119,MATCH(Analysis_6_Adap!$C79,Example_6_Adap!$C$12:$C$119)+Analysis_6_Adap!$D79-1-COUNT($C$77:$C$85),MATCH(Analysis_6_Adap!H$76,Example_6_Adap!$AG$11:$BH$11,0))</f>
        <v>9.0775815094064805E-5</v>
      </c>
      <c r="I79" s="1" cm="1">
        <f t="array" ref="I79">INDEX(Example_6_Adap!$AG$12:$BH$119,MATCH(Analysis_6_Adap!$C79,Example_6_Adap!$C$12:$C$119)+Analysis_6_Adap!$D79-1-COUNT($C$77:$C$85),MATCH(Analysis_6_Adap!I$76,Example_6_Adap!$AG$11:$BH$11,0))</f>
        <v>9.0846106129684594E-5</v>
      </c>
      <c r="J79" s="1" cm="1">
        <f t="array" ref="J79">INDEX(Example_6_Adap!$AG$12:$BH$119,MATCH(Analysis_6_Adap!$C79,Example_6_Adap!$C$12:$C$119)+Analysis_6_Adap!$D79-1-COUNT($C$77:$C$85),MATCH(Analysis_6_Adap!J$76,Example_6_Adap!$AG$11:$BH$11,0))</f>
        <v>9.0853898948251103E-5</v>
      </c>
      <c r="P79" s="57">
        <f t="shared" si="12"/>
        <v>3.0251694141390062</v>
      </c>
      <c r="Q79" s="57">
        <f t="shared" si="12"/>
        <v>3.0251694148237696</v>
      </c>
      <c r="R79" s="57">
        <f t="shared" si="12"/>
        <v>3.0353270254341842</v>
      </c>
      <c r="S79" s="57">
        <f t="shared" si="12"/>
        <v>3.0262579495519382</v>
      </c>
      <c r="T79" s="57">
        <f t="shared" si="12"/>
        <v>3.0252790827133929</v>
      </c>
      <c r="U79" s="57">
        <f t="shared" si="12"/>
        <v>3.0251705123469272</v>
      </c>
    </row>
    <row r="80" spans="3:22" x14ac:dyDescent="0.45">
      <c r="C80" s="48">
        <f t="shared" ref="C80:C85" si="13">C79</f>
        <v>3</v>
      </c>
      <c r="D80" s="48">
        <v>5</v>
      </c>
      <c r="E80" s="1" cm="1">
        <f t="array" ref="E80">INDEX(Example_6_Adap!$AG$12:$BH$119,MATCH(Analysis_6_Adap!$C80,Example_6_Adap!$C$12:$C$119)+Analysis_6_Adap!$D80-1-COUNT($C$77:$C$85),MATCH(Analysis_6_Adap!E$76,Example_6_Adap!$AG$11:$BH$11,0))</f>
        <v>1.0547026497036499E-5</v>
      </c>
      <c r="F80" s="1" cm="1">
        <f t="array" ref="F80">INDEX(Example_6_Adap!$AG$12:$BH$119,MATCH(Analysis_6_Adap!$C80,Example_6_Adap!$C$12:$C$119)+Analysis_6_Adap!$D80-1-COUNT($C$77:$C$85),MATCH(Analysis_6_Adap!F$76,Example_6_Adap!$AG$11:$BH$11,0))</f>
        <v>1.05470258084598E-5</v>
      </c>
      <c r="G80" s="1" cm="1">
        <f t="array" ref="G80">INDEX(Example_6_Adap!$AG$12:$BH$119,MATCH(Analysis_6_Adap!$C80,Example_6_Adap!$C$12:$C$119)+Analysis_6_Adap!$D80-1-COUNT($C$77:$C$85),MATCH(Analysis_6_Adap!G$76,Example_6_Adap!$AG$11:$BH$11,0))</f>
        <v>1.00385451243064E-5</v>
      </c>
      <c r="H80" s="1" cm="1">
        <f t="array" ref="H80">INDEX(Example_6_Adap!$AG$12:$BH$119,MATCH(Analysis_6_Adap!$C80,Example_6_Adap!$C$12:$C$119)+Analysis_6_Adap!$D80-1-COUNT($C$77:$C$85),MATCH(Analysis_6_Adap!H$76,Example_6_Adap!$AG$11:$BH$11,0))</f>
        <v>1.04863000140586E-5</v>
      </c>
      <c r="I80" s="1" cm="1">
        <f t="array" ref="I80">INDEX(Example_6_Adap!$AG$12:$BH$119,MATCH(Analysis_6_Adap!$C80,Example_6_Adap!$C$12:$C$119)+Analysis_6_Adap!$D80-1-COUNT($C$77:$C$85),MATCH(Analysis_6_Adap!I$76,Example_6_Adap!$AG$11:$BH$11,0))</f>
        <v>1.054278767626E-5</v>
      </c>
      <c r="J80" s="1" cm="1">
        <f t="array" ref="J80">INDEX(Example_6_Adap!$AG$12:$BH$119,MATCH(Analysis_6_Adap!$C80,Example_6_Adap!$C$12:$C$119)+Analysis_6_Adap!$D80-1-COUNT($C$77:$C$85),MATCH(Analysis_6_Adap!J$76,Example_6_Adap!$AG$11:$BH$11,0))</f>
        <v>1.05469889305611E-5</v>
      </c>
      <c r="P80" s="57">
        <f t="shared" si="12"/>
        <v>3.106713359876728</v>
      </c>
      <c r="Q80" s="57">
        <f t="shared" si="12"/>
        <v>3.1067134533385428</v>
      </c>
      <c r="R80" s="57">
        <f t="shared" si="12"/>
        <v>3.1663262587348089</v>
      </c>
      <c r="S80" s="57">
        <f t="shared" si="12"/>
        <v>3.1138022521266655</v>
      </c>
      <c r="T80" s="57">
        <f t="shared" si="12"/>
        <v>3.1071682902818316</v>
      </c>
      <c r="U80" s="57">
        <f t="shared" si="12"/>
        <v>3.1067172469034894</v>
      </c>
    </row>
    <row r="81" spans="3:21" x14ac:dyDescent="0.45">
      <c r="C81" s="48">
        <f t="shared" si="13"/>
        <v>3</v>
      </c>
      <c r="D81" s="48">
        <v>6</v>
      </c>
      <c r="E81" s="1" cm="1">
        <f t="array" ref="E81">INDEX(Example_6_Adap!$AG$12:$BH$119,MATCH(Analysis_6_Adap!$C81,Example_6_Adap!$C$12:$C$119)+Analysis_6_Adap!$D81-1-COUNT($C$77:$C$85),MATCH(Analysis_6_Adap!E$76,Example_6_Adap!$AG$11:$BH$11,0))</f>
        <v>1.2501790729344701E-6</v>
      </c>
      <c r="F81" s="1" cm="1">
        <f t="array" ref="F81">INDEX(Example_6_Adap!$AG$12:$BH$119,MATCH(Analysis_6_Adap!$C81,Example_6_Adap!$C$12:$C$119)+Analysis_6_Adap!$D81-1-COUNT($C$77:$C$85),MATCH(Analysis_6_Adap!F$76,Example_6_Adap!$AG$11:$BH$11,0))</f>
        <v>1.2501797781328E-6</v>
      </c>
      <c r="G81" s="1" cm="1">
        <f t="array" ref="G81">INDEX(Example_6_Adap!$AG$12:$BH$119,MATCH(Analysis_6_Adap!$C81,Example_6_Adap!$C$12:$C$119)+Analysis_6_Adap!$D81-1-COUNT($C$77:$C$85),MATCH(Analysis_6_Adap!G$76,Example_6_Adap!$AG$11:$BH$11,0))</f>
        <v>1.1306263121970601E-6</v>
      </c>
      <c r="H81" s="1" cm="1">
        <f t="array" ref="H81">INDEX(Example_6_Adap!$AG$12:$BH$119,MATCH(Analysis_6_Adap!$C81,Example_6_Adap!$C$12:$C$119)+Analysis_6_Adap!$D81-1-COUNT($C$77:$C$85),MATCH(Analysis_6_Adap!H$76,Example_6_Adap!$AG$11:$BH$11,0))</f>
        <v>1.20811846820105E-6</v>
      </c>
      <c r="I81" s="1" cm="1">
        <f t="array" ref="I81">INDEX(Example_6_Adap!$AG$12:$BH$119,MATCH(Analysis_6_Adap!$C81,Example_6_Adap!$C$12:$C$119)+Analysis_6_Adap!$D81-1-COUNT($C$77:$C$85),MATCH(Analysis_6_Adap!I$76,Example_6_Adap!$AG$11:$BH$11,0))</f>
        <v>1.2463054848701599E-6</v>
      </c>
      <c r="J81" s="1" cm="1">
        <f t="array" ref="J81">INDEX(Example_6_Adap!$AG$12:$BH$119,MATCH(Analysis_6_Adap!$C81,Example_6_Adap!$C$12:$C$119)+Analysis_6_Adap!$D81-1-COUNT($C$77:$C$85),MATCH(Analysis_6_Adap!J$76,Example_6_Adap!$AG$11:$BH$11,0))</f>
        <v>1.2501823750791999E-6</v>
      </c>
      <c r="P81" s="57">
        <f t="shared" si="12"/>
        <v>3.0766296567045428</v>
      </c>
      <c r="Q81" s="57">
        <f t="shared" si="12"/>
        <v>3.0766287487241741</v>
      </c>
      <c r="R81" s="57">
        <f t="shared" si="12"/>
        <v>3.1503561138351786</v>
      </c>
      <c r="S81" s="57">
        <f t="shared" si="12"/>
        <v>3.1176718896897819</v>
      </c>
      <c r="T81" s="57">
        <f t="shared" si="12"/>
        <v>3.080526749121999</v>
      </c>
      <c r="U81" s="57">
        <f t="shared" si="12"/>
        <v>3.0766207074544196</v>
      </c>
    </row>
    <row r="82" spans="3:21" x14ac:dyDescent="0.45">
      <c r="C82" s="48">
        <f t="shared" si="13"/>
        <v>3</v>
      </c>
      <c r="D82" s="48">
        <v>7</v>
      </c>
      <c r="E82" s="1" cm="1">
        <f t="array" ref="E82">INDEX(Example_6_Adap!$AG$12:$BH$119,MATCH(Analysis_6_Adap!$C82,Example_6_Adap!$C$12:$C$119)+Analysis_6_Adap!$D82-1-COUNT($C$77:$C$85),MATCH(Analysis_6_Adap!E$76,Example_6_Adap!$AG$11:$BH$11,0))</f>
        <v>1.5305512694537601E-7</v>
      </c>
      <c r="F82" s="1" cm="1">
        <f t="array" ref="F82">INDEX(Example_6_Adap!$AG$12:$BH$119,MATCH(Analysis_6_Adap!$C82,Example_6_Adap!$C$12:$C$119)+Analysis_6_Adap!$D82-1-COUNT($C$77:$C$85),MATCH(Analysis_6_Adap!F$76,Example_6_Adap!$AG$11:$BH$11,0))</f>
        <v>1.53055894707275E-7</v>
      </c>
      <c r="G82" s="1" cm="1">
        <f t="array" ref="G82">INDEX(Example_6_Adap!$AG$12:$BH$119,MATCH(Analysis_6_Adap!$C82,Example_6_Adap!$C$12:$C$119)+Analysis_6_Adap!$D82-1-COUNT($C$77:$C$85),MATCH(Analysis_6_Adap!G$76,Example_6_Adap!$AG$11:$BH$11,0))</f>
        <v>1.40804303551815E-7</v>
      </c>
      <c r="H82" s="1" cm="1">
        <f t="array" ref="H82">INDEX(Example_6_Adap!$AG$12:$BH$119,MATCH(Analysis_6_Adap!$C82,Example_6_Adap!$C$12:$C$119)+Analysis_6_Adap!$D82-1-COUNT($C$77:$C$85),MATCH(Analysis_6_Adap!H$76,Example_6_Adap!$AG$11:$BH$11,0))</f>
        <v>1.47581298030873E-7</v>
      </c>
      <c r="I82" s="1" cm="1">
        <f t="array" ref="I82">INDEX(Example_6_Adap!$AG$12:$BH$119,MATCH(Analysis_6_Adap!$C82,Example_6_Adap!$C$12:$C$119)+Analysis_6_Adap!$D82-1-COUNT($C$77:$C$85),MATCH(Analysis_6_Adap!I$76,Example_6_Adap!$AG$11:$BH$11,0))</f>
        <v>1.52099783876988E-7</v>
      </c>
      <c r="J82" s="1" cm="1">
        <f t="array" ref="J82">INDEX(Example_6_Adap!$AG$12:$BH$119,MATCH(Analysis_6_Adap!$C82,Example_6_Adap!$C$12:$C$119)+Analysis_6_Adap!$D82-1-COUNT($C$77:$C$85),MATCH(Analysis_6_Adap!J$76,Example_6_Adap!$AG$11:$BH$11,0))</f>
        <v>1.5307201049084701E-7</v>
      </c>
      <c r="P82" s="57">
        <f t="shared" si="12"/>
        <v>3.0300114809047423</v>
      </c>
      <c r="Q82" s="57">
        <f t="shared" si="12"/>
        <v>3.0300050578042983</v>
      </c>
      <c r="R82" s="57">
        <f t="shared" si="12"/>
        <v>3.0053588428433571</v>
      </c>
      <c r="S82" s="57">
        <f t="shared" si="12"/>
        <v>3.0331801171870025</v>
      </c>
      <c r="T82" s="57">
        <f t="shared" si="12"/>
        <v>3.0345677258748678</v>
      </c>
      <c r="U82" s="57">
        <f t="shared" si="12"/>
        <v>3.0298561563066437</v>
      </c>
    </row>
    <row r="83" spans="3:21" x14ac:dyDescent="0.45">
      <c r="C83" s="48">
        <f t="shared" si="13"/>
        <v>3</v>
      </c>
      <c r="D83" s="48">
        <v>8</v>
      </c>
      <c r="E83" s="1" cm="1">
        <f t="array" ref="E83">INDEX(Example_6_Adap!$AG$12:$BH$119,MATCH(Analysis_6_Adap!$C83,Example_6_Adap!$C$12:$C$119)+Analysis_6_Adap!$D83-1-COUNT($C$77:$C$85),MATCH(Analysis_6_Adap!E$76,Example_6_Adap!$AG$11:$BH$11,0))</f>
        <v>1.9087910670276001E-8</v>
      </c>
      <c r="F83" s="1" cm="1">
        <f t="array" ref="F83">INDEX(Example_6_Adap!$AG$12:$BH$119,MATCH(Analysis_6_Adap!$C83,Example_6_Adap!$C$12:$C$119)+Analysis_6_Adap!$D83-1-COUNT($C$77:$C$85),MATCH(Analysis_6_Adap!F$76,Example_6_Adap!$AG$11:$BH$11,0))</f>
        <v>1.9080014238622701E-8</v>
      </c>
      <c r="G83" s="1" cm="1">
        <f t="array" ref="G83">INDEX(Example_6_Adap!$AG$12:$BH$119,MATCH(Analysis_6_Adap!$C83,Example_6_Adap!$C$12:$C$119)+Analysis_6_Adap!$D83-1-COUNT($C$77:$C$85),MATCH(Analysis_6_Adap!G$76,Example_6_Adap!$AG$11:$BH$11,0))</f>
        <v>1.8096550581877299E-8</v>
      </c>
      <c r="H83" s="1" cm="1">
        <f t="array" ref="H83">INDEX(Example_6_Adap!$AG$12:$BH$119,MATCH(Analysis_6_Adap!$C83,Example_6_Adap!$C$12:$C$119)+Analysis_6_Adap!$D83-1-COUNT($C$77:$C$85),MATCH(Analysis_6_Adap!H$76,Example_6_Adap!$AG$11:$BH$11,0))</f>
        <v>1.8680052549784501E-8</v>
      </c>
      <c r="I83" s="1" cm="1">
        <f t="array" ref="I83">INDEX(Example_6_Adap!$AG$12:$BH$119,MATCH(Analysis_6_Adap!$C83,Example_6_Adap!$C$12:$C$119)+Analysis_6_Adap!$D83-1-COUNT($C$77:$C$85),MATCH(Analysis_6_Adap!I$76,Example_6_Adap!$AG$11:$BH$11,0))</f>
        <v>1.9000108865982E-8</v>
      </c>
      <c r="J83" s="1" cm="1">
        <f t="array" ref="J83">INDEX(Example_6_Adap!$AG$12:$BH$119,MATCH(Analysis_6_Adap!$C83,Example_6_Adap!$C$12:$C$119)+Analysis_6_Adap!$D83-1-COUNT($C$77:$C$85),MATCH(Analysis_6_Adap!J$76,Example_6_Adap!$AG$11:$BH$11,0))</f>
        <v>1.9083389495894001E-8</v>
      </c>
      <c r="P83" s="57">
        <f t="shared" si="12"/>
        <v>3.0033202705850717</v>
      </c>
      <c r="Q83" s="57">
        <f t="shared" si="12"/>
        <v>3.0039244559874736</v>
      </c>
      <c r="R83" s="57">
        <f t="shared" si="12"/>
        <v>2.9599047955083471</v>
      </c>
      <c r="S83" s="57">
        <f t="shared" si="12"/>
        <v>2.981939491417033</v>
      </c>
      <c r="T83" s="57">
        <f t="shared" si="12"/>
        <v>3.0009385131138009</v>
      </c>
      <c r="U83" s="57">
        <f t="shared" si="12"/>
        <v>3.0038211639424413</v>
      </c>
    </row>
    <row r="84" spans="3:21" x14ac:dyDescent="0.45">
      <c r="C84" s="48">
        <f t="shared" si="13"/>
        <v>3</v>
      </c>
      <c r="D84" s="48">
        <v>9</v>
      </c>
      <c r="E84" s="1" cm="1">
        <f t="array" ref="E84">INDEX(Example_6_Adap!$AG$12:$BH$119,MATCH(Analysis_6_Adap!$C84,Example_6_Adap!$C$12:$C$119)+Analysis_6_Adap!$D84-1-COUNT($C$77:$C$85),MATCH(Analysis_6_Adap!E$76,Example_6_Adap!$AG$11:$BH$11,0))</f>
        <v>2.4132949420794499E-9</v>
      </c>
      <c r="F84" s="1" cm="1">
        <f t="array" ref="F84">INDEX(Example_6_Adap!$AG$12:$BH$119,MATCH(Analysis_6_Adap!$C84,Example_6_Adap!$C$12:$C$119)+Analysis_6_Adap!$D84-1-COUNT($C$77:$C$85),MATCH(Analysis_6_Adap!F$76,Example_6_Adap!$AG$11:$BH$11,0))</f>
        <v>2.3924035190560402E-9</v>
      </c>
      <c r="G84" s="1" cm="1">
        <f t="array" ref="G84">INDEX(Example_6_Adap!$AG$12:$BH$119,MATCH(Analysis_6_Adap!$C84,Example_6_Adap!$C$12:$C$119)+Analysis_6_Adap!$D84-1-COUNT($C$77:$C$85),MATCH(Analysis_6_Adap!G$76,Example_6_Adap!$AG$11:$BH$11,0))</f>
        <v>2.28939552048632E-9</v>
      </c>
      <c r="H84" s="1" cm="1">
        <f t="array" ref="H84">INDEX(Example_6_Adap!$AG$12:$BH$119,MATCH(Analysis_6_Adap!$C84,Example_6_Adap!$C$12:$C$119)+Analysis_6_Adap!$D84-1-COUNT($C$77:$C$85),MATCH(Analysis_6_Adap!H$76,Example_6_Adap!$AG$11:$BH$11,0))</f>
        <v>2.3936409866071302E-9</v>
      </c>
      <c r="I84" s="1" cm="1">
        <f t="array" ref="I84">INDEX(Example_6_Adap!$AG$12:$BH$119,MATCH(Analysis_6_Adap!$C84,Example_6_Adap!$C$12:$C$119)+Analysis_6_Adap!$D84-1-COUNT($C$77:$C$85),MATCH(Analysis_6_Adap!I$76,Example_6_Adap!$AG$11:$BH$11,0))</f>
        <v>2.36609613458264E-9</v>
      </c>
      <c r="J84" s="1" cm="1">
        <f t="array" ref="J84">INDEX(Example_6_Adap!$AG$12:$BH$119,MATCH(Analysis_6_Adap!$C84,Example_6_Adap!$C$12:$C$119)+Analysis_6_Adap!$D84-1-COUNT($C$77:$C$85),MATCH(Analysis_6_Adap!J$76,Example_6_Adap!$AG$11:$BH$11,0))</f>
        <v>2.38425576210462E-9</v>
      </c>
      <c r="P84" s="57">
        <f t="shared" si="12"/>
        <v>2.983583045320862</v>
      </c>
      <c r="Q84" s="57">
        <f t="shared" si="12"/>
        <v>2.995529598032987</v>
      </c>
      <c r="R84" s="57">
        <f t="shared" si="12"/>
        <v>2.9826760962726002</v>
      </c>
      <c r="S84" s="57">
        <f t="shared" si="12"/>
        <v>2.9642198244646081</v>
      </c>
      <c r="T84" s="57">
        <f t="shared" si="12"/>
        <v>3.0054270881303933</v>
      </c>
      <c r="U84" s="57">
        <f t="shared" si="12"/>
        <v>3.000706529437561</v>
      </c>
    </row>
    <row r="85" spans="3:21" x14ac:dyDescent="0.45">
      <c r="C85" s="48">
        <f t="shared" si="13"/>
        <v>3</v>
      </c>
      <c r="D85" s="48">
        <v>10</v>
      </c>
      <c r="E85" s="1" cm="1">
        <f t="array" ref="E85">INDEX(Example_6_Adap!$AG$12:$BH$119,MATCH(Analysis_6_Adap!$C85,Example_6_Adap!$C$12:$C$119)+Analysis_6_Adap!$D85-1-COUNT($C$77:$C$85),MATCH(Analysis_6_Adap!E$76,Example_6_Adap!$AG$11:$BH$11,0))</f>
        <v>3.3556770805416002E-10</v>
      </c>
      <c r="F85" s="1" cm="1">
        <f t="array" ref="F85">INDEX(Example_6_Adap!$AG$12:$BH$119,MATCH(Analysis_6_Adap!$C85,Example_6_Adap!$C$12:$C$119)+Analysis_6_Adap!$D85-1-COUNT($C$77:$C$85),MATCH(Analysis_6_Adap!F$76,Example_6_Adap!$AG$11:$BH$11,0))</f>
        <v>3.1945870374364998E-10</v>
      </c>
      <c r="G85" s="1" cm="1">
        <f t="array" ref="G85">INDEX(Example_6_Adap!$AG$12:$BH$119,MATCH(Analysis_6_Adap!$C85,Example_6_Adap!$C$12:$C$119)+Analysis_6_Adap!$D85-1-COUNT($C$77:$C$85),MATCH(Analysis_6_Adap!G$76,Example_6_Adap!$AG$11:$BH$11,0))</f>
        <v>4.0211294061790199E-10</v>
      </c>
      <c r="H85" s="1" cm="1">
        <f t="array" ref="H85">INDEX(Example_6_Adap!$AG$12:$BH$119,MATCH(Analysis_6_Adap!$C85,Example_6_Adap!$C$12:$C$119)+Analysis_6_Adap!$D85-1-COUNT($C$77:$C$85),MATCH(Analysis_6_Adap!H$76,Example_6_Adap!$AG$11:$BH$11,0))</f>
        <v>3.0549096744964798E-10</v>
      </c>
      <c r="I85" s="1" cm="1">
        <f t="array" ref="I85">INDEX(Example_6_Adap!$AG$12:$BH$119,MATCH(Analysis_6_Adap!$C85,Example_6_Adap!$C$12:$C$119)+Analysis_6_Adap!$D85-1-COUNT($C$77:$C$85),MATCH(Analysis_6_Adap!I$76,Example_6_Adap!$AG$11:$BH$11,0))</f>
        <v>3.3818067763085499E-10</v>
      </c>
      <c r="J85" s="1" cm="1">
        <f t="array" ref="J85">INDEX(Example_6_Adap!$AG$12:$BH$119,MATCH(Analysis_6_Adap!$C85,Example_6_Adap!$C$12:$C$119)+Analysis_6_Adap!$D85-1-COUNT($C$77:$C$85),MATCH(Analysis_6_Adap!J$76,Example_6_Adap!$AG$11:$BH$11,0))</f>
        <v>4.0918218993924199E-10</v>
      </c>
      <c r="P85" s="57">
        <f t="shared" si="12"/>
        <v>2.8463284501580861</v>
      </c>
      <c r="Q85" s="57">
        <f t="shared" si="12"/>
        <v>2.9047593929025437</v>
      </c>
      <c r="R85" s="57">
        <f t="shared" si="12"/>
        <v>2.5092940571058384</v>
      </c>
      <c r="S85" s="57">
        <f t="shared" si="12"/>
        <v>2.9700051548373452</v>
      </c>
      <c r="T85" s="57">
        <f t="shared" si="12"/>
        <v>2.8066425545680693</v>
      </c>
      <c r="U85" s="57">
        <f t="shared" si="12"/>
        <v>2.5427237469774511</v>
      </c>
    </row>
  </sheetData>
  <autoFilter ref="C6:L6" xr:uid="{7A33C7CB-27C8-481C-A3AE-74B0BABEC23D}"/>
  <mergeCells count="11">
    <mergeCell ref="C63:J63"/>
    <mergeCell ref="O63:V63"/>
    <mergeCell ref="C75:J75"/>
    <mergeCell ref="O75:V75"/>
    <mergeCell ref="C51:J51"/>
    <mergeCell ref="O51:V51"/>
    <mergeCell ref="B2:M2"/>
    <mergeCell ref="B4:M4"/>
    <mergeCell ref="B37:M37"/>
    <mergeCell ref="C39:J39"/>
    <mergeCell ref="O39:V39"/>
  </mergeCells>
  <conditionalFormatting sqref="F7:F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64:J64 E52:J52 E40:J40 E76:J76" xr:uid="{437BCB6C-B4CF-45E3-9275-DCFE8FD956A6}">
      <formula1>$J$7:$J$34</formula1>
    </dataValidation>
  </dataValidations>
  <pageMargins left="0.7" right="0.7" top="0.75" bottom="0.75" header="0.3" footer="0.3"/>
  <pageSetup orientation="portrait" r:id="rId1"/>
  <ignoredErrors>
    <ignoredError sqref="P71:U73 P47:U49 P59:U61 P83:U85" evalError="1"/>
  </ignoredError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DDAFD-599D-4373-BB01-099DE9F13AA5}">
  <sheetPr>
    <tabColor rgb="FF002060"/>
  </sheetPr>
  <dimension ref="A1:X231"/>
  <sheetViews>
    <sheetView showGridLines="0" zoomScale="80" zoomScaleNormal="80" workbookViewId="0">
      <selection activeCell="I35" sqref="I35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99" t="str">
        <f ca="1">_xlfn.TEXTAFTER(CELL("filename",Example_4_Adap!A1),"]")</f>
        <v>Example_4_Adap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</row>
    <row r="3" spans="1:15" ht="11.85" customHeight="1" x14ac:dyDescent="0.45"/>
    <row r="4" spans="1:15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136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SMALL(Example_4_Adap!$E$6:$AF$6,COUNTIF(Example_4_Adap!$E$6:$AF$6,0)+C7)</f>
        <v>6.4327005944164698E-9</v>
      </c>
      <c r="E7" s="1" cm="1">
        <f t="array" aca="1" ref="E7" ca="1">INDEX(Example_4_Adap!$AG$12:$BH$119,Analysis_4_Adap!$K7,MATCH(Analysis_4_Adap!$J7,Example_4_Adap!$AG$11:$BH$11,0))</f>
        <v>2.1263726579603602E-9</v>
      </c>
      <c r="F7" s="1" cm="1">
        <f t="array" aca="1" ref="F7" ca="1">INDEX(Example_4_Adap!$CK$12:$DH$119,Analysis_4_Adap!$K7,MATCH(Analysis_4_Adap!$L7,Example_4_Adap!$CK$11:$DH$11,0))</f>
        <v>502036.27055718802</v>
      </c>
      <c r="G7" s="1" t="e" cm="1">
        <f t="array" aca="1" ref="G7" ca="1">INDEX(Example_4_Adap!$CG$12:$DT$155,$L7,MATCH(Analysis_3_Adap_paper!$K7,Example_4_Adap!$CG$11:$DT$11,0))</f>
        <v>#REF!</v>
      </c>
      <c r="H7" s="48" t="e" cm="1">
        <f t="array" ref="H7">INDEX(Example_4_Adap!$D$12:$D$119,K7,1)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>
        <f>SMALL(Example_4_Adap!$E$6:$AF$6,COUNTIF(Example_4_Adap!$E$6:$AF$6,0)+C8)</f>
        <v>6.84289380714631E-9</v>
      </c>
      <c r="E8" s="1" cm="1">
        <f t="array" aca="1" ref="E8" ca="1">INDEX(Example_4_Adap!$AG$12:$BH$119,Analysis_4_Adap!$K8,MATCH(Analysis_4_Adap!$J8,Example_4_Adap!$AG$11:$BH$11,0))</f>
        <v>2.2231794747764999E-9</v>
      </c>
      <c r="F8" s="1" cm="1">
        <f t="array" aca="1" ref="F8" ca="1">INDEX(Example_4_Adap!$CK$12:$DH$119,Analysis_4_Adap!$K8,MATCH(Analysis_4_Adap!$L8,Example_4_Adap!$CK$11:$DH$11,0))</f>
        <v>1476366.45340613</v>
      </c>
      <c r="G8" s="1" t="e" cm="1">
        <f t="array" aca="1" ref="G8" ca="1">INDEX(Example_4_Adap!$CG$12:$DT$155,$L8,MATCH(Analysis_3_Adap_paper!$K8,Example_4_Adap!$CG$11:$DT$11,0))</f>
        <v>#REF!</v>
      </c>
      <c r="H8" s="48" t="e" cm="1">
        <f t="array" ref="H8">INDEX(Example_4_Adap!$D$12:$D$119,K8,1)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>
        <f>SMALL(Example_4_Adap!$E$6:$AF$6,COUNTIF(Example_4_Adap!$E$6:$AF$6,0)+C9)</f>
        <v>6.8486039062065596E-9</v>
      </c>
      <c r="E9" s="1" cm="1">
        <f t="array" aca="1" ref="E9" ca="1">INDEX(Example_4_Adap!$AG$12:$BH$119,Analysis_4_Adap!$K9,MATCH(Analysis_4_Adap!$J9,Example_4_Adap!$AG$11:$BH$11,0))</f>
        <v>1.78224523623651E-9</v>
      </c>
      <c r="F9" s="1" cm="1">
        <f t="array" aca="1" ref="F9" ca="1">INDEX(Example_4_Adap!$CK$12:$DH$119,Analysis_4_Adap!$K9,MATCH(Analysis_4_Adap!$L9,Example_4_Adap!$CK$11:$DH$11,0))</f>
        <v>1.0880627152465799E+19</v>
      </c>
      <c r="G9" s="1" t="e" cm="1">
        <f t="array" aca="1" ref="G9" ca="1">INDEX(Example_4_Adap!$CG$12:$DT$155,$L9,MATCH(Analysis_3_Adap_paper!$K9,Example_4_Adap!$CG$11:$DT$11,0))</f>
        <v>#REF!</v>
      </c>
      <c r="H9" s="48" t="e" cm="1">
        <f t="array" ref="H9">INDEX(Example_4_Adap!$D$12:$D$119,K9,1)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>
        <f>SMALL(Example_4_Adap!$E$6:$AF$6,COUNTIF(Example_4_Adap!$E$6:$AF$6,0)+C10)</f>
        <v>6.8866166103021004E-9</v>
      </c>
      <c r="E10" s="1" cm="1">
        <f t="array" aca="1" ref="E10" ca="1">INDEX(Example_4_Adap!$AG$12:$BH$119,Analysis_4_Adap!$K10,MATCH(Analysis_4_Adap!$J10,Example_4_Adap!$AG$11:$BH$11,0))</f>
        <v>1.8533665621319701E-9</v>
      </c>
      <c r="F10" s="1" cm="1">
        <f t="array" aca="1" ref="F10" ca="1">INDEX(Example_4_Adap!$CK$12:$DH$119,Analysis_4_Adap!$K10,MATCH(Analysis_4_Adap!$L10,Example_4_Adap!$CK$11:$DH$11,0))</f>
        <v>3044284.8384799301</v>
      </c>
      <c r="G10" s="1" t="e" cm="1">
        <f t="array" aca="1" ref="G10" ca="1">INDEX(Example_4_Adap!$CG$12:$DT$155,$L10,MATCH(Analysis_3_Adap_paper!$K10,Example_4_Adap!$CG$11:$DT$11,0))</f>
        <v>#REF!</v>
      </c>
      <c r="H10" s="48" t="e" cm="1">
        <f t="array" ref="H10">INDEX(Example_4_Adap!$D$12:$D$119,K10,1)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>
        <f>SMALL(Example_4_Adap!$E$6:$AF$6,COUNTIF(Example_4_Adap!$E$6:$AF$6,0)+C11)</f>
        <v>7.3537149702929103E-9</v>
      </c>
      <c r="E11" s="1" cm="1">
        <f t="array" aca="1" ref="E11" ca="1">INDEX(Example_4_Adap!$AG$12:$BH$119,Analysis_4_Adap!$K11,MATCH(Analysis_4_Adap!$J11,Example_4_Adap!$AG$11:$BH$11,0))</f>
        <v>2.03448527071723E-9</v>
      </c>
      <c r="F11" s="1" cm="1">
        <f t="array" aca="1" ref="F11" ca="1">INDEX(Example_4_Adap!$CK$12:$DH$119,Analysis_4_Adap!$K11,MATCH(Analysis_4_Adap!$L11,Example_4_Adap!$CK$11:$DH$11,0))</f>
        <v>8188232.3053463204</v>
      </c>
      <c r="G11" s="1" t="e" cm="1">
        <f t="array" aca="1" ref="G11" ca="1">INDEX(Example_4_Adap!$CG$12:$DT$155,$L11,MATCH(Analysis_3_Adap_paper!$K11,Example_4_Adap!$CG$11:$DT$11,0))</f>
        <v>#REF!</v>
      </c>
      <c r="H11" s="48" t="e" cm="1">
        <f t="array" ref="H11">INDEX(Example_4_Adap!$D$12:$D$119,K11,1)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>
        <f>SMALL(Example_4_Adap!$E$6:$AF$6,COUNTIF(Example_4_Adap!$E$6:$AF$6,0)+C12)</f>
        <v>8.1052955458460507E-9</v>
      </c>
      <c r="E12" s="1" cm="1">
        <f t="array" aca="1" ref="E12" ca="1">INDEX(Example_4_Adap!$AG$12:$BH$119,Analysis_4_Adap!$K12,MATCH(Analysis_4_Adap!$J12,Example_4_Adap!$AG$11:$BH$11,0))</f>
        <v>2.4010567196693402E-9</v>
      </c>
      <c r="F12" s="1" cm="1">
        <f t="array" aca="1" ref="F12" ca="1">INDEX(Example_4_Adap!$CK$12:$DH$119,Analysis_4_Adap!$K12,MATCH(Analysis_4_Adap!$L12,Example_4_Adap!$CK$11:$DH$11,0))</f>
        <v>1.88943041959581E+16</v>
      </c>
      <c r="G12" s="1" t="e" cm="1">
        <f t="array" aca="1" ref="G12" ca="1">INDEX(Example_4_Adap!$CG$12:$DT$155,$L12,MATCH(Analysis_3_Adap_paper!$K12,Example_4_Adap!$CG$11:$DT$11,0))</f>
        <v>#REF!</v>
      </c>
      <c r="H12" s="48" t="e" cm="1">
        <f t="array" ref="H12">INDEX(Example_4_Adap!$D$12:$D$119,K12,1)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>
        <f>SMALL(Example_4_Adap!$E$6:$AF$6,COUNTIF(Example_4_Adap!$E$6:$AF$6,0)+C13)</f>
        <v>8.7536893289552592E-9</v>
      </c>
      <c r="E13" s="1" cm="1">
        <f t="array" aca="1" ref="E13" ca="1">INDEX(Example_4_Adap!$AG$12:$BH$119,Analysis_4_Adap!$K13,MATCH(Analysis_4_Adap!$J13,Example_4_Adap!$AG$11:$BH$11,0))</f>
        <v>3.61883920180539E-9</v>
      </c>
      <c r="F13" s="1" cm="1">
        <f t="array" aca="1" ref="F13" ca="1">INDEX(Example_4_Adap!$CK$12:$DH$119,Analysis_4_Adap!$K13,MATCH(Analysis_4_Adap!$L13,Example_4_Adap!$CK$11:$DH$11,0))</f>
        <v>20808794.168154899</v>
      </c>
      <c r="G13" s="1" t="e" cm="1">
        <f t="array" aca="1" ref="G13" ca="1">INDEX(Example_4_Adap!$CG$12:$DT$155,$L13,MATCH(Analysis_3_Adap_paper!$K13,Example_4_Adap!$CG$11:$DT$11,0))</f>
        <v>#REF!</v>
      </c>
      <c r="H13" s="48" t="e" cm="1">
        <f t="array" ref="H13">INDEX(Example_4_Adap!$D$12:$D$119,K13,1)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>
        <f>SMALL(Example_4_Adap!$E$6:$AF$6,COUNTIF(Example_4_Adap!$E$6:$AF$6,0)+C14)</f>
        <v>2.0214477647329E-8</v>
      </c>
      <c r="E14" s="1" cm="1">
        <f t="array" aca="1" ref="E14" ca="1">INDEX(Example_4_Adap!$AG$12:$BH$119,Analysis_4_Adap!$K14,MATCH(Analysis_4_Adap!$J14,Example_4_Adap!$AG$11:$BH$11,0))</f>
        <v>8.17705840226321E-10</v>
      </c>
      <c r="F14" s="1" cm="1">
        <f t="array" aca="1" ref="F14" ca="1">INDEX(Example_4_Adap!$CK$12:$DH$119,Analysis_4_Adap!$K14,MATCH(Analysis_4_Adap!$L14,Example_4_Adap!$CK$11:$DH$11,0))</f>
        <v>274626.16104341799</v>
      </c>
      <c r="G14" s="1" t="e" cm="1">
        <f t="array" aca="1" ref="G14" ca="1">INDEX(Example_4_Adap!$CG$12:$DT$155,$L14,MATCH(Analysis_3_Adap_paper!$K14,Example_4_Adap!$CG$11:$DT$11,0))</f>
        <v>#REF!</v>
      </c>
      <c r="H14" s="48" t="e" cm="1">
        <f t="array" ref="H14">INDEX(Example_4_Adap!$D$12:$D$119,K14,1)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>
        <f>SMALL(Example_4_Adap!$E$6:$AF$6,COUNTIF(Example_4_Adap!$E$6:$AF$6,0)+C15)</f>
        <v>3.6209142795229401E-8</v>
      </c>
      <c r="E15" s="1" cm="1">
        <f t="array" aca="1" ref="E15" ca="1">INDEX(Example_4_Adap!$AG$12:$BH$119,Analysis_4_Adap!$K15,MATCH(Analysis_4_Adap!$J15,Example_4_Adap!$AG$11:$BH$11,0))</f>
        <v>9.2482910338846494E-9</v>
      </c>
      <c r="F15" s="1" cm="1">
        <f t="array" aca="1" ref="F15" ca="1">INDEX(Example_4_Adap!$CK$12:$DH$119,Analysis_4_Adap!$K15,MATCH(Analysis_4_Adap!$L15,Example_4_Adap!$CK$11:$DH$11,0))</f>
        <v>247585.194372617</v>
      </c>
      <c r="G15" s="1" t="e" cm="1">
        <f t="array" aca="1" ref="G15" ca="1">INDEX(Example_4_Adap!$CG$12:$DT$155,$L15,MATCH(Analysis_3_Adap_paper!$K15,Example_4_Adap!$CG$11:$DT$11,0))</f>
        <v>#REF!</v>
      </c>
      <c r="H15" s="48" t="e" cm="1">
        <f t="array" ref="H15">INDEX(Example_4_Adap!$D$12:$D$119,K15,1)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>
        <f>SMALL(Example_4_Adap!$E$6:$AF$6,COUNTIF(Example_4_Adap!$E$6:$AF$6,0)+C16)</f>
        <v>3.7743368430653799E-8</v>
      </c>
      <c r="E16" s="1" cm="1">
        <f t="array" aca="1" ref="E16" ca="1">INDEX(Example_4_Adap!$AG$12:$BH$119,Analysis_4_Adap!$K16,MATCH(Analysis_4_Adap!$J16,Example_4_Adap!$AG$11:$BH$11,0))</f>
        <v>9.2273739214874794E-9</v>
      </c>
      <c r="F16" s="1" cm="1">
        <f t="array" aca="1" ref="F16" ca="1">INDEX(Example_4_Adap!$CK$12:$DH$119,Analysis_4_Adap!$K16,MATCH(Analysis_4_Adap!$L16,Example_4_Adap!$CK$11:$DH$11,0))</f>
        <v>782942.16692059999</v>
      </c>
      <c r="G16" s="1" t="e" cm="1">
        <f t="array" aca="1" ref="G16" ca="1">INDEX(Example_4_Adap!$CG$12:$DT$155,$L16,MATCH(Analysis_3_Adap_paper!$K16,Example_4_Adap!$CG$11:$DT$11,0))</f>
        <v>#REF!</v>
      </c>
      <c r="H16" s="48" t="e" cm="1">
        <f t="array" ref="H16">INDEX(Example_4_Adap!$D$12:$D$119,K16,1)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15" ht="15" customHeight="1" x14ac:dyDescent="0.6">
      <c r="C17" s="46">
        <v>11</v>
      </c>
      <c r="D17" s="43">
        <f>SMALL(Example_4_Adap!$E$6:$AF$6,COUNTIF(Example_4_Adap!$E$6:$AF$6,0)+C17)</f>
        <v>6.3254381288402302E-8</v>
      </c>
      <c r="E17" s="1" cm="1">
        <f t="array" aca="1" ref="E17" ca="1">INDEX(Example_4_Adap!$AG$12:$BH$119,Analysis_4_Adap!$K17,MATCH(Analysis_4_Adap!$J17,Example_4_Adap!$AG$11:$BH$11,0))</f>
        <v>1.1990888321318E-8</v>
      </c>
      <c r="F17" s="1" cm="1">
        <f t="array" aca="1" ref="F17" ca="1">INDEX(Example_4_Adap!$CK$12:$DH$119,Analysis_4_Adap!$K17,MATCH(Analysis_4_Adap!$L17,Example_4_Adap!$CK$11:$DH$11,0))</f>
        <v>204164.47177391601</v>
      </c>
      <c r="G17" s="1" t="e" cm="1">
        <f t="array" aca="1" ref="G17" ca="1">INDEX(Example_4_Adap!$CG$12:$DT$155,$L17,MATCH(Analysis_3_Adap_paper!$K17,Example_4_Adap!$CG$11:$DT$11,0))</f>
        <v>#REF!</v>
      </c>
      <c r="H17" s="48" t="e" cm="1">
        <f t="array" ref="H17">INDEX(Example_4_Adap!$D$12:$D$119,K17,1)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15" ht="15" customHeight="1" x14ac:dyDescent="0.6">
      <c r="C18" s="46">
        <v>12</v>
      </c>
      <c r="D18" s="43">
        <f>SMALL(Example_4_Adap!$E$6:$AF$6,COUNTIF(Example_4_Adap!$E$6:$AF$6,0)+C18)</f>
        <v>1.8294431169962901E-7</v>
      </c>
      <c r="E18" s="1" cm="1">
        <f t="array" aca="1" ref="E18" ca="1">INDEX(Example_4_Adap!$AG$12:$BH$119,Analysis_4_Adap!$K18,MATCH(Analysis_4_Adap!$J18,Example_4_Adap!$AG$11:$BH$11,0))</f>
        <v>4.0547223665184199E-8</v>
      </c>
      <c r="F18" s="1" cm="1">
        <f t="array" aca="1" ref="F18" ca="1">INDEX(Example_4_Adap!$CK$12:$DH$119,Analysis_4_Adap!$K18,MATCH(Analysis_4_Adap!$L18,Example_4_Adap!$CK$11:$DH$11,0))</f>
        <v>1554148.4931792601</v>
      </c>
      <c r="G18" s="1" t="e" cm="1">
        <f t="array" aca="1" ref="G18" ca="1">INDEX(Example_4_Adap!$CG$12:$DT$155,$L18,MATCH(Analysis_3_Adap_paper!$K18,Example_4_Adap!$CG$11:$DT$11,0))</f>
        <v>#REF!</v>
      </c>
      <c r="H18" s="48" t="e" cm="1">
        <f t="array" ref="H18">INDEX(Example_4_Adap!$D$12:$D$119,K18,1)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15" ht="16.5" x14ac:dyDescent="0.6">
      <c r="C19" s="46">
        <v>13</v>
      </c>
      <c r="D19" s="43">
        <f>SMALL(Example_4_Adap!$E$6:$AF$6,COUNTIF(Example_4_Adap!$E$6:$AF$6,0)+C19)</f>
        <v>2.6423930421515299E-7</v>
      </c>
      <c r="E19" s="1" cm="1">
        <f t="array" aca="1" ref="E19" ca="1">INDEX(Example_4_Adap!$AG$12:$BH$119,Analysis_4_Adap!$K19,MATCH(Analysis_4_Adap!$J19,Example_4_Adap!$AG$11:$BH$11,0))</f>
        <v>6.5604782271307102E-8</v>
      </c>
      <c r="F19" s="1" cm="1">
        <f t="array" aca="1" ref="F19" ca="1">INDEX(Example_4_Adap!$CK$12:$DH$119,Analysis_4_Adap!$K19,MATCH(Analysis_4_Adap!$L19,Example_4_Adap!$CK$11:$DH$11,0))</f>
        <v>11493641.058955699</v>
      </c>
      <c r="G19" s="1" t="e" cm="1">
        <f t="array" aca="1" ref="G19" ca="1">INDEX(Example_4_Adap!$CG$12:$DT$155,$L19,MATCH(Analysis_3_Adap_paper!$K19,Example_4_Adap!$CG$11:$DT$11,0))</f>
        <v>#REF!</v>
      </c>
      <c r="H19" s="48" t="e" cm="1">
        <f t="array" ref="H19">INDEX(Example_4_Adap!$D$12:$D$119,K19,1)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15" ht="16.5" x14ac:dyDescent="0.6">
      <c r="C20" s="46">
        <v>14</v>
      </c>
      <c r="D20" s="43">
        <f>SMALL(Example_4_Adap!$E$6:$AF$6,COUNTIF(Example_4_Adap!$E$6:$AF$6,0)+C20)</f>
        <v>2.7385571899074497E-7</v>
      </c>
      <c r="E20" s="1" cm="1">
        <f t="array" aca="1" ref="E20" ca="1">INDEX(Example_4_Adap!$AG$12:$BH$119,Analysis_4_Adap!$K20,MATCH(Analysis_4_Adap!$J20,Example_4_Adap!$AG$11:$BH$11,0))</f>
        <v>7.0975703609532103E-8</v>
      </c>
      <c r="F20" s="1" cm="1">
        <f t="array" aca="1" ref="F20" ca="1">INDEX(Example_4_Adap!$CK$12:$DH$119,Analysis_4_Adap!$K20,MATCH(Analysis_4_Adap!$L20,Example_4_Adap!$CK$11:$DH$11,0))</f>
        <v>2695404.1028199</v>
      </c>
      <c r="G20" s="1" t="e" cm="1">
        <f t="array" aca="1" ref="G20" ca="1">INDEX(Example_4_Adap!$CG$12:$DT$155,$L20,MATCH(Analysis_3_Adap_paper!$K20,Example_4_Adap!$CG$11:$DT$11,0))</f>
        <v>#REF!</v>
      </c>
      <c r="H20" s="48" t="e" cm="1">
        <f t="array" ref="H20">INDEX(Example_4_Adap!$D$12:$D$119,K20,1)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15" ht="16.5" x14ac:dyDescent="0.6">
      <c r="C21" s="46">
        <v>15</v>
      </c>
      <c r="D21" s="43">
        <f>SMALL(Example_4_Adap!$E$6:$AF$6,COUNTIF(Example_4_Adap!$E$6:$AF$6,0)+C21)</f>
        <v>3.4140762217305099E-7</v>
      </c>
      <c r="E21" s="1" cm="1">
        <f t="array" aca="1" ref="E21" ca="1">INDEX(Example_4_Adap!$AG$12:$BH$119,Analysis_4_Adap!$K21,MATCH(Analysis_4_Adap!$J21,Example_4_Adap!$AG$11:$BH$11,0))</f>
        <v>5.7365972806364602E-8</v>
      </c>
      <c r="F21" s="1" cm="1">
        <f t="array" aca="1" ref="F21" ca="1">INDEX(Example_4_Adap!$CK$12:$DH$119,Analysis_4_Adap!$K21,MATCH(Analysis_4_Adap!$L21,Example_4_Adap!$CK$11:$DH$11,0))</f>
        <v>8533021.4265179206</v>
      </c>
      <c r="G21" s="1" t="e" cm="1">
        <f t="array" aca="1" ref="G21" ca="1">INDEX(Example_4_Adap!$CG$12:$DT$155,$L21,MATCH(Analysis_3_Adap_paper!$K21,Example_4_Adap!$CG$11:$DT$11,0))</f>
        <v>#REF!</v>
      </c>
      <c r="H21" s="48" t="e" cm="1">
        <f t="array" ref="H21">INDEX(Example_4_Adap!$D$12:$D$119,K21,1)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15" ht="16.5" x14ac:dyDescent="0.6">
      <c r="C22" s="46">
        <v>16</v>
      </c>
      <c r="D22" s="43">
        <f>SMALL(Example_4_Adap!$E$6:$AF$6,COUNTIF(Example_4_Adap!$E$6:$AF$6,0)+C22)</f>
        <v>3.9974223575711702E-7</v>
      </c>
      <c r="E22" s="1" cm="1">
        <f t="array" aca="1" ref="E22" ca="1">INDEX(Example_4_Adap!$AG$12:$BH$119,Analysis_4_Adap!$K22,MATCH(Analysis_4_Adap!$J22,Example_4_Adap!$AG$11:$BH$11,0))</f>
        <v>1.5727888671545699E-7</v>
      </c>
      <c r="F22" s="1" cm="1">
        <f t="array" aca="1" ref="F22" ca="1">INDEX(Example_4_Adap!$CK$12:$DH$119,Analysis_4_Adap!$K22,MATCH(Analysis_4_Adap!$L22,Example_4_Adap!$CK$11:$DH$11,0))</f>
        <v>852262.679765946</v>
      </c>
      <c r="G22" s="1" t="e" cm="1">
        <f t="array" aca="1" ref="G22" ca="1">INDEX(Example_4_Adap!$CG$12:$DT$155,$L22,MATCH(Analysis_3_Adap_paper!$K22,Example_4_Adap!$CG$11:$DT$11,0))</f>
        <v>#REF!</v>
      </c>
      <c r="H22" s="48" t="e" cm="1">
        <f t="array" ref="H22">INDEX(Example_4_Adap!$D$12:$D$119,K22,1)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15" ht="16.5" x14ac:dyDescent="0.6">
      <c r="C23" s="46">
        <v>17</v>
      </c>
      <c r="D23" s="43">
        <f>SMALL(Example_4_Adap!$E$6:$AF$6,COUNTIF(Example_4_Adap!$E$6:$AF$6,0)+C23)</f>
        <v>8.5086418311064502E-7</v>
      </c>
      <c r="E23" s="1" cm="1">
        <f t="array" aca="1" ref="E23" ca="1">INDEX(Example_4_Adap!$AG$12:$BH$119,Analysis_4_Adap!$K23,MATCH(Analysis_4_Adap!$J23,Example_4_Adap!$AG$11:$BH$11,0))</f>
        <v>3.53318882217443E-7</v>
      </c>
      <c r="F23" s="1" cm="1">
        <f t="array" aca="1" ref="F23" ca="1">INDEX(Example_4_Adap!$CK$12:$DH$119,Analysis_4_Adap!$K23,MATCH(Analysis_4_Adap!$L23,Example_4_Adap!$CK$11:$DH$11,0))</f>
        <v>4.3488515999179398E+17</v>
      </c>
      <c r="G23" s="1" t="e" cm="1">
        <f t="array" aca="1" ref="G23" ca="1">INDEX(Example_4_Adap!$CG$12:$DT$155,$L23,MATCH(Analysis_3_Adap_paper!$K23,Example_4_Adap!$CG$11:$DT$11,0))</f>
        <v>#REF!</v>
      </c>
      <c r="H23" s="48" t="e" cm="1">
        <f t="array" ref="H23">INDEX(Example_4_Adap!$D$12:$D$119,K23,1)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15" x14ac:dyDescent="0.45">
      <c r="C24" s="46">
        <v>18</v>
      </c>
      <c r="D24" s="43">
        <f>SMALL(Example_4_Adap!$E$6:$AF$6,COUNTIF(Example_4_Adap!$E$6:$AF$6,0)+C24)</f>
        <v>8.6396589082937702E-7</v>
      </c>
      <c r="E24" s="1" cm="1">
        <f t="array" aca="1" ref="E24" ca="1">INDEX(Example_4_Adap!$AG$12:$BH$119,Analysis_4_Adap!$K24,MATCH(Analysis_4_Adap!$J24,Example_4_Adap!$AG$11:$BH$11,0))</f>
        <v>3.5384255151982702E-7</v>
      </c>
      <c r="F24" s="1" cm="1">
        <f t="array" aca="1" ref="F24" ca="1">INDEX(Example_4_Adap!$CK$12:$DH$119,Analysis_4_Adap!$K24,MATCH(Analysis_4_Adap!$L24,Example_4_Adap!$CK$11:$DH$11,0))</f>
        <v>2.7639023621062001E+18</v>
      </c>
      <c r="G24" s="1" t="e" cm="1">
        <f t="array" aca="1" ref="G24" ca="1">INDEX(Example_4_Adap!$CG$12:$DT$155,$L24,MATCH(Analysis_3_Adap_paper!$K24,Example_4_Adap!$CG$11:$DT$11,0))</f>
        <v>#REF!</v>
      </c>
      <c r="H24" s="48" t="e" cm="1">
        <f t="array" ref="H24">INDEX(Example_4_Adap!$D$12:$D$119,K24,1)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15" x14ac:dyDescent="0.45">
      <c r="C25" s="46">
        <v>19</v>
      </c>
      <c r="D25" s="43">
        <f>SMALL(Example_4_Adap!$E$6:$AF$6,COUNTIF(Example_4_Adap!$E$6:$AF$6,0)+C25)</f>
        <v>1.1453835364605399E-6</v>
      </c>
      <c r="E25" s="1" cm="1">
        <f t="array" aca="1" ref="E25" ca="1">INDEX(Example_4_Adap!$AG$12:$BH$119,Analysis_4_Adap!$K25,MATCH(Analysis_4_Adap!$J25,Example_4_Adap!$AG$11:$BH$11,0))</f>
        <v>4.0632824414200401E-7</v>
      </c>
      <c r="F25" s="1" cm="1">
        <f t="array" aca="1" ref="F25" ca="1">INDEX(Example_4_Adap!$CK$12:$DH$119,Analysis_4_Adap!$K25,MATCH(Analysis_4_Adap!$L25,Example_4_Adap!$CK$11:$DH$11,0))</f>
        <v>269506.04005044303</v>
      </c>
      <c r="G25" s="1" t="e" cm="1">
        <f t="array" aca="1" ref="G25" ca="1">INDEX(Example_4_Adap!$CG$12:$DT$155,$L25,MATCH(Analysis_3_Adap_paper!$K25,Example_4_Adap!$CG$11:$DT$11,0))</f>
        <v>#REF!</v>
      </c>
      <c r="H25" s="48" t="e" cm="1">
        <f t="array" ref="H25">INDEX(Example_4_Adap!$D$12:$D$119,K25,1)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15" x14ac:dyDescent="0.45">
      <c r="C26" s="46">
        <v>20</v>
      </c>
      <c r="D26" s="43">
        <f>SMALL(Example_4_Adap!$E$6:$AF$6,COUNTIF(Example_4_Adap!$E$6:$AF$6,0)+C26)</f>
        <v>1.3127421087944E-6</v>
      </c>
      <c r="E26" s="1" cm="1">
        <f t="array" aca="1" ref="E26" ca="1">INDEX(Example_4_Adap!$AG$12:$BH$119,Analysis_4_Adap!$K26,MATCH(Analysis_4_Adap!$J26,Example_4_Adap!$AG$11:$BH$11,0))</f>
        <v>3.7699526446516299E-7</v>
      </c>
      <c r="F26" s="1" cm="1">
        <f t="array" aca="1" ref="F26" ca="1">INDEX(Example_4_Adap!$CK$12:$DH$119,Analysis_4_Adap!$K26,MATCH(Analysis_4_Adap!$L26,Example_4_Adap!$CK$11:$DH$11,0))</f>
        <v>4.7411058772644403E+17</v>
      </c>
      <c r="G26" s="1" t="e" cm="1">
        <f t="array" aca="1" ref="G26" ca="1">INDEX(Example_4_Adap!$CG$12:$DT$155,$L26,MATCH(Analysis_3_Adap_paper!$K26,Example_4_Adap!$CG$11:$DT$11,0))</f>
        <v>#REF!</v>
      </c>
      <c r="H26" s="48" t="e" cm="1">
        <f t="array" ref="H26">INDEX(Example_4_Adap!$D$12:$D$119,K26,1)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7" spans="3:15" x14ac:dyDescent="0.45">
      <c r="C27" s="46">
        <v>21</v>
      </c>
      <c r="D27" s="43">
        <f>SMALL(Example_4_Adap!$E$6:$AF$6,COUNTIF(Example_4_Adap!$E$6:$AF$6,0)+C27)</f>
        <v>1.5653432834383801E-6</v>
      </c>
      <c r="E27" s="1" cm="1">
        <f t="array" aca="1" ref="E27" ca="1">INDEX(Example_4_Adap!$AG$12:$BH$119,Analysis_4_Adap!$K27,MATCH(Analysis_4_Adap!$J27,Example_4_Adap!$AG$11:$BH$11,0))</f>
        <v>6.0318766681340896E-7</v>
      </c>
      <c r="F27" s="1" cm="1">
        <f t="array" aca="1" ref="F27" ca="1">INDEX(Example_4_Adap!$CK$12:$DH$119,Analysis_4_Adap!$K27,MATCH(Analysis_4_Adap!$L27,Example_4_Adap!$CK$11:$DH$11,0))</f>
        <v>38216.0589516541</v>
      </c>
      <c r="G27" s="1" t="e" cm="1">
        <f t="array" ref="G27">INDEX(Example_4_Adap!$CG$12:$DT$155,$L27,MATCH(Analysis_3_Adap_paper!$K27,Example_4_Adap!$CG$11:$DT$11,0))</f>
        <v>#N/A</v>
      </c>
      <c r="H27" s="48" t="e" cm="1" vm="1">
        <f t="array" aca="1" ref="H27" ca="1">INDEX(Example_4_Adap!$D$12:$D$119,K27,1)</f>
        <v>#VALUE!</v>
      </c>
    </row>
    <row r="28" spans="3:15" x14ac:dyDescent="0.45">
      <c r="C28" s="46">
        <v>22</v>
      </c>
      <c r="D28" s="43">
        <f>SMALL(Example_4_Adap!$E$6:$AF$6,COUNTIF(Example_4_Adap!$E$6:$AF$6,0)+C28)</f>
        <v>1.68657417232154E-6</v>
      </c>
      <c r="E28" s="1" cm="1">
        <f t="array" aca="1" ref="E28" ca="1">INDEX(Example_4_Adap!$AG$12:$BH$119,Analysis_4_Adap!$K28,MATCH(Analysis_4_Adap!$J28,Example_4_Adap!$AG$11:$BH$11,0))</f>
        <v>6.6238724500403696E-7</v>
      </c>
      <c r="F28" s="1" cm="1">
        <f t="array" aca="1" ref="F28" ca="1">INDEX(Example_4_Adap!$CK$12:$DH$119,Analysis_4_Adap!$K28,MATCH(Analysis_4_Adap!$L28,Example_4_Adap!$CK$11:$DH$11,0))</f>
        <v>382.16189298840101</v>
      </c>
      <c r="G28" s="1" t="e" cm="1">
        <f t="array" ref="G28">INDEX(Example_4_Adap!$CG$12:$DT$155,$L28,MATCH(Analysis_3_Adap_paper!$K28,Example_4_Adap!$CG$11:$DT$11,0))</f>
        <v>#N/A</v>
      </c>
      <c r="H28" s="48" t="e" cm="1" vm="1">
        <f t="array" aca="1" ref="H28" ca="1">INDEX(Example_4_Adap!$D$12:$D$119,K28,1)</f>
        <v>#VALUE!</v>
      </c>
    </row>
    <row r="29" spans="3:15" ht="13.9" customHeight="1" x14ac:dyDescent="0.45">
      <c r="C29" s="46">
        <v>23</v>
      </c>
      <c r="D29" s="43">
        <f>SMALL(Example_4_Adap!$E$6:$AF$6,COUNTIF(Example_4_Adap!$E$6:$AF$6,0)+C29)</f>
        <v>1.9324582192226099E-6</v>
      </c>
      <c r="E29" s="1" cm="1">
        <f t="array" aca="1" ref="E29" ca="1">INDEX(Example_4_Adap!$AG$12:$BH$119,Analysis_4_Adap!$K29,MATCH(Analysis_4_Adap!$J29,Example_4_Adap!$AG$11:$BH$11,0))</f>
        <v>7.4883012504814497E-7</v>
      </c>
      <c r="F29" s="1" cm="1">
        <f t="array" aca="1" ref="F29" ca="1">INDEX(Example_4_Adap!$CK$12:$DH$119,Analysis_4_Adap!$K29,MATCH(Analysis_4_Adap!$L29,Example_4_Adap!$CK$11:$DH$11,0))</f>
        <v>3821.6059776229199</v>
      </c>
      <c r="G29" s="1" t="e" cm="1">
        <f t="array" ref="G29">INDEX(Example_4_Adap!$CG$12:$DT$155,$L29,MATCH(Analysis_3_Adap_paper!$K29,Example_4_Adap!$CG$11:$DT$11,0))</f>
        <v>#N/A</v>
      </c>
      <c r="H29" s="48" t="e" cm="1" vm="1">
        <f t="array" aca="1" ref="H29" ca="1">INDEX(Example_4_Adap!$D$12:$D$119,K29,1)</f>
        <v>#VALUE!</v>
      </c>
      <c r="I29" s="68"/>
      <c r="J29" s="68"/>
      <c r="K29" s="68"/>
      <c r="L29" s="68"/>
    </row>
    <row r="30" spans="3:15" ht="13.9" customHeight="1" x14ac:dyDescent="0.45">
      <c r="C30" s="46">
        <v>24</v>
      </c>
      <c r="D30" s="43">
        <f>SMALL(Example_4_Adap!$E$6:$AF$6,COUNTIF(Example_4_Adap!$E$6:$AF$6,0)+C30)</f>
        <v>2.1985177842687199E-6</v>
      </c>
      <c r="E30" s="1" cm="1">
        <f t="array" aca="1" ref="E30" ca="1">INDEX(Example_4_Adap!$AG$12:$BH$119,Analysis_4_Adap!$K30,MATCH(Analysis_4_Adap!$J30,Example_4_Adap!$AG$11:$BH$11,0))</f>
        <v>8.4118515206040003E-7</v>
      </c>
      <c r="F30" s="1" cm="1">
        <f t="array" aca="1" ref="F30" ca="1">INDEX(Example_4_Adap!$CK$12:$DH$119,Analysis_4_Adap!$K30,MATCH(Analysis_4_Adap!$L30,Example_4_Adap!$CK$11:$DH$11,0))</f>
        <v>12084.9788513163</v>
      </c>
      <c r="G30" s="1" t="e" cm="1">
        <f t="array" ref="G30">INDEX(Example_4_Adap!$CG$12:$DT$155,$L30,MATCH(Analysis_3_Adap_paper!$K30,Example_4_Adap!$CG$11:$DT$11,0))</f>
        <v>#N/A</v>
      </c>
      <c r="H30" s="48" t="e" cm="1" vm="1">
        <f t="array" aca="1" ref="H30" ca="1">INDEX(Example_4_Adap!$D$12:$D$119,K30,1)</f>
        <v>#VALUE!</v>
      </c>
      <c r="I30" s="68"/>
      <c r="J30" s="68"/>
      <c r="K30" s="68"/>
      <c r="L30" s="68"/>
    </row>
    <row r="31" spans="3:15" ht="13.9" customHeight="1" x14ac:dyDescent="0.45">
      <c r="C31" s="46">
        <v>25</v>
      </c>
      <c r="D31" s="43">
        <f>SMALL(Example_4_Adap!$E$6:$AF$6,COUNTIF(Example_4_Adap!$E$6:$AF$6,0)+C31)</f>
        <v>3.38126497512192E-6</v>
      </c>
      <c r="E31" s="1" cm="1">
        <f t="array" aca="1" ref="E31" ca="1">INDEX(Example_4_Adap!$AG$12:$BH$119,Analysis_4_Adap!$K31,MATCH(Analysis_4_Adap!$J31,Example_4_Adap!$AG$11:$BH$11,0))</f>
        <v>1.00432320318655E-6</v>
      </c>
      <c r="F31" s="1" cm="1">
        <f t="array" aca="1" ref="F31" ca="1">INDEX(Example_4_Adap!$CK$12:$DH$119,Analysis_4_Adap!$K31,MATCH(Analysis_4_Adap!$L31,Example_4_Adap!$CK$11:$DH$11,0))</f>
        <v>1208.4982931551101</v>
      </c>
      <c r="G31" s="1" t="e" cm="1">
        <f t="array" ref="G31">INDEX(Example_4_Adap!$CG$12:$DT$155,$L31,MATCH(Analysis_3_Adap_paper!$K31,Example_4_Adap!$CG$11:$DT$11,0))</f>
        <v>#N/A</v>
      </c>
      <c r="H31" s="48" t="e" cm="1" vm="1">
        <f t="array" aca="1" ref="H31" ca="1">INDEX(Example_4_Adap!$D$12:$D$119,K31,1)</f>
        <v>#VALUE!</v>
      </c>
      <c r="I31" s="68"/>
      <c r="J31" s="68"/>
      <c r="K31" s="68"/>
      <c r="L31" s="68"/>
    </row>
    <row r="32" spans="3:15" ht="13.9" customHeight="1" x14ac:dyDescent="0.45">
      <c r="C32" s="46">
        <v>26</v>
      </c>
      <c r="D32" s="43">
        <f>SMALL(Example_4_Adap!$E$6:$AF$6,COUNTIF(Example_4_Adap!$E$6:$AF$6,0)+C32)</f>
        <v>5.4813682601739799E-6</v>
      </c>
      <c r="E32" s="1" cm="1">
        <f t="array" aca="1" ref="E32" ca="1">INDEX(Example_4_Adap!$AG$12:$BH$119,Analysis_4_Adap!$K32,MATCH(Analysis_4_Adap!$J32,Example_4_Adap!$AG$11:$BH$11,0))</f>
        <v>1.1491039175523401E-6</v>
      </c>
      <c r="F32" s="1" cm="1">
        <f t="array" aca="1" ref="F32" ca="1">INDEX(Example_4_Adap!$CK$12:$DH$119,Analysis_4_Adap!$K32,MATCH(Analysis_4_Adap!$L32,Example_4_Adap!$CK$11:$DH$11,0))</f>
        <v>3.85075639057659E+20</v>
      </c>
      <c r="G32" s="1" t="e" cm="1">
        <f t="array" ref="G32">INDEX(Example_4_Adap!$CG$12:$DT$155,$L32,MATCH(Analysis_3_Adap_paper!$K32,Example_4_Adap!$CG$11:$DT$11,0))</f>
        <v>#N/A</v>
      </c>
      <c r="H32" s="48" t="e" cm="1" vm="1">
        <f t="array" aca="1" ref="H32" ca="1">INDEX(Example_4_Adap!$D$12:$D$119,K32,1)</f>
        <v>#VALUE!</v>
      </c>
      <c r="I32" s="68"/>
      <c r="J32" s="68"/>
      <c r="K32" s="68"/>
      <c r="L32" s="68"/>
    </row>
    <row r="33" spans="3:23" ht="13.9" customHeight="1" x14ac:dyDescent="0.45">
      <c r="C33" s="46">
        <v>27</v>
      </c>
      <c r="D33" s="43">
        <f>SMALL(Example_4_Adap!$E$6:$AF$6,COUNTIF(Example_4_Adap!$E$6:$AF$6,0)+C33)</f>
        <v>4.1866915790223001E-5</v>
      </c>
      <c r="E33" s="1" cm="1">
        <f t="array" aca="1" ref="E33" ca="1">INDEX(Example_4_Adap!$AG$12:$BH$119,Analysis_4_Adap!$K33,MATCH(Analysis_4_Adap!$J33,Example_4_Adap!$AG$11:$BH$11,0))</f>
        <v>8.8141251252839598E-6</v>
      </c>
      <c r="F33" s="1" cm="1">
        <f t="array" aca="1" ref="F33" ca="1">INDEX(Example_4_Adap!$CK$12:$DH$119,Analysis_4_Adap!$K33,MATCH(Analysis_4_Adap!$L33,Example_4_Adap!$CK$11:$DH$11,0))</f>
        <v>8.7566561753220596E+19</v>
      </c>
      <c r="G33" s="1" t="e" cm="1">
        <f t="array" ref="G33">INDEX(Example_4_Adap!$CG$12:$DT$155,$L33,MATCH(Analysis_3_Adap_paper!$K33,Example_4_Adap!$CG$11:$DT$11,0))</f>
        <v>#N/A</v>
      </c>
      <c r="H33" s="48" t="e" cm="1" vm="1">
        <f t="array" aca="1" ref="H33" ca="1">INDEX(Example_4_Adap!$D$12:$D$119,K33,1)</f>
        <v>#VALUE!</v>
      </c>
      <c r="I33" s="68"/>
      <c r="J33" s="68"/>
      <c r="K33" s="68"/>
      <c r="L33" s="68"/>
    </row>
    <row r="34" spans="3:23" ht="13.9" customHeight="1" x14ac:dyDescent="0.45">
      <c r="C34" s="46">
        <v>28</v>
      </c>
      <c r="D34" s="43">
        <f>SMALL(Example_4_Adap!$E$6:$AF$6,COUNTIF(Example_4_Adap!$E$6:$AF$6,0)+C34)</f>
        <v>3.52220839533679E-4</v>
      </c>
      <c r="E34" s="1" cm="1">
        <f t="array" aca="1" ref="E34" ca="1">INDEX(Example_4_Adap!$AG$12:$BH$119,Analysis_4_Adap!$K34,MATCH(Analysis_4_Adap!$J34,Example_4_Adap!$AG$11:$BH$11,0))</f>
        <v>8.8801672539409206E-5</v>
      </c>
      <c r="F34" s="1" cm="1">
        <f t="array" aca="1" ref="F34" ca="1">INDEX(Example_4_Adap!$CK$12:$DH$119,Analysis_4_Adap!$K34,MATCH(Analysis_4_Adap!$L34,Example_4_Adap!$CK$11:$DH$11,0))</f>
        <v>88124336320041.906</v>
      </c>
      <c r="G34" s="1" t="e" cm="1">
        <f t="array" ref="G34">INDEX(Example_4_Adap!$CG$12:$DT$155,$L34,MATCH(Analysis_3_Adap_paper!$K34,Example_4_Adap!$CG$11:$DT$11,0))</f>
        <v>#N/A</v>
      </c>
      <c r="H34" s="48" t="e" cm="1" vm="1">
        <f t="array" aca="1" ref="H34" ca="1">INDEX(Example_4_Adap!$D$12:$D$119,K34,1)</f>
        <v>#VALUE!</v>
      </c>
      <c r="I34" s="68"/>
      <c r="J34" s="68"/>
      <c r="K34" s="68"/>
      <c r="L34" s="68"/>
    </row>
    <row r="35" spans="3:23" ht="13.9" customHeight="1" x14ac:dyDescent="0.45">
      <c r="F35" s="68"/>
      <c r="G35" s="68"/>
      <c r="H35" s="68"/>
      <c r="I35" s="68"/>
      <c r="J35" s="68"/>
      <c r="K35" s="68"/>
      <c r="L35" s="68"/>
    </row>
    <row r="36" spans="3:23" ht="13.9" customHeight="1" x14ac:dyDescent="0.45">
      <c r="F36" s="68"/>
      <c r="G36" s="68"/>
      <c r="H36" s="68"/>
      <c r="I36" s="68"/>
      <c r="J36" s="68"/>
      <c r="K36" s="68"/>
      <c r="L36" s="68"/>
    </row>
    <row r="37" spans="3:23" ht="13.9" customHeight="1" x14ac:dyDescent="0.45">
      <c r="F37" s="68"/>
      <c r="G37" s="68"/>
      <c r="H37" s="68"/>
      <c r="I37" s="68"/>
      <c r="J37" s="68"/>
      <c r="K37" s="68"/>
      <c r="L37" s="68"/>
    </row>
    <row r="38" spans="3:23" ht="13.9" customHeight="1" x14ac:dyDescent="0.45">
      <c r="E38">
        <v>6</v>
      </c>
      <c r="F38" s="68">
        <f t="shared" ref="F38:L38" si="1">E38+1</f>
        <v>7</v>
      </c>
      <c r="G38" s="68">
        <f t="shared" si="1"/>
        <v>8</v>
      </c>
      <c r="H38" s="68">
        <f t="shared" si="1"/>
        <v>9</v>
      </c>
      <c r="I38" s="68">
        <f t="shared" si="1"/>
        <v>10</v>
      </c>
      <c r="J38" s="68">
        <f t="shared" si="1"/>
        <v>11</v>
      </c>
      <c r="K38" s="68">
        <f t="shared" si="1"/>
        <v>12</v>
      </c>
      <c r="L38" s="68">
        <f t="shared" si="1"/>
        <v>13</v>
      </c>
    </row>
    <row r="39" spans="3:23" outlineLevel="1" x14ac:dyDescent="0.45">
      <c r="C39" s="90" t="s">
        <v>76</v>
      </c>
      <c r="D39" s="90"/>
      <c r="E39" s="90"/>
      <c r="F39" s="90"/>
      <c r="G39" s="90"/>
      <c r="H39" s="90"/>
      <c r="I39" s="90"/>
      <c r="J39" s="90"/>
      <c r="K39" s="90"/>
      <c r="L39" s="90"/>
      <c r="P39" s="93" t="s">
        <v>100</v>
      </c>
      <c r="Q39" s="94"/>
      <c r="R39" s="94"/>
      <c r="S39" s="94"/>
      <c r="T39" s="94"/>
      <c r="U39" s="94"/>
      <c r="V39" s="94"/>
      <c r="W39" s="95"/>
    </row>
    <row r="40" spans="3:23" outlineLevel="1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97</v>
      </c>
      <c r="K40" s="54" t="str">
        <f>"St_1E-" &amp;I40&amp;"_CPLRBF_AD"</f>
        <v>St_1E-St_1E-9_CPLRBF_AD_CPLRBF_AD</v>
      </c>
      <c r="L40" s="54" t="str">
        <f>"St_1E-" &amp;L38&amp;"_CPLRBF_AD"</f>
        <v>St_1E-13_CPLRBF_AD</v>
      </c>
      <c r="Q40" t="str">
        <f t="shared" ref="Q40:V40" si="2">E40</f>
        <v>St_RBF_AD</v>
      </c>
      <c r="R40" t="str">
        <f t="shared" si="2"/>
        <v>Mu_RBF_AD</v>
      </c>
      <c r="S40" t="str">
        <f t="shared" si="2"/>
        <v>St_LRBF_AD</v>
      </c>
      <c r="T40" t="str">
        <f t="shared" si="2"/>
        <v>Mu_LRBF_AD</v>
      </c>
      <c r="U40" t="str">
        <f t="shared" si="2"/>
        <v>St_1E-9_CPLRBF_AD</v>
      </c>
      <c r="V40" t="str">
        <f t="shared" si="2"/>
        <v>Mu_1E-9_CPLRBF_AD</v>
      </c>
    </row>
    <row r="41" spans="3:23" outlineLevel="1" x14ac:dyDescent="0.45">
      <c r="C41" s="53">
        <v>32</v>
      </c>
      <c r="D41" s="48">
        <v>2</v>
      </c>
      <c r="E41" s="1" cm="1">
        <f t="array" ref="E41">INDEX(Example_4_Adap!$E$12:$AF$119,MATCH(Analysis_4_Adap!$C41,Example_4_Adap!$C$12:$C$119)+Analysis_4_Adap!$D41-1-COUNT($C$41:$C$46),MATCH(Analysis_4_Adap!E$40,Example_4_Adap!$E$11:$AF$11,0))</f>
        <v>2.4502789387339501E-3</v>
      </c>
      <c r="F41" s="1" cm="1">
        <f t="array" ref="F41">INDEX(Example_4_Adap!$E$12:$AF$119,MATCH(Analysis_4_Adap!$C41,Example_4_Adap!$C$12:$C$119)+Analysis_4_Adap!$D41-1-COUNT($C$41:$C$46),MATCH(Analysis_4_Adap!F$40,Example_4_Adap!$E$11:$AF$11,0))</f>
        <v>1.6119313123112999E-3</v>
      </c>
      <c r="G41" s="1" cm="1">
        <f t="array" ref="G41">INDEX(Example_4_Adap!$E$12:$AF$119,MATCH(Analysis_4_Adap!$C41,Example_4_Adap!$C$12:$C$119)+Analysis_4_Adap!$D41-1-COUNT($C$41:$C$46),MATCH(Analysis_4_Adap!G$40,Example_4_Adap!$E$11:$AF$11,0))</f>
        <v>3.8383064898459599E-3</v>
      </c>
      <c r="H41" s="1" cm="1">
        <f t="array" ref="H41">INDEX(Example_4_Adap!$E$12:$AF$119,MATCH(Analysis_4_Adap!$C41,Example_4_Adap!$C$12:$C$119)+Analysis_4_Adap!$D41-1-COUNT($C$41:$C$46),MATCH(Analysis_4_Adap!H$40,Example_4_Adap!$E$11:$AF$11,0))</f>
        <v>37.4028993980669</v>
      </c>
      <c r="I41" s="1" cm="1">
        <f t="array" ref="I41">INDEX(Example_4_Adap!$E$12:$AF$119,MATCH(Analysis_4_Adap!$C41,Example_4_Adap!$C$12:$C$119)+Analysis_4_Adap!$D41-1-COUNT($C$41:$C$46),MATCH(Analysis_4_Adap!I$40,Example_4_Adap!$E$11:$AF$11,0))</f>
        <v>5.60399881797125E-5</v>
      </c>
      <c r="J41" s="1" cm="1">
        <f t="array" ref="J41">INDEX(Example_4_Adap!$E$12:$AF$119,MATCH(Analysis_4_Adap!$C41,Example_4_Adap!$C$12:$C$119)+Analysis_4_Adap!$D41-1-COUNT($C$41:$C$46),MATCH(Analysis_4_Adap!J$40,Example_4_Adap!$E$11:$AF$11,0))</f>
        <v>5.4208402180400103E-6</v>
      </c>
      <c r="K41" s="1" t="e" cm="1">
        <f t="array" ref="K41">INDEX(Example_4_Adap!$E$12:$AF$119,MATCH(Analysis_4_Adap!$C41,Example_4_Adap!$C$12:$C$119)+Analysis_4_Adap!$D41-1-COUNT($C$41:$C$46),MATCH(Analysis_4_Adap!K$40,Example_4_Adap!$E$11:$AF$11,0))</f>
        <v>#N/A</v>
      </c>
      <c r="L41" s="1" t="e" cm="1">
        <f t="array" ref="L41">INDEX(Example_4_Adap!$E$12:$AF$119,MATCH(Analysis_4_Adap!$C41,Example_4_Adap!$C$12:$C$119)+Analysis_4_Adap!$D41-1-COUNT($C$41:$C$46),MATCH(Analysis_4_Adap!L$40,Example_4_Adap!$E$11:$AF$11,0))</f>
        <v>#N/A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  <c r="V41" s="56" t="s">
        <v>90</v>
      </c>
    </row>
    <row r="42" spans="3:23" outlineLevel="1" x14ac:dyDescent="0.45">
      <c r="C42" s="48">
        <f>C41</f>
        <v>32</v>
      </c>
      <c r="D42" s="48">
        <v>3</v>
      </c>
      <c r="E42" s="1" cm="1">
        <f t="array" ref="E42">INDEX(Example_4_Adap!$E$12:$AF$119,MATCH(Analysis_4_Adap!$C42,Example_4_Adap!$C$12:$C$119)+Analysis_4_Adap!$D42-1-COUNT($C$41:$C$46),MATCH(Analysis_4_Adap!E$40,Example_4_Adap!$E$11:$AF$11,0))</f>
        <v>3.5212053538204599E-2</v>
      </c>
      <c r="F42" s="1" cm="1">
        <f t="array" ref="F42">INDEX(Example_4_Adap!$E$12:$AF$119,MATCH(Analysis_4_Adap!$C42,Example_4_Adap!$C$12:$C$119)+Analysis_4_Adap!$D42-1-COUNT($C$41:$C$46),MATCH(Analysis_4_Adap!F$40,Example_4_Adap!$E$11:$AF$11,0))</f>
        <v>0.827957353117315</v>
      </c>
      <c r="G42" s="1" cm="1">
        <f t="array" ref="G42">INDEX(Example_4_Adap!$E$12:$AF$119,MATCH(Analysis_4_Adap!$C42,Example_4_Adap!$C$12:$C$119)+Analysis_4_Adap!$D42-1-COUNT($C$41:$C$46),MATCH(Analysis_4_Adap!G$40,Example_4_Adap!$E$11:$AF$11,0))</f>
        <v>3.41467167464815E-3</v>
      </c>
      <c r="H42" s="1" cm="1">
        <f t="array" ref="H42">INDEX(Example_4_Adap!$E$12:$AF$119,MATCH(Analysis_4_Adap!$C42,Example_4_Adap!$C$12:$C$119)+Analysis_4_Adap!$D42-1-COUNT($C$41:$C$46),MATCH(Analysis_4_Adap!H$40,Example_4_Adap!$E$11:$AF$11,0))</f>
        <v>50378.606034914403</v>
      </c>
      <c r="I42" s="1" cm="1">
        <f t="array" ref="I42">INDEX(Example_4_Adap!$E$12:$AF$119,MATCH(Analysis_4_Adap!$C42,Example_4_Adap!$C$12:$C$119)+Analysis_4_Adap!$D42-1-COUNT($C$41:$C$46),MATCH(Analysis_4_Adap!I$40,Example_4_Adap!$E$11:$AF$11,0))</f>
        <v>1.5736344523231699E-4</v>
      </c>
      <c r="J42" s="1" cm="1">
        <f t="array" ref="J42">INDEX(Example_4_Adap!$E$12:$AF$119,MATCH(Analysis_4_Adap!$C42,Example_4_Adap!$C$12:$C$119)+Analysis_4_Adap!$D42-1-COUNT($C$41:$C$46),MATCH(Analysis_4_Adap!J$40,Example_4_Adap!$E$11:$AF$11,0))</f>
        <v>5.3677683178321402E-6</v>
      </c>
      <c r="K42" s="1" t="e" cm="1">
        <f t="array" ref="K42">INDEX(Example_4_Adap!$E$12:$AF$119,MATCH(Analysis_4_Adap!$C42,Example_4_Adap!$C$12:$C$119)+Analysis_4_Adap!$D42-1-COUNT($C$41:$C$46),MATCH(Analysis_4_Adap!K$40,Example_4_Adap!$E$11:$AF$11,0))</f>
        <v>#N/A</v>
      </c>
      <c r="L42" s="1" t="e" cm="1">
        <f t="array" ref="L42">INDEX(Example_4_Adap!$E$12:$AF$119,MATCH(Analysis_4_Adap!$C42,Example_4_Adap!$C$12:$C$119)+Analysis_4_Adap!$D42-1-COUNT($C$41:$C$46),MATCH(Analysis_4_Adap!L$40,Example_4_Adap!$E$11:$AF$11,0))</f>
        <v>#N/A</v>
      </c>
      <c r="Q42" s="57" t="e">
        <f>LOG(#REF!/E42)/LOG(2)</f>
        <v>#REF!</v>
      </c>
      <c r="R42" s="57" t="e">
        <f>LOG(#REF!/F42)/LOG(2)</f>
        <v>#REF!</v>
      </c>
      <c r="S42" s="57" t="e">
        <f>LOG(#REF!/G42)/LOG(2)</f>
        <v>#REF!</v>
      </c>
      <c r="T42" s="57" t="e">
        <f>LOG(#REF!/H42)/LOG(2)</f>
        <v>#REF!</v>
      </c>
      <c r="U42" s="57" t="e">
        <f>LOG(#REF!/I42)/LOG(2)</f>
        <v>#REF!</v>
      </c>
      <c r="V42" s="57" t="e">
        <f>LOG(#REF!/J42)/LOG(2)</f>
        <v>#REF!</v>
      </c>
    </row>
    <row r="43" spans="3:23" outlineLevel="1" x14ac:dyDescent="0.45">
      <c r="C43" s="48">
        <f>C42</f>
        <v>32</v>
      </c>
      <c r="D43" s="48">
        <v>4</v>
      </c>
      <c r="E43" s="1" t="str" cm="1">
        <f t="array" ref="E43">INDEX(Example_4_Adap!$E$12:$AF$119,MATCH(Analysis_4_Adap!$C46,Example_4_Adap!$C$12:$C$119)+Analysis_4_Adap!$D46-1-COUNT($C$41:$C$46),MATCH(Analysis_4_Adap!E$40,Example_4_Adap!$E$11:$AF$11,0))</f>
        <v>NaN</v>
      </c>
      <c r="F43" s="1" t="str" cm="1">
        <f t="array" ref="F43">INDEX(Example_4_Adap!$E$12:$AF$119,MATCH(Analysis_4_Adap!$C46,Example_4_Adap!$C$12:$C$119)+Analysis_4_Adap!$D46-1-COUNT($C$41:$C$46),MATCH(Analysis_4_Adap!F$40,Example_4_Adap!$E$11:$AF$11,0))</f>
        <v>NaN</v>
      </c>
      <c r="G43" s="1" t="str" cm="1">
        <f t="array" ref="G43">INDEX(Example_4_Adap!$E$12:$AF$119,MATCH(Analysis_4_Adap!$C46,Example_4_Adap!$C$12:$C$119)+Analysis_4_Adap!$D46-1-COUNT($C$41:$C$46),MATCH(Analysis_4_Adap!G$40,Example_4_Adap!$E$11:$AF$11,0))</f>
        <v>NaN</v>
      </c>
      <c r="H43" s="1" t="str" cm="1">
        <f t="array" ref="H43">INDEX(Example_4_Adap!$E$12:$AF$119,MATCH(Analysis_4_Adap!$C46,Example_4_Adap!$C$12:$C$119)+Analysis_4_Adap!$D46-1-COUNT($C$41:$C$46),MATCH(Analysis_4_Adap!H$40,Example_4_Adap!$E$11:$AF$11,0))</f>
        <v>NaN</v>
      </c>
      <c r="I43" s="1" t="str" cm="1">
        <f t="array" ref="I43">INDEX(Example_4_Adap!$E$12:$AF$119,MATCH(Analysis_4_Adap!$C46,Example_4_Adap!$C$12:$C$119)+Analysis_4_Adap!$D46-1-COUNT($C$41:$C$46),MATCH(Analysis_4_Adap!I$40,Example_4_Adap!$E$11:$AF$11,0))</f>
        <v>NaN</v>
      </c>
      <c r="J43" s="1" t="str" cm="1">
        <f t="array" ref="J43">INDEX(Example_4_Adap!$E$12:$AF$119,MATCH(Analysis_4_Adap!$C46,Example_4_Adap!$C$12:$C$119)+Analysis_4_Adap!$D46-1-COUNT($C$41:$C$46),MATCH(Analysis_4_Adap!J$40,Example_4_Adap!$E$11:$AF$11,0))</f>
        <v>NaN</v>
      </c>
      <c r="K43" s="1" t="e" cm="1">
        <f t="array" ref="K43">INDEX(Example_4_Adap!$E$12:$AF$119,MATCH(Analysis_4_Adap!$C46,Example_4_Adap!$C$12:$C$119)+Analysis_4_Adap!$D46-1-COUNT($C$41:$C$46),MATCH(Analysis_4_Adap!K$40,Example_4_Adap!$E$11:$AF$11,0))</f>
        <v>#N/A</v>
      </c>
      <c r="L43" s="1" t="e" cm="1">
        <f t="array" ref="L43">INDEX(Example_4_Adap!$E$12:$AF$119,MATCH(Analysis_4_Adap!$C46,Example_4_Adap!$C$12:$C$119)+Analysis_4_Adap!$D46-1-COUNT($C$41:$C$46),MATCH(Analysis_4_Adap!L$40,Example_4_Adap!$E$11:$AF$11,0))</f>
        <v>#N/A</v>
      </c>
      <c r="Q43" s="57" t="e">
        <f t="shared" ref="Q43:V46" si="3">LOG(E42/E43)/LOG(2)</f>
        <v>#VALUE!</v>
      </c>
      <c r="R43" s="57" t="e">
        <f t="shared" si="3"/>
        <v>#VALUE!</v>
      </c>
      <c r="S43" s="57" t="e">
        <f t="shared" si="3"/>
        <v>#VALUE!</v>
      </c>
      <c r="T43" s="57" t="e">
        <f t="shared" si="3"/>
        <v>#VALUE!</v>
      </c>
      <c r="U43" s="57" t="e">
        <f t="shared" si="3"/>
        <v>#VALUE!</v>
      </c>
      <c r="V43" s="57" t="e">
        <f t="shared" si="3"/>
        <v>#VALUE!</v>
      </c>
    </row>
    <row r="44" spans="3:23" outlineLevel="1" x14ac:dyDescent="0.45">
      <c r="C44" s="48">
        <f>C43</f>
        <v>32</v>
      </c>
      <c r="D44" s="48">
        <v>5</v>
      </c>
      <c r="E44" s="1" cm="1">
        <f t="array" ref="E44">INDEX(Example_4_Adap!$E$12:$AF$119,MATCH(Analysis_4_Adap!$C47,Example_4_Adap!$C$12:$C$119)+Analysis_4_Adap!$D47-1-COUNT($C$41:$C$46),MATCH(Analysis_4_Adap!E$40,Example_4_Adap!$E$11:$AF$11,0))</f>
        <v>6.8164489296895802E-4</v>
      </c>
      <c r="F44" s="1" cm="1">
        <f t="array" ref="F44">INDEX(Example_4_Adap!$E$12:$AF$119,MATCH(Analysis_4_Adap!$C47,Example_4_Adap!$C$12:$C$119)+Analysis_4_Adap!$D47-1-COUNT($C$41:$C$46),MATCH(Analysis_4_Adap!F$40,Example_4_Adap!$E$11:$AF$11,0))</f>
        <v>6.8164489296895802E-4</v>
      </c>
      <c r="G44" s="1" cm="1">
        <f t="array" ref="G44">INDEX(Example_4_Adap!$E$12:$AF$119,MATCH(Analysis_4_Adap!$C47,Example_4_Adap!$C$12:$C$119)+Analysis_4_Adap!$D47-1-COUNT($C$41:$C$46),MATCH(Analysis_4_Adap!G$40,Example_4_Adap!$E$11:$AF$11,0))</f>
        <v>6.8133057432850897E-4</v>
      </c>
      <c r="H44" s="1" cm="1">
        <f t="array" ref="H44">INDEX(Example_4_Adap!$E$12:$AF$119,MATCH(Analysis_4_Adap!$C47,Example_4_Adap!$C$12:$C$119)+Analysis_4_Adap!$D47-1-COUNT($C$41:$C$46),MATCH(Analysis_4_Adap!H$40,Example_4_Adap!$E$11:$AF$11,0))</f>
        <v>6.8133057432850897E-4</v>
      </c>
      <c r="I44" s="1" cm="1">
        <f t="array" ref="I44">INDEX(Example_4_Adap!$E$12:$AF$119,MATCH(Analysis_4_Adap!$C47,Example_4_Adap!$C$12:$C$119)+Analysis_4_Adap!$D47-1-COUNT($C$41:$C$46),MATCH(Analysis_4_Adap!I$40,Example_4_Adap!$E$11:$AF$11,0))</f>
        <v>6.7739869171168398E-4</v>
      </c>
      <c r="J44" s="1" cm="1">
        <f t="array" ref="J44">INDEX(Example_4_Adap!$E$12:$AF$119,MATCH(Analysis_4_Adap!$C47,Example_4_Adap!$C$12:$C$119)+Analysis_4_Adap!$D47-1-COUNT($C$41:$C$46),MATCH(Analysis_4_Adap!J$40,Example_4_Adap!$E$11:$AF$11,0))</f>
        <v>6.7739869171168398E-4</v>
      </c>
      <c r="K44" s="1" t="e" cm="1">
        <f t="array" ref="K44">INDEX(Example_4_Adap!$E$12:$AF$119,MATCH(Analysis_4_Adap!$C47,Example_4_Adap!$C$12:$C$119)+Analysis_4_Adap!$D47-1-COUNT($C$41:$C$46),MATCH(Analysis_4_Adap!K$40,Example_4_Adap!$E$11:$AF$11,0))</f>
        <v>#N/A</v>
      </c>
      <c r="L44" s="1" t="e" cm="1">
        <f t="array" ref="L44">INDEX(Example_4_Adap!$E$12:$AF$119,MATCH(Analysis_4_Adap!$C47,Example_4_Adap!$C$12:$C$119)+Analysis_4_Adap!$D47-1-COUNT($C$41:$C$46),MATCH(Analysis_4_Adap!L$40,Example_4_Adap!$E$11:$AF$11,0))</f>
        <v>#N/A</v>
      </c>
      <c r="Q44" s="57" t="e">
        <f t="shared" si="3"/>
        <v>#VALUE!</v>
      </c>
      <c r="R44" s="57" t="e">
        <f t="shared" si="3"/>
        <v>#VALUE!</v>
      </c>
      <c r="S44" s="57" t="e">
        <f t="shared" si="3"/>
        <v>#VALUE!</v>
      </c>
      <c r="T44" s="57" t="e">
        <f t="shared" si="3"/>
        <v>#VALUE!</v>
      </c>
      <c r="U44" s="57" t="e">
        <f t="shared" si="3"/>
        <v>#VALUE!</v>
      </c>
      <c r="V44" s="57" t="e">
        <f t="shared" si="3"/>
        <v>#VALUE!</v>
      </c>
    </row>
    <row r="45" spans="3:23" outlineLevel="1" x14ac:dyDescent="0.45">
      <c r="C45" s="48">
        <f>C44</f>
        <v>32</v>
      </c>
      <c r="D45" s="48">
        <v>6</v>
      </c>
      <c r="E45" s="1" cm="1">
        <f t="array" ref="E45">INDEX(Example_4_Adap!$E$12:$AF$119,MATCH(Analysis_4_Adap!$C48,Example_4_Adap!$C$12:$C$119)+Analysis_4_Adap!$D48-1-COUNT($C$41:$C$46),MATCH(Analysis_4_Adap!E$40,Example_4_Adap!$E$11:$AF$11,0))</f>
        <v>2.23710104161334E-5</v>
      </c>
      <c r="F45" s="1" cm="1">
        <f t="array" ref="F45">INDEX(Example_4_Adap!$E$12:$AF$119,MATCH(Analysis_4_Adap!$C48,Example_4_Adap!$C$12:$C$119)+Analysis_4_Adap!$D48-1-COUNT($C$41:$C$46),MATCH(Analysis_4_Adap!F$40,Example_4_Adap!$E$11:$AF$11,0))</f>
        <v>5.8822555253357197E-6</v>
      </c>
      <c r="G45" s="1" cm="1">
        <f t="array" ref="G45">INDEX(Example_4_Adap!$E$12:$AF$119,MATCH(Analysis_4_Adap!$C48,Example_4_Adap!$C$12:$C$119)+Analysis_4_Adap!$D48-1-COUNT($C$41:$C$46),MATCH(Analysis_4_Adap!G$40,Example_4_Adap!$E$11:$AF$11,0))</f>
        <v>3.0083445948680499E-2</v>
      </c>
      <c r="H45" s="1" cm="1">
        <f t="array" ref="H45">INDEX(Example_4_Adap!$E$12:$AF$119,MATCH(Analysis_4_Adap!$C48,Example_4_Adap!$C$12:$C$119)+Analysis_4_Adap!$D48-1-COUNT($C$41:$C$46),MATCH(Analysis_4_Adap!H$40,Example_4_Adap!$E$11:$AF$11,0))</f>
        <v>7.0616749168398205E-2</v>
      </c>
      <c r="I45" s="1" cm="1">
        <f t="array" ref="I45">INDEX(Example_4_Adap!$E$12:$AF$119,MATCH(Analysis_4_Adap!$C48,Example_4_Adap!$C$12:$C$119)+Analysis_4_Adap!$D48-1-COUNT($C$41:$C$46),MATCH(Analysis_4_Adap!I$40,Example_4_Adap!$E$11:$AF$11,0))</f>
        <v>6.9438998155924E-6</v>
      </c>
      <c r="J45" s="1" cm="1">
        <f t="array" ref="J45">INDEX(Example_4_Adap!$E$12:$AF$119,MATCH(Analysis_4_Adap!$C48,Example_4_Adap!$C$12:$C$119)+Analysis_4_Adap!$D48-1-COUNT($C$41:$C$46),MATCH(Analysis_4_Adap!J$40,Example_4_Adap!$E$11:$AF$11,0))</f>
        <v>2.37760201837745E-6</v>
      </c>
      <c r="K45" s="1" t="e" cm="1">
        <f t="array" ref="K45">INDEX(Example_4_Adap!$E$12:$AF$119,MATCH(Analysis_4_Adap!$C48,Example_4_Adap!$C$12:$C$119)+Analysis_4_Adap!$D48-1-COUNT($C$41:$C$46),MATCH(Analysis_4_Adap!K$40,Example_4_Adap!$E$11:$AF$11,0))</f>
        <v>#N/A</v>
      </c>
      <c r="L45" s="1" t="e" cm="1">
        <f t="array" ref="L45">INDEX(Example_4_Adap!$E$12:$AF$119,MATCH(Analysis_4_Adap!$C48,Example_4_Adap!$C$12:$C$119)+Analysis_4_Adap!$D48-1-COUNT($C$41:$C$46),MATCH(Analysis_4_Adap!L$40,Example_4_Adap!$E$11:$AF$11,0))</f>
        <v>#N/A</v>
      </c>
      <c r="Q45" s="57">
        <f t="shared" si="3"/>
        <v>4.9293180300398127</v>
      </c>
      <c r="R45" s="57">
        <f t="shared" si="3"/>
        <v>6.8565070877194136</v>
      </c>
      <c r="S45" s="57">
        <f t="shared" si="3"/>
        <v>-5.4644710733431241</v>
      </c>
      <c r="T45" s="57">
        <f t="shared" si="3"/>
        <v>-6.6955116497963196</v>
      </c>
      <c r="U45" s="57">
        <f t="shared" si="3"/>
        <v>6.608115257091244</v>
      </c>
      <c r="V45" s="57">
        <f t="shared" si="3"/>
        <v>8.1543541445600898</v>
      </c>
    </row>
    <row r="46" spans="3:23" outlineLevel="1" x14ac:dyDescent="0.45">
      <c r="C46" s="48">
        <f>C45</f>
        <v>32</v>
      </c>
      <c r="D46" s="48">
        <v>7</v>
      </c>
      <c r="E46" s="1" cm="1">
        <f t="array" ref="E46">INDEX(Example_4_Adap!$E$12:$AF$119,MATCH(Analysis_4_Adap!$C49,Example_4_Adap!$C$12:$C$119)+Analysis_4_Adap!$D49-1-COUNT($C$41:$C$46),MATCH(Analysis_4_Adap!E$40,Example_4_Adap!$E$11:$AF$11,0))</f>
        <v>5.4813682601739799E-6</v>
      </c>
      <c r="F46" s="1" cm="1">
        <f t="array" ref="F46">INDEX(Example_4_Adap!$E$12:$AF$119,MATCH(Analysis_4_Adap!$C49,Example_4_Adap!$C$12:$C$119)+Analysis_4_Adap!$D49-1-COUNT($C$41:$C$46),MATCH(Analysis_4_Adap!F$40,Example_4_Adap!$E$11:$AF$11,0))</f>
        <v>1.7180094616708899E-5</v>
      </c>
      <c r="G46" s="1" cm="1">
        <f t="array" ref="G46">INDEX(Example_4_Adap!$E$12:$AF$119,MATCH(Analysis_4_Adap!$C49,Example_4_Adap!$C$12:$C$119)+Analysis_4_Adap!$D49-1-COUNT($C$41:$C$46),MATCH(Analysis_4_Adap!G$40,Example_4_Adap!$E$11:$AF$11,0))</f>
        <v>3.3992007523053801E-4</v>
      </c>
      <c r="H46" s="1" cm="1">
        <f t="array" ref="H46">INDEX(Example_4_Adap!$E$12:$AF$119,MATCH(Analysis_4_Adap!$C49,Example_4_Adap!$C$12:$C$119)+Analysis_4_Adap!$D49-1-COUNT($C$41:$C$46),MATCH(Analysis_4_Adap!H$40,Example_4_Adap!$E$11:$AF$11,0))</f>
        <v>16.017818725007199</v>
      </c>
      <c r="I46" s="1" cm="1">
        <f t="array" ref="I46">INDEX(Example_4_Adap!$E$12:$AF$119,MATCH(Analysis_4_Adap!$C49,Example_4_Adap!$C$12:$C$119)+Analysis_4_Adap!$D49-1-COUNT($C$41:$C$46),MATCH(Analysis_4_Adap!I$40,Example_4_Adap!$E$11:$AF$11,0))</f>
        <v>2.0590400255926498E-6</v>
      </c>
      <c r="J46" s="1" cm="1">
        <f t="array" ref="J46">INDEX(Example_4_Adap!$E$12:$AF$119,MATCH(Analysis_4_Adap!$C49,Example_4_Adap!$C$12:$C$119)+Analysis_4_Adap!$D49-1-COUNT($C$41:$C$46),MATCH(Analysis_4_Adap!J$40,Example_4_Adap!$E$11:$AF$11,0))</f>
        <v>5.5347727645482802E-7</v>
      </c>
      <c r="K46" s="1" t="e" cm="1">
        <f t="array" ref="K46">INDEX(Example_4_Adap!$E$12:$AF$119,MATCH(Analysis_4_Adap!$C49,Example_4_Adap!$C$12:$C$119)+Analysis_4_Adap!$D49-1-COUNT($C$41:$C$46),MATCH(Analysis_4_Adap!K$40,Example_4_Adap!$E$11:$AF$11,0))</f>
        <v>#N/A</v>
      </c>
      <c r="L46" s="1" t="e" cm="1">
        <f t="array" ref="L46">INDEX(Example_4_Adap!$E$12:$AF$119,MATCH(Analysis_4_Adap!$C49,Example_4_Adap!$C$12:$C$119)+Analysis_4_Adap!$D49-1-COUNT($C$41:$C$46),MATCH(Analysis_4_Adap!L$40,Example_4_Adap!$E$11:$AF$11,0))</f>
        <v>#N/A</v>
      </c>
      <c r="Q46" s="57">
        <f t="shared" si="3"/>
        <v>2.0290224500290646</v>
      </c>
      <c r="R46" s="57">
        <f t="shared" si="3"/>
        <v>-1.5462966205080093</v>
      </c>
      <c r="S46" s="57">
        <f t="shared" si="3"/>
        <v>6.4676304536361817</v>
      </c>
      <c r="T46" s="57">
        <f t="shared" si="3"/>
        <v>-7.8254515740431216</v>
      </c>
      <c r="U46" s="57">
        <f t="shared" si="3"/>
        <v>1.7537742584500955</v>
      </c>
      <c r="V46" s="57">
        <f t="shared" si="3"/>
        <v>2.1029112536179921</v>
      </c>
    </row>
    <row r="47" spans="3:23" ht="11.85" customHeight="1" outlineLevel="1" x14ac:dyDescent="0.45"/>
    <row r="48" spans="3:23" outlineLevel="1" x14ac:dyDescent="0.45">
      <c r="C48" s="90" t="s">
        <v>139</v>
      </c>
      <c r="D48" s="90"/>
      <c r="E48" s="90"/>
      <c r="F48" s="90"/>
      <c r="G48" s="90"/>
      <c r="H48" s="90"/>
      <c r="I48" s="90"/>
      <c r="J48" s="90"/>
      <c r="K48" s="90"/>
      <c r="L48" s="90"/>
      <c r="P48" s="93" t="s">
        <v>100</v>
      </c>
      <c r="Q48" s="94"/>
      <c r="R48" s="94"/>
      <c r="S48" s="94"/>
      <c r="T48" s="94"/>
      <c r="U48" s="94"/>
      <c r="V48" s="94"/>
      <c r="W48" s="95"/>
    </row>
    <row r="49" spans="3:22" outlineLevel="1" x14ac:dyDescent="0.45">
      <c r="C49" s="50" t="s">
        <v>11</v>
      </c>
      <c r="D49" s="50" t="s">
        <v>14</v>
      </c>
      <c r="E49" s="54" t="str">
        <f t="shared" ref="E49:L49" si="4">"Mu_1E-" &amp;E$38&amp;"_CPLRBF_AD"</f>
        <v>Mu_1E-6_CPLRBF_AD</v>
      </c>
      <c r="F49" s="54" t="str">
        <f t="shared" si="4"/>
        <v>Mu_1E-7_CPLRBF_AD</v>
      </c>
      <c r="G49" s="54" t="str">
        <f t="shared" si="4"/>
        <v>Mu_1E-8_CPLRBF_AD</v>
      </c>
      <c r="H49" s="54" t="str">
        <f t="shared" si="4"/>
        <v>Mu_1E-9_CPLRBF_AD</v>
      </c>
      <c r="I49" s="54" t="str">
        <f t="shared" si="4"/>
        <v>Mu_1E-10_CPLRBF_AD</v>
      </c>
      <c r="J49" s="54" t="str">
        <f t="shared" si="4"/>
        <v>Mu_1E-11_CPLRBF_AD</v>
      </c>
      <c r="K49" s="54" t="str">
        <f t="shared" si="4"/>
        <v>Mu_1E-12_CPLRBF_AD</v>
      </c>
      <c r="L49" s="54" t="str">
        <f t="shared" si="4"/>
        <v>Mu_1E-13_CPLRBF_AD</v>
      </c>
      <c r="Q49" t="str">
        <f t="shared" ref="Q49:V49" si="5">E49</f>
        <v>Mu_1E-6_CPLRBF_AD</v>
      </c>
      <c r="R49" t="str">
        <f t="shared" si="5"/>
        <v>Mu_1E-7_CPLRBF_AD</v>
      </c>
      <c r="S49" t="str">
        <f t="shared" si="5"/>
        <v>Mu_1E-8_CPLRBF_AD</v>
      </c>
      <c r="T49" t="str">
        <f t="shared" si="5"/>
        <v>Mu_1E-9_CPLRBF_AD</v>
      </c>
      <c r="U49" t="str">
        <f t="shared" si="5"/>
        <v>Mu_1E-10_CPLRBF_AD</v>
      </c>
      <c r="V49" t="str">
        <f t="shared" si="5"/>
        <v>Mu_1E-11_CPLRBF_AD</v>
      </c>
    </row>
    <row r="50" spans="3:22" outlineLevel="1" x14ac:dyDescent="0.45">
      <c r="C50" s="53">
        <v>256</v>
      </c>
      <c r="D50" s="48">
        <v>1</v>
      </c>
      <c r="E50" s="1" t="e" cm="1">
        <f t="array" ref="E50">INDEX(#REF!,MATCH(Analysis_3_Adap_paper!$C50,#REF!)+Analysis_3_Adap_paper!$D50-COUNT($C$50:$C$58),MATCH(Analysis_3_Adap_paper!E$49,#REF!,0))</f>
        <v>#REF!</v>
      </c>
      <c r="F50" s="1" t="e" cm="1">
        <f t="array" ref="F50">INDEX(#REF!,MATCH(Analysis_3_Adap_paper!$C50,#REF!)+Analysis_3_Adap_paper!$D50-COUNT($C$50:$C$58),MATCH(Analysis_3_Adap_paper!F$49,#REF!,0))</f>
        <v>#REF!</v>
      </c>
      <c r="G50" s="1" t="e" cm="1">
        <f t="array" ref="G50">INDEX(#REF!,MATCH(Analysis_3_Adap_paper!$C50,#REF!)+Analysis_3_Adap_paper!$D50-COUNT($C$50:$C$58),MATCH(Analysis_3_Adap_paper!G$49,#REF!,0))</f>
        <v>#REF!</v>
      </c>
      <c r="H50" s="1" t="e" cm="1">
        <f t="array" ref="H50">INDEX(#REF!,MATCH(Analysis_3_Adap_paper!$C50,#REF!)+Analysis_3_Adap_paper!$D50-COUNT($C$50:$C$58),MATCH(Analysis_3_Adap_paper!H$49,#REF!,0))</f>
        <v>#REF!</v>
      </c>
      <c r="I50" s="1" t="e" cm="1">
        <f t="array" ref="I50">INDEX(#REF!,MATCH(Analysis_3_Adap_paper!$C50,#REF!)+Analysis_3_Adap_paper!$D50-COUNT($C$50:$C$58),MATCH(Analysis_3_Adap_paper!I$49,#REF!,0))</f>
        <v>#REF!</v>
      </c>
      <c r="J50" s="1" t="e" cm="1">
        <f t="array" ref="J50">INDEX(#REF!,MATCH(Analysis_3_Adap_paper!$C50,#REF!)+Analysis_3_Adap_paper!$D50-COUNT($C$50:$C$58),MATCH(Analysis_3_Adap_paper!J$49,#REF!,0))</f>
        <v>#REF!</v>
      </c>
      <c r="K50" s="1" t="e" cm="1">
        <f t="array" ref="K50">INDEX(#REF!,MATCH(Analysis_3_Adap_paper!$C50,#REF!)+Analysis_3_Adap_paper!$D50-COUNT($C$50:$C$58),MATCH(Analysis_3_Adap_paper!K$49,#REF!,0))</f>
        <v>#REF!</v>
      </c>
      <c r="L50" s="1" t="e" cm="1">
        <f t="array" ref="L50">INDEX(#REF!,MATCH(Analysis_3_Adap_paper!$C50,#REF!)+Analysis_3_Adap_paper!$D50-COUNT($C$50:$C$58),MATCH(Analysis_3_Adap_paper!L$49,#REF!,0))</f>
        <v>#REF!</v>
      </c>
      <c r="Q50" s="56" t="s">
        <v>90</v>
      </c>
      <c r="R50" s="56" t="s">
        <v>90</v>
      </c>
      <c r="S50" s="56" t="s">
        <v>90</v>
      </c>
      <c r="T50" s="56" t="s">
        <v>90</v>
      </c>
      <c r="U50" s="56" t="s">
        <v>90</v>
      </c>
      <c r="V50" s="56" t="s">
        <v>90</v>
      </c>
    </row>
    <row r="51" spans="3:22" outlineLevel="1" x14ac:dyDescent="0.45">
      <c r="C51" s="48">
        <f>C50</f>
        <v>256</v>
      </c>
      <c r="D51" s="48">
        <v>2</v>
      </c>
      <c r="E51" s="1" t="e" cm="1">
        <f t="array" ref="E51">INDEX(#REF!,MATCH(Analysis_3_Adap_paper!$C51,#REF!)+Analysis_3_Adap_paper!$D51-COUNT($C$50:$C$58),MATCH(Analysis_3_Adap_paper!E$49,#REF!,0))</f>
        <v>#REF!</v>
      </c>
      <c r="F51" s="1" t="e" cm="1">
        <f t="array" ref="F51">INDEX(#REF!,MATCH(Analysis_3_Adap_paper!$C51,#REF!)+Analysis_3_Adap_paper!$D51-COUNT($C$50:$C$58),MATCH(Analysis_3_Adap_paper!F$49,#REF!,0))</f>
        <v>#REF!</v>
      </c>
      <c r="G51" s="1" t="e" cm="1">
        <f t="array" ref="G51">INDEX(#REF!,MATCH(Analysis_3_Adap_paper!$C51,#REF!)+Analysis_3_Adap_paper!$D51-COUNT($C$50:$C$58),MATCH(Analysis_3_Adap_paper!G$49,#REF!,0))</f>
        <v>#REF!</v>
      </c>
      <c r="H51" s="1" t="e" cm="1">
        <f t="array" ref="H51">INDEX(#REF!,MATCH(Analysis_3_Adap_paper!$C51,#REF!)+Analysis_3_Adap_paper!$D51-COUNT($C$50:$C$58),MATCH(Analysis_3_Adap_paper!H$49,#REF!,0))</f>
        <v>#REF!</v>
      </c>
      <c r="I51" s="1" t="e" cm="1">
        <f t="array" ref="I51">INDEX(#REF!,MATCH(Analysis_3_Adap_paper!$C51,#REF!)+Analysis_3_Adap_paper!$D51-COUNT($C$50:$C$58),MATCH(Analysis_3_Adap_paper!I$49,#REF!,0))</f>
        <v>#REF!</v>
      </c>
      <c r="J51" s="1" t="e" cm="1">
        <f t="array" ref="J51">INDEX(#REF!,MATCH(Analysis_3_Adap_paper!$C51,#REF!)+Analysis_3_Adap_paper!$D51-COUNT($C$50:$C$58),MATCH(Analysis_3_Adap_paper!J$49,#REF!,0))</f>
        <v>#REF!</v>
      </c>
      <c r="K51" s="1" t="e" cm="1">
        <f t="array" ref="K51">INDEX(#REF!,MATCH(Analysis_3_Adap_paper!$C51,#REF!)+Analysis_3_Adap_paper!$D51-COUNT($C$50:$C$58),MATCH(Analysis_3_Adap_paper!K$49,#REF!,0))</f>
        <v>#REF!</v>
      </c>
      <c r="L51" s="1" t="e" cm="1">
        <f t="array" ref="L51">INDEX(#REF!,MATCH(Analysis_3_Adap_paper!$C51,#REF!)+Analysis_3_Adap_paper!$D51-COUNT($C$50:$C$58),MATCH(Analysis_3_Adap_paper!L$49,#REF!,0))</f>
        <v>#REF!</v>
      </c>
      <c r="Q51" s="57" t="e">
        <f>LOG(E50/E51)/LOG(2)</f>
        <v>#REF!</v>
      </c>
      <c r="R51" s="57" t="e">
        <f t="shared" ref="R51:V58" si="6">LOG(F50/F51)/LOG(2)</f>
        <v>#REF!</v>
      </c>
      <c r="S51" s="57" t="e">
        <f t="shared" si="6"/>
        <v>#REF!</v>
      </c>
      <c r="T51" s="57" t="e">
        <f t="shared" si="6"/>
        <v>#REF!</v>
      </c>
      <c r="U51" s="57" t="e">
        <f t="shared" si="6"/>
        <v>#REF!</v>
      </c>
      <c r="V51" s="57" t="e">
        <f t="shared" si="6"/>
        <v>#REF!</v>
      </c>
    </row>
    <row r="52" spans="3:22" outlineLevel="1" x14ac:dyDescent="0.45">
      <c r="C52" s="48">
        <f t="shared" ref="C52:C58" si="7">C51</f>
        <v>256</v>
      </c>
      <c r="D52" s="48">
        <v>3</v>
      </c>
      <c r="E52" s="1" t="e" cm="1">
        <f t="array" ref="E52">INDEX(#REF!,MATCH(Analysis_3_Adap_paper!$C52,#REF!)+Analysis_3_Adap_paper!$D52-COUNT($C$50:$C$58),MATCH(Analysis_3_Adap_paper!E$49,#REF!,0))</f>
        <v>#REF!</v>
      </c>
      <c r="F52" s="1" t="e" cm="1">
        <f t="array" ref="F52">INDEX(#REF!,MATCH(Analysis_3_Adap_paper!$C52,#REF!)+Analysis_3_Adap_paper!$D52-COUNT($C$50:$C$58),MATCH(Analysis_3_Adap_paper!F$49,#REF!,0))</f>
        <v>#REF!</v>
      </c>
      <c r="G52" s="1" t="e" cm="1">
        <f t="array" ref="G52">INDEX(#REF!,MATCH(Analysis_3_Adap_paper!$C52,#REF!)+Analysis_3_Adap_paper!$D52-COUNT($C$50:$C$58),MATCH(Analysis_3_Adap_paper!G$49,#REF!,0))</f>
        <v>#REF!</v>
      </c>
      <c r="H52" s="1" t="e" cm="1">
        <f t="array" ref="H52">INDEX(#REF!,MATCH(Analysis_3_Adap_paper!$C52,#REF!)+Analysis_3_Adap_paper!$D52-COUNT($C$50:$C$58),MATCH(Analysis_3_Adap_paper!H$49,#REF!,0))</f>
        <v>#REF!</v>
      </c>
      <c r="I52" s="1" t="e" cm="1">
        <f t="array" ref="I52">INDEX(#REF!,MATCH(Analysis_3_Adap_paper!$C52,#REF!)+Analysis_3_Adap_paper!$D52-COUNT($C$50:$C$58),MATCH(Analysis_3_Adap_paper!I$49,#REF!,0))</f>
        <v>#REF!</v>
      </c>
      <c r="J52" s="1" t="e" cm="1">
        <f t="array" ref="J52">INDEX(#REF!,MATCH(Analysis_3_Adap_paper!$C52,#REF!)+Analysis_3_Adap_paper!$D52-COUNT($C$50:$C$58),MATCH(Analysis_3_Adap_paper!J$49,#REF!,0))</f>
        <v>#REF!</v>
      </c>
      <c r="K52" s="1" t="e" cm="1">
        <f t="array" ref="K52">INDEX(#REF!,MATCH(Analysis_3_Adap_paper!$C52,#REF!)+Analysis_3_Adap_paper!$D52-COUNT($C$50:$C$58),MATCH(Analysis_3_Adap_paper!K$49,#REF!,0))</f>
        <v>#REF!</v>
      </c>
      <c r="L52" s="1" t="e" cm="1">
        <f t="array" ref="L52">INDEX(#REF!,MATCH(Analysis_3_Adap_paper!$C52,#REF!)+Analysis_3_Adap_paper!$D52-COUNT($C$50:$C$58),MATCH(Analysis_3_Adap_paper!L$49,#REF!,0))</f>
        <v>#REF!</v>
      </c>
      <c r="Q52" s="57" t="e">
        <f t="shared" ref="Q52:Q58" si="8">LOG(E51/E52)/LOG(2)</f>
        <v>#REF!</v>
      </c>
      <c r="R52" s="57" t="e">
        <f t="shared" si="6"/>
        <v>#REF!</v>
      </c>
      <c r="S52" s="57" t="e">
        <f t="shared" si="6"/>
        <v>#REF!</v>
      </c>
      <c r="T52" s="57" t="e">
        <f t="shared" si="6"/>
        <v>#REF!</v>
      </c>
      <c r="U52" s="57" t="e">
        <f t="shared" si="6"/>
        <v>#REF!</v>
      </c>
      <c r="V52" s="57" t="e">
        <f t="shared" si="6"/>
        <v>#REF!</v>
      </c>
    </row>
    <row r="53" spans="3:22" outlineLevel="1" x14ac:dyDescent="0.45">
      <c r="C53" s="48">
        <f t="shared" si="7"/>
        <v>256</v>
      </c>
      <c r="D53" s="48">
        <v>4</v>
      </c>
      <c r="E53" s="1" t="e" cm="1">
        <f t="array" ref="E53">INDEX(#REF!,MATCH(Analysis_3_Adap_paper!$C53,#REF!)+Analysis_3_Adap_paper!$D53-COUNT($C$50:$C$58),MATCH(Analysis_3_Adap_paper!E$49,#REF!,0))</f>
        <v>#REF!</v>
      </c>
      <c r="F53" s="1" t="e" cm="1">
        <f t="array" ref="F53">INDEX(#REF!,MATCH(Analysis_3_Adap_paper!$C53,#REF!)+Analysis_3_Adap_paper!$D53-COUNT($C$50:$C$58),MATCH(Analysis_3_Adap_paper!F$49,#REF!,0))</f>
        <v>#REF!</v>
      </c>
      <c r="G53" s="1" t="e" cm="1">
        <f t="array" ref="G53">INDEX(#REF!,MATCH(Analysis_3_Adap_paper!$C53,#REF!)+Analysis_3_Adap_paper!$D53-COUNT($C$50:$C$58),MATCH(Analysis_3_Adap_paper!G$49,#REF!,0))</f>
        <v>#REF!</v>
      </c>
      <c r="H53" s="1" t="e" cm="1">
        <f t="array" ref="H53">INDEX(#REF!,MATCH(Analysis_3_Adap_paper!$C53,#REF!)+Analysis_3_Adap_paper!$D53-COUNT($C$50:$C$58),MATCH(Analysis_3_Adap_paper!H$49,#REF!,0))</f>
        <v>#REF!</v>
      </c>
      <c r="I53" s="1" t="e" cm="1">
        <f t="array" ref="I53">INDEX(#REF!,MATCH(Analysis_3_Adap_paper!$C53,#REF!)+Analysis_3_Adap_paper!$D53-COUNT($C$50:$C$58),MATCH(Analysis_3_Adap_paper!I$49,#REF!,0))</f>
        <v>#REF!</v>
      </c>
      <c r="J53" s="1" t="e" cm="1">
        <f t="array" ref="J53">INDEX(#REF!,MATCH(Analysis_3_Adap_paper!$C53,#REF!)+Analysis_3_Adap_paper!$D53-COUNT($C$50:$C$58),MATCH(Analysis_3_Adap_paper!J$49,#REF!,0))</f>
        <v>#REF!</v>
      </c>
      <c r="K53" s="1" t="e" cm="1">
        <f t="array" ref="K53">INDEX(#REF!,MATCH(Analysis_3_Adap_paper!$C53,#REF!)+Analysis_3_Adap_paper!$D53-COUNT($C$50:$C$58),MATCH(Analysis_3_Adap_paper!K$49,#REF!,0))</f>
        <v>#REF!</v>
      </c>
      <c r="L53" s="1" t="e" cm="1">
        <f t="array" ref="L53">INDEX(#REF!,MATCH(Analysis_3_Adap_paper!$C53,#REF!)+Analysis_3_Adap_paper!$D53-COUNT($C$50:$C$58),MATCH(Analysis_3_Adap_paper!L$49,#REF!,0))</f>
        <v>#REF!</v>
      </c>
      <c r="Q53" s="57" t="e">
        <f t="shared" si="8"/>
        <v>#REF!</v>
      </c>
      <c r="R53" s="57" t="e">
        <f t="shared" si="6"/>
        <v>#REF!</v>
      </c>
      <c r="S53" s="57" t="e">
        <f t="shared" si="6"/>
        <v>#REF!</v>
      </c>
      <c r="T53" s="57" t="e">
        <f t="shared" si="6"/>
        <v>#REF!</v>
      </c>
      <c r="U53" s="57" t="e">
        <f t="shared" si="6"/>
        <v>#REF!</v>
      </c>
      <c r="V53" s="57" t="e">
        <f t="shared" si="6"/>
        <v>#REF!</v>
      </c>
    </row>
    <row r="54" spans="3:22" outlineLevel="1" x14ac:dyDescent="0.45">
      <c r="C54" s="48">
        <f t="shared" si="7"/>
        <v>256</v>
      </c>
      <c r="D54" s="48">
        <v>5</v>
      </c>
      <c r="E54" s="1" t="e" cm="1">
        <f t="array" ref="E54">INDEX(#REF!,MATCH(Analysis_3_Adap_paper!$C54,#REF!)+Analysis_3_Adap_paper!$D54-COUNT($C$50:$C$58),MATCH(Analysis_3_Adap_paper!E$49,#REF!,0))</f>
        <v>#REF!</v>
      </c>
      <c r="F54" s="1" t="e" cm="1">
        <f t="array" ref="F54">INDEX(#REF!,MATCH(Analysis_3_Adap_paper!$C54,#REF!)+Analysis_3_Adap_paper!$D54-COUNT($C$50:$C$58),MATCH(Analysis_3_Adap_paper!F$49,#REF!,0))</f>
        <v>#REF!</v>
      </c>
      <c r="G54" s="1" t="e" cm="1">
        <f t="array" ref="G54">INDEX(#REF!,MATCH(Analysis_3_Adap_paper!$C54,#REF!)+Analysis_3_Adap_paper!$D54-COUNT($C$50:$C$58),MATCH(Analysis_3_Adap_paper!G$49,#REF!,0))</f>
        <v>#REF!</v>
      </c>
      <c r="H54" s="1" t="e" cm="1">
        <f t="array" ref="H54">INDEX(#REF!,MATCH(Analysis_3_Adap_paper!$C54,#REF!)+Analysis_3_Adap_paper!$D54-COUNT($C$50:$C$58),MATCH(Analysis_3_Adap_paper!H$49,#REF!,0))</f>
        <v>#REF!</v>
      </c>
      <c r="I54" s="1" t="e" cm="1">
        <f t="array" ref="I54">INDEX(#REF!,MATCH(Analysis_3_Adap_paper!$C54,#REF!)+Analysis_3_Adap_paper!$D54-COUNT($C$50:$C$58),MATCH(Analysis_3_Adap_paper!I$49,#REF!,0))</f>
        <v>#REF!</v>
      </c>
      <c r="J54" s="1" t="e" cm="1">
        <f t="array" ref="J54">INDEX(#REF!,MATCH(Analysis_3_Adap_paper!$C54,#REF!)+Analysis_3_Adap_paper!$D54-COUNT($C$50:$C$58),MATCH(Analysis_3_Adap_paper!J$49,#REF!,0))</f>
        <v>#REF!</v>
      </c>
      <c r="K54" s="1" t="e" cm="1">
        <f t="array" ref="K54">INDEX(#REF!,MATCH(Analysis_3_Adap_paper!$C54,#REF!)+Analysis_3_Adap_paper!$D54-COUNT($C$50:$C$58),MATCH(Analysis_3_Adap_paper!K$49,#REF!,0))</f>
        <v>#REF!</v>
      </c>
      <c r="L54" s="1" t="e" cm="1">
        <f t="array" ref="L54">INDEX(#REF!,MATCH(Analysis_3_Adap_paper!$C54,#REF!)+Analysis_3_Adap_paper!$D54-COUNT($C$50:$C$58),MATCH(Analysis_3_Adap_paper!L$49,#REF!,0))</f>
        <v>#REF!</v>
      </c>
      <c r="Q54" s="57" t="e">
        <f t="shared" si="8"/>
        <v>#REF!</v>
      </c>
      <c r="R54" s="57" t="e">
        <f t="shared" si="6"/>
        <v>#REF!</v>
      </c>
      <c r="S54" s="57" t="e">
        <f t="shared" si="6"/>
        <v>#REF!</v>
      </c>
      <c r="T54" s="57" t="e">
        <f t="shared" si="6"/>
        <v>#REF!</v>
      </c>
      <c r="U54" s="57" t="e">
        <f t="shared" si="6"/>
        <v>#REF!</v>
      </c>
      <c r="V54" s="57" t="e">
        <f t="shared" si="6"/>
        <v>#REF!</v>
      </c>
    </row>
    <row r="55" spans="3:22" outlineLevel="1" x14ac:dyDescent="0.45">
      <c r="C55" s="48">
        <f t="shared" si="7"/>
        <v>256</v>
      </c>
      <c r="D55" s="48">
        <v>6</v>
      </c>
      <c r="E55" s="1" t="e" cm="1">
        <f t="array" ref="E55">INDEX(#REF!,MATCH(Analysis_3_Adap_paper!$C55,#REF!)+Analysis_3_Adap_paper!$D55-COUNT($C$50:$C$58),MATCH(Analysis_3_Adap_paper!E$49,#REF!,0))</f>
        <v>#REF!</v>
      </c>
      <c r="F55" s="1" t="e" cm="1">
        <f t="array" ref="F55">INDEX(#REF!,MATCH(Analysis_3_Adap_paper!$C55,#REF!)+Analysis_3_Adap_paper!$D55-COUNT($C$50:$C$58),MATCH(Analysis_3_Adap_paper!F$49,#REF!,0))</f>
        <v>#REF!</v>
      </c>
      <c r="G55" s="1" t="e" cm="1">
        <f t="array" ref="G55">INDEX(#REF!,MATCH(Analysis_3_Adap_paper!$C55,#REF!)+Analysis_3_Adap_paper!$D55-COUNT($C$50:$C$58),MATCH(Analysis_3_Adap_paper!G$49,#REF!,0))</f>
        <v>#REF!</v>
      </c>
      <c r="H55" s="1" t="e" cm="1">
        <f t="array" ref="H55">INDEX(#REF!,MATCH(Analysis_3_Adap_paper!$C55,#REF!)+Analysis_3_Adap_paper!$D55-COUNT($C$50:$C$58),MATCH(Analysis_3_Adap_paper!H$49,#REF!,0))</f>
        <v>#REF!</v>
      </c>
      <c r="I55" s="1" t="e" cm="1">
        <f t="array" ref="I55">INDEX(#REF!,MATCH(Analysis_3_Adap_paper!$C55,#REF!)+Analysis_3_Adap_paper!$D55-COUNT($C$50:$C$58),MATCH(Analysis_3_Adap_paper!I$49,#REF!,0))</f>
        <v>#REF!</v>
      </c>
      <c r="J55" s="1" t="e" cm="1">
        <f t="array" ref="J55">INDEX(#REF!,MATCH(Analysis_3_Adap_paper!$C55,#REF!)+Analysis_3_Adap_paper!$D55-COUNT($C$50:$C$58),MATCH(Analysis_3_Adap_paper!J$49,#REF!,0))</f>
        <v>#REF!</v>
      </c>
      <c r="K55" s="1" t="e" cm="1">
        <f t="array" ref="K55">INDEX(#REF!,MATCH(Analysis_3_Adap_paper!$C55,#REF!)+Analysis_3_Adap_paper!$D55-COUNT($C$50:$C$58),MATCH(Analysis_3_Adap_paper!K$49,#REF!,0))</f>
        <v>#REF!</v>
      </c>
      <c r="L55" s="1" t="e" cm="1">
        <f t="array" ref="L55">INDEX(#REF!,MATCH(Analysis_3_Adap_paper!$C55,#REF!)+Analysis_3_Adap_paper!$D55-COUNT($C$50:$C$58),MATCH(Analysis_3_Adap_paper!L$49,#REF!,0))</f>
        <v>#REF!</v>
      </c>
      <c r="Q55" s="57" t="e">
        <f t="shared" si="8"/>
        <v>#REF!</v>
      </c>
      <c r="R55" s="57" t="e">
        <f t="shared" si="6"/>
        <v>#REF!</v>
      </c>
      <c r="S55" s="57" t="e">
        <f t="shared" si="6"/>
        <v>#REF!</v>
      </c>
      <c r="T55" s="57" t="e">
        <f t="shared" si="6"/>
        <v>#REF!</v>
      </c>
      <c r="U55" s="57" t="e">
        <f t="shared" si="6"/>
        <v>#REF!</v>
      </c>
      <c r="V55" s="57" t="e">
        <f t="shared" si="6"/>
        <v>#REF!</v>
      </c>
    </row>
    <row r="56" spans="3:22" outlineLevel="1" x14ac:dyDescent="0.45">
      <c r="C56" s="48">
        <f t="shared" si="7"/>
        <v>256</v>
      </c>
      <c r="D56" s="48">
        <v>7</v>
      </c>
      <c r="E56" s="1" t="e" cm="1">
        <f t="array" ref="E56">INDEX(#REF!,MATCH(Analysis_3_Adap_paper!$C56,#REF!)+Analysis_3_Adap_paper!$D56-COUNT($C$50:$C$58),MATCH(Analysis_3_Adap_paper!E$49,#REF!,0))</f>
        <v>#REF!</v>
      </c>
      <c r="F56" s="1" t="e" cm="1">
        <f t="array" ref="F56">INDEX(#REF!,MATCH(Analysis_3_Adap_paper!$C56,#REF!)+Analysis_3_Adap_paper!$D56-COUNT($C$50:$C$58),MATCH(Analysis_3_Adap_paper!F$49,#REF!,0))</f>
        <v>#REF!</v>
      </c>
      <c r="G56" s="1" t="e" cm="1">
        <f t="array" ref="G56">INDEX(#REF!,MATCH(Analysis_3_Adap_paper!$C56,#REF!)+Analysis_3_Adap_paper!$D56-COUNT($C$50:$C$58),MATCH(Analysis_3_Adap_paper!G$49,#REF!,0))</f>
        <v>#REF!</v>
      </c>
      <c r="H56" s="1" t="e" cm="1">
        <f t="array" ref="H56">INDEX(#REF!,MATCH(Analysis_3_Adap_paper!$C56,#REF!)+Analysis_3_Adap_paper!$D56-COUNT($C$50:$C$58),MATCH(Analysis_3_Adap_paper!H$49,#REF!,0))</f>
        <v>#REF!</v>
      </c>
      <c r="I56" s="1" t="e" cm="1">
        <f t="array" ref="I56">INDEX(#REF!,MATCH(Analysis_3_Adap_paper!$C56,#REF!)+Analysis_3_Adap_paper!$D56-COUNT($C$50:$C$58),MATCH(Analysis_3_Adap_paper!I$49,#REF!,0))</f>
        <v>#REF!</v>
      </c>
      <c r="J56" s="1" t="e" cm="1">
        <f t="array" ref="J56">INDEX(#REF!,MATCH(Analysis_3_Adap_paper!$C56,#REF!)+Analysis_3_Adap_paper!$D56-COUNT($C$50:$C$58),MATCH(Analysis_3_Adap_paper!J$49,#REF!,0))</f>
        <v>#REF!</v>
      </c>
      <c r="K56" s="1" t="e" cm="1">
        <f t="array" ref="K56">INDEX(#REF!,MATCH(Analysis_3_Adap_paper!$C56,#REF!)+Analysis_3_Adap_paper!$D56-COUNT($C$50:$C$58),MATCH(Analysis_3_Adap_paper!K$49,#REF!,0))</f>
        <v>#REF!</v>
      </c>
      <c r="L56" s="1" t="e" cm="1">
        <f t="array" ref="L56">INDEX(#REF!,MATCH(Analysis_3_Adap_paper!$C56,#REF!)+Analysis_3_Adap_paper!$D56-COUNT($C$50:$C$58),MATCH(Analysis_3_Adap_paper!L$49,#REF!,0))</f>
        <v>#REF!</v>
      </c>
      <c r="Q56" s="57" t="e">
        <f t="shared" si="8"/>
        <v>#REF!</v>
      </c>
      <c r="R56" s="57" t="e">
        <f t="shared" si="6"/>
        <v>#REF!</v>
      </c>
      <c r="S56" s="57" t="e">
        <f t="shared" si="6"/>
        <v>#REF!</v>
      </c>
      <c r="T56" s="57" t="e">
        <f t="shared" si="6"/>
        <v>#REF!</v>
      </c>
      <c r="U56" s="57" t="e">
        <f t="shared" si="6"/>
        <v>#REF!</v>
      </c>
      <c r="V56" s="57" t="e">
        <f t="shared" si="6"/>
        <v>#REF!</v>
      </c>
    </row>
    <row r="57" spans="3:22" outlineLevel="1" x14ac:dyDescent="0.45">
      <c r="C57" s="48">
        <f t="shared" si="7"/>
        <v>256</v>
      </c>
      <c r="D57" s="48">
        <v>8</v>
      </c>
      <c r="E57" s="1" t="e" cm="1">
        <f t="array" ref="E57">INDEX(#REF!,MATCH(Analysis_3_Adap_paper!$C57,#REF!)+Analysis_3_Adap_paper!$D57-COUNT($C$50:$C$58),MATCH(Analysis_3_Adap_paper!E$49,#REF!,0))</f>
        <v>#REF!</v>
      </c>
      <c r="F57" s="1" t="e" cm="1">
        <f t="array" ref="F57">INDEX(#REF!,MATCH(Analysis_3_Adap_paper!$C57,#REF!)+Analysis_3_Adap_paper!$D57-COUNT($C$50:$C$58),MATCH(Analysis_3_Adap_paper!F$49,#REF!,0))</f>
        <v>#REF!</v>
      </c>
      <c r="G57" s="1" t="e" cm="1">
        <f t="array" ref="G57">INDEX(#REF!,MATCH(Analysis_3_Adap_paper!$C57,#REF!)+Analysis_3_Adap_paper!$D57-COUNT($C$50:$C$58),MATCH(Analysis_3_Adap_paper!G$49,#REF!,0))</f>
        <v>#REF!</v>
      </c>
      <c r="H57" s="1" t="e" cm="1">
        <f t="array" ref="H57">INDEX(#REF!,MATCH(Analysis_3_Adap_paper!$C57,#REF!)+Analysis_3_Adap_paper!$D57-COUNT($C$50:$C$58),MATCH(Analysis_3_Adap_paper!H$49,#REF!,0))</f>
        <v>#REF!</v>
      </c>
      <c r="I57" s="1" t="e" cm="1">
        <f t="array" ref="I57">INDEX(#REF!,MATCH(Analysis_3_Adap_paper!$C57,#REF!)+Analysis_3_Adap_paper!$D57-COUNT($C$50:$C$58),MATCH(Analysis_3_Adap_paper!I$49,#REF!,0))</f>
        <v>#REF!</v>
      </c>
      <c r="J57" s="1" t="e" cm="1">
        <f t="array" ref="J57">INDEX(#REF!,MATCH(Analysis_3_Adap_paper!$C57,#REF!)+Analysis_3_Adap_paper!$D57-COUNT($C$50:$C$58),MATCH(Analysis_3_Adap_paper!J$49,#REF!,0))</f>
        <v>#REF!</v>
      </c>
      <c r="K57" s="1" t="e" cm="1">
        <f t="array" ref="K57">INDEX(#REF!,MATCH(Analysis_3_Adap_paper!$C57,#REF!)+Analysis_3_Adap_paper!$D57-COUNT($C$50:$C$58),MATCH(Analysis_3_Adap_paper!K$49,#REF!,0))</f>
        <v>#REF!</v>
      </c>
      <c r="L57" s="1" t="e" cm="1">
        <f t="array" ref="L57">INDEX(#REF!,MATCH(Analysis_3_Adap_paper!$C57,#REF!)+Analysis_3_Adap_paper!$D57-COUNT($C$50:$C$58),MATCH(Analysis_3_Adap_paper!L$49,#REF!,0))</f>
        <v>#REF!</v>
      </c>
      <c r="Q57" s="57" t="e">
        <f t="shared" si="8"/>
        <v>#REF!</v>
      </c>
      <c r="R57" s="57" t="e">
        <f t="shared" si="6"/>
        <v>#REF!</v>
      </c>
      <c r="S57" s="57" t="e">
        <f t="shared" si="6"/>
        <v>#REF!</v>
      </c>
      <c r="T57" s="57" t="e">
        <f t="shared" si="6"/>
        <v>#REF!</v>
      </c>
      <c r="U57" s="57" t="e">
        <f t="shared" si="6"/>
        <v>#REF!</v>
      </c>
      <c r="V57" s="57" t="e">
        <f t="shared" si="6"/>
        <v>#REF!</v>
      </c>
    </row>
    <row r="58" spans="3:22" outlineLevel="1" x14ac:dyDescent="0.45">
      <c r="C58" s="48">
        <f t="shared" si="7"/>
        <v>256</v>
      </c>
      <c r="D58" s="48">
        <v>9</v>
      </c>
      <c r="E58" s="1" t="e" cm="1">
        <f t="array" ref="E58">INDEX(#REF!,MATCH(Analysis_3_Adap_paper!$C58,#REF!)+Analysis_3_Adap_paper!$D58-COUNT($C$50:$C$58),MATCH(Analysis_3_Adap_paper!E$49,#REF!,0))</f>
        <v>#REF!</v>
      </c>
      <c r="F58" s="1" t="e" cm="1">
        <f t="array" ref="F58">INDEX(#REF!,MATCH(Analysis_3_Adap_paper!$C58,#REF!)+Analysis_3_Adap_paper!$D58-COUNT($C$50:$C$58),MATCH(Analysis_3_Adap_paper!F$49,#REF!,0))</f>
        <v>#REF!</v>
      </c>
      <c r="G58" s="1" t="e" cm="1">
        <f t="array" ref="G58">INDEX(#REF!,MATCH(Analysis_3_Adap_paper!$C58,#REF!)+Analysis_3_Adap_paper!$D58-COUNT($C$50:$C$58),MATCH(Analysis_3_Adap_paper!G$49,#REF!,0))</f>
        <v>#REF!</v>
      </c>
      <c r="H58" s="1" t="e" cm="1">
        <f t="array" ref="H58">INDEX(#REF!,MATCH(Analysis_3_Adap_paper!$C58,#REF!)+Analysis_3_Adap_paper!$D58-COUNT($C$50:$C$58),MATCH(Analysis_3_Adap_paper!H$49,#REF!,0))</f>
        <v>#REF!</v>
      </c>
      <c r="I58" s="1" t="e" cm="1">
        <f t="array" ref="I58">INDEX(#REF!,MATCH(Analysis_3_Adap_paper!$C58,#REF!)+Analysis_3_Adap_paper!$D58-COUNT($C$50:$C$58),MATCH(Analysis_3_Adap_paper!I$49,#REF!,0))</f>
        <v>#REF!</v>
      </c>
      <c r="J58" s="1" t="e" cm="1">
        <f t="array" ref="J58">INDEX(#REF!,MATCH(Analysis_3_Adap_paper!$C58,#REF!)+Analysis_3_Adap_paper!$D58-COUNT($C$50:$C$58),MATCH(Analysis_3_Adap_paper!J$49,#REF!,0))</f>
        <v>#REF!</v>
      </c>
      <c r="K58" s="1" t="e" cm="1">
        <f t="array" ref="K58">INDEX(#REF!,MATCH(Analysis_3_Adap_paper!$C58,#REF!)+Analysis_3_Adap_paper!$D58-COUNT($C$50:$C$58),MATCH(Analysis_3_Adap_paper!K$49,#REF!,0))</f>
        <v>#REF!</v>
      </c>
      <c r="L58" s="1" t="e" cm="1">
        <f t="array" ref="L58">INDEX(#REF!,MATCH(Analysis_3_Adap_paper!$C58,#REF!)+Analysis_3_Adap_paper!$D58-COUNT($C$50:$C$58),MATCH(Analysis_3_Adap_paper!L$49,#REF!,0))</f>
        <v>#REF!</v>
      </c>
      <c r="Q58" s="57" t="e">
        <f t="shared" si="8"/>
        <v>#REF!</v>
      </c>
      <c r="R58" s="57" t="e">
        <f t="shared" si="6"/>
        <v>#REF!</v>
      </c>
      <c r="S58" s="57" t="e">
        <f t="shared" si="6"/>
        <v>#REF!</v>
      </c>
      <c r="T58" s="57" t="e">
        <f t="shared" si="6"/>
        <v>#REF!</v>
      </c>
      <c r="U58" s="57" t="e">
        <f t="shared" si="6"/>
        <v>#REF!</v>
      </c>
      <c r="V58" s="57" t="e">
        <f t="shared" si="6"/>
        <v>#REF!</v>
      </c>
    </row>
    <row r="59" spans="3:22" ht="5.45" customHeight="1" outlineLevel="1" x14ac:dyDescent="0.45"/>
    <row r="60" spans="3:22" outlineLevel="1" x14ac:dyDescent="0.45">
      <c r="C60" s="90" t="s">
        <v>137</v>
      </c>
      <c r="D60" s="90"/>
      <c r="E60" s="90"/>
      <c r="F60" s="90"/>
      <c r="G60" s="90"/>
      <c r="H60" s="90"/>
      <c r="I60" s="90"/>
      <c r="J60" s="25"/>
      <c r="K60" s="25"/>
      <c r="L60" s="25"/>
    </row>
    <row r="61" spans="3:22" outlineLevel="1" x14ac:dyDescent="0.45">
      <c r="C61" s="50" t="s">
        <v>11</v>
      </c>
      <c r="D61" s="50" t="s">
        <v>14</v>
      </c>
      <c r="E61" s="54" t="str">
        <f t="shared" ref="E61:L61" si="9">"St_1E-" &amp;E$38&amp;"_PLRBF_AD"</f>
        <v>St_1E-6_PLRBF_AD</v>
      </c>
      <c r="F61" s="54" t="str">
        <f t="shared" si="9"/>
        <v>St_1E-7_PLRBF_AD</v>
      </c>
      <c r="G61" s="54" t="str">
        <f t="shared" si="9"/>
        <v>St_1E-8_PLRBF_AD</v>
      </c>
      <c r="H61" s="54" t="str">
        <f t="shared" si="9"/>
        <v>St_1E-9_PLRBF_AD</v>
      </c>
      <c r="I61" s="54" t="str">
        <f t="shared" si="9"/>
        <v>St_1E-10_PLRBF_AD</v>
      </c>
      <c r="J61" s="54" t="str">
        <f t="shared" si="9"/>
        <v>St_1E-11_PLRBF_AD</v>
      </c>
      <c r="K61" s="54" t="str">
        <f t="shared" si="9"/>
        <v>St_1E-12_PLRBF_AD</v>
      </c>
      <c r="L61" s="54" t="str">
        <f t="shared" si="9"/>
        <v>St_1E-13_PLRBF_AD</v>
      </c>
    </row>
    <row r="62" spans="3:22" outlineLevel="1" x14ac:dyDescent="0.45">
      <c r="C62" s="53">
        <v>128</v>
      </c>
      <c r="D62" s="48">
        <v>1</v>
      </c>
      <c r="E62" s="1" t="e" cm="1">
        <f t="array" ref="E62">INDEX(#REF!,MATCH($C62,#REF!)+$D62-COUNT($C$62:$C$70),MATCH(E$61,#REF!,0))</f>
        <v>#REF!</v>
      </c>
      <c r="F62" s="1" t="e" cm="1">
        <f t="array" ref="F62">INDEX(#REF!,MATCH($C62,#REF!)+$D62-COUNT($C$62:$C$70),MATCH(F$61,#REF!,0))</f>
        <v>#REF!</v>
      </c>
      <c r="G62" s="1" t="e" cm="1">
        <f t="array" ref="G62">INDEX(#REF!,MATCH($C62,#REF!)+$D62-COUNT($C$62:$C$70),MATCH(G$61,#REF!,0))</f>
        <v>#REF!</v>
      </c>
      <c r="H62" s="1" t="e" cm="1">
        <f t="array" ref="H62">INDEX(#REF!,MATCH($C62,#REF!)+$D62-COUNT($C$62:$C$70),MATCH(H$61,#REF!,0))</f>
        <v>#REF!</v>
      </c>
      <c r="I62" s="1" t="e" cm="1">
        <f t="array" ref="I62">INDEX(#REF!,MATCH($C62,#REF!)+$D62-COUNT($C$62:$C$70),MATCH(I$61,#REF!,0))</f>
        <v>#REF!</v>
      </c>
      <c r="J62" s="1" t="e" cm="1">
        <f t="array" ref="J62">INDEX(#REF!,MATCH($C62,#REF!)+$D62-COUNT($C$62:$C$70),MATCH(J$61,#REF!,0))</f>
        <v>#REF!</v>
      </c>
      <c r="K62" s="1" t="e" cm="1">
        <f t="array" ref="K62">INDEX(#REF!,MATCH($C62,#REF!)+$D62-COUNT($C$62:$C$70),MATCH(K$61,#REF!,0))</f>
        <v>#REF!</v>
      </c>
      <c r="L62" s="1" t="e" cm="1">
        <f t="array" ref="L62">INDEX(#REF!,MATCH($C62,#REF!)+$D62-COUNT($C$62:$C$70),MATCH(L$61,#REF!,0))</f>
        <v>#REF!</v>
      </c>
    </row>
    <row r="63" spans="3:22" outlineLevel="1" x14ac:dyDescent="0.45">
      <c r="C63" s="48">
        <f>C62</f>
        <v>128</v>
      </c>
      <c r="D63" s="48">
        <v>2</v>
      </c>
      <c r="E63" s="1" t="e" cm="1">
        <f t="array" ref="E63">INDEX(#REF!,MATCH($C63,#REF!)+$D63-COUNT($C$62:$C$70),MATCH(E$61,#REF!,0))</f>
        <v>#REF!</v>
      </c>
      <c r="F63" s="1" t="e" cm="1">
        <f t="array" ref="F63">INDEX(#REF!,MATCH($C63,#REF!)+$D63-COUNT($C$62:$C$70),MATCH(F$61,#REF!,0))</f>
        <v>#REF!</v>
      </c>
      <c r="G63" s="1" t="e" cm="1">
        <f t="array" ref="G63">INDEX(#REF!,MATCH($C63,#REF!)+$D63-COUNT($C$62:$C$70),MATCH(G$61,#REF!,0))</f>
        <v>#REF!</v>
      </c>
      <c r="H63" s="1" t="e" cm="1">
        <f t="array" ref="H63">INDEX(#REF!,MATCH($C63,#REF!)+$D63-COUNT($C$62:$C$70),MATCH(H$61,#REF!,0))</f>
        <v>#REF!</v>
      </c>
      <c r="I63" s="1" t="e" cm="1">
        <f t="array" ref="I63">INDEX(#REF!,MATCH($C63,#REF!)+$D63-COUNT($C$62:$C$70),MATCH(I$61,#REF!,0))</f>
        <v>#REF!</v>
      </c>
      <c r="J63" s="1" t="e" cm="1">
        <f t="array" ref="J63">INDEX(#REF!,MATCH($C63,#REF!)+$D63-COUNT($C$62:$C$70),MATCH(J$61,#REF!,0))</f>
        <v>#REF!</v>
      </c>
      <c r="K63" s="1" t="e" cm="1">
        <f t="array" ref="K63">INDEX(#REF!,MATCH($C63,#REF!)+$D63-COUNT($C$62:$C$70),MATCH(K$61,#REF!,0))</f>
        <v>#REF!</v>
      </c>
      <c r="L63" s="1" t="e" cm="1">
        <f t="array" ref="L63">INDEX(#REF!,MATCH($C63,#REF!)+$D63-COUNT($C$62:$C$70),MATCH(L$61,#REF!,0))</f>
        <v>#REF!</v>
      </c>
    </row>
    <row r="64" spans="3:22" outlineLevel="1" x14ac:dyDescent="0.45">
      <c r="C64" s="48">
        <f t="shared" ref="C64:C70" si="10">C63</f>
        <v>128</v>
      </c>
      <c r="D64" s="48">
        <v>3</v>
      </c>
      <c r="E64" s="1" t="e" cm="1">
        <f t="array" ref="E64">INDEX(#REF!,MATCH($C64,#REF!)+$D64-COUNT($C$62:$C$70),MATCH(E$61,#REF!,0))</f>
        <v>#REF!</v>
      </c>
      <c r="F64" s="1" t="e" cm="1">
        <f t="array" ref="F64">INDEX(#REF!,MATCH($C64,#REF!)+$D64-COUNT($C$62:$C$70),MATCH(F$61,#REF!,0))</f>
        <v>#REF!</v>
      </c>
      <c r="G64" s="1" t="e" cm="1">
        <f t="array" ref="G64">INDEX(#REF!,MATCH($C64,#REF!)+$D64-COUNT($C$62:$C$70),MATCH(G$61,#REF!,0))</f>
        <v>#REF!</v>
      </c>
      <c r="H64" s="1" t="e" cm="1">
        <f t="array" ref="H64">INDEX(#REF!,MATCH($C64,#REF!)+$D64-COUNT($C$62:$C$70),MATCH(H$61,#REF!,0))</f>
        <v>#REF!</v>
      </c>
      <c r="I64" s="1" t="e" cm="1">
        <f t="array" ref="I64">INDEX(#REF!,MATCH($C64,#REF!)+$D64-COUNT($C$62:$C$70),MATCH(I$61,#REF!,0))</f>
        <v>#REF!</v>
      </c>
      <c r="J64" s="1" t="e" cm="1">
        <f t="array" ref="J64">INDEX(#REF!,MATCH($C64,#REF!)+$D64-COUNT($C$62:$C$70),MATCH(J$61,#REF!,0))</f>
        <v>#REF!</v>
      </c>
      <c r="K64" s="1" t="e" cm="1">
        <f t="array" ref="K64">INDEX(#REF!,MATCH($C64,#REF!)+$D64-COUNT($C$62:$C$70),MATCH(K$61,#REF!,0))</f>
        <v>#REF!</v>
      </c>
      <c r="L64" s="1" t="e" cm="1">
        <f t="array" ref="L64">INDEX(#REF!,MATCH($C64,#REF!)+$D64-COUNT($C$62:$C$70),MATCH(L$61,#REF!,0))</f>
        <v>#REF!</v>
      </c>
    </row>
    <row r="65" spans="3:12" outlineLevel="1" x14ac:dyDescent="0.45">
      <c r="C65" s="48">
        <f t="shared" si="10"/>
        <v>128</v>
      </c>
      <c r="D65" s="48">
        <v>4</v>
      </c>
      <c r="E65" s="1" t="e" cm="1">
        <f t="array" ref="E65">INDEX(#REF!,MATCH($C65,#REF!)+$D65-COUNT($C$62:$C$70),MATCH(E$61,#REF!,0))</f>
        <v>#REF!</v>
      </c>
      <c r="F65" s="1" t="e" cm="1">
        <f t="array" ref="F65">INDEX(#REF!,MATCH($C65,#REF!)+$D65-COUNT($C$62:$C$70),MATCH(F$61,#REF!,0))</f>
        <v>#REF!</v>
      </c>
      <c r="G65" s="1" t="e" cm="1">
        <f t="array" ref="G65">INDEX(#REF!,MATCH($C65,#REF!)+$D65-COUNT($C$62:$C$70),MATCH(G$61,#REF!,0))</f>
        <v>#REF!</v>
      </c>
      <c r="H65" s="1" t="e" cm="1">
        <f t="array" ref="H65">INDEX(#REF!,MATCH($C65,#REF!)+$D65-COUNT($C$62:$C$70),MATCH(H$61,#REF!,0))</f>
        <v>#REF!</v>
      </c>
      <c r="I65" s="1" t="e" cm="1">
        <f t="array" ref="I65">INDEX(#REF!,MATCH($C65,#REF!)+$D65-COUNT($C$62:$C$70),MATCH(I$61,#REF!,0))</f>
        <v>#REF!</v>
      </c>
      <c r="J65" s="1" t="e" cm="1">
        <f t="array" ref="J65">INDEX(#REF!,MATCH($C65,#REF!)+$D65-COUNT($C$62:$C$70),MATCH(J$61,#REF!,0))</f>
        <v>#REF!</v>
      </c>
      <c r="K65" s="1" t="e" cm="1">
        <f t="array" ref="K65">INDEX(#REF!,MATCH($C65,#REF!)+$D65-COUNT($C$62:$C$70),MATCH(K$61,#REF!,0))</f>
        <v>#REF!</v>
      </c>
      <c r="L65" s="1" t="e" cm="1">
        <f t="array" ref="L65">INDEX(#REF!,MATCH($C65,#REF!)+$D65-COUNT($C$62:$C$70),MATCH(L$61,#REF!,0))</f>
        <v>#REF!</v>
      </c>
    </row>
    <row r="66" spans="3:12" outlineLevel="1" x14ac:dyDescent="0.45">
      <c r="C66" s="48">
        <f t="shared" si="10"/>
        <v>128</v>
      </c>
      <c r="D66" s="48">
        <v>5</v>
      </c>
      <c r="E66" s="1" t="e" cm="1">
        <f t="array" ref="E66">INDEX(#REF!,MATCH($C66,#REF!)+$D66-COUNT($C$62:$C$70),MATCH(E$61,#REF!,0))</f>
        <v>#REF!</v>
      </c>
      <c r="F66" s="1" t="e" cm="1">
        <f t="array" ref="F66">INDEX(#REF!,MATCH($C66,#REF!)+$D66-COUNT($C$62:$C$70),MATCH(F$61,#REF!,0))</f>
        <v>#REF!</v>
      </c>
      <c r="G66" s="1" t="e" cm="1">
        <f t="array" ref="G66">INDEX(#REF!,MATCH($C66,#REF!)+$D66-COUNT($C$62:$C$70),MATCH(G$61,#REF!,0))</f>
        <v>#REF!</v>
      </c>
      <c r="H66" s="1" t="e" cm="1">
        <f t="array" ref="H66">INDEX(#REF!,MATCH($C66,#REF!)+$D66-COUNT($C$62:$C$70),MATCH(H$61,#REF!,0))</f>
        <v>#REF!</v>
      </c>
      <c r="I66" s="1" t="e" cm="1">
        <f t="array" ref="I66">INDEX(#REF!,MATCH($C66,#REF!)+$D66-COUNT($C$62:$C$70),MATCH(I$61,#REF!,0))</f>
        <v>#REF!</v>
      </c>
      <c r="J66" s="1" t="e" cm="1">
        <f t="array" ref="J66">INDEX(#REF!,MATCH($C66,#REF!)+$D66-COUNT($C$62:$C$70),MATCH(J$61,#REF!,0))</f>
        <v>#REF!</v>
      </c>
      <c r="K66" s="1" t="e" cm="1">
        <f t="array" ref="K66">INDEX(#REF!,MATCH($C66,#REF!)+$D66-COUNT($C$62:$C$70),MATCH(K$61,#REF!,0))</f>
        <v>#REF!</v>
      </c>
      <c r="L66" s="1" t="e" cm="1">
        <f t="array" ref="L66">INDEX(#REF!,MATCH($C66,#REF!)+$D66-COUNT($C$62:$C$70),MATCH(L$61,#REF!,0))</f>
        <v>#REF!</v>
      </c>
    </row>
    <row r="67" spans="3:12" outlineLevel="1" x14ac:dyDescent="0.45">
      <c r="C67" s="48">
        <f t="shared" si="10"/>
        <v>128</v>
      </c>
      <c r="D67" s="48">
        <v>6</v>
      </c>
      <c r="E67" s="1" t="e" cm="1">
        <f t="array" ref="E67">INDEX(#REF!,MATCH($C67,#REF!)+$D67-COUNT($C$62:$C$70),MATCH(E$61,#REF!,0))</f>
        <v>#REF!</v>
      </c>
      <c r="F67" s="1" t="e" cm="1">
        <f t="array" ref="F67">INDEX(#REF!,MATCH($C67,#REF!)+$D67-COUNT($C$62:$C$70),MATCH(F$61,#REF!,0))</f>
        <v>#REF!</v>
      </c>
      <c r="G67" s="1" t="e" cm="1">
        <f t="array" ref="G67">INDEX(#REF!,MATCH($C67,#REF!)+$D67-COUNT($C$62:$C$70),MATCH(G$61,#REF!,0))</f>
        <v>#REF!</v>
      </c>
      <c r="H67" s="1" t="e" cm="1">
        <f t="array" ref="H67">INDEX(#REF!,MATCH($C67,#REF!)+$D67-COUNT($C$62:$C$70),MATCH(H$61,#REF!,0))</f>
        <v>#REF!</v>
      </c>
      <c r="I67" s="1" t="e" cm="1">
        <f t="array" ref="I67">INDEX(#REF!,MATCH($C67,#REF!)+$D67-COUNT($C$62:$C$70),MATCH(I$61,#REF!,0))</f>
        <v>#REF!</v>
      </c>
      <c r="J67" s="1" t="e" cm="1">
        <f t="array" ref="J67">INDEX(#REF!,MATCH($C67,#REF!)+$D67-COUNT($C$62:$C$70),MATCH(J$61,#REF!,0))</f>
        <v>#REF!</v>
      </c>
      <c r="K67" s="1" t="e" cm="1">
        <f t="array" ref="K67">INDEX(#REF!,MATCH($C67,#REF!)+$D67-COUNT($C$62:$C$70),MATCH(K$61,#REF!,0))</f>
        <v>#REF!</v>
      </c>
      <c r="L67" s="1" t="e" cm="1">
        <f t="array" ref="L67">INDEX(#REF!,MATCH($C67,#REF!)+$D67-COUNT($C$62:$C$70),MATCH(L$61,#REF!,0))</f>
        <v>#REF!</v>
      </c>
    </row>
    <row r="68" spans="3:12" outlineLevel="1" x14ac:dyDescent="0.45">
      <c r="C68" s="48">
        <f t="shared" si="10"/>
        <v>128</v>
      </c>
      <c r="D68" s="48">
        <v>7</v>
      </c>
      <c r="E68" s="1" t="e" cm="1">
        <f t="array" ref="E68">INDEX(#REF!,MATCH($C68,#REF!)+$D68-COUNT($C$62:$C$70),MATCH(E$61,#REF!,0))</f>
        <v>#REF!</v>
      </c>
      <c r="F68" s="1" t="e" cm="1">
        <f t="array" ref="F68">INDEX(#REF!,MATCH($C68,#REF!)+$D68-COUNT($C$62:$C$70),MATCH(F$61,#REF!,0))</f>
        <v>#REF!</v>
      </c>
      <c r="G68" s="1" t="e" cm="1">
        <f t="array" ref="G68">INDEX(#REF!,MATCH($C68,#REF!)+$D68-COUNT($C$62:$C$70),MATCH(G$61,#REF!,0))</f>
        <v>#REF!</v>
      </c>
      <c r="H68" s="1" t="e" cm="1">
        <f t="array" ref="H68">INDEX(#REF!,MATCH($C68,#REF!)+$D68-COUNT($C$62:$C$70),MATCH(H$61,#REF!,0))</f>
        <v>#REF!</v>
      </c>
      <c r="I68" s="1" t="e" cm="1">
        <f t="array" ref="I68">INDEX(#REF!,MATCH($C68,#REF!)+$D68-COUNT($C$62:$C$70),MATCH(I$61,#REF!,0))</f>
        <v>#REF!</v>
      </c>
      <c r="J68" s="1" t="e" cm="1">
        <f t="array" ref="J68">INDEX(#REF!,MATCH($C68,#REF!)+$D68-COUNT($C$62:$C$70),MATCH(J$61,#REF!,0))</f>
        <v>#REF!</v>
      </c>
      <c r="K68" s="1" t="e" cm="1">
        <f t="array" ref="K68">INDEX(#REF!,MATCH($C68,#REF!)+$D68-COUNT($C$62:$C$70),MATCH(K$61,#REF!,0))</f>
        <v>#REF!</v>
      </c>
      <c r="L68" s="1" t="e" cm="1">
        <f t="array" ref="L68">INDEX(#REF!,MATCH($C68,#REF!)+$D68-COUNT($C$62:$C$70),MATCH(L$61,#REF!,0))</f>
        <v>#REF!</v>
      </c>
    </row>
    <row r="69" spans="3:12" outlineLevel="1" x14ac:dyDescent="0.45">
      <c r="C69" s="48">
        <f t="shared" si="10"/>
        <v>128</v>
      </c>
      <c r="D69" s="48">
        <v>8</v>
      </c>
      <c r="E69" s="1" t="e" cm="1">
        <f t="array" ref="E69">INDEX(#REF!,MATCH($C69,#REF!)+$D69-COUNT($C$62:$C$70),MATCH(E$61,#REF!,0))</f>
        <v>#REF!</v>
      </c>
      <c r="F69" s="1" t="e" cm="1">
        <f t="array" ref="F69">INDEX(#REF!,MATCH($C69,#REF!)+$D69-COUNT($C$62:$C$70),MATCH(F$61,#REF!,0))</f>
        <v>#REF!</v>
      </c>
      <c r="G69" s="1" t="e" cm="1">
        <f t="array" ref="G69">INDEX(#REF!,MATCH($C69,#REF!)+$D69-COUNT($C$62:$C$70),MATCH(G$61,#REF!,0))</f>
        <v>#REF!</v>
      </c>
      <c r="H69" s="1" t="e" cm="1">
        <f t="array" ref="H69">INDEX(#REF!,MATCH($C69,#REF!)+$D69-COUNT($C$62:$C$70),MATCH(H$61,#REF!,0))</f>
        <v>#REF!</v>
      </c>
      <c r="I69" s="1" t="e" cm="1">
        <f t="array" ref="I69">INDEX(#REF!,MATCH($C69,#REF!)+$D69-COUNT($C$62:$C$70),MATCH(I$61,#REF!,0))</f>
        <v>#REF!</v>
      </c>
      <c r="J69" s="1" t="e" cm="1">
        <f t="array" ref="J69">INDEX(#REF!,MATCH($C69,#REF!)+$D69-COUNT($C$62:$C$70),MATCH(J$61,#REF!,0))</f>
        <v>#REF!</v>
      </c>
      <c r="K69" s="1" t="e" cm="1">
        <f t="array" ref="K69">INDEX(#REF!,MATCH($C69,#REF!)+$D69-COUNT($C$62:$C$70),MATCH(K$61,#REF!,0))</f>
        <v>#REF!</v>
      </c>
      <c r="L69" s="1" t="e" cm="1">
        <f t="array" ref="L69">INDEX(#REF!,MATCH($C69,#REF!)+$D69-COUNT($C$62:$C$70),MATCH(L$61,#REF!,0))</f>
        <v>#REF!</v>
      </c>
    </row>
    <row r="70" spans="3:12" outlineLevel="1" x14ac:dyDescent="0.45">
      <c r="C70" s="48">
        <f t="shared" si="10"/>
        <v>128</v>
      </c>
      <c r="D70" s="48">
        <v>9</v>
      </c>
      <c r="E70" s="1" t="e" cm="1">
        <f t="array" ref="E70">INDEX(#REF!,MATCH($C70,#REF!)+$D70-COUNT($C$62:$C$70),MATCH(E$61,#REF!,0))</f>
        <v>#REF!</v>
      </c>
      <c r="F70" s="1" t="e" cm="1">
        <f t="array" ref="F70">INDEX(#REF!,MATCH($C70,#REF!)+$D70-COUNT($C$62:$C$70),MATCH(F$61,#REF!,0))</f>
        <v>#REF!</v>
      </c>
      <c r="G70" s="1" t="e" cm="1">
        <f t="array" ref="G70">INDEX(#REF!,MATCH($C70,#REF!)+$D70-COUNT($C$62:$C$70),MATCH(G$61,#REF!,0))</f>
        <v>#REF!</v>
      </c>
      <c r="H70" s="1" t="e" cm="1">
        <f t="array" ref="H70">INDEX(#REF!,MATCH($C70,#REF!)+$D70-COUNT($C$62:$C$70),MATCH(H$61,#REF!,0))</f>
        <v>#REF!</v>
      </c>
      <c r="I70" s="1" t="e" cm="1">
        <f t="array" ref="I70">INDEX(#REF!,MATCH($C70,#REF!)+$D70-COUNT($C$62:$C$70),MATCH(I$61,#REF!,0))</f>
        <v>#REF!</v>
      </c>
      <c r="J70" s="1" t="e" cm="1">
        <f t="array" ref="J70">INDEX(#REF!,MATCH($C70,#REF!)+$D70-COUNT($C$62:$C$70),MATCH(J$61,#REF!,0))</f>
        <v>#REF!</v>
      </c>
      <c r="K70" s="1" t="e" cm="1">
        <f t="array" ref="K70">INDEX(#REF!,MATCH($C70,#REF!)+$D70-COUNT($C$62:$C$70),MATCH(K$61,#REF!,0))</f>
        <v>#REF!</v>
      </c>
      <c r="L70" s="1" t="e" cm="1">
        <f t="array" ref="L70">INDEX(#REF!,MATCH($C70,#REF!)+$D70-COUNT($C$62:$C$70),MATCH(L$61,#REF!,0))</f>
        <v>#REF!</v>
      </c>
    </row>
    <row r="71" spans="3:12" ht="5.45" customHeight="1" outlineLevel="1" x14ac:dyDescent="0.45"/>
    <row r="72" spans="3:12" outlineLevel="1" x14ac:dyDescent="0.45">
      <c r="C72" s="90" t="s">
        <v>138</v>
      </c>
      <c r="D72" s="90"/>
      <c r="E72" s="90"/>
      <c r="F72" s="90"/>
      <c r="G72" s="90"/>
      <c r="H72" s="90"/>
      <c r="I72" s="90"/>
      <c r="J72" s="25"/>
      <c r="K72" s="25"/>
      <c r="L72" s="25"/>
    </row>
    <row r="73" spans="3:12" outlineLevel="1" x14ac:dyDescent="0.45">
      <c r="C73" s="50" t="s">
        <v>11</v>
      </c>
      <c r="D73" s="50" t="s">
        <v>14</v>
      </c>
      <c r="E73" s="54" t="str">
        <f t="shared" ref="E73:L73" si="11">"St_1E-" &amp;E$38&amp;"_CPLRBF_AD"</f>
        <v>St_1E-6_CPLRBF_AD</v>
      </c>
      <c r="F73" s="54" t="str">
        <f t="shared" si="11"/>
        <v>St_1E-7_CPLRBF_AD</v>
      </c>
      <c r="G73" s="54" t="str">
        <f t="shared" si="11"/>
        <v>St_1E-8_CPLRBF_AD</v>
      </c>
      <c r="H73" s="54" t="str">
        <f t="shared" si="11"/>
        <v>St_1E-9_CPLRBF_AD</v>
      </c>
      <c r="I73" s="54" t="str">
        <f t="shared" si="11"/>
        <v>St_1E-10_CPLRBF_AD</v>
      </c>
      <c r="J73" s="54" t="str">
        <f t="shared" si="11"/>
        <v>St_1E-11_CPLRBF_AD</v>
      </c>
      <c r="K73" s="54" t="str">
        <f t="shared" si="11"/>
        <v>St_1E-12_CPLRBF_AD</v>
      </c>
      <c r="L73" s="54" t="str">
        <f t="shared" si="11"/>
        <v>St_1E-13_CPLRBF_AD</v>
      </c>
    </row>
    <row r="74" spans="3:12" outlineLevel="1" x14ac:dyDescent="0.45">
      <c r="C74" s="53">
        <v>128</v>
      </c>
      <c r="D74" s="48">
        <v>1</v>
      </c>
      <c r="E74" s="1" t="e" cm="1">
        <f t="array" ref="E74">INDEX(#REF!,MATCH($C74,#REF!)+$D74-COUNT($C$74:$C$82),MATCH(E$73,#REF!,0))</f>
        <v>#REF!</v>
      </c>
      <c r="F74" s="1" t="e" cm="1">
        <f t="array" ref="F74">INDEX(#REF!,MATCH($C74,#REF!)+$D74-COUNT($C$74:$C$82),MATCH(F$73,#REF!,0))</f>
        <v>#REF!</v>
      </c>
      <c r="G74" s="1" t="e" cm="1">
        <f t="array" ref="G74">INDEX(#REF!,MATCH($C74,#REF!)+$D74-COUNT($C$74:$C$82),MATCH(G$73,#REF!,0))</f>
        <v>#REF!</v>
      </c>
      <c r="H74" s="1" t="e" cm="1">
        <f t="array" ref="H74">INDEX(#REF!,MATCH($C74,#REF!)+$D74-COUNT($C$74:$C$82),MATCH(H$73,#REF!,0))</f>
        <v>#REF!</v>
      </c>
      <c r="I74" s="1" t="e" cm="1">
        <f t="array" ref="I74">INDEX(#REF!,MATCH($C74,#REF!)+$D74-COUNT($C$74:$C$82),MATCH(I$73,#REF!,0))</f>
        <v>#REF!</v>
      </c>
      <c r="J74" s="1" t="e" cm="1">
        <f t="array" ref="J74">INDEX(#REF!,MATCH($C74,#REF!)+$D74-COUNT($C$74:$C$82),MATCH(J$73,#REF!,0))</f>
        <v>#REF!</v>
      </c>
      <c r="K74" s="1" t="e" cm="1">
        <f t="array" ref="K74">INDEX(#REF!,MATCH($C74,#REF!)+$D74-COUNT($C$74:$C$82),MATCH(K$73,#REF!,0))</f>
        <v>#REF!</v>
      </c>
      <c r="L74" s="1" t="e" cm="1">
        <f t="array" ref="L74">INDEX(#REF!,MATCH($C74,#REF!)+$D74-COUNT($C$74:$C$82),MATCH(L$73,#REF!,0))</f>
        <v>#REF!</v>
      </c>
    </row>
    <row r="75" spans="3:12" outlineLevel="1" x14ac:dyDescent="0.45">
      <c r="C75" s="48">
        <f>C74</f>
        <v>128</v>
      </c>
      <c r="D75" s="48">
        <v>2</v>
      </c>
      <c r="E75" s="1" t="e" cm="1">
        <f t="array" ref="E75">INDEX(#REF!,MATCH($C75,#REF!)+$D75-COUNT($C$74:$C$82),MATCH(E$73,#REF!,0))</f>
        <v>#REF!</v>
      </c>
      <c r="F75" s="1" t="e" cm="1">
        <f t="array" ref="F75">INDEX(#REF!,MATCH($C75,#REF!)+$D75-COUNT($C$74:$C$82),MATCH(F$73,#REF!,0))</f>
        <v>#REF!</v>
      </c>
      <c r="G75" s="1" t="e" cm="1">
        <f t="array" ref="G75">INDEX(#REF!,MATCH($C75,#REF!)+$D75-COUNT($C$74:$C$82),MATCH(G$73,#REF!,0))</f>
        <v>#REF!</v>
      </c>
      <c r="H75" s="1" t="e" cm="1">
        <f t="array" ref="H75">INDEX(#REF!,MATCH($C75,#REF!)+$D75-COUNT($C$74:$C$82),MATCH(H$73,#REF!,0))</f>
        <v>#REF!</v>
      </c>
      <c r="I75" s="1" t="e" cm="1">
        <f t="array" ref="I75">INDEX(#REF!,MATCH($C75,#REF!)+$D75-COUNT($C$74:$C$82),MATCH(I$73,#REF!,0))</f>
        <v>#REF!</v>
      </c>
      <c r="J75" s="1" t="e" cm="1">
        <f t="array" ref="J75">INDEX(#REF!,MATCH($C75,#REF!)+$D75-COUNT($C$74:$C$82),MATCH(J$73,#REF!,0))</f>
        <v>#REF!</v>
      </c>
      <c r="K75" s="1" t="e" cm="1">
        <f t="array" ref="K75">INDEX(#REF!,MATCH($C75,#REF!)+$D75-COUNT($C$74:$C$82),MATCH(K$73,#REF!,0))</f>
        <v>#REF!</v>
      </c>
      <c r="L75" s="1" t="e" cm="1">
        <f t="array" ref="L75">INDEX(#REF!,MATCH($C75,#REF!)+$D75-COUNT($C$74:$C$82),MATCH(L$73,#REF!,0))</f>
        <v>#REF!</v>
      </c>
    </row>
    <row r="76" spans="3:12" outlineLevel="1" x14ac:dyDescent="0.45">
      <c r="C76" s="48">
        <f t="shared" ref="C76:C82" si="12">C75</f>
        <v>128</v>
      </c>
      <c r="D76" s="48">
        <v>3</v>
      </c>
      <c r="E76" s="1" t="e" cm="1">
        <f t="array" ref="E76">INDEX(#REF!,MATCH($C76,#REF!)+$D76-COUNT($C$74:$C$82),MATCH(E$73,#REF!,0))</f>
        <v>#REF!</v>
      </c>
      <c r="F76" s="1" t="e" cm="1">
        <f t="array" ref="F76">INDEX(#REF!,MATCH($C76,#REF!)+$D76-COUNT($C$74:$C$82),MATCH(F$73,#REF!,0))</f>
        <v>#REF!</v>
      </c>
      <c r="G76" s="1" t="e" cm="1">
        <f t="array" ref="G76">INDEX(#REF!,MATCH($C76,#REF!)+$D76-COUNT($C$74:$C$82),MATCH(G$73,#REF!,0))</f>
        <v>#REF!</v>
      </c>
      <c r="H76" s="1" t="e" cm="1">
        <f t="array" ref="H76">INDEX(#REF!,MATCH($C76,#REF!)+$D76-COUNT($C$74:$C$82),MATCH(H$73,#REF!,0))</f>
        <v>#REF!</v>
      </c>
      <c r="I76" s="1" t="e" cm="1">
        <f t="array" ref="I76">INDEX(#REF!,MATCH($C76,#REF!)+$D76-COUNT($C$74:$C$82),MATCH(I$73,#REF!,0))</f>
        <v>#REF!</v>
      </c>
      <c r="J76" s="1" t="e" cm="1">
        <f t="array" ref="J76">INDEX(#REF!,MATCH($C76,#REF!)+$D76-COUNT($C$74:$C$82),MATCH(J$73,#REF!,0))</f>
        <v>#REF!</v>
      </c>
      <c r="K76" s="1" t="e" cm="1">
        <f t="array" ref="K76">INDEX(#REF!,MATCH($C76,#REF!)+$D76-COUNT($C$74:$C$82),MATCH(K$73,#REF!,0))</f>
        <v>#REF!</v>
      </c>
      <c r="L76" s="1" t="e" cm="1">
        <f t="array" ref="L76">INDEX(#REF!,MATCH($C76,#REF!)+$D76-COUNT($C$74:$C$82),MATCH(L$73,#REF!,0))</f>
        <v>#REF!</v>
      </c>
    </row>
    <row r="77" spans="3:12" outlineLevel="1" x14ac:dyDescent="0.45">
      <c r="C77" s="48">
        <f t="shared" si="12"/>
        <v>128</v>
      </c>
      <c r="D77" s="48">
        <v>4</v>
      </c>
      <c r="E77" s="1" t="e" cm="1">
        <f t="array" ref="E77">INDEX(#REF!,MATCH($C77,#REF!)+$D77-COUNT($C$74:$C$82),MATCH(E$73,#REF!,0))</f>
        <v>#REF!</v>
      </c>
      <c r="F77" s="1" t="e" cm="1">
        <f t="array" ref="F77">INDEX(#REF!,MATCH($C77,#REF!)+$D77-COUNT($C$74:$C$82),MATCH(F$73,#REF!,0))</f>
        <v>#REF!</v>
      </c>
      <c r="G77" s="1" t="e" cm="1">
        <f t="array" ref="G77">INDEX(#REF!,MATCH($C77,#REF!)+$D77-COUNT($C$74:$C$82),MATCH(G$73,#REF!,0))</f>
        <v>#REF!</v>
      </c>
      <c r="H77" s="1" t="e" cm="1">
        <f t="array" ref="H77">INDEX(#REF!,MATCH($C77,#REF!)+$D77-COUNT($C$74:$C$82),MATCH(H$73,#REF!,0))</f>
        <v>#REF!</v>
      </c>
      <c r="I77" s="1" t="e" cm="1">
        <f t="array" ref="I77">INDEX(#REF!,MATCH($C77,#REF!)+$D77-COUNT($C$74:$C$82),MATCH(I$73,#REF!,0))</f>
        <v>#REF!</v>
      </c>
      <c r="J77" s="1" t="e" cm="1">
        <f t="array" ref="J77">INDEX(#REF!,MATCH($C77,#REF!)+$D77-COUNT($C$74:$C$82),MATCH(J$73,#REF!,0))</f>
        <v>#REF!</v>
      </c>
      <c r="K77" s="1" t="e" cm="1">
        <f t="array" ref="K77">INDEX(#REF!,MATCH($C77,#REF!)+$D77-COUNT($C$74:$C$82),MATCH(K$73,#REF!,0))</f>
        <v>#REF!</v>
      </c>
      <c r="L77" s="1" t="e" cm="1">
        <f t="array" ref="L77">INDEX(#REF!,MATCH($C77,#REF!)+$D77-COUNT($C$74:$C$82),MATCH(L$73,#REF!,0))</f>
        <v>#REF!</v>
      </c>
    </row>
    <row r="78" spans="3:12" outlineLevel="1" x14ac:dyDescent="0.45">
      <c r="C78" s="48">
        <f t="shared" si="12"/>
        <v>128</v>
      </c>
      <c r="D78" s="48">
        <v>5</v>
      </c>
      <c r="E78" s="1" t="e" cm="1">
        <f t="array" ref="E78">INDEX(#REF!,MATCH($C78,#REF!)+$D78-COUNT($C$74:$C$82),MATCH(E$73,#REF!,0))</f>
        <v>#REF!</v>
      </c>
      <c r="F78" s="1" t="e" cm="1">
        <f t="array" ref="F78">INDEX(#REF!,MATCH($C78,#REF!)+$D78-COUNT($C$74:$C$82),MATCH(F$73,#REF!,0))</f>
        <v>#REF!</v>
      </c>
      <c r="G78" s="1" t="e" cm="1">
        <f t="array" ref="G78">INDEX(#REF!,MATCH($C78,#REF!)+$D78-COUNT($C$74:$C$82),MATCH(G$73,#REF!,0))</f>
        <v>#REF!</v>
      </c>
      <c r="H78" s="1" t="e" cm="1">
        <f t="array" ref="H78">INDEX(#REF!,MATCH($C78,#REF!)+$D78-COUNT($C$74:$C$82),MATCH(H$73,#REF!,0))</f>
        <v>#REF!</v>
      </c>
      <c r="I78" s="1" t="e" cm="1">
        <f t="array" ref="I78">INDEX(#REF!,MATCH($C78,#REF!)+$D78-COUNT($C$74:$C$82),MATCH(I$73,#REF!,0))</f>
        <v>#REF!</v>
      </c>
      <c r="J78" s="1" t="e" cm="1">
        <f t="array" ref="J78">INDEX(#REF!,MATCH($C78,#REF!)+$D78-COUNT($C$74:$C$82),MATCH(J$73,#REF!,0))</f>
        <v>#REF!</v>
      </c>
      <c r="K78" s="1" t="e" cm="1">
        <f t="array" ref="K78">INDEX(#REF!,MATCH($C78,#REF!)+$D78-COUNT($C$74:$C$82),MATCH(K$73,#REF!,0))</f>
        <v>#REF!</v>
      </c>
      <c r="L78" s="1" t="e" cm="1">
        <f t="array" ref="L78">INDEX(#REF!,MATCH($C78,#REF!)+$D78-COUNT($C$74:$C$82),MATCH(L$73,#REF!,0))</f>
        <v>#REF!</v>
      </c>
    </row>
    <row r="79" spans="3:12" outlineLevel="1" x14ac:dyDescent="0.45">
      <c r="C79" s="48">
        <f t="shared" si="12"/>
        <v>128</v>
      </c>
      <c r="D79" s="48">
        <v>6</v>
      </c>
      <c r="E79" s="1" t="e" cm="1">
        <f t="array" ref="E79">INDEX(#REF!,MATCH($C79,#REF!)+$D79-COUNT($C$74:$C$82),MATCH(E$73,#REF!,0))</f>
        <v>#REF!</v>
      </c>
      <c r="F79" s="1" t="e" cm="1">
        <f t="array" ref="F79">INDEX(#REF!,MATCH($C79,#REF!)+$D79-COUNT($C$74:$C$82),MATCH(F$73,#REF!,0))</f>
        <v>#REF!</v>
      </c>
      <c r="G79" s="1" t="e" cm="1">
        <f t="array" ref="G79">INDEX(#REF!,MATCH($C79,#REF!)+$D79-COUNT($C$74:$C$82),MATCH(G$73,#REF!,0))</f>
        <v>#REF!</v>
      </c>
      <c r="H79" s="1" t="e" cm="1">
        <f t="array" ref="H79">INDEX(#REF!,MATCH($C79,#REF!)+$D79-COUNT($C$74:$C$82),MATCH(H$73,#REF!,0))</f>
        <v>#REF!</v>
      </c>
      <c r="I79" s="1" t="e" cm="1">
        <f t="array" ref="I79">INDEX(#REF!,MATCH($C79,#REF!)+$D79-COUNT($C$74:$C$82),MATCH(I$73,#REF!,0))</f>
        <v>#REF!</v>
      </c>
      <c r="J79" s="1" t="e" cm="1">
        <f t="array" ref="J79">INDEX(#REF!,MATCH($C79,#REF!)+$D79-COUNT($C$74:$C$82),MATCH(J$73,#REF!,0))</f>
        <v>#REF!</v>
      </c>
      <c r="K79" s="1" t="e" cm="1">
        <f t="array" ref="K79">INDEX(#REF!,MATCH($C79,#REF!)+$D79-COUNT($C$74:$C$82),MATCH(K$73,#REF!,0))</f>
        <v>#REF!</v>
      </c>
      <c r="L79" s="1" t="e" cm="1">
        <f t="array" ref="L79">INDEX(#REF!,MATCH($C79,#REF!)+$D79-COUNT($C$74:$C$82),MATCH(L$73,#REF!,0))</f>
        <v>#REF!</v>
      </c>
    </row>
    <row r="80" spans="3:12" outlineLevel="1" x14ac:dyDescent="0.45">
      <c r="C80" s="48">
        <f t="shared" si="12"/>
        <v>128</v>
      </c>
      <c r="D80" s="48">
        <v>7</v>
      </c>
      <c r="E80" s="1" t="e" cm="1">
        <f t="array" ref="E80">INDEX(#REF!,MATCH($C80,#REF!)+$D80-COUNT($C$74:$C$82),MATCH(E$73,#REF!,0))</f>
        <v>#REF!</v>
      </c>
      <c r="F80" s="1" t="e" cm="1">
        <f t="array" ref="F80">INDEX(#REF!,MATCH($C80,#REF!)+$D80-COUNT($C$74:$C$82),MATCH(F$73,#REF!,0))</f>
        <v>#REF!</v>
      </c>
      <c r="G80" s="1" t="e" cm="1">
        <f t="array" ref="G80">INDEX(#REF!,MATCH($C80,#REF!)+$D80-COUNT($C$74:$C$82),MATCH(G$73,#REF!,0))</f>
        <v>#REF!</v>
      </c>
      <c r="H80" s="1" t="e" cm="1">
        <f t="array" ref="H80">INDEX(#REF!,MATCH($C80,#REF!)+$D80-COUNT($C$74:$C$82),MATCH(H$73,#REF!,0))</f>
        <v>#REF!</v>
      </c>
      <c r="I80" s="1" t="e" cm="1">
        <f t="array" ref="I80">INDEX(#REF!,MATCH($C80,#REF!)+$D80-COUNT($C$74:$C$82),MATCH(I$73,#REF!,0))</f>
        <v>#REF!</v>
      </c>
      <c r="J80" s="1" t="e" cm="1">
        <f t="array" ref="J80">INDEX(#REF!,MATCH($C80,#REF!)+$D80-COUNT($C$74:$C$82),MATCH(J$73,#REF!,0))</f>
        <v>#REF!</v>
      </c>
      <c r="K80" s="1" t="e" cm="1">
        <f t="array" ref="K80">INDEX(#REF!,MATCH($C80,#REF!)+$D80-COUNT($C$74:$C$82),MATCH(K$73,#REF!,0))</f>
        <v>#REF!</v>
      </c>
      <c r="L80" s="1" t="e" cm="1">
        <f t="array" ref="L80">INDEX(#REF!,MATCH($C80,#REF!)+$D80-COUNT($C$74:$C$82),MATCH(L$73,#REF!,0))</f>
        <v>#REF!</v>
      </c>
    </row>
    <row r="81" spans="3:12" outlineLevel="1" x14ac:dyDescent="0.45">
      <c r="C81" s="48">
        <f t="shared" si="12"/>
        <v>128</v>
      </c>
      <c r="D81" s="48">
        <v>8</v>
      </c>
      <c r="E81" s="1" t="e" cm="1">
        <f t="array" ref="E81">INDEX(#REF!,MATCH($C81,#REF!)+$D81-COUNT($C$74:$C$82),MATCH(E$73,#REF!,0))</f>
        <v>#REF!</v>
      </c>
      <c r="F81" s="1" t="e" cm="1">
        <f t="array" ref="F81">INDEX(#REF!,MATCH($C81,#REF!)+$D81-COUNT($C$74:$C$82),MATCH(F$73,#REF!,0))</f>
        <v>#REF!</v>
      </c>
      <c r="G81" s="1" t="e" cm="1">
        <f t="array" ref="G81">INDEX(#REF!,MATCH($C81,#REF!)+$D81-COUNT($C$74:$C$82),MATCH(G$73,#REF!,0))</f>
        <v>#REF!</v>
      </c>
      <c r="H81" s="1" t="e" cm="1">
        <f t="array" ref="H81">INDEX(#REF!,MATCH($C81,#REF!)+$D81-COUNT($C$74:$C$82),MATCH(H$73,#REF!,0))</f>
        <v>#REF!</v>
      </c>
      <c r="I81" s="1" t="e" cm="1">
        <f t="array" ref="I81">INDEX(#REF!,MATCH($C81,#REF!)+$D81-COUNT($C$74:$C$82),MATCH(I$73,#REF!,0))</f>
        <v>#REF!</v>
      </c>
      <c r="J81" s="1" t="e" cm="1">
        <f t="array" ref="J81">INDEX(#REF!,MATCH($C81,#REF!)+$D81-COUNT($C$74:$C$82),MATCH(J$73,#REF!,0))</f>
        <v>#REF!</v>
      </c>
      <c r="K81" s="1" t="e" cm="1">
        <f t="array" ref="K81">INDEX(#REF!,MATCH($C81,#REF!)+$D81-COUNT($C$74:$C$82),MATCH(K$73,#REF!,0))</f>
        <v>#REF!</v>
      </c>
      <c r="L81" s="1" t="e" cm="1">
        <f t="array" ref="L81">INDEX(#REF!,MATCH($C81,#REF!)+$D81-COUNT($C$74:$C$82),MATCH(L$73,#REF!,0))</f>
        <v>#REF!</v>
      </c>
    </row>
    <row r="82" spans="3:12" outlineLevel="1" x14ac:dyDescent="0.45">
      <c r="C82" s="48">
        <f t="shared" si="12"/>
        <v>128</v>
      </c>
      <c r="D82" s="48">
        <v>9</v>
      </c>
      <c r="E82" s="1" t="e" cm="1">
        <f t="array" ref="E82">INDEX(#REF!,MATCH($C82,#REF!)+$D82-COUNT($C$74:$C$82),MATCH(E$73,#REF!,0))</f>
        <v>#REF!</v>
      </c>
      <c r="F82" s="1" t="e" cm="1">
        <f t="array" ref="F82">INDEX(#REF!,MATCH($C82,#REF!)+$D82-COUNT($C$74:$C$82),MATCH(F$73,#REF!,0))</f>
        <v>#REF!</v>
      </c>
      <c r="G82" s="1" t="e" cm="1">
        <f t="array" ref="G82">INDEX(#REF!,MATCH($C82,#REF!)+$D82-COUNT($C$74:$C$82),MATCH(G$73,#REF!,0))</f>
        <v>#REF!</v>
      </c>
      <c r="H82" s="1" t="e" cm="1">
        <f t="array" ref="H82">INDEX(#REF!,MATCH($C82,#REF!)+$D82-COUNT($C$74:$C$82),MATCH(H$73,#REF!,0))</f>
        <v>#REF!</v>
      </c>
      <c r="I82" s="1" t="e" cm="1">
        <f t="array" ref="I82">INDEX(#REF!,MATCH($C82,#REF!)+$D82-COUNT($C$74:$C$82),MATCH(I$73,#REF!,0))</f>
        <v>#REF!</v>
      </c>
      <c r="J82" s="1" t="e" cm="1">
        <f t="array" ref="J82">INDEX(#REF!,MATCH($C82,#REF!)+$D82-COUNT($C$74:$C$82),MATCH(J$73,#REF!,0))</f>
        <v>#REF!</v>
      </c>
      <c r="K82" s="1" t="e" cm="1">
        <f t="array" ref="K82">INDEX(#REF!,MATCH($C82,#REF!)+$D82-COUNT($C$74:$C$82),MATCH(K$73,#REF!,0))</f>
        <v>#REF!</v>
      </c>
      <c r="L82" s="1" t="e" cm="1">
        <f t="array" ref="L82">INDEX(#REF!,MATCH($C82,#REF!)+$D82-COUNT($C$74:$C$82),MATCH(L$73,#REF!,0))</f>
        <v>#REF!</v>
      </c>
    </row>
    <row r="83" spans="3:12" ht="5.45" customHeight="1" outlineLevel="1" x14ac:dyDescent="0.45"/>
    <row r="84" spans="3:12" outlineLevel="1" x14ac:dyDescent="0.45">
      <c r="C84" s="90" t="s">
        <v>140</v>
      </c>
      <c r="D84" s="90"/>
      <c r="E84" s="90"/>
      <c r="F84" s="90"/>
      <c r="G84" s="90"/>
      <c r="H84" s="90"/>
      <c r="I84" s="90"/>
      <c r="J84" s="25"/>
      <c r="K84" s="25"/>
      <c r="L84" s="25"/>
    </row>
    <row r="85" spans="3:12" outlineLevel="1" x14ac:dyDescent="0.45">
      <c r="C85" s="50" t="s">
        <v>11</v>
      </c>
      <c r="D85" s="50" t="s">
        <v>14</v>
      </c>
      <c r="E85" s="54" t="s">
        <v>17</v>
      </c>
      <c r="F85" s="54" t="s">
        <v>21</v>
      </c>
      <c r="G85" s="54" t="s">
        <v>33</v>
      </c>
      <c r="H85" s="54" t="s">
        <v>37</v>
      </c>
      <c r="I85" s="54" t="s">
        <v>63</v>
      </c>
      <c r="J85" s="54" t="s">
        <v>65</v>
      </c>
      <c r="K85" s="54" t="str">
        <f>"St_1E-" &amp;K$38&amp;"_CPLRBF_AD"</f>
        <v>St_1E-12_CPLRBF_AD</v>
      </c>
      <c r="L85" s="54" t="str">
        <f>"St_1E-" &amp;L$38&amp;"_CPLRBF_AD"</f>
        <v>St_1E-13_CPLRBF_AD</v>
      </c>
    </row>
    <row r="86" spans="3:12" outlineLevel="1" x14ac:dyDescent="0.45">
      <c r="C86" s="53">
        <v>32</v>
      </c>
      <c r="D86" s="48">
        <v>1</v>
      </c>
      <c r="E86" s="1" t="e" cm="1">
        <f t="array" ref="E86">INDEX(#REF!,MATCH($C86,#REF!)+$D86-COUNT($C$86:$C$94),MATCH(E$85,#REF!,0))</f>
        <v>#REF!</v>
      </c>
      <c r="F86" s="1" t="e" cm="1">
        <f t="array" ref="F86">INDEX(#REF!,MATCH($C86,#REF!)+$D86-COUNT($C$86:$C$94),MATCH(F$85,#REF!,0))</f>
        <v>#REF!</v>
      </c>
      <c r="G86" s="1" t="e" cm="1">
        <f t="array" ref="G86">INDEX(#REF!,MATCH($C86,#REF!)+$D86-COUNT($C$86:$C$94),MATCH(G$85,#REF!,0))</f>
        <v>#REF!</v>
      </c>
      <c r="H86" s="1" t="e" cm="1">
        <f t="array" ref="H86">INDEX(#REF!,MATCH($C86,#REF!)+$D86-COUNT($C$86:$C$94),MATCH(H$85,#REF!,0))</f>
        <v>#REF!</v>
      </c>
      <c r="I86" s="1" t="e" cm="1">
        <f t="array" ref="I86">INDEX(#REF!,MATCH($C86,#REF!)+$D86-COUNT($C$86:$C$94),MATCH(I$85,#REF!,0))</f>
        <v>#REF!</v>
      </c>
      <c r="J86" s="1" t="e" cm="1">
        <f t="array" ref="J86">INDEX(#REF!,MATCH($C86,#REF!)+$D86-COUNT($C$86:$C$94),MATCH(J$85,#REF!,0))</f>
        <v>#REF!</v>
      </c>
      <c r="K86" s="1" t="e" cm="1">
        <f t="array" ref="K86">INDEX(#REF!,MATCH($C86,#REF!)+$D86-COUNT($C$86:$C$94),MATCH(K$85,#REF!,0))</f>
        <v>#REF!</v>
      </c>
      <c r="L86" s="1" t="e" cm="1">
        <f t="array" ref="L86">INDEX(#REF!,MATCH($C86,#REF!)+$D86-COUNT($C$86:$C$94),MATCH(L$85,#REF!,0))</f>
        <v>#REF!</v>
      </c>
    </row>
    <row r="87" spans="3:12" outlineLevel="1" x14ac:dyDescent="0.45">
      <c r="C87" s="48">
        <f>C86</f>
        <v>32</v>
      </c>
      <c r="D87" s="48">
        <v>2</v>
      </c>
      <c r="E87" s="1" t="e" cm="1">
        <f t="array" ref="E87">INDEX(#REF!,MATCH($C87,#REF!)+$D87-COUNT($C$86:$C$94),MATCH(E$85,#REF!,0))</f>
        <v>#REF!</v>
      </c>
      <c r="F87" s="1" t="e" cm="1">
        <f t="array" ref="F87">INDEX(#REF!,MATCH($C87,#REF!)+$D87-COUNT($C$86:$C$94),MATCH(F$85,#REF!,0))</f>
        <v>#REF!</v>
      </c>
      <c r="G87" s="1" t="e" cm="1">
        <f t="array" ref="G87">INDEX(#REF!,MATCH($C87,#REF!)+$D87-COUNT($C$86:$C$94),MATCH(G$85,#REF!,0))</f>
        <v>#REF!</v>
      </c>
      <c r="H87" s="1" t="e" cm="1">
        <f t="array" ref="H87">INDEX(#REF!,MATCH($C87,#REF!)+$D87-COUNT($C$86:$C$94),MATCH(H$85,#REF!,0))</f>
        <v>#REF!</v>
      </c>
      <c r="I87" s="1" t="e" cm="1">
        <f t="array" ref="I87">INDEX(#REF!,MATCH($C87,#REF!)+$D87-COUNT($C$86:$C$94),MATCH(I$85,#REF!,0))</f>
        <v>#REF!</v>
      </c>
      <c r="J87" s="1" t="e" cm="1">
        <f t="array" ref="J87">INDEX(#REF!,MATCH($C87,#REF!)+$D87-COUNT($C$86:$C$94),MATCH(J$85,#REF!,0))</f>
        <v>#REF!</v>
      </c>
      <c r="K87" s="1" t="e" cm="1">
        <f t="array" ref="K87">INDEX(#REF!,MATCH($C87,#REF!)+$D87-COUNT($C$86:$C$94),MATCH(K$85,#REF!,0))</f>
        <v>#REF!</v>
      </c>
      <c r="L87" s="1" t="e" cm="1">
        <f t="array" ref="L87">INDEX(#REF!,MATCH($C87,#REF!)+$D87-COUNT($C$86:$C$94),MATCH(L$85,#REF!,0))</f>
        <v>#REF!</v>
      </c>
    </row>
    <row r="88" spans="3:12" outlineLevel="1" x14ac:dyDescent="0.45">
      <c r="C88" s="48">
        <f t="shared" ref="C88:C94" si="13">C87</f>
        <v>32</v>
      </c>
      <c r="D88" s="48">
        <v>3</v>
      </c>
      <c r="E88" s="1" t="e" cm="1">
        <f t="array" ref="E88">INDEX(#REF!,MATCH($C88,#REF!)+$D88-COUNT($C$86:$C$94),MATCH(E$85,#REF!,0))</f>
        <v>#REF!</v>
      </c>
      <c r="F88" s="1" t="e" cm="1">
        <f t="array" ref="F88">INDEX(#REF!,MATCH($C88,#REF!)+$D88-COUNT($C$86:$C$94),MATCH(F$85,#REF!,0))</f>
        <v>#REF!</v>
      </c>
      <c r="G88" s="1" t="e" cm="1">
        <f t="array" ref="G88">INDEX(#REF!,MATCH($C88,#REF!)+$D88-COUNT($C$86:$C$94),MATCH(G$85,#REF!,0))</f>
        <v>#REF!</v>
      </c>
      <c r="H88" s="1" t="e" cm="1">
        <f t="array" ref="H88">INDEX(#REF!,MATCH($C88,#REF!)+$D88-COUNT($C$86:$C$94),MATCH(H$85,#REF!,0))</f>
        <v>#REF!</v>
      </c>
      <c r="I88" s="1" t="e" cm="1">
        <f t="array" ref="I88">INDEX(#REF!,MATCH($C88,#REF!)+$D88-COUNT($C$86:$C$94),MATCH(I$85,#REF!,0))</f>
        <v>#REF!</v>
      </c>
      <c r="J88" s="1" t="e" cm="1">
        <f t="array" ref="J88">INDEX(#REF!,MATCH($C88,#REF!)+$D88-COUNT($C$86:$C$94),MATCH(J$85,#REF!,0))</f>
        <v>#REF!</v>
      </c>
      <c r="K88" s="1" t="e" cm="1">
        <f t="array" ref="K88">INDEX(#REF!,MATCH($C88,#REF!)+$D88-COUNT($C$86:$C$94),MATCH(K$85,#REF!,0))</f>
        <v>#REF!</v>
      </c>
      <c r="L88" s="1" t="e" cm="1">
        <f t="array" ref="L88">INDEX(#REF!,MATCH($C88,#REF!)+$D88-COUNT($C$86:$C$94),MATCH(L$85,#REF!,0))</f>
        <v>#REF!</v>
      </c>
    </row>
    <row r="89" spans="3:12" outlineLevel="1" x14ac:dyDescent="0.45">
      <c r="C89" s="48">
        <f t="shared" si="13"/>
        <v>32</v>
      </c>
      <c r="D89" s="48">
        <v>4</v>
      </c>
      <c r="E89" s="1" t="e" cm="1">
        <f t="array" ref="E89">INDEX(#REF!,MATCH($C89,#REF!)+$D89-COUNT($C$86:$C$94),MATCH(E$85,#REF!,0))</f>
        <v>#REF!</v>
      </c>
      <c r="F89" s="1" t="e" cm="1">
        <f t="array" ref="F89">INDEX(#REF!,MATCH($C89,#REF!)+$D89-COUNT($C$86:$C$94),MATCH(F$85,#REF!,0))</f>
        <v>#REF!</v>
      </c>
      <c r="G89" s="1" t="e" cm="1">
        <f t="array" ref="G89">INDEX(#REF!,MATCH($C89,#REF!)+$D89-COUNT($C$86:$C$94),MATCH(G$85,#REF!,0))</f>
        <v>#REF!</v>
      </c>
      <c r="H89" s="1" t="e" cm="1">
        <f t="array" ref="H89">INDEX(#REF!,MATCH($C89,#REF!)+$D89-COUNT($C$86:$C$94),MATCH(H$85,#REF!,0))</f>
        <v>#REF!</v>
      </c>
      <c r="I89" s="1" t="e" cm="1">
        <f t="array" ref="I89">INDEX(#REF!,MATCH($C89,#REF!)+$D89-COUNT($C$86:$C$94),MATCH(I$85,#REF!,0))</f>
        <v>#REF!</v>
      </c>
      <c r="J89" s="1" t="e" cm="1">
        <f t="array" ref="J89">INDEX(#REF!,MATCH($C89,#REF!)+$D89-COUNT($C$86:$C$94),MATCH(J$85,#REF!,0))</f>
        <v>#REF!</v>
      </c>
      <c r="K89" s="1" t="e" cm="1">
        <f t="array" ref="K89">INDEX(#REF!,MATCH($C89,#REF!)+$D89-COUNT($C$86:$C$94),MATCH(K$85,#REF!,0))</f>
        <v>#REF!</v>
      </c>
      <c r="L89" s="1" t="e" cm="1">
        <f t="array" ref="L89">INDEX(#REF!,MATCH($C89,#REF!)+$D89-COUNT($C$86:$C$94),MATCH(L$85,#REF!,0))</f>
        <v>#REF!</v>
      </c>
    </row>
    <row r="90" spans="3:12" outlineLevel="1" x14ac:dyDescent="0.45">
      <c r="C90" s="48">
        <f t="shared" si="13"/>
        <v>32</v>
      </c>
      <c r="D90" s="48">
        <v>5</v>
      </c>
      <c r="E90" s="1" t="e" cm="1">
        <f t="array" ref="E90">INDEX(#REF!,MATCH($C90,#REF!)+$D90-COUNT($C$86:$C$94),MATCH(E$85,#REF!,0))</f>
        <v>#REF!</v>
      </c>
      <c r="F90" s="1" t="e" cm="1">
        <f t="array" ref="F90">INDEX(#REF!,MATCH($C90,#REF!)+$D90-COUNT($C$86:$C$94),MATCH(F$85,#REF!,0))</f>
        <v>#REF!</v>
      </c>
      <c r="G90" s="1" t="e" cm="1">
        <f t="array" ref="G90">INDEX(#REF!,MATCH($C90,#REF!)+$D90-COUNT($C$86:$C$94),MATCH(G$85,#REF!,0))</f>
        <v>#REF!</v>
      </c>
      <c r="H90" s="1" t="e" cm="1">
        <f t="array" ref="H90">INDEX(#REF!,MATCH($C90,#REF!)+$D90-COUNT($C$86:$C$94),MATCH(H$85,#REF!,0))</f>
        <v>#REF!</v>
      </c>
      <c r="I90" s="1" t="e" cm="1">
        <f t="array" ref="I90">INDEX(#REF!,MATCH($C90,#REF!)+$D90-COUNT($C$86:$C$94),MATCH(I$85,#REF!,0))</f>
        <v>#REF!</v>
      </c>
      <c r="J90" s="1" t="e" cm="1">
        <f t="array" ref="J90">INDEX(#REF!,MATCH($C90,#REF!)+$D90-COUNT($C$86:$C$94),MATCH(J$85,#REF!,0))</f>
        <v>#REF!</v>
      </c>
      <c r="K90" s="1" t="e" cm="1">
        <f t="array" ref="K90">INDEX(#REF!,MATCH($C90,#REF!)+$D90-COUNT($C$86:$C$94),MATCH(K$85,#REF!,0))</f>
        <v>#REF!</v>
      </c>
      <c r="L90" s="1" t="e" cm="1">
        <f t="array" ref="L90">INDEX(#REF!,MATCH($C90,#REF!)+$D90-COUNT($C$86:$C$94),MATCH(L$85,#REF!,0))</f>
        <v>#REF!</v>
      </c>
    </row>
    <row r="91" spans="3:12" outlineLevel="1" x14ac:dyDescent="0.45">
      <c r="C91" s="48">
        <f t="shared" si="13"/>
        <v>32</v>
      </c>
      <c r="D91" s="48">
        <v>6</v>
      </c>
      <c r="E91" s="1" t="e" cm="1">
        <f t="array" ref="E91">INDEX(#REF!,MATCH($C91,#REF!)+$D91-COUNT($C$86:$C$94),MATCH(E$85,#REF!,0))</f>
        <v>#REF!</v>
      </c>
      <c r="F91" s="1" t="e" cm="1">
        <f t="array" ref="F91">INDEX(#REF!,MATCH($C91,#REF!)+$D91-COUNT($C$86:$C$94),MATCH(F$85,#REF!,0))</f>
        <v>#REF!</v>
      </c>
      <c r="G91" s="1" t="e" cm="1">
        <f t="array" ref="G91">INDEX(#REF!,MATCH($C91,#REF!)+$D91-COUNT($C$86:$C$94),MATCH(G$85,#REF!,0))</f>
        <v>#REF!</v>
      </c>
      <c r="H91" s="1" t="e" cm="1">
        <f t="array" ref="H91">INDEX(#REF!,MATCH($C91,#REF!)+$D91-COUNT($C$86:$C$94),MATCH(H$85,#REF!,0))</f>
        <v>#REF!</v>
      </c>
      <c r="I91" s="1" t="e" cm="1">
        <f t="array" ref="I91">INDEX(#REF!,MATCH($C91,#REF!)+$D91-COUNT($C$86:$C$94),MATCH(I$85,#REF!,0))</f>
        <v>#REF!</v>
      </c>
      <c r="J91" s="1" t="e" cm="1">
        <f t="array" ref="J91">INDEX(#REF!,MATCH($C91,#REF!)+$D91-COUNT($C$86:$C$94),MATCH(J$85,#REF!,0))</f>
        <v>#REF!</v>
      </c>
      <c r="K91" s="1" t="e" cm="1">
        <f t="array" ref="K91">INDEX(#REF!,MATCH($C91,#REF!)+$D91-COUNT($C$86:$C$94),MATCH(K$85,#REF!,0))</f>
        <v>#REF!</v>
      </c>
      <c r="L91" s="1" t="e" cm="1">
        <f t="array" ref="L91">INDEX(#REF!,MATCH($C91,#REF!)+$D91-COUNT($C$86:$C$94),MATCH(L$85,#REF!,0))</f>
        <v>#REF!</v>
      </c>
    </row>
    <row r="92" spans="3:12" outlineLevel="1" x14ac:dyDescent="0.45">
      <c r="C92" s="48">
        <f t="shared" si="13"/>
        <v>32</v>
      </c>
      <c r="D92" s="48">
        <v>7</v>
      </c>
      <c r="E92" s="1" t="e" cm="1">
        <f t="array" ref="E92">INDEX(#REF!,MATCH($C92,#REF!)+$D92-COUNT($C$86:$C$94),MATCH(E$85,#REF!,0))</f>
        <v>#REF!</v>
      </c>
      <c r="F92" s="1" t="e" cm="1">
        <f t="array" ref="F92">INDEX(#REF!,MATCH($C92,#REF!)+$D92-COUNT($C$86:$C$94),MATCH(F$85,#REF!,0))</f>
        <v>#REF!</v>
      </c>
      <c r="G92" s="1" t="e" cm="1">
        <f t="array" ref="G92">INDEX(#REF!,MATCH($C92,#REF!)+$D92-COUNT($C$86:$C$94),MATCH(G$85,#REF!,0))</f>
        <v>#REF!</v>
      </c>
      <c r="H92" s="1" t="e" cm="1">
        <f t="array" ref="H92">INDEX(#REF!,MATCH($C92,#REF!)+$D92-COUNT($C$86:$C$94),MATCH(H$85,#REF!,0))</f>
        <v>#REF!</v>
      </c>
      <c r="I92" s="1" t="e" cm="1">
        <f t="array" ref="I92">INDEX(#REF!,MATCH($C92,#REF!)+$D92-COUNT($C$86:$C$94),MATCH(I$85,#REF!,0))</f>
        <v>#REF!</v>
      </c>
      <c r="J92" s="1" t="e" cm="1">
        <f t="array" ref="J92">INDEX(#REF!,MATCH($C92,#REF!)+$D92-COUNT($C$86:$C$94),MATCH(J$85,#REF!,0))</f>
        <v>#REF!</v>
      </c>
      <c r="K92" s="1" t="e" cm="1">
        <f t="array" ref="K92">INDEX(#REF!,MATCH($C92,#REF!)+$D92-COUNT($C$86:$C$94),MATCH(K$85,#REF!,0))</f>
        <v>#REF!</v>
      </c>
      <c r="L92" s="1" t="e" cm="1">
        <f t="array" ref="L92">INDEX(#REF!,MATCH($C92,#REF!)+$D92-COUNT($C$86:$C$94),MATCH(L$85,#REF!,0))</f>
        <v>#REF!</v>
      </c>
    </row>
    <row r="93" spans="3:12" outlineLevel="1" x14ac:dyDescent="0.45">
      <c r="C93" s="48">
        <f t="shared" si="13"/>
        <v>32</v>
      </c>
      <c r="D93" s="48">
        <v>8</v>
      </c>
      <c r="E93" s="1" t="e" cm="1">
        <f t="array" ref="E93">INDEX(#REF!,MATCH($C93,#REF!)+$D93-COUNT($C$86:$C$94),MATCH(E$85,#REF!,0))</f>
        <v>#REF!</v>
      </c>
      <c r="F93" s="1" t="e" cm="1">
        <f t="array" ref="F93">INDEX(#REF!,MATCH($C93,#REF!)+$D93-COUNT($C$86:$C$94),MATCH(F$85,#REF!,0))</f>
        <v>#REF!</v>
      </c>
      <c r="G93" s="1" t="e" cm="1">
        <f t="array" ref="G93">INDEX(#REF!,MATCH($C93,#REF!)+$D93-COUNT($C$86:$C$94),MATCH(G$85,#REF!,0))</f>
        <v>#REF!</v>
      </c>
      <c r="H93" s="1" t="e" cm="1">
        <f t="array" ref="H93">INDEX(#REF!,MATCH($C93,#REF!)+$D93-COUNT($C$86:$C$94),MATCH(H$85,#REF!,0))</f>
        <v>#REF!</v>
      </c>
      <c r="I93" s="1" t="e" cm="1">
        <f t="array" ref="I93">INDEX(#REF!,MATCH($C93,#REF!)+$D93-COUNT($C$86:$C$94),MATCH(I$85,#REF!,0))</f>
        <v>#REF!</v>
      </c>
      <c r="J93" s="1" t="e" cm="1">
        <f t="array" ref="J93">INDEX(#REF!,MATCH($C93,#REF!)+$D93-COUNT($C$86:$C$94),MATCH(J$85,#REF!,0))</f>
        <v>#REF!</v>
      </c>
      <c r="K93" s="1" t="e" cm="1">
        <f t="array" ref="K93">INDEX(#REF!,MATCH($C93,#REF!)+$D93-COUNT($C$86:$C$94),MATCH(K$85,#REF!,0))</f>
        <v>#REF!</v>
      </c>
      <c r="L93" s="1" t="e" cm="1">
        <f t="array" ref="L93">INDEX(#REF!,MATCH($C93,#REF!)+$D93-COUNT($C$86:$C$94),MATCH(L$85,#REF!,0))</f>
        <v>#REF!</v>
      </c>
    </row>
    <row r="94" spans="3:12" outlineLevel="1" x14ac:dyDescent="0.45">
      <c r="C94" s="48">
        <f t="shared" si="13"/>
        <v>32</v>
      </c>
      <c r="D94" s="48">
        <v>9</v>
      </c>
      <c r="E94" s="1" t="e" cm="1">
        <f t="array" ref="E94">INDEX(#REF!,MATCH($C94,#REF!)+$D94-COUNT($C$86:$C$94),MATCH(E$85,#REF!,0))</f>
        <v>#REF!</v>
      </c>
      <c r="F94" s="1" t="e" cm="1">
        <f t="array" ref="F94">INDEX(#REF!,MATCH($C94,#REF!)+$D94-COUNT($C$86:$C$94),MATCH(F$85,#REF!,0))</f>
        <v>#REF!</v>
      </c>
      <c r="G94" s="1" t="e" cm="1">
        <f t="array" ref="G94">INDEX(#REF!,MATCH($C94,#REF!)+$D94-COUNT($C$86:$C$94),MATCH(G$85,#REF!,0))</f>
        <v>#REF!</v>
      </c>
      <c r="H94" s="1" t="e" cm="1">
        <f t="array" ref="H94">INDEX(#REF!,MATCH($C94,#REF!)+$D94-COUNT($C$86:$C$94),MATCH(H$85,#REF!,0))</f>
        <v>#REF!</v>
      </c>
      <c r="I94" s="1" t="e" cm="1">
        <f t="array" ref="I94">INDEX(#REF!,MATCH($C94,#REF!)+$D94-COUNT($C$86:$C$94),MATCH(I$85,#REF!,0))</f>
        <v>#REF!</v>
      </c>
      <c r="J94" s="1" t="e" cm="1">
        <f t="array" ref="J94">INDEX(#REF!,MATCH($C94,#REF!)+$D94-COUNT($C$86:$C$94),MATCH(J$85,#REF!,0))</f>
        <v>#REF!</v>
      </c>
      <c r="K94" s="1" t="e" cm="1">
        <f t="array" ref="K94">INDEX(#REF!,MATCH($C94,#REF!)+$D94-COUNT($C$86:$C$94),MATCH(K$85,#REF!,0))</f>
        <v>#REF!</v>
      </c>
      <c r="L94" s="1" t="e" cm="1">
        <f t="array" ref="L94">INDEX(#REF!,MATCH($C94,#REF!)+$D94-COUNT($C$86:$C$94),MATCH(L$85,#REF!,0))</f>
        <v>#REF!</v>
      </c>
    </row>
    <row r="95" spans="3:12" ht="5.45" customHeight="1" outlineLevel="1" x14ac:dyDescent="0.45">
      <c r="K95" s="69"/>
    </row>
    <row r="96" spans="3:12" outlineLevel="1" x14ac:dyDescent="0.45">
      <c r="C96" s="90" t="s">
        <v>91</v>
      </c>
      <c r="D96" s="90"/>
      <c r="E96" s="90"/>
      <c r="F96" s="90"/>
      <c r="G96" s="90"/>
      <c r="H96" s="90" t="s">
        <v>93</v>
      </c>
      <c r="I96" s="90"/>
      <c r="J96" s="25" t="s">
        <v>92</v>
      </c>
      <c r="K96" s="69"/>
    </row>
    <row r="97" spans="3:23" outlineLevel="1" x14ac:dyDescent="0.45">
      <c r="C97" s="50" t="s">
        <v>11</v>
      </c>
      <c r="D97" s="50" t="s">
        <v>14</v>
      </c>
      <c r="E97" s="54" t="s">
        <v>17</v>
      </c>
      <c r="F97" s="54" t="s">
        <v>21</v>
      </c>
      <c r="G97" s="54" t="s">
        <v>41</v>
      </c>
      <c r="H97" s="58" t="str">
        <f>I97&amp;"^2"</f>
        <v>St_1E-10_CPLRBF_AD^2</v>
      </c>
      <c r="I97" s="58" t="str">
        <f>_xlfn.TEXTBEFORE(G97,"P",1)&amp;"CP"&amp;_xlfn.TEXTAFTER(G97,"P",1)</f>
        <v>St_1E-10_CPLRBF_AD</v>
      </c>
      <c r="J97" s="54" t="s">
        <v>94</v>
      </c>
      <c r="K97" s="69"/>
    </row>
    <row r="98" spans="3:23" outlineLevel="1" x14ac:dyDescent="0.45">
      <c r="C98" s="53">
        <v>256</v>
      </c>
      <c r="D98" s="48">
        <v>1</v>
      </c>
      <c r="E98" s="1" t="e" cm="1">
        <f t="array" ref="E98">INDEX(#REF!,MATCH($C98,#REF!)+$D98-COUNT($C$98:$C$106),MATCH(E$97,#REF!,0))</f>
        <v>#REF!</v>
      </c>
      <c r="F98" s="1" t="e" cm="1">
        <f t="array" ref="F98">INDEX(#REF!,MATCH($C98,#REF!)+$D98-COUNT($C$98:$C$106),MATCH(F$97,#REF!,0))</f>
        <v>#REF!</v>
      </c>
      <c r="G98" s="1" t="e" cm="1">
        <f t="array" ref="G98">INDEX(#REF!,MATCH($C98,#REF!)+$D98-COUNT($C$98:$C$106),MATCH(G$97,#REF!,0))</f>
        <v>#REF!</v>
      </c>
      <c r="H98" s="1" t="e">
        <f t="shared" ref="H98:H106" si="14">I98*I98</f>
        <v>#REF!</v>
      </c>
      <c r="I98" s="1" t="e" cm="1">
        <f t="array" ref="I98">INDEX(#REF!,MATCH($C98,#REF!)+$D98-COUNT($C$197:$C$205),MATCH(I$196,#REF!,0))</f>
        <v>#REF!</v>
      </c>
      <c r="J98" s="59" t="e">
        <f>(G98-H98)/G98</f>
        <v>#REF!</v>
      </c>
      <c r="K98" s="69"/>
    </row>
    <row r="99" spans="3:23" outlineLevel="1" x14ac:dyDescent="0.45">
      <c r="C99" s="48">
        <f>C98</f>
        <v>256</v>
      </c>
      <c r="D99" s="48">
        <v>2</v>
      </c>
      <c r="E99" s="1" t="e" cm="1">
        <f t="array" ref="E99">INDEX(#REF!,MATCH($C99,#REF!)+$D99-COUNT($C$98:$C$106),MATCH(E$97,#REF!,0))</f>
        <v>#REF!</v>
      </c>
      <c r="F99" s="1" t="e" cm="1">
        <f t="array" ref="F99">INDEX(#REF!,MATCH($C99,#REF!)+$D99-COUNT($C$98:$C$106),MATCH(F$97,#REF!,0))</f>
        <v>#REF!</v>
      </c>
      <c r="G99" s="1" t="e" cm="1">
        <f t="array" ref="G99">INDEX(#REF!,MATCH($C99,#REF!)+$D99-COUNT($C$98:$C$106),MATCH(G$97,#REF!,0))</f>
        <v>#REF!</v>
      </c>
      <c r="H99" s="1" t="e">
        <f t="shared" si="14"/>
        <v>#REF!</v>
      </c>
      <c r="I99" s="1" t="e" cm="1">
        <f t="array" ref="I99">INDEX(#REF!,MATCH($C99,#REF!)+$D99-COUNT($C$197:$C$205),MATCH(I$196,#REF!,0))</f>
        <v>#REF!</v>
      </c>
      <c r="J99" s="59" t="e">
        <f>(G99-H99)/G99</f>
        <v>#REF!</v>
      </c>
      <c r="K99" s="69"/>
    </row>
    <row r="100" spans="3:23" outlineLevel="1" x14ac:dyDescent="0.45">
      <c r="C100" s="48">
        <f t="shared" ref="C100:C106" si="15">C99</f>
        <v>256</v>
      </c>
      <c r="D100" s="48">
        <v>3</v>
      </c>
      <c r="E100" s="1" t="e" cm="1">
        <f t="array" ref="E100">INDEX(#REF!,MATCH($C100,#REF!)+$D100-COUNT($C$98:$C$106),MATCH(E$97,#REF!,0))</f>
        <v>#REF!</v>
      </c>
      <c r="F100" s="1" t="e" cm="1">
        <f t="array" ref="F100">INDEX(#REF!,MATCH($C100,#REF!)+$D100-COUNT($C$98:$C$106),MATCH(F$97,#REF!,0))</f>
        <v>#REF!</v>
      </c>
      <c r="G100" s="1" t="e" cm="1">
        <f t="array" ref="G100">INDEX(#REF!,MATCH($C100,#REF!)+$D100-COUNT($C$98:$C$106),MATCH(G$97,#REF!,0))</f>
        <v>#REF!</v>
      </c>
      <c r="H100" s="1" t="e">
        <f t="shared" si="14"/>
        <v>#REF!</v>
      </c>
      <c r="I100" s="1" t="e" cm="1">
        <f t="array" ref="I100">INDEX(#REF!,MATCH($C100,#REF!)+$D100-COUNT($C$197:$C$205),MATCH(I$196,#REF!,0))</f>
        <v>#REF!</v>
      </c>
      <c r="J100" s="59" t="e">
        <f t="shared" ref="J100:J106" si="16">(G100-H100)/G100</f>
        <v>#REF!</v>
      </c>
      <c r="K100" s="69"/>
    </row>
    <row r="101" spans="3:23" outlineLevel="1" x14ac:dyDescent="0.45">
      <c r="C101" s="48">
        <f t="shared" si="15"/>
        <v>256</v>
      </c>
      <c r="D101" s="48">
        <v>4</v>
      </c>
      <c r="E101" s="1" t="e" cm="1">
        <f t="array" ref="E101">INDEX(#REF!,MATCH($C101,#REF!)+$D101-COUNT($C$98:$C$106),MATCH(E$97,#REF!,0))</f>
        <v>#REF!</v>
      </c>
      <c r="F101" s="1" t="e" cm="1">
        <f t="array" ref="F101">INDEX(#REF!,MATCH($C101,#REF!)+$D101-COUNT($C$98:$C$106),MATCH(F$97,#REF!,0))</f>
        <v>#REF!</v>
      </c>
      <c r="G101" s="1" t="e" cm="1">
        <f t="array" ref="G101">INDEX(#REF!,MATCH($C101,#REF!)+$D101-COUNT($C$98:$C$106),MATCH(G$97,#REF!,0))</f>
        <v>#REF!</v>
      </c>
      <c r="H101" s="1" t="e">
        <f t="shared" si="14"/>
        <v>#REF!</v>
      </c>
      <c r="I101" s="1" t="e" cm="1">
        <f t="array" ref="I101">INDEX(#REF!,MATCH($C101,#REF!)+$D101-COUNT($C$197:$C$205),MATCH(I$196,#REF!,0))</f>
        <v>#REF!</v>
      </c>
      <c r="J101" s="59" t="e">
        <f t="shared" si="16"/>
        <v>#REF!</v>
      </c>
      <c r="K101" s="69"/>
    </row>
    <row r="102" spans="3:23" outlineLevel="1" x14ac:dyDescent="0.45">
      <c r="C102" s="48">
        <f t="shared" si="15"/>
        <v>256</v>
      </c>
      <c r="D102" s="48">
        <v>5</v>
      </c>
      <c r="E102" s="1" t="e" cm="1">
        <f t="array" ref="E102">INDEX(#REF!,MATCH($C102,#REF!)+$D102-COUNT($C$98:$C$106),MATCH(E$97,#REF!,0))</f>
        <v>#REF!</v>
      </c>
      <c r="F102" s="1" t="e" cm="1">
        <f t="array" ref="F102">INDEX(#REF!,MATCH($C102,#REF!)+$D102-COUNT($C$98:$C$106),MATCH(F$97,#REF!,0))</f>
        <v>#REF!</v>
      </c>
      <c r="G102" s="1" t="e" cm="1">
        <f t="array" ref="G102">INDEX(#REF!,MATCH($C102,#REF!)+$D102-COUNT($C$98:$C$106),MATCH(G$97,#REF!,0))</f>
        <v>#REF!</v>
      </c>
      <c r="H102" s="1" t="e">
        <f t="shared" si="14"/>
        <v>#REF!</v>
      </c>
      <c r="I102" s="1" t="e" cm="1">
        <f t="array" ref="I102">INDEX(#REF!,MATCH($C102,#REF!)+$D102-COUNT($C$197:$C$205),MATCH(I$196,#REF!,0))</f>
        <v>#REF!</v>
      </c>
      <c r="J102" s="59" t="e">
        <f t="shared" si="16"/>
        <v>#REF!</v>
      </c>
      <c r="K102" s="69"/>
    </row>
    <row r="103" spans="3:23" outlineLevel="1" x14ac:dyDescent="0.45">
      <c r="C103" s="48">
        <f t="shared" si="15"/>
        <v>256</v>
      </c>
      <c r="D103" s="48">
        <v>6</v>
      </c>
      <c r="E103" s="1" t="e" cm="1">
        <f t="array" ref="E103">INDEX(#REF!,MATCH($C103,#REF!)+$D103-COUNT($C$98:$C$106),MATCH(E$97,#REF!,0))</f>
        <v>#REF!</v>
      </c>
      <c r="F103" s="1" t="e" cm="1">
        <f t="array" ref="F103">INDEX(#REF!,MATCH($C103,#REF!)+$D103-COUNT($C$98:$C$106),MATCH(F$97,#REF!,0))</f>
        <v>#REF!</v>
      </c>
      <c r="G103" s="1" t="e" cm="1">
        <f t="array" ref="G103">INDEX(#REF!,MATCH($C103,#REF!)+$D103-COUNT($C$98:$C$106),MATCH(G$97,#REF!,0))</f>
        <v>#REF!</v>
      </c>
      <c r="H103" s="1" t="e">
        <f t="shared" si="14"/>
        <v>#REF!</v>
      </c>
      <c r="I103" s="1" t="e" cm="1">
        <f t="array" ref="I103">INDEX(#REF!,MATCH($C103,#REF!)+$D103-COUNT($C$197:$C$205),MATCH(I$196,#REF!,0))</f>
        <v>#REF!</v>
      </c>
      <c r="J103" s="59" t="e">
        <f t="shared" si="16"/>
        <v>#REF!</v>
      </c>
      <c r="K103" s="69"/>
    </row>
    <row r="104" spans="3:23" outlineLevel="1" x14ac:dyDescent="0.45">
      <c r="C104" s="48">
        <f t="shared" si="15"/>
        <v>256</v>
      </c>
      <c r="D104" s="48">
        <v>7</v>
      </c>
      <c r="E104" s="1" t="e" cm="1">
        <f t="array" ref="E104">INDEX(#REF!,MATCH($C104,#REF!)+$D104-COUNT($C$98:$C$106),MATCH(E$97,#REF!,0))</f>
        <v>#REF!</v>
      </c>
      <c r="F104" s="1" t="e" cm="1">
        <f t="array" ref="F104">INDEX(#REF!,MATCH($C104,#REF!)+$D104-COUNT($C$98:$C$106),MATCH(F$97,#REF!,0))</f>
        <v>#REF!</v>
      </c>
      <c r="G104" s="1" t="e" cm="1">
        <f t="array" ref="G104">INDEX(#REF!,MATCH($C104,#REF!)+$D104-COUNT($C$98:$C$106),MATCH(G$97,#REF!,0))</f>
        <v>#REF!</v>
      </c>
      <c r="H104" s="1" t="e">
        <f t="shared" si="14"/>
        <v>#REF!</v>
      </c>
      <c r="I104" s="1" t="e" cm="1">
        <f t="array" ref="I104">INDEX(#REF!,MATCH($C104,#REF!)+$D104-COUNT($C$197:$C$205),MATCH(I$196,#REF!,0))</f>
        <v>#REF!</v>
      </c>
      <c r="J104" s="59" t="e">
        <f t="shared" si="16"/>
        <v>#REF!</v>
      </c>
      <c r="K104" s="69"/>
    </row>
    <row r="105" spans="3:23" outlineLevel="1" x14ac:dyDescent="0.45">
      <c r="C105" s="48">
        <f t="shared" si="15"/>
        <v>256</v>
      </c>
      <c r="D105" s="48">
        <v>8</v>
      </c>
      <c r="E105" s="1" t="e" cm="1">
        <f t="array" ref="E105">INDEX(#REF!,MATCH($C105,#REF!)+$D105-COUNT($C$98:$C$106),MATCH(E$97,#REF!,0))</f>
        <v>#REF!</v>
      </c>
      <c r="F105" s="1" t="e" cm="1">
        <f t="array" ref="F105">INDEX(#REF!,MATCH($C105,#REF!)+$D105-COUNT($C$98:$C$106),MATCH(F$97,#REF!,0))</f>
        <v>#REF!</v>
      </c>
      <c r="G105" s="1" t="e" cm="1">
        <f t="array" ref="G105">INDEX(#REF!,MATCH($C105,#REF!)+$D105-COUNT($C$98:$C$106),MATCH(G$97,#REF!,0))</f>
        <v>#REF!</v>
      </c>
      <c r="H105" s="1" t="e">
        <f t="shared" si="14"/>
        <v>#REF!</v>
      </c>
      <c r="I105" s="1" t="e" cm="1">
        <f t="array" ref="I105">INDEX(#REF!,MATCH($C105,#REF!)+$D105-COUNT($C$197:$C$205),MATCH(I$196,#REF!,0))</f>
        <v>#REF!</v>
      </c>
      <c r="J105" s="59" t="e">
        <f t="shared" si="16"/>
        <v>#REF!</v>
      </c>
      <c r="K105" s="69"/>
    </row>
    <row r="106" spans="3:23" outlineLevel="1" x14ac:dyDescent="0.45">
      <c r="C106" s="48">
        <f t="shared" si="15"/>
        <v>256</v>
      </c>
      <c r="D106" s="48">
        <v>9</v>
      </c>
      <c r="E106" s="1" t="e" cm="1">
        <f t="array" ref="E106">INDEX(#REF!,MATCH($C106,#REF!)+$D106-COUNT($C$98:$C$106),MATCH(E$97,#REF!,0))</f>
        <v>#REF!</v>
      </c>
      <c r="F106" s="1" t="e" cm="1">
        <f t="array" ref="F106">INDEX(#REF!,MATCH($C106,#REF!)+$D106-COUNT($C$98:$C$106),MATCH(F$97,#REF!,0))</f>
        <v>#REF!</v>
      </c>
      <c r="G106" s="1" t="e" cm="1">
        <f t="array" ref="G106">INDEX(#REF!,MATCH($C106,#REF!)+$D106-COUNT($C$98:$C$106),MATCH(G$97,#REF!,0))</f>
        <v>#REF!</v>
      </c>
      <c r="H106" s="1" t="e">
        <f t="shared" si="14"/>
        <v>#REF!</v>
      </c>
      <c r="I106" s="1" t="e" cm="1">
        <f t="array" ref="I106">INDEX(#REF!,MATCH($C106,#REF!)+$D106-COUNT($C$197:$C$205),MATCH(I$196,#REF!,0))</f>
        <v>#REF!</v>
      </c>
      <c r="J106" s="59" t="e">
        <f t="shared" si="16"/>
        <v>#REF!</v>
      </c>
      <c r="K106" s="69"/>
    </row>
    <row r="107" spans="3:23" ht="11.85" customHeight="1" x14ac:dyDescent="0.45"/>
    <row r="108" spans="3:23" outlineLevel="1" x14ac:dyDescent="0.45">
      <c r="C108" s="93" t="s">
        <v>76</v>
      </c>
      <c r="D108" s="94"/>
      <c r="E108" s="94"/>
      <c r="F108" s="94"/>
      <c r="G108" s="94"/>
      <c r="H108" s="94"/>
      <c r="I108" s="94"/>
      <c r="J108" s="94"/>
      <c r="P108" s="93" t="s">
        <v>100</v>
      </c>
      <c r="Q108" s="94"/>
      <c r="R108" s="94"/>
      <c r="S108" s="94"/>
      <c r="T108" s="94"/>
      <c r="U108" s="94"/>
      <c r="V108" s="94"/>
      <c r="W108" s="95"/>
    </row>
    <row r="109" spans="3:23" outlineLevel="1" x14ac:dyDescent="0.45">
      <c r="C109" s="50" t="s">
        <v>11</v>
      </c>
      <c r="D109" s="50" t="s">
        <v>14</v>
      </c>
      <c r="E109" s="54" t="s">
        <v>17</v>
      </c>
      <c r="F109" s="54" t="s">
        <v>18</v>
      </c>
      <c r="G109" s="54" t="s">
        <v>21</v>
      </c>
      <c r="H109" s="54" t="s">
        <v>22</v>
      </c>
      <c r="I109" s="54" t="s">
        <v>59</v>
      </c>
      <c r="J109" s="54" t="s">
        <v>99</v>
      </c>
      <c r="K109" s="54" t="s">
        <v>67</v>
      </c>
      <c r="L109" s="54" t="s">
        <v>95</v>
      </c>
      <c r="M109" s="54" t="s">
        <v>73</v>
      </c>
      <c r="N109" s="54" t="s">
        <v>96</v>
      </c>
      <c r="Q109" t="str">
        <f t="shared" ref="Q109:V109" si="17">E109</f>
        <v>St_RBF_AD</v>
      </c>
      <c r="R109" t="str">
        <f t="shared" si="17"/>
        <v>Mu_RBF_AD</v>
      </c>
      <c r="S109" t="str">
        <f t="shared" si="17"/>
        <v>St_LRBF_AD</v>
      </c>
      <c r="T109" t="str">
        <f t="shared" si="17"/>
        <v>Mu_LRBF_AD</v>
      </c>
      <c r="U109" t="str">
        <f t="shared" si="17"/>
        <v>St_1E-6_CPLRBF_AD</v>
      </c>
      <c r="V109" t="str">
        <f t="shared" si="17"/>
        <v>Mu_1E-6_CPLRBF_AD</v>
      </c>
    </row>
    <row r="110" spans="3:23" outlineLevel="1" x14ac:dyDescent="0.45">
      <c r="C110" s="53">
        <v>4</v>
      </c>
      <c r="D110" s="48">
        <v>1</v>
      </c>
      <c r="E110" s="1" t="e" cm="1">
        <f t="array" ref="E110">INDEX(#REF!,MATCH(Analysis_3_Adap_paper!$C110,#REF!)+Analysis_3_Adap_paper!$D110-COUNT($C$110:$C$118),MATCH(Analysis_3_Adap_paper!E$109,#REF!,0))</f>
        <v>#REF!</v>
      </c>
      <c r="F110" s="1" t="e" cm="1">
        <f t="array" ref="F110">INDEX(#REF!,MATCH(Analysis_3_Adap_paper!$C110,#REF!)+Analysis_3_Adap_paper!$D110-COUNT($C$110:$C$118),MATCH(Analysis_3_Adap_paper!F$109,#REF!,0))</f>
        <v>#REF!</v>
      </c>
      <c r="G110" s="1" t="e" cm="1">
        <f t="array" ref="G110">INDEX(#REF!,MATCH(Analysis_3_Adap_paper!$C110,#REF!)+Analysis_3_Adap_paper!$D110-COUNT($C$110:$C$118),MATCH(Analysis_3_Adap_paper!G$109,#REF!,0))</f>
        <v>#REF!</v>
      </c>
      <c r="H110" s="1" t="e" cm="1">
        <f t="array" ref="H110">INDEX(#REF!,MATCH(Analysis_3_Adap_paper!$C110,#REF!)+Analysis_3_Adap_paper!$D110-COUNT($C$110:$C$118),MATCH(Analysis_3_Adap_paper!H$109,#REF!,0))</f>
        <v>#REF!</v>
      </c>
      <c r="I110" s="1" t="e" cm="1">
        <f t="array" ref="I110">INDEX(#REF!,MATCH(Analysis_3_Adap_paper!$C110,#REF!)+Analysis_3_Adap_paper!$D110-COUNT($C$110:$C$118),MATCH(Analysis_3_Adap_paper!I$109,#REF!,0))</f>
        <v>#REF!</v>
      </c>
      <c r="J110" s="1" t="e" cm="1">
        <f t="array" ref="J110">INDEX(#REF!,MATCH(Analysis_3_Adap_paper!$C110,#REF!)+Analysis_3_Adap_paper!$D110-COUNT($C$110:$C$118),MATCH(Analysis_3_Adap_paper!J$109,#REF!,0))</f>
        <v>#REF!</v>
      </c>
      <c r="K110" s="1" t="e" cm="1">
        <f t="array" ref="K110">INDEX(#REF!,MATCH(Analysis_3_Adap_paper!$C110,#REF!)+Analysis_3_Adap_paper!$D110-COUNT($C$110:$C$118),MATCH(Analysis_3_Adap_paper!K$109,#REF!,0))</f>
        <v>#REF!</v>
      </c>
      <c r="L110" s="1" t="e" cm="1">
        <f t="array" ref="L110">INDEX(#REF!,MATCH(Analysis_3_Adap_paper!$C110,#REF!)+Analysis_3_Adap_paper!$D110-COUNT($C$110:$C$118),MATCH(Analysis_3_Adap_paper!L$109,#REF!,0))</f>
        <v>#REF!</v>
      </c>
      <c r="M110" s="1" t="e" cm="1">
        <f t="array" ref="M110">INDEX(#REF!,MATCH(Analysis_3_Adap_paper!$C110,#REF!)+Analysis_3_Adap_paper!$D110-COUNT($C$110:$C$118),MATCH(Analysis_3_Adap_paper!M$109,#REF!,0))</f>
        <v>#REF!</v>
      </c>
      <c r="N110" s="1" t="e" cm="1">
        <f t="array" ref="N110">INDEX(#REF!,MATCH(Analysis_3_Adap_paper!$C110,#REF!)+Analysis_3_Adap_paper!$D110-COUNT($C$110:$C$118),MATCH(Analysis_3_Adap_paper!N$109,#REF!,0))</f>
        <v>#REF!</v>
      </c>
      <c r="Q110" s="56" t="s">
        <v>90</v>
      </c>
      <c r="R110" s="56" t="s">
        <v>90</v>
      </c>
      <c r="S110" s="56" t="s">
        <v>90</v>
      </c>
      <c r="T110" s="56" t="s">
        <v>90</v>
      </c>
      <c r="U110" s="56" t="s">
        <v>90</v>
      </c>
      <c r="V110" s="56" t="s">
        <v>90</v>
      </c>
    </row>
    <row r="111" spans="3:23" outlineLevel="1" x14ac:dyDescent="0.45">
      <c r="C111" s="48">
        <f>C110</f>
        <v>4</v>
      </c>
      <c r="D111" s="48">
        <v>2</v>
      </c>
      <c r="E111" s="1" t="e" cm="1">
        <f t="array" ref="E111">INDEX(#REF!,MATCH(Analysis_3_Adap_paper!$C111,#REF!)+Analysis_3_Adap_paper!$D111-COUNT($C$110:$C$118),MATCH(Analysis_3_Adap_paper!E$109,#REF!,0))</f>
        <v>#REF!</v>
      </c>
      <c r="F111" s="1" t="e" cm="1">
        <f t="array" ref="F111">INDEX(#REF!,MATCH(Analysis_3_Adap_paper!$C111,#REF!)+Analysis_3_Adap_paper!$D111-COUNT($C$110:$C$118),MATCH(Analysis_3_Adap_paper!F$109,#REF!,0))</f>
        <v>#REF!</v>
      </c>
      <c r="G111" s="1" t="e" cm="1">
        <f t="array" ref="G111">INDEX(#REF!,MATCH(Analysis_3_Adap_paper!$C111,#REF!)+Analysis_3_Adap_paper!$D111-COUNT($C$110:$C$118),MATCH(Analysis_3_Adap_paper!G$109,#REF!,0))</f>
        <v>#REF!</v>
      </c>
      <c r="H111" s="1" t="e" cm="1">
        <f t="array" ref="H111">INDEX(#REF!,MATCH(Analysis_3_Adap_paper!$C111,#REF!)+Analysis_3_Adap_paper!$D111-COUNT($C$110:$C$118),MATCH(Analysis_3_Adap_paper!H$109,#REF!,0))</f>
        <v>#REF!</v>
      </c>
      <c r="I111" s="1" t="e" cm="1">
        <f t="array" ref="I111">INDEX(#REF!,MATCH(Analysis_3_Adap_paper!$C111,#REF!)+Analysis_3_Adap_paper!$D111-COUNT($C$110:$C$118),MATCH(Analysis_3_Adap_paper!I$109,#REF!,0))</f>
        <v>#REF!</v>
      </c>
      <c r="J111" s="1" t="e" cm="1">
        <f t="array" ref="J111">INDEX(#REF!,MATCH(Analysis_3_Adap_paper!$C111,#REF!)+Analysis_3_Adap_paper!$D111-COUNT($C$110:$C$118),MATCH(Analysis_3_Adap_paper!J$109,#REF!,0))</f>
        <v>#REF!</v>
      </c>
      <c r="K111" s="1" t="e" cm="1">
        <f t="array" ref="K111">INDEX(#REF!,MATCH(Analysis_3_Adap_paper!$C111,#REF!)+Analysis_3_Adap_paper!$D111-COUNT($C$110:$C$118),MATCH(Analysis_3_Adap_paper!K$109,#REF!,0))</f>
        <v>#REF!</v>
      </c>
      <c r="L111" s="1" t="e" cm="1">
        <f t="array" ref="L111">INDEX(#REF!,MATCH(Analysis_3_Adap_paper!$C111,#REF!)+Analysis_3_Adap_paper!$D111-COUNT($C$110:$C$118),MATCH(Analysis_3_Adap_paper!L$109,#REF!,0))</f>
        <v>#REF!</v>
      </c>
      <c r="M111" s="1" t="e" cm="1">
        <f t="array" ref="M111">INDEX(#REF!,MATCH(Analysis_3_Adap_paper!$C111,#REF!)+Analysis_3_Adap_paper!$D111-COUNT($C$110:$C$118),MATCH(Analysis_3_Adap_paper!M$109,#REF!,0))</f>
        <v>#REF!</v>
      </c>
      <c r="N111" s="1" t="e" cm="1">
        <f t="array" ref="N111">INDEX(#REF!,MATCH(Analysis_3_Adap_paper!$C111,#REF!)+Analysis_3_Adap_paper!$D111-COUNT($C$110:$C$118),MATCH(Analysis_3_Adap_paper!N$109,#REF!,0))</f>
        <v>#REF!</v>
      </c>
      <c r="Q111" s="57" t="e">
        <f>LOG(E110/E111)/LOG(2)</f>
        <v>#REF!</v>
      </c>
      <c r="R111" s="57" t="e">
        <f t="shared" ref="R111:V118" si="18">LOG(F110/F111)/LOG(2)</f>
        <v>#REF!</v>
      </c>
      <c r="S111" s="57" t="e">
        <f t="shared" si="18"/>
        <v>#REF!</v>
      </c>
      <c r="T111" s="57" t="e">
        <f t="shared" si="18"/>
        <v>#REF!</v>
      </c>
      <c r="U111" s="57" t="e">
        <f t="shared" si="18"/>
        <v>#REF!</v>
      </c>
      <c r="V111" s="57" t="e">
        <f t="shared" si="18"/>
        <v>#REF!</v>
      </c>
    </row>
    <row r="112" spans="3:23" outlineLevel="1" x14ac:dyDescent="0.45">
      <c r="C112" s="48">
        <f t="shared" ref="C112:C118" si="19">C111</f>
        <v>4</v>
      </c>
      <c r="D112" s="48">
        <v>3</v>
      </c>
      <c r="E112" s="1" t="e" cm="1">
        <f t="array" ref="E112">INDEX(#REF!,MATCH(Analysis_3_Adap_paper!$C112,#REF!)+Analysis_3_Adap_paper!$D112-COUNT($C$110:$C$118),MATCH(Analysis_3_Adap_paper!E$109,#REF!,0))</f>
        <v>#REF!</v>
      </c>
      <c r="F112" s="1" t="e" cm="1">
        <f t="array" ref="F112">INDEX(#REF!,MATCH(Analysis_3_Adap_paper!$C112,#REF!)+Analysis_3_Adap_paper!$D112-COUNT($C$110:$C$118),MATCH(Analysis_3_Adap_paper!F$109,#REF!,0))</f>
        <v>#REF!</v>
      </c>
      <c r="G112" s="1" t="e" cm="1">
        <f t="array" ref="G112">INDEX(#REF!,MATCH(Analysis_3_Adap_paper!$C112,#REF!)+Analysis_3_Adap_paper!$D112-COUNT($C$110:$C$118),MATCH(Analysis_3_Adap_paper!G$109,#REF!,0))</f>
        <v>#REF!</v>
      </c>
      <c r="H112" s="1" t="e" cm="1">
        <f t="array" ref="H112">INDEX(#REF!,MATCH(Analysis_3_Adap_paper!$C112,#REF!)+Analysis_3_Adap_paper!$D112-COUNT($C$110:$C$118),MATCH(Analysis_3_Adap_paper!H$109,#REF!,0))</f>
        <v>#REF!</v>
      </c>
      <c r="I112" s="1" t="e" cm="1">
        <f t="array" ref="I112">INDEX(#REF!,MATCH(Analysis_3_Adap_paper!$C112,#REF!)+Analysis_3_Adap_paper!$D112-COUNT($C$110:$C$118),MATCH(Analysis_3_Adap_paper!I$109,#REF!,0))</f>
        <v>#REF!</v>
      </c>
      <c r="J112" s="1" t="e" cm="1">
        <f t="array" ref="J112">INDEX(#REF!,MATCH(Analysis_3_Adap_paper!$C112,#REF!)+Analysis_3_Adap_paper!$D112-COUNT($C$110:$C$118),MATCH(Analysis_3_Adap_paper!J$109,#REF!,0))</f>
        <v>#REF!</v>
      </c>
      <c r="K112" s="1" t="e" cm="1">
        <f t="array" ref="K112">INDEX(#REF!,MATCH(Analysis_3_Adap_paper!$C112,#REF!)+Analysis_3_Adap_paper!$D112-COUNT($C$110:$C$118),MATCH(Analysis_3_Adap_paper!K$109,#REF!,0))</f>
        <v>#REF!</v>
      </c>
      <c r="L112" s="1" t="e" cm="1">
        <f t="array" ref="L112">INDEX(#REF!,MATCH(Analysis_3_Adap_paper!$C112,#REF!)+Analysis_3_Adap_paper!$D112-COUNT($C$110:$C$118),MATCH(Analysis_3_Adap_paper!L$109,#REF!,0))</f>
        <v>#REF!</v>
      </c>
      <c r="M112" s="1" t="e" cm="1">
        <f t="array" ref="M112">INDEX(#REF!,MATCH(Analysis_3_Adap_paper!$C112,#REF!)+Analysis_3_Adap_paper!$D112-COUNT($C$110:$C$118),MATCH(Analysis_3_Adap_paper!M$109,#REF!,0))</f>
        <v>#REF!</v>
      </c>
      <c r="N112" s="1" t="e" cm="1">
        <f t="array" ref="N112">INDEX(#REF!,MATCH(Analysis_3_Adap_paper!$C112,#REF!)+Analysis_3_Adap_paper!$D112-COUNT($C$110:$C$118),MATCH(Analysis_3_Adap_paper!N$109,#REF!,0))</f>
        <v>#REF!</v>
      </c>
      <c r="Q112" s="57" t="e">
        <f t="shared" ref="Q112:Q118" si="20">LOG(E111/E112)/LOG(2)</f>
        <v>#REF!</v>
      </c>
      <c r="R112" s="57" t="e">
        <f t="shared" si="18"/>
        <v>#REF!</v>
      </c>
      <c r="S112" s="57" t="e">
        <f t="shared" si="18"/>
        <v>#REF!</v>
      </c>
      <c r="T112" s="57" t="e">
        <f t="shared" si="18"/>
        <v>#REF!</v>
      </c>
      <c r="U112" s="57" t="e">
        <f t="shared" si="18"/>
        <v>#REF!</v>
      </c>
      <c r="V112" s="57" t="e">
        <f t="shared" si="18"/>
        <v>#REF!</v>
      </c>
    </row>
    <row r="113" spans="3:23" outlineLevel="1" x14ac:dyDescent="0.45">
      <c r="C113" s="48">
        <f t="shared" si="19"/>
        <v>4</v>
      </c>
      <c r="D113" s="48">
        <v>4</v>
      </c>
      <c r="E113" s="1" t="e" cm="1">
        <f t="array" ref="E113">INDEX(#REF!,MATCH(Analysis_3_Adap_paper!$C113,#REF!)+Analysis_3_Adap_paper!$D113-COUNT($C$110:$C$118),MATCH(Analysis_3_Adap_paper!E$109,#REF!,0))</f>
        <v>#REF!</v>
      </c>
      <c r="F113" s="1" t="e" cm="1">
        <f t="array" ref="F113">INDEX(#REF!,MATCH(Analysis_3_Adap_paper!$C113,#REF!)+Analysis_3_Adap_paper!$D113-COUNT($C$110:$C$118),MATCH(Analysis_3_Adap_paper!F$109,#REF!,0))</f>
        <v>#REF!</v>
      </c>
      <c r="G113" s="1" t="e" cm="1">
        <f t="array" ref="G113">INDEX(#REF!,MATCH(Analysis_3_Adap_paper!$C113,#REF!)+Analysis_3_Adap_paper!$D113-COUNT($C$110:$C$118),MATCH(Analysis_3_Adap_paper!G$109,#REF!,0))</f>
        <v>#REF!</v>
      </c>
      <c r="H113" s="1" t="e" cm="1">
        <f t="array" ref="H113">INDEX(#REF!,MATCH(Analysis_3_Adap_paper!$C113,#REF!)+Analysis_3_Adap_paper!$D113-COUNT($C$110:$C$118),MATCH(Analysis_3_Adap_paper!H$109,#REF!,0))</f>
        <v>#REF!</v>
      </c>
      <c r="I113" s="1" t="e" cm="1">
        <f t="array" ref="I113">INDEX(#REF!,MATCH(Analysis_3_Adap_paper!$C113,#REF!)+Analysis_3_Adap_paper!$D113-COUNT($C$110:$C$118),MATCH(Analysis_3_Adap_paper!I$109,#REF!,0))</f>
        <v>#REF!</v>
      </c>
      <c r="J113" s="1" t="e" cm="1">
        <f t="array" ref="J113">INDEX(#REF!,MATCH(Analysis_3_Adap_paper!$C113,#REF!)+Analysis_3_Adap_paper!$D113-COUNT($C$110:$C$118),MATCH(Analysis_3_Adap_paper!J$109,#REF!,0))</f>
        <v>#REF!</v>
      </c>
      <c r="K113" s="1" t="e" cm="1">
        <f t="array" ref="K113">INDEX(#REF!,MATCH(Analysis_3_Adap_paper!$C113,#REF!)+Analysis_3_Adap_paper!$D113-COUNT($C$110:$C$118),MATCH(Analysis_3_Adap_paper!K$109,#REF!,0))</f>
        <v>#REF!</v>
      </c>
      <c r="L113" s="1" t="e" cm="1">
        <f t="array" ref="L113">INDEX(#REF!,MATCH(Analysis_3_Adap_paper!$C113,#REF!)+Analysis_3_Adap_paper!$D113-COUNT($C$110:$C$118),MATCH(Analysis_3_Adap_paper!L$109,#REF!,0))</f>
        <v>#REF!</v>
      </c>
      <c r="M113" s="1" t="e" cm="1">
        <f t="array" ref="M113">INDEX(#REF!,MATCH(Analysis_3_Adap_paper!$C113,#REF!)+Analysis_3_Adap_paper!$D113-COUNT($C$110:$C$118),MATCH(Analysis_3_Adap_paper!M$109,#REF!,0))</f>
        <v>#REF!</v>
      </c>
      <c r="N113" s="1" t="e" cm="1">
        <f t="array" ref="N113">INDEX(#REF!,MATCH(Analysis_3_Adap_paper!$C113,#REF!)+Analysis_3_Adap_paper!$D113-COUNT($C$110:$C$118),MATCH(Analysis_3_Adap_paper!N$109,#REF!,0))</f>
        <v>#REF!</v>
      </c>
      <c r="Q113" s="57" t="e">
        <f t="shared" si="20"/>
        <v>#REF!</v>
      </c>
      <c r="R113" s="57" t="e">
        <f t="shared" si="18"/>
        <v>#REF!</v>
      </c>
      <c r="S113" s="57" t="e">
        <f t="shared" si="18"/>
        <v>#REF!</v>
      </c>
      <c r="T113" s="57" t="e">
        <f t="shared" si="18"/>
        <v>#REF!</v>
      </c>
      <c r="U113" s="57" t="e">
        <f t="shared" si="18"/>
        <v>#REF!</v>
      </c>
      <c r="V113" s="57" t="e">
        <f t="shared" si="18"/>
        <v>#REF!</v>
      </c>
    </row>
    <row r="114" spans="3:23" outlineLevel="1" x14ac:dyDescent="0.45">
      <c r="C114" s="48">
        <f t="shared" si="19"/>
        <v>4</v>
      </c>
      <c r="D114" s="48">
        <v>5</v>
      </c>
      <c r="E114" s="1" t="e" cm="1">
        <f t="array" ref="E114">INDEX(#REF!,MATCH(Analysis_3_Adap_paper!$C114,#REF!)+Analysis_3_Adap_paper!$D114-COUNT($C$110:$C$118),MATCH(Analysis_3_Adap_paper!E$109,#REF!,0))</f>
        <v>#REF!</v>
      </c>
      <c r="F114" s="1" t="e" cm="1">
        <f t="array" ref="F114">INDEX(#REF!,MATCH(Analysis_3_Adap_paper!$C114,#REF!)+Analysis_3_Adap_paper!$D114-COUNT($C$110:$C$118),MATCH(Analysis_3_Adap_paper!F$109,#REF!,0))</f>
        <v>#REF!</v>
      </c>
      <c r="G114" s="1" t="e" cm="1">
        <f t="array" ref="G114">INDEX(#REF!,MATCH(Analysis_3_Adap_paper!$C114,#REF!)+Analysis_3_Adap_paper!$D114-COUNT($C$110:$C$118),MATCH(Analysis_3_Adap_paper!G$109,#REF!,0))</f>
        <v>#REF!</v>
      </c>
      <c r="H114" s="1" t="e" cm="1">
        <f t="array" ref="H114">INDEX(#REF!,MATCH(Analysis_3_Adap_paper!$C114,#REF!)+Analysis_3_Adap_paper!$D114-COUNT($C$110:$C$118),MATCH(Analysis_3_Adap_paper!H$109,#REF!,0))</f>
        <v>#REF!</v>
      </c>
      <c r="I114" s="1" t="e" cm="1">
        <f t="array" ref="I114">INDEX(#REF!,MATCH(Analysis_3_Adap_paper!$C114,#REF!)+Analysis_3_Adap_paper!$D114-COUNT($C$110:$C$118),MATCH(Analysis_3_Adap_paper!I$109,#REF!,0))</f>
        <v>#REF!</v>
      </c>
      <c r="J114" s="1" t="e" cm="1">
        <f t="array" ref="J114">INDEX(#REF!,MATCH(Analysis_3_Adap_paper!$C114,#REF!)+Analysis_3_Adap_paper!$D114-COUNT($C$110:$C$118),MATCH(Analysis_3_Adap_paper!J$109,#REF!,0))</f>
        <v>#REF!</v>
      </c>
      <c r="K114" s="1" t="e" cm="1">
        <f t="array" ref="K114">INDEX(#REF!,MATCH(Analysis_3_Adap_paper!$C114,#REF!)+Analysis_3_Adap_paper!$D114-COUNT($C$110:$C$118),MATCH(Analysis_3_Adap_paper!K$109,#REF!,0))</f>
        <v>#REF!</v>
      </c>
      <c r="L114" s="1" t="e" cm="1">
        <f t="array" ref="L114">INDEX(#REF!,MATCH(Analysis_3_Adap_paper!$C114,#REF!)+Analysis_3_Adap_paper!$D114-COUNT($C$110:$C$118),MATCH(Analysis_3_Adap_paper!L$109,#REF!,0))</f>
        <v>#REF!</v>
      </c>
      <c r="M114" s="1" t="e" cm="1">
        <f t="array" ref="M114">INDEX(#REF!,MATCH(Analysis_3_Adap_paper!$C114,#REF!)+Analysis_3_Adap_paper!$D114-COUNT($C$110:$C$118),MATCH(Analysis_3_Adap_paper!M$109,#REF!,0))</f>
        <v>#REF!</v>
      </c>
      <c r="N114" s="1" t="e" cm="1">
        <f t="array" ref="N114">INDEX(#REF!,MATCH(Analysis_3_Adap_paper!$C114,#REF!)+Analysis_3_Adap_paper!$D114-COUNT($C$110:$C$118),MATCH(Analysis_3_Adap_paper!N$109,#REF!,0))</f>
        <v>#REF!</v>
      </c>
      <c r="Q114" s="57" t="e">
        <f t="shared" si="20"/>
        <v>#REF!</v>
      </c>
      <c r="R114" s="57" t="e">
        <f t="shared" si="18"/>
        <v>#REF!</v>
      </c>
      <c r="S114" s="57" t="e">
        <f t="shared" si="18"/>
        <v>#REF!</v>
      </c>
      <c r="T114" s="57" t="e">
        <f t="shared" si="18"/>
        <v>#REF!</v>
      </c>
      <c r="U114" s="57" t="e">
        <f t="shared" si="18"/>
        <v>#REF!</v>
      </c>
      <c r="V114" s="57" t="e">
        <f t="shared" si="18"/>
        <v>#REF!</v>
      </c>
    </row>
    <row r="115" spans="3:23" outlineLevel="1" x14ac:dyDescent="0.45">
      <c r="C115" s="48">
        <f t="shared" si="19"/>
        <v>4</v>
      </c>
      <c r="D115" s="48">
        <v>6</v>
      </c>
      <c r="E115" s="1" t="e" cm="1">
        <f t="array" ref="E115">INDEX(#REF!,MATCH(Analysis_3_Adap_paper!$C115,#REF!)+Analysis_3_Adap_paper!$D115-COUNT($C$110:$C$118),MATCH(Analysis_3_Adap_paper!E$109,#REF!,0))</f>
        <v>#REF!</v>
      </c>
      <c r="F115" s="1" t="e" cm="1">
        <f t="array" ref="F115">INDEX(#REF!,MATCH(Analysis_3_Adap_paper!$C115,#REF!)+Analysis_3_Adap_paper!$D115-COUNT($C$110:$C$118),MATCH(Analysis_3_Adap_paper!F$109,#REF!,0))</f>
        <v>#REF!</v>
      </c>
      <c r="G115" s="1" t="e" cm="1">
        <f t="array" ref="G115">INDEX(#REF!,MATCH(Analysis_3_Adap_paper!$C115,#REF!)+Analysis_3_Adap_paper!$D115-COUNT($C$110:$C$118),MATCH(Analysis_3_Adap_paper!G$109,#REF!,0))</f>
        <v>#REF!</v>
      </c>
      <c r="H115" s="1" t="e" cm="1">
        <f t="array" ref="H115">INDEX(#REF!,MATCH(Analysis_3_Adap_paper!$C115,#REF!)+Analysis_3_Adap_paper!$D115-COUNT($C$110:$C$118),MATCH(Analysis_3_Adap_paper!H$109,#REF!,0))</f>
        <v>#REF!</v>
      </c>
      <c r="I115" s="1" t="e" cm="1">
        <f t="array" ref="I115">INDEX(#REF!,MATCH(Analysis_3_Adap_paper!$C115,#REF!)+Analysis_3_Adap_paper!$D115-COUNT($C$110:$C$118),MATCH(Analysis_3_Adap_paper!I$109,#REF!,0))</f>
        <v>#REF!</v>
      </c>
      <c r="J115" s="1" t="e" cm="1">
        <f t="array" ref="J115">INDEX(#REF!,MATCH(Analysis_3_Adap_paper!$C115,#REF!)+Analysis_3_Adap_paper!$D115-COUNT($C$110:$C$118),MATCH(Analysis_3_Adap_paper!J$109,#REF!,0))</f>
        <v>#REF!</v>
      </c>
      <c r="K115" s="1" t="e" cm="1">
        <f t="array" ref="K115">INDEX(#REF!,MATCH(Analysis_3_Adap_paper!$C115,#REF!)+Analysis_3_Adap_paper!$D115-COUNT($C$110:$C$118),MATCH(Analysis_3_Adap_paper!K$109,#REF!,0))</f>
        <v>#REF!</v>
      </c>
      <c r="L115" s="1" t="e" cm="1">
        <f t="array" ref="L115">INDEX(#REF!,MATCH(Analysis_3_Adap_paper!$C115,#REF!)+Analysis_3_Adap_paper!$D115-COUNT($C$110:$C$118),MATCH(Analysis_3_Adap_paper!L$109,#REF!,0))</f>
        <v>#REF!</v>
      </c>
      <c r="M115" s="1" t="e" cm="1">
        <f t="array" ref="M115">INDEX(#REF!,MATCH(Analysis_3_Adap_paper!$C115,#REF!)+Analysis_3_Adap_paper!$D115-COUNT($C$110:$C$118),MATCH(Analysis_3_Adap_paper!M$109,#REF!,0))</f>
        <v>#REF!</v>
      </c>
      <c r="N115" s="1" t="e" cm="1">
        <f t="array" ref="N115">INDEX(#REF!,MATCH(Analysis_3_Adap_paper!$C115,#REF!)+Analysis_3_Adap_paper!$D115-COUNT($C$110:$C$118),MATCH(Analysis_3_Adap_paper!N$109,#REF!,0))</f>
        <v>#REF!</v>
      </c>
      <c r="Q115" s="57" t="e">
        <f t="shared" si="20"/>
        <v>#REF!</v>
      </c>
      <c r="R115" s="57" t="e">
        <f t="shared" si="18"/>
        <v>#REF!</v>
      </c>
      <c r="S115" s="57" t="e">
        <f t="shared" si="18"/>
        <v>#REF!</v>
      </c>
      <c r="T115" s="57" t="e">
        <f t="shared" si="18"/>
        <v>#REF!</v>
      </c>
      <c r="U115" s="57" t="e">
        <f t="shared" si="18"/>
        <v>#REF!</v>
      </c>
      <c r="V115" s="57" t="e">
        <f t="shared" si="18"/>
        <v>#REF!</v>
      </c>
    </row>
    <row r="116" spans="3:23" outlineLevel="1" x14ac:dyDescent="0.45">
      <c r="C116" s="48">
        <f t="shared" si="19"/>
        <v>4</v>
      </c>
      <c r="D116" s="48">
        <v>7</v>
      </c>
      <c r="E116" s="1" t="e" cm="1">
        <f t="array" ref="E116">INDEX(#REF!,MATCH(Analysis_3_Adap_paper!$C116,#REF!)+Analysis_3_Adap_paper!$D116-COUNT($C$110:$C$118),MATCH(Analysis_3_Adap_paper!E$109,#REF!,0))</f>
        <v>#REF!</v>
      </c>
      <c r="F116" s="1" t="e" cm="1">
        <f t="array" ref="F116">INDEX(#REF!,MATCH(Analysis_3_Adap_paper!$C116,#REF!)+Analysis_3_Adap_paper!$D116-COUNT($C$110:$C$118),MATCH(Analysis_3_Adap_paper!F$109,#REF!,0))</f>
        <v>#REF!</v>
      </c>
      <c r="G116" s="1" t="e" cm="1">
        <f t="array" ref="G116">INDEX(#REF!,MATCH(Analysis_3_Adap_paper!$C116,#REF!)+Analysis_3_Adap_paper!$D116-COUNT($C$110:$C$118),MATCH(Analysis_3_Adap_paper!G$109,#REF!,0))</f>
        <v>#REF!</v>
      </c>
      <c r="H116" s="1" t="e" cm="1">
        <f t="array" ref="H116">INDEX(#REF!,MATCH(Analysis_3_Adap_paper!$C116,#REF!)+Analysis_3_Adap_paper!$D116-COUNT($C$110:$C$118),MATCH(Analysis_3_Adap_paper!H$109,#REF!,0))</f>
        <v>#REF!</v>
      </c>
      <c r="I116" s="1" t="e" cm="1">
        <f t="array" ref="I116">INDEX(#REF!,MATCH(Analysis_3_Adap_paper!$C116,#REF!)+Analysis_3_Adap_paper!$D116-COUNT($C$110:$C$118),MATCH(Analysis_3_Adap_paper!I$109,#REF!,0))</f>
        <v>#REF!</v>
      </c>
      <c r="J116" s="1" t="e" cm="1">
        <f t="array" ref="J116">INDEX(#REF!,MATCH(Analysis_3_Adap_paper!$C116,#REF!)+Analysis_3_Adap_paper!$D116-COUNT($C$110:$C$118),MATCH(Analysis_3_Adap_paper!J$109,#REF!,0))</f>
        <v>#REF!</v>
      </c>
      <c r="K116" s="1" t="e" cm="1">
        <f t="array" ref="K116">INDEX(#REF!,MATCH(Analysis_3_Adap_paper!$C116,#REF!)+Analysis_3_Adap_paper!$D116-COUNT($C$110:$C$118),MATCH(Analysis_3_Adap_paper!K$109,#REF!,0))</f>
        <v>#REF!</v>
      </c>
      <c r="L116" s="1" t="e" cm="1">
        <f t="array" ref="L116">INDEX(#REF!,MATCH(Analysis_3_Adap_paper!$C116,#REF!)+Analysis_3_Adap_paper!$D116-COUNT($C$110:$C$118),MATCH(Analysis_3_Adap_paper!L$109,#REF!,0))</f>
        <v>#REF!</v>
      </c>
      <c r="M116" s="1" t="e" cm="1">
        <f t="array" ref="M116">INDEX(#REF!,MATCH(Analysis_3_Adap_paper!$C116,#REF!)+Analysis_3_Adap_paper!$D116-COUNT($C$110:$C$118),MATCH(Analysis_3_Adap_paper!M$109,#REF!,0))</f>
        <v>#REF!</v>
      </c>
      <c r="N116" s="1" t="e" cm="1">
        <f t="array" ref="N116">INDEX(#REF!,MATCH(Analysis_3_Adap_paper!$C116,#REF!)+Analysis_3_Adap_paper!$D116-COUNT($C$110:$C$118),MATCH(Analysis_3_Adap_paper!N$109,#REF!,0))</f>
        <v>#REF!</v>
      </c>
      <c r="Q116" s="57" t="e">
        <f t="shared" si="20"/>
        <v>#REF!</v>
      </c>
      <c r="R116" s="57" t="e">
        <f t="shared" si="18"/>
        <v>#REF!</v>
      </c>
      <c r="S116" s="57" t="e">
        <f t="shared" si="18"/>
        <v>#REF!</v>
      </c>
      <c r="T116" s="57" t="e">
        <f t="shared" si="18"/>
        <v>#REF!</v>
      </c>
      <c r="U116" s="57" t="e">
        <f t="shared" si="18"/>
        <v>#REF!</v>
      </c>
      <c r="V116" s="57" t="e">
        <f t="shared" si="18"/>
        <v>#REF!</v>
      </c>
    </row>
    <row r="117" spans="3:23" outlineLevel="1" x14ac:dyDescent="0.45">
      <c r="C117" s="48">
        <f t="shared" si="19"/>
        <v>4</v>
      </c>
      <c r="D117" s="48">
        <v>8</v>
      </c>
      <c r="E117" s="1" t="e" cm="1">
        <f t="array" ref="E117">INDEX(#REF!,MATCH(Analysis_3_Adap_paper!$C117,#REF!)+Analysis_3_Adap_paper!$D117-COUNT($C$110:$C$118),MATCH(Analysis_3_Adap_paper!E$109,#REF!,0))</f>
        <v>#REF!</v>
      </c>
      <c r="F117" s="1" t="e" cm="1">
        <f t="array" ref="F117">INDEX(#REF!,MATCH(Analysis_3_Adap_paper!$C117,#REF!)+Analysis_3_Adap_paper!$D117-COUNT($C$110:$C$118),MATCH(Analysis_3_Adap_paper!F$109,#REF!,0))</f>
        <v>#REF!</v>
      </c>
      <c r="G117" s="1" t="e" cm="1">
        <f t="array" ref="G117">INDEX(#REF!,MATCH(Analysis_3_Adap_paper!$C117,#REF!)+Analysis_3_Adap_paper!$D117-COUNT($C$110:$C$118),MATCH(Analysis_3_Adap_paper!G$109,#REF!,0))</f>
        <v>#REF!</v>
      </c>
      <c r="H117" s="1" t="e" cm="1">
        <f t="array" ref="H117">INDEX(#REF!,MATCH(Analysis_3_Adap_paper!$C117,#REF!)+Analysis_3_Adap_paper!$D117-COUNT($C$110:$C$118),MATCH(Analysis_3_Adap_paper!H$109,#REF!,0))</f>
        <v>#REF!</v>
      </c>
      <c r="I117" s="1" t="e" cm="1">
        <f t="array" ref="I117">INDEX(#REF!,MATCH(Analysis_3_Adap_paper!$C117,#REF!)+Analysis_3_Adap_paper!$D117-COUNT($C$110:$C$118),MATCH(Analysis_3_Adap_paper!I$109,#REF!,0))</f>
        <v>#REF!</v>
      </c>
      <c r="J117" s="1" t="e" cm="1">
        <f t="array" ref="J117">INDEX(#REF!,MATCH(Analysis_3_Adap_paper!$C117,#REF!)+Analysis_3_Adap_paper!$D117-COUNT($C$110:$C$118),MATCH(Analysis_3_Adap_paper!J$109,#REF!,0))</f>
        <v>#REF!</v>
      </c>
      <c r="K117" s="1" t="e" cm="1">
        <f t="array" ref="K117">INDEX(#REF!,MATCH(Analysis_3_Adap_paper!$C117,#REF!)+Analysis_3_Adap_paper!$D117-COUNT($C$110:$C$118),MATCH(Analysis_3_Adap_paper!K$109,#REF!,0))</f>
        <v>#REF!</v>
      </c>
      <c r="L117" s="1" t="e" cm="1">
        <f t="array" ref="L117">INDEX(#REF!,MATCH(Analysis_3_Adap_paper!$C117,#REF!)+Analysis_3_Adap_paper!$D117-COUNT($C$110:$C$118),MATCH(Analysis_3_Adap_paper!L$109,#REF!,0))</f>
        <v>#REF!</v>
      </c>
      <c r="M117" s="1" t="e" cm="1">
        <f t="array" ref="M117">INDEX(#REF!,MATCH(Analysis_3_Adap_paper!$C117,#REF!)+Analysis_3_Adap_paper!$D117-COUNT($C$110:$C$118),MATCH(Analysis_3_Adap_paper!M$109,#REF!,0))</f>
        <v>#REF!</v>
      </c>
      <c r="N117" s="1" t="e" cm="1">
        <f t="array" ref="N117">INDEX(#REF!,MATCH(Analysis_3_Adap_paper!$C117,#REF!)+Analysis_3_Adap_paper!$D117-COUNT($C$110:$C$118),MATCH(Analysis_3_Adap_paper!N$109,#REF!,0))</f>
        <v>#REF!</v>
      </c>
      <c r="Q117" s="57" t="e">
        <f t="shared" si="20"/>
        <v>#REF!</v>
      </c>
      <c r="R117" s="57" t="e">
        <f t="shared" si="18"/>
        <v>#REF!</v>
      </c>
      <c r="S117" s="57" t="e">
        <f t="shared" si="18"/>
        <v>#REF!</v>
      </c>
      <c r="T117" s="57" t="e">
        <f t="shared" si="18"/>
        <v>#REF!</v>
      </c>
      <c r="U117" s="57" t="e">
        <f t="shared" si="18"/>
        <v>#REF!</v>
      </c>
      <c r="V117" s="57" t="e">
        <f t="shared" si="18"/>
        <v>#REF!</v>
      </c>
    </row>
    <row r="118" spans="3:23" outlineLevel="1" x14ac:dyDescent="0.45">
      <c r="C118" s="48">
        <f t="shared" si="19"/>
        <v>4</v>
      </c>
      <c r="D118" s="48">
        <v>9</v>
      </c>
      <c r="E118" s="1" t="e" cm="1">
        <f t="array" ref="E118">INDEX(#REF!,MATCH(Analysis_3_Adap_paper!$C118,#REF!)+Analysis_3_Adap_paper!$D118-COUNT($C$110:$C$118),MATCH(Analysis_3_Adap_paper!E$109,#REF!,0))</f>
        <v>#REF!</v>
      </c>
      <c r="F118" s="1" t="e" cm="1">
        <f t="array" ref="F118">INDEX(#REF!,MATCH(Analysis_3_Adap_paper!$C118,#REF!)+Analysis_3_Adap_paper!$D118-COUNT($C$110:$C$118),MATCH(Analysis_3_Adap_paper!F$109,#REF!,0))</f>
        <v>#REF!</v>
      </c>
      <c r="G118" s="1" t="e" cm="1">
        <f t="array" ref="G118">INDEX(#REF!,MATCH(Analysis_3_Adap_paper!$C118,#REF!)+Analysis_3_Adap_paper!$D118-COUNT($C$110:$C$118),MATCH(Analysis_3_Adap_paper!G$109,#REF!,0))</f>
        <v>#REF!</v>
      </c>
      <c r="H118" s="1" t="e" cm="1">
        <f t="array" ref="H118">INDEX(#REF!,MATCH(Analysis_3_Adap_paper!$C118,#REF!)+Analysis_3_Adap_paper!$D118-COUNT($C$110:$C$118),MATCH(Analysis_3_Adap_paper!H$109,#REF!,0))</f>
        <v>#REF!</v>
      </c>
      <c r="I118" s="1" t="e" cm="1">
        <f t="array" ref="I118">INDEX(#REF!,MATCH(Analysis_3_Adap_paper!$C118,#REF!)+Analysis_3_Adap_paper!$D118-COUNT($C$110:$C$118),MATCH(Analysis_3_Adap_paper!I$109,#REF!,0))</f>
        <v>#REF!</v>
      </c>
      <c r="J118" s="1" t="e" cm="1">
        <f t="array" ref="J118">INDEX(#REF!,MATCH(Analysis_3_Adap_paper!$C118,#REF!)+Analysis_3_Adap_paper!$D118-COUNT($C$110:$C$118),MATCH(Analysis_3_Adap_paper!J$109,#REF!,0))</f>
        <v>#REF!</v>
      </c>
      <c r="K118" s="1" t="e" cm="1">
        <f t="array" ref="K118">INDEX(#REF!,MATCH(Analysis_3_Adap_paper!$C118,#REF!)+Analysis_3_Adap_paper!$D118-COUNT($C$110:$C$118),MATCH(Analysis_3_Adap_paper!K$109,#REF!,0))</f>
        <v>#REF!</v>
      </c>
      <c r="L118" s="1" t="e" cm="1">
        <f t="array" ref="L118">INDEX(#REF!,MATCH(Analysis_3_Adap_paper!$C118,#REF!)+Analysis_3_Adap_paper!$D118-COUNT($C$110:$C$118),MATCH(Analysis_3_Adap_paper!L$109,#REF!,0))</f>
        <v>#REF!</v>
      </c>
      <c r="M118" s="1" t="e" cm="1">
        <f t="array" ref="M118">INDEX(#REF!,MATCH(Analysis_3_Adap_paper!$C118,#REF!)+Analysis_3_Adap_paper!$D118-COUNT($C$110:$C$118),MATCH(Analysis_3_Adap_paper!M$109,#REF!,0))</f>
        <v>#REF!</v>
      </c>
      <c r="N118" s="1" t="e" cm="1">
        <f t="array" ref="N118">INDEX(#REF!,MATCH(Analysis_3_Adap_paper!$C118,#REF!)+Analysis_3_Adap_paper!$D118-COUNT($C$110:$C$118),MATCH(Analysis_3_Adap_paper!N$109,#REF!,0))</f>
        <v>#REF!</v>
      </c>
      <c r="Q118" s="57" t="e">
        <f t="shared" si="20"/>
        <v>#REF!</v>
      </c>
      <c r="R118" s="57" t="e">
        <f t="shared" si="18"/>
        <v>#REF!</v>
      </c>
      <c r="S118" s="57" t="e">
        <f t="shared" si="18"/>
        <v>#REF!</v>
      </c>
      <c r="T118" s="57" t="e">
        <f t="shared" si="18"/>
        <v>#REF!</v>
      </c>
      <c r="U118" s="57" t="e">
        <f t="shared" si="18"/>
        <v>#REF!</v>
      </c>
      <c r="V118" s="57" t="e">
        <f t="shared" si="18"/>
        <v>#REF!</v>
      </c>
    </row>
    <row r="119" spans="3:23" ht="5.45" customHeight="1" x14ac:dyDescent="0.45"/>
    <row r="120" spans="3:23" x14ac:dyDescent="0.45">
      <c r="C120" s="93" t="s">
        <v>76</v>
      </c>
      <c r="D120" s="94"/>
      <c r="E120" s="94"/>
      <c r="F120" s="94"/>
      <c r="G120" s="94"/>
      <c r="H120" s="94"/>
      <c r="I120" s="94"/>
      <c r="J120" s="95"/>
      <c r="K120" s="100" t="s">
        <v>100</v>
      </c>
      <c r="L120" s="101"/>
      <c r="M120" s="101"/>
      <c r="N120" s="101"/>
      <c r="O120" s="102"/>
      <c r="Q120" s="73" t="s">
        <v>100</v>
      </c>
      <c r="R120" s="74"/>
      <c r="S120" s="74"/>
      <c r="T120" s="74"/>
      <c r="U120" s="74"/>
      <c r="V120" s="74"/>
      <c r="W120" s="75"/>
    </row>
    <row r="121" spans="3:23" x14ac:dyDescent="0.45">
      <c r="C121" s="50" t="s">
        <v>11</v>
      </c>
      <c r="D121" s="50" t="s">
        <v>14</v>
      </c>
      <c r="E121" s="54" t="s">
        <v>18</v>
      </c>
      <c r="F121" s="54" t="s">
        <v>22</v>
      </c>
      <c r="G121" s="54" t="s">
        <v>99</v>
      </c>
      <c r="H121" s="54" t="s">
        <v>96</v>
      </c>
      <c r="I121" s="54" t="s">
        <v>86</v>
      </c>
      <c r="J121" s="54" t="s">
        <v>96</v>
      </c>
      <c r="K121" t="str">
        <f t="shared" ref="K121:P121" si="21">E121</f>
        <v>Mu_RBF_AD</v>
      </c>
      <c r="L121" t="str">
        <f t="shared" si="21"/>
        <v>Mu_LRBF_AD</v>
      </c>
      <c r="M121" t="str">
        <f t="shared" si="21"/>
        <v>Mu_1E-6_CPLRBF_AD</v>
      </c>
      <c r="N121" t="str">
        <f t="shared" si="21"/>
        <v>Mu_1E-13_CPLRBF_AD</v>
      </c>
      <c r="O121" t="str">
        <f t="shared" si="21"/>
        <v>Mu_1E-8_CPLRBF_AD</v>
      </c>
      <c r="P121" t="str">
        <f t="shared" si="21"/>
        <v>Mu_1E-13_CPLRBF_AD</v>
      </c>
    </row>
    <row r="122" spans="3:23" x14ac:dyDescent="0.45">
      <c r="C122" s="53">
        <v>4</v>
      </c>
      <c r="D122" s="48">
        <v>1</v>
      </c>
      <c r="E122" s="1" t="e" cm="1">
        <f t="array" ref="E122">INDEX(#REF!,MATCH(Analysis_3_Adap_paper!$C122,#REF!)+Analysis_3_Adap_paper!$D122-COUNT($C$122:$C$130),MATCH(Analysis_3_Adap_paper!E$121,#REF!,0))</f>
        <v>#REF!</v>
      </c>
      <c r="F122" s="1" t="e" cm="1">
        <f t="array" ref="F122">INDEX(#REF!,MATCH(Analysis_3_Adap_paper!$C122,#REF!)+Analysis_3_Adap_paper!$D122-COUNT($C$122:$C$130),MATCH(Analysis_3_Adap_paper!F$121,#REF!,0))</f>
        <v>#REF!</v>
      </c>
      <c r="G122" s="1" t="e" cm="1">
        <f t="array" ref="G122">INDEX(#REF!,MATCH(Analysis_3_Adap_paper!$C122,#REF!)+Analysis_3_Adap_paper!$D122-COUNT($C$122:$C$130),MATCH(Analysis_3_Adap_paper!G$121,#REF!,0))</f>
        <v>#REF!</v>
      </c>
      <c r="H122" s="1" t="e" cm="1">
        <f t="array" ref="H122">INDEX(#REF!,MATCH(Analysis_3_Adap_paper!$C122,#REF!)+Analysis_3_Adap_paper!$D122-COUNT($C$122:$C$130),MATCH(Analysis_3_Adap_paper!H$121,#REF!,0))</f>
        <v>#REF!</v>
      </c>
      <c r="I122" s="1" t="e" cm="1">
        <f t="array" ref="I122">INDEX(#REF!,MATCH(Analysis_3_Adap_paper!$C122,#REF!)+Analysis_3_Adap_paper!$D122-COUNT($C$122:$C$130),MATCH(Analysis_3_Adap_paper!I$121,#REF!,0))</f>
        <v>#REF!</v>
      </c>
      <c r="J122" s="1" t="e" cm="1">
        <f t="array" ref="J122">INDEX(#REF!,MATCH(Analysis_3_Adap_paper!$C122,#REF!)+Analysis_3_Adap_paper!$D122-COUNT($C$122:$C$130),MATCH(Analysis_3_Adap_paper!J$121,#REF!,0))</f>
        <v>#REF!</v>
      </c>
      <c r="K122" s="56" t="s">
        <v>90</v>
      </c>
      <c r="L122" s="56" t="s">
        <v>90</v>
      </c>
      <c r="M122" s="56" t="s">
        <v>90</v>
      </c>
      <c r="N122" s="56" t="s">
        <v>90</v>
      </c>
      <c r="O122" s="56" t="s">
        <v>90</v>
      </c>
      <c r="P122" s="56" t="s">
        <v>90</v>
      </c>
    </row>
    <row r="123" spans="3:23" x14ac:dyDescent="0.45">
      <c r="C123" s="48">
        <f>C122</f>
        <v>4</v>
      </c>
      <c r="D123" s="48">
        <v>2</v>
      </c>
      <c r="E123" s="1" t="e" cm="1">
        <f t="array" ref="E123">INDEX(#REF!,MATCH(Analysis_3_Adap_paper!$C123,#REF!)+Analysis_3_Adap_paper!$D123-COUNT($C$122:$C$130),MATCH(Analysis_3_Adap_paper!E$121,#REF!,0))</f>
        <v>#REF!</v>
      </c>
      <c r="F123" s="1" t="e" cm="1">
        <f t="array" ref="F123">INDEX(#REF!,MATCH(Analysis_3_Adap_paper!$C123,#REF!)+Analysis_3_Adap_paper!$D123-COUNT($C$122:$C$130),MATCH(Analysis_3_Adap_paper!F$121,#REF!,0))</f>
        <v>#REF!</v>
      </c>
      <c r="G123" s="1" t="e" cm="1">
        <f t="array" ref="G123">INDEX(#REF!,MATCH(Analysis_3_Adap_paper!$C123,#REF!)+Analysis_3_Adap_paper!$D123-COUNT($C$122:$C$130),MATCH(Analysis_3_Adap_paper!G$121,#REF!,0))</f>
        <v>#REF!</v>
      </c>
      <c r="H123" s="1" t="e" cm="1">
        <f t="array" ref="H123">INDEX(#REF!,MATCH(Analysis_3_Adap_paper!$C123,#REF!)+Analysis_3_Adap_paper!$D123-COUNT($C$122:$C$130),MATCH(Analysis_3_Adap_paper!H$121,#REF!,0))</f>
        <v>#REF!</v>
      </c>
      <c r="I123" s="1" t="e" cm="1">
        <f t="array" ref="I123">INDEX(#REF!,MATCH(Analysis_3_Adap_paper!$C123,#REF!)+Analysis_3_Adap_paper!$D123-COUNT($C$122:$C$130),MATCH(Analysis_3_Adap_paper!I$121,#REF!,0))</f>
        <v>#REF!</v>
      </c>
      <c r="J123" s="1" t="e" cm="1">
        <f t="array" ref="J123">INDEX(#REF!,MATCH(Analysis_3_Adap_paper!$C123,#REF!)+Analysis_3_Adap_paper!$D123-COUNT($C$122:$C$130),MATCH(Analysis_3_Adap_paper!J$121,#REF!,0))</f>
        <v>#REF!</v>
      </c>
      <c r="K123" s="57" t="e">
        <f t="shared" ref="K123:P130" si="22">LOG(E122/E123)/LOG(2)</f>
        <v>#REF!</v>
      </c>
      <c r="L123" s="57" t="e">
        <f t="shared" si="22"/>
        <v>#REF!</v>
      </c>
      <c r="M123" s="57" t="e">
        <f t="shared" si="22"/>
        <v>#REF!</v>
      </c>
      <c r="N123" s="57" t="e">
        <f t="shared" si="22"/>
        <v>#REF!</v>
      </c>
      <c r="O123" s="57" t="e">
        <f t="shared" si="22"/>
        <v>#REF!</v>
      </c>
      <c r="P123" s="57" t="e">
        <f t="shared" si="22"/>
        <v>#REF!</v>
      </c>
    </row>
    <row r="124" spans="3:23" x14ac:dyDescent="0.45">
      <c r="C124" s="48">
        <f t="shared" ref="C124:C130" si="23">C123</f>
        <v>4</v>
      </c>
      <c r="D124" s="48">
        <v>3</v>
      </c>
      <c r="E124" s="1" t="e" cm="1">
        <f t="array" ref="E124">INDEX(#REF!,MATCH(Analysis_3_Adap_paper!$C124,#REF!)+Analysis_3_Adap_paper!$D124-COUNT($C$122:$C$130),MATCH(Analysis_3_Adap_paper!E$121,#REF!,0))</f>
        <v>#REF!</v>
      </c>
      <c r="F124" s="1" t="e" cm="1">
        <f t="array" ref="F124">INDEX(#REF!,MATCH(Analysis_3_Adap_paper!$C124,#REF!)+Analysis_3_Adap_paper!$D124-COUNT($C$122:$C$130),MATCH(Analysis_3_Adap_paper!F$121,#REF!,0))</f>
        <v>#REF!</v>
      </c>
      <c r="G124" s="1" t="e" cm="1">
        <f t="array" ref="G124">INDEX(#REF!,MATCH(Analysis_3_Adap_paper!$C124,#REF!)+Analysis_3_Adap_paper!$D124-COUNT($C$122:$C$130),MATCH(Analysis_3_Adap_paper!G$121,#REF!,0))</f>
        <v>#REF!</v>
      </c>
      <c r="H124" s="1" t="e" cm="1">
        <f t="array" ref="H124">INDEX(#REF!,MATCH(Analysis_3_Adap_paper!$C124,#REF!)+Analysis_3_Adap_paper!$D124-COUNT($C$122:$C$130),MATCH(Analysis_3_Adap_paper!H$121,#REF!,0))</f>
        <v>#REF!</v>
      </c>
      <c r="I124" s="1" t="e" cm="1">
        <f t="array" ref="I124">INDEX(#REF!,MATCH(Analysis_3_Adap_paper!$C124,#REF!)+Analysis_3_Adap_paper!$D124-COUNT($C$122:$C$130),MATCH(Analysis_3_Adap_paper!I$121,#REF!,0))</f>
        <v>#REF!</v>
      </c>
      <c r="J124" s="1" t="e" cm="1">
        <f t="array" ref="J124">INDEX(#REF!,MATCH(Analysis_3_Adap_paper!$C124,#REF!)+Analysis_3_Adap_paper!$D124-COUNT($C$122:$C$130),MATCH(Analysis_3_Adap_paper!J$121,#REF!,0))</f>
        <v>#REF!</v>
      </c>
      <c r="K124" s="57" t="e">
        <f t="shared" si="22"/>
        <v>#REF!</v>
      </c>
      <c r="L124" s="57" t="e">
        <f t="shared" si="22"/>
        <v>#REF!</v>
      </c>
      <c r="M124" s="57" t="e">
        <f t="shared" si="22"/>
        <v>#REF!</v>
      </c>
      <c r="N124" s="57" t="e">
        <f t="shared" si="22"/>
        <v>#REF!</v>
      </c>
      <c r="O124" s="57" t="e">
        <f t="shared" si="22"/>
        <v>#REF!</v>
      </c>
      <c r="P124" s="57" t="e">
        <f t="shared" si="22"/>
        <v>#REF!</v>
      </c>
    </row>
    <row r="125" spans="3:23" x14ac:dyDescent="0.45">
      <c r="C125" s="48">
        <f t="shared" si="23"/>
        <v>4</v>
      </c>
      <c r="D125" s="48">
        <v>4</v>
      </c>
      <c r="E125" s="1" t="e" cm="1">
        <f t="array" ref="E125">INDEX(#REF!,MATCH(Analysis_3_Adap_paper!$C125,#REF!)+Analysis_3_Adap_paper!$D125-COUNT($C$122:$C$130),MATCH(Analysis_3_Adap_paper!E$121,#REF!,0))</f>
        <v>#REF!</v>
      </c>
      <c r="F125" s="1" t="e" cm="1">
        <f t="array" ref="F125">INDEX(#REF!,MATCH(Analysis_3_Adap_paper!$C125,#REF!)+Analysis_3_Adap_paper!$D125-COUNT($C$122:$C$130),MATCH(Analysis_3_Adap_paper!F$121,#REF!,0))</f>
        <v>#REF!</v>
      </c>
      <c r="G125" s="1" t="e" cm="1">
        <f t="array" ref="G125">INDEX(#REF!,MATCH(Analysis_3_Adap_paper!$C125,#REF!)+Analysis_3_Adap_paper!$D125-COUNT($C$122:$C$130),MATCH(Analysis_3_Adap_paper!G$121,#REF!,0))</f>
        <v>#REF!</v>
      </c>
      <c r="H125" s="1" t="e" cm="1">
        <f t="array" ref="H125">INDEX(#REF!,MATCH(Analysis_3_Adap_paper!$C125,#REF!)+Analysis_3_Adap_paper!$D125-COUNT($C$122:$C$130),MATCH(Analysis_3_Adap_paper!H$121,#REF!,0))</f>
        <v>#REF!</v>
      </c>
      <c r="I125" s="1" t="e" cm="1">
        <f t="array" ref="I125">INDEX(#REF!,MATCH(Analysis_3_Adap_paper!$C125,#REF!)+Analysis_3_Adap_paper!$D125-COUNT($C$122:$C$130),MATCH(Analysis_3_Adap_paper!I$121,#REF!,0))</f>
        <v>#REF!</v>
      </c>
      <c r="J125" s="1" t="e" cm="1">
        <f t="array" ref="J125">INDEX(#REF!,MATCH(Analysis_3_Adap_paper!$C125,#REF!)+Analysis_3_Adap_paper!$D125-COUNT($C$122:$C$130),MATCH(Analysis_3_Adap_paper!J$121,#REF!,0))</f>
        <v>#REF!</v>
      </c>
      <c r="K125" s="57" t="e">
        <f t="shared" si="22"/>
        <v>#REF!</v>
      </c>
      <c r="L125" s="57" t="e">
        <f t="shared" si="22"/>
        <v>#REF!</v>
      </c>
      <c r="M125" s="57" t="e">
        <f t="shared" si="22"/>
        <v>#REF!</v>
      </c>
      <c r="N125" s="57" t="e">
        <f t="shared" si="22"/>
        <v>#REF!</v>
      </c>
      <c r="O125" s="57" t="e">
        <f t="shared" si="22"/>
        <v>#REF!</v>
      </c>
      <c r="P125" s="57" t="e">
        <f t="shared" si="22"/>
        <v>#REF!</v>
      </c>
    </row>
    <row r="126" spans="3:23" x14ac:dyDescent="0.45">
      <c r="C126" s="48">
        <f t="shared" si="23"/>
        <v>4</v>
      </c>
      <c r="D126" s="48">
        <v>5</v>
      </c>
      <c r="E126" s="1" t="e" cm="1">
        <f t="array" ref="E126">INDEX(#REF!,MATCH(Analysis_3_Adap_paper!$C126,#REF!)+Analysis_3_Adap_paper!$D126-COUNT($C$122:$C$130),MATCH(Analysis_3_Adap_paper!E$121,#REF!,0))</f>
        <v>#REF!</v>
      </c>
      <c r="F126" s="1" t="e" cm="1">
        <f t="array" ref="F126">INDEX(#REF!,MATCH(Analysis_3_Adap_paper!$C126,#REF!)+Analysis_3_Adap_paper!$D126-COUNT($C$122:$C$130),MATCH(Analysis_3_Adap_paper!F$121,#REF!,0))</f>
        <v>#REF!</v>
      </c>
      <c r="G126" s="1" t="e" cm="1">
        <f t="array" ref="G126">INDEX(#REF!,MATCH(Analysis_3_Adap_paper!$C126,#REF!)+Analysis_3_Adap_paper!$D126-COUNT($C$122:$C$130),MATCH(Analysis_3_Adap_paper!G$121,#REF!,0))</f>
        <v>#REF!</v>
      </c>
      <c r="H126" s="1" t="e" cm="1">
        <f t="array" ref="H126">INDEX(#REF!,MATCH(Analysis_3_Adap_paper!$C126,#REF!)+Analysis_3_Adap_paper!$D126-COUNT($C$122:$C$130),MATCH(Analysis_3_Adap_paper!H$121,#REF!,0))</f>
        <v>#REF!</v>
      </c>
      <c r="I126" s="1" t="e" cm="1">
        <f t="array" ref="I126">INDEX(#REF!,MATCH(Analysis_3_Adap_paper!$C126,#REF!)+Analysis_3_Adap_paper!$D126-COUNT($C$122:$C$130),MATCH(Analysis_3_Adap_paper!I$121,#REF!,0))</f>
        <v>#REF!</v>
      </c>
      <c r="J126" s="1" t="e" cm="1">
        <f t="array" ref="J126">INDEX(#REF!,MATCH(Analysis_3_Adap_paper!$C126,#REF!)+Analysis_3_Adap_paper!$D126-COUNT($C$122:$C$130),MATCH(Analysis_3_Adap_paper!J$121,#REF!,0))</f>
        <v>#REF!</v>
      </c>
      <c r="K126" s="57" t="e">
        <f t="shared" si="22"/>
        <v>#REF!</v>
      </c>
      <c r="L126" s="57" t="e">
        <f t="shared" si="22"/>
        <v>#REF!</v>
      </c>
      <c r="M126" s="57" t="e">
        <f t="shared" si="22"/>
        <v>#REF!</v>
      </c>
      <c r="N126" s="57" t="e">
        <f t="shared" si="22"/>
        <v>#REF!</v>
      </c>
      <c r="O126" s="57" t="e">
        <f t="shared" si="22"/>
        <v>#REF!</v>
      </c>
      <c r="P126" s="57" t="e">
        <f t="shared" si="22"/>
        <v>#REF!</v>
      </c>
    </row>
    <row r="127" spans="3:23" x14ac:dyDescent="0.45">
      <c r="C127" s="48">
        <f t="shared" si="23"/>
        <v>4</v>
      </c>
      <c r="D127" s="48">
        <v>6</v>
      </c>
      <c r="E127" s="1" t="e" cm="1">
        <f t="array" ref="E127">INDEX(#REF!,MATCH(Analysis_3_Adap_paper!$C127,#REF!)+Analysis_3_Adap_paper!$D127-COUNT($C$122:$C$130),MATCH(Analysis_3_Adap_paper!E$121,#REF!,0))</f>
        <v>#REF!</v>
      </c>
      <c r="F127" s="1" t="e" cm="1">
        <f t="array" ref="F127">INDEX(#REF!,MATCH(Analysis_3_Adap_paper!$C127,#REF!)+Analysis_3_Adap_paper!$D127-COUNT($C$122:$C$130),MATCH(Analysis_3_Adap_paper!F$121,#REF!,0))</f>
        <v>#REF!</v>
      </c>
      <c r="G127" s="1" t="e" cm="1">
        <f t="array" ref="G127">INDEX(#REF!,MATCH(Analysis_3_Adap_paper!$C127,#REF!)+Analysis_3_Adap_paper!$D127-COUNT($C$122:$C$130),MATCH(Analysis_3_Adap_paper!G$121,#REF!,0))</f>
        <v>#REF!</v>
      </c>
      <c r="H127" s="1" t="e" cm="1">
        <f t="array" ref="H127">INDEX(#REF!,MATCH(Analysis_3_Adap_paper!$C127,#REF!)+Analysis_3_Adap_paper!$D127-COUNT($C$122:$C$130),MATCH(Analysis_3_Adap_paper!H$121,#REF!,0))</f>
        <v>#REF!</v>
      </c>
      <c r="I127" s="1" t="e" cm="1">
        <f t="array" ref="I127">INDEX(#REF!,MATCH(Analysis_3_Adap_paper!$C127,#REF!)+Analysis_3_Adap_paper!$D127-COUNT($C$122:$C$130),MATCH(Analysis_3_Adap_paper!I$121,#REF!,0))</f>
        <v>#REF!</v>
      </c>
      <c r="J127" s="1" t="e" cm="1">
        <f t="array" ref="J127">INDEX(#REF!,MATCH(Analysis_3_Adap_paper!$C127,#REF!)+Analysis_3_Adap_paper!$D127-COUNT($C$122:$C$130),MATCH(Analysis_3_Adap_paper!J$121,#REF!,0))</f>
        <v>#REF!</v>
      </c>
      <c r="K127" s="57" t="e">
        <f t="shared" si="22"/>
        <v>#REF!</v>
      </c>
      <c r="L127" s="57" t="e">
        <f t="shared" si="22"/>
        <v>#REF!</v>
      </c>
      <c r="M127" s="57" t="e">
        <f t="shared" si="22"/>
        <v>#REF!</v>
      </c>
      <c r="N127" s="57" t="e">
        <f t="shared" si="22"/>
        <v>#REF!</v>
      </c>
      <c r="O127" s="57" t="e">
        <f t="shared" si="22"/>
        <v>#REF!</v>
      </c>
      <c r="P127" s="57" t="e">
        <f t="shared" si="22"/>
        <v>#REF!</v>
      </c>
    </row>
    <row r="128" spans="3:23" x14ac:dyDescent="0.45">
      <c r="C128" s="48">
        <f t="shared" si="23"/>
        <v>4</v>
      </c>
      <c r="D128" s="48">
        <v>7</v>
      </c>
      <c r="E128" s="1" t="e" cm="1">
        <f t="array" ref="E128">INDEX(#REF!,MATCH(Analysis_3_Adap_paper!$C128,#REF!)+Analysis_3_Adap_paper!$D128-COUNT($C$122:$C$130),MATCH(Analysis_3_Adap_paper!E$121,#REF!,0))</f>
        <v>#REF!</v>
      </c>
      <c r="F128" s="1" t="e" cm="1">
        <f t="array" ref="F128">INDEX(#REF!,MATCH(Analysis_3_Adap_paper!$C128,#REF!)+Analysis_3_Adap_paper!$D128-COUNT($C$122:$C$130),MATCH(Analysis_3_Adap_paper!F$121,#REF!,0))</f>
        <v>#REF!</v>
      </c>
      <c r="G128" s="1" t="e" cm="1">
        <f t="array" ref="G128">INDEX(#REF!,MATCH(Analysis_3_Adap_paper!$C128,#REF!)+Analysis_3_Adap_paper!$D128-COUNT($C$122:$C$130),MATCH(Analysis_3_Adap_paper!G$121,#REF!,0))</f>
        <v>#REF!</v>
      </c>
      <c r="H128" s="1" t="e" cm="1">
        <f t="array" ref="H128">INDEX(#REF!,MATCH(Analysis_3_Adap_paper!$C128,#REF!)+Analysis_3_Adap_paper!$D128-COUNT($C$122:$C$130),MATCH(Analysis_3_Adap_paper!H$121,#REF!,0))</f>
        <v>#REF!</v>
      </c>
      <c r="I128" s="1" t="e" cm="1">
        <f t="array" ref="I128">INDEX(#REF!,MATCH(Analysis_3_Adap_paper!$C128,#REF!)+Analysis_3_Adap_paper!$D128-COUNT($C$122:$C$130),MATCH(Analysis_3_Adap_paper!I$121,#REF!,0))</f>
        <v>#REF!</v>
      </c>
      <c r="J128" s="1" t="e" cm="1">
        <f t="array" ref="J128">INDEX(#REF!,MATCH(Analysis_3_Adap_paper!$C128,#REF!)+Analysis_3_Adap_paper!$D128-COUNT($C$122:$C$130),MATCH(Analysis_3_Adap_paper!J$121,#REF!,0))</f>
        <v>#REF!</v>
      </c>
      <c r="K128" s="57" t="e">
        <f t="shared" si="22"/>
        <v>#REF!</v>
      </c>
      <c r="L128" s="57" t="e">
        <f t="shared" si="22"/>
        <v>#REF!</v>
      </c>
      <c r="M128" s="57" t="e">
        <f t="shared" si="22"/>
        <v>#REF!</v>
      </c>
      <c r="N128" s="57" t="e">
        <f t="shared" si="22"/>
        <v>#REF!</v>
      </c>
      <c r="O128" s="57" t="e">
        <f t="shared" si="22"/>
        <v>#REF!</v>
      </c>
      <c r="P128" s="57" t="e">
        <f t="shared" si="22"/>
        <v>#REF!</v>
      </c>
    </row>
    <row r="129" spans="3:23" x14ac:dyDescent="0.45">
      <c r="C129" s="48">
        <f t="shared" si="23"/>
        <v>4</v>
      </c>
      <c r="D129" s="48">
        <v>8</v>
      </c>
      <c r="E129" s="1" t="e" cm="1">
        <f t="array" ref="E129">INDEX(#REF!,MATCH(Analysis_3_Adap_paper!$C129,#REF!)+Analysis_3_Adap_paper!$D129-COUNT($C$122:$C$130),MATCH(Analysis_3_Adap_paper!E$121,#REF!,0))</f>
        <v>#REF!</v>
      </c>
      <c r="F129" s="1" t="e" cm="1">
        <f t="array" ref="F129">INDEX(#REF!,MATCH(Analysis_3_Adap_paper!$C129,#REF!)+Analysis_3_Adap_paper!$D129-COUNT($C$122:$C$130),MATCH(Analysis_3_Adap_paper!F$121,#REF!,0))</f>
        <v>#REF!</v>
      </c>
      <c r="G129" s="1" t="e" cm="1">
        <f t="array" ref="G129">INDEX(#REF!,MATCH(Analysis_3_Adap_paper!$C129,#REF!)+Analysis_3_Adap_paper!$D129-COUNT($C$122:$C$130),MATCH(Analysis_3_Adap_paper!G$121,#REF!,0))</f>
        <v>#REF!</v>
      </c>
      <c r="H129" s="1" t="e" cm="1">
        <f t="array" ref="H129">INDEX(#REF!,MATCH(Analysis_3_Adap_paper!$C129,#REF!)+Analysis_3_Adap_paper!$D129-COUNT($C$122:$C$130),MATCH(Analysis_3_Adap_paper!H$121,#REF!,0))</f>
        <v>#REF!</v>
      </c>
      <c r="I129" s="1" t="e" cm="1">
        <f t="array" ref="I129">INDEX(#REF!,MATCH(Analysis_3_Adap_paper!$C129,#REF!)+Analysis_3_Adap_paper!$D129-COUNT($C$122:$C$130),MATCH(Analysis_3_Adap_paper!I$121,#REF!,0))</f>
        <v>#REF!</v>
      </c>
      <c r="J129" s="1" t="e" cm="1">
        <f t="array" ref="J129">INDEX(#REF!,MATCH(Analysis_3_Adap_paper!$C129,#REF!)+Analysis_3_Adap_paper!$D129-COUNT($C$122:$C$130),MATCH(Analysis_3_Adap_paper!J$121,#REF!,0))</f>
        <v>#REF!</v>
      </c>
      <c r="K129" s="57" t="e">
        <f t="shared" si="22"/>
        <v>#REF!</v>
      </c>
      <c r="L129" s="57" t="e">
        <f t="shared" si="22"/>
        <v>#REF!</v>
      </c>
      <c r="M129" s="57" t="e">
        <f t="shared" si="22"/>
        <v>#REF!</v>
      </c>
      <c r="N129" s="57" t="e">
        <f t="shared" si="22"/>
        <v>#REF!</v>
      </c>
      <c r="O129" s="57" t="e">
        <f t="shared" si="22"/>
        <v>#REF!</v>
      </c>
      <c r="P129" s="57" t="e">
        <f t="shared" si="22"/>
        <v>#REF!</v>
      </c>
    </row>
    <row r="130" spans="3:23" x14ac:dyDescent="0.45">
      <c r="C130" s="48">
        <f t="shared" si="23"/>
        <v>4</v>
      </c>
      <c r="D130" s="48">
        <v>9</v>
      </c>
      <c r="E130" s="1" t="e" cm="1">
        <f t="array" ref="E130">INDEX(#REF!,MATCH(Analysis_3_Adap_paper!$C130,#REF!)+Analysis_3_Adap_paper!$D130-COUNT($C$122:$C$130),MATCH(Analysis_3_Adap_paper!E$121,#REF!,0))</f>
        <v>#REF!</v>
      </c>
      <c r="F130" s="1" t="e" cm="1">
        <f t="array" ref="F130">INDEX(#REF!,MATCH(Analysis_3_Adap_paper!$C130,#REF!)+Analysis_3_Adap_paper!$D130-COUNT($C$122:$C$130),MATCH(Analysis_3_Adap_paper!F$121,#REF!,0))</f>
        <v>#REF!</v>
      </c>
      <c r="G130" s="1" t="e" cm="1">
        <f t="array" ref="G130">INDEX(#REF!,MATCH(Analysis_3_Adap_paper!$C130,#REF!)+Analysis_3_Adap_paper!$D130-COUNT($C$122:$C$130),MATCH(Analysis_3_Adap_paper!G$121,#REF!,0))</f>
        <v>#REF!</v>
      </c>
      <c r="H130" s="1" t="e" cm="1">
        <f t="array" ref="H130">INDEX(#REF!,MATCH(Analysis_3_Adap_paper!$C130,#REF!)+Analysis_3_Adap_paper!$D130-COUNT($C$122:$C$130),MATCH(Analysis_3_Adap_paper!H$121,#REF!,0))</f>
        <v>#REF!</v>
      </c>
      <c r="I130" s="1" t="e" cm="1">
        <f t="array" ref="I130">INDEX(#REF!,MATCH(Analysis_3_Adap_paper!$C130,#REF!)+Analysis_3_Adap_paper!$D130-COUNT($C$122:$C$130),MATCH(Analysis_3_Adap_paper!I$121,#REF!,0))</f>
        <v>#REF!</v>
      </c>
      <c r="J130" s="1" t="e" cm="1">
        <f t="array" ref="J130">INDEX(#REF!,MATCH(Analysis_3_Adap_paper!$C130,#REF!)+Analysis_3_Adap_paper!$D130-COUNT($C$122:$C$130),MATCH(Analysis_3_Adap_paper!J$121,#REF!,0))</f>
        <v>#REF!</v>
      </c>
      <c r="K130" s="57" t="e">
        <f t="shared" si="22"/>
        <v>#REF!</v>
      </c>
      <c r="L130" s="57" t="e">
        <f t="shared" si="22"/>
        <v>#REF!</v>
      </c>
      <c r="M130" s="57" t="e">
        <f t="shared" si="22"/>
        <v>#REF!</v>
      </c>
      <c r="N130" s="57" t="e">
        <f t="shared" si="22"/>
        <v>#REF!</v>
      </c>
      <c r="O130" s="57" t="e">
        <f t="shared" si="22"/>
        <v>#REF!</v>
      </c>
      <c r="P130" s="57" t="e">
        <f t="shared" si="22"/>
        <v>#REF!</v>
      </c>
    </row>
    <row r="132" spans="3:23" x14ac:dyDescent="0.45">
      <c r="D132" s="76" t="s">
        <v>76</v>
      </c>
      <c r="E132" s="90" t="s">
        <v>141</v>
      </c>
      <c r="F132" s="90"/>
      <c r="G132" s="90" t="s">
        <v>142</v>
      </c>
      <c r="H132" s="90"/>
      <c r="I132" s="90" t="s">
        <v>143</v>
      </c>
      <c r="J132" s="90"/>
      <c r="K132" s="90" t="s">
        <v>144</v>
      </c>
      <c r="L132" s="90"/>
      <c r="Q132" s="73" t="s">
        <v>100</v>
      </c>
      <c r="R132" s="74"/>
      <c r="S132" s="74"/>
      <c r="T132" s="74"/>
      <c r="U132" s="74"/>
      <c r="V132" s="74"/>
      <c r="W132" s="75"/>
    </row>
    <row r="133" spans="3:23" x14ac:dyDescent="0.45">
      <c r="D133" s="50" t="s">
        <v>14</v>
      </c>
      <c r="E133" s="54" t="s">
        <v>145</v>
      </c>
      <c r="F133" s="54" t="s">
        <v>100</v>
      </c>
      <c r="G133" s="54" t="s">
        <v>145</v>
      </c>
      <c r="H133" s="54" t="s">
        <v>100</v>
      </c>
      <c r="I133" s="54" t="s">
        <v>145</v>
      </c>
      <c r="J133" s="54" t="s">
        <v>100</v>
      </c>
      <c r="K133" s="54" t="s">
        <v>145</v>
      </c>
      <c r="L133" s="54" t="s">
        <v>100</v>
      </c>
    </row>
    <row r="134" spans="3:23" x14ac:dyDescent="0.45">
      <c r="D134" s="48">
        <v>1</v>
      </c>
      <c r="E134" s="1">
        <v>6.6673762030135295E-2</v>
      </c>
      <c r="F134" s="56" t="s">
        <v>90</v>
      </c>
      <c r="G134" s="1">
        <v>2.12337719508819E-2</v>
      </c>
      <c r="H134" s="56" t="s">
        <v>90</v>
      </c>
      <c r="I134" s="1">
        <v>4.0279143539813699E-3</v>
      </c>
      <c r="J134" s="56" t="s">
        <v>90</v>
      </c>
      <c r="K134" s="1">
        <v>4.42904670383715E-4</v>
      </c>
      <c r="L134" s="56" t="s">
        <v>90</v>
      </c>
    </row>
    <row r="135" spans="3:23" x14ac:dyDescent="0.45">
      <c r="D135" s="48">
        <v>2</v>
      </c>
      <c r="E135" s="1">
        <v>2.8278745277815001E-2</v>
      </c>
      <c r="F135" s="57">
        <f t="shared" ref="F135:F142" si="24">LOG(E134/E135)/LOG(2)</f>
        <v>1.2374010231997106</v>
      </c>
      <c r="G135" s="1">
        <v>5.4518249580189403E-3</v>
      </c>
      <c r="H135" s="57">
        <f t="shared" ref="H135:H142" si="25">LOG(G134/G135)/LOG(2)</f>
        <v>1.9615495259166875</v>
      </c>
      <c r="I135" s="1">
        <v>4.26484085311873E-4</v>
      </c>
      <c r="J135" s="57">
        <f t="shared" ref="J135:J142" si="26">LOG(I134/I135)/LOG(2)</f>
        <v>3.2394691954503458</v>
      </c>
      <c r="K135" s="1">
        <v>7.2817401227109899E-6</v>
      </c>
      <c r="L135" s="57">
        <f t="shared" ref="L135:L142" si="27">LOG(K134/K135)/LOG(2)</f>
        <v>5.9265691466440815</v>
      </c>
    </row>
    <row r="136" spans="3:23" x14ac:dyDescent="0.45">
      <c r="D136" s="48">
        <v>3</v>
      </c>
      <c r="E136" s="1">
        <v>1.1102506636756399E-2</v>
      </c>
      <c r="F136" s="57">
        <f t="shared" si="24"/>
        <v>1.3488326757748679</v>
      </c>
      <c r="G136" s="1">
        <v>1.38356573838067E-3</v>
      </c>
      <c r="H136" s="57">
        <f t="shared" si="25"/>
        <v>1.9783480488029999</v>
      </c>
      <c r="I136" s="1">
        <v>2.7753343123437801E-5</v>
      </c>
      <c r="J136" s="57">
        <f t="shared" si="26"/>
        <v>3.9417584351265642</v>
      </c>
      <c r="K136" s="1">
        <v>5.2235512193465901E-8</v>
      </c>
      <c r="L136" s="57">
        <f t="shared" si="27"/>
        <v>7.1231084900069028</v>
      </c>
    </row>
    <row r="137" spans="3:23" x14ac:dyDescent="0.45">
      <c r="D137" s="48">
        <v>4</v>
      </c>
      <c r="E137" s="1">
        <v>4.2925820039038699E-3</v>
      </c>
      <c r="F137" s="57">
        <f t="shared" si="24"/>
        <v>1.3709678333891029</v>
      </c>
      <c r="G137" s="1">
        <v>3.4964258738468001E-4</v>
      </c>
      <c r="H137" s="57">
        <f t="shared" si="25"/>
        <v>1.9844383687155254</v>
      </c>
      <c r="I137" s="1">
        <v>1.32661644930421E-6</v>
      </c>
      <c r="J137" s="57">
        <f t="shared" si="26"/>
        <v>4.3868383418481054</v>
      </c>
      <c r="K137" s="1">
        <v>6.8422545407287296E-10</v>
      </c>
      <c r="L137" s="57">
        <f t="shared" si="27"/>
        <v>6.2544153678181287</v>
      </c>
    </row>
    <row r="138" spans="3:23" x14ac:dyDescent="0.45">
      <c r="D138" s="48">
        <v>5</v>
      </c>
      <c r="E138" s="1">
        <v>1.6503364658846901E-3</v>
      </c>
      <c r="F138" s="57">
        <f t="shared" si="24"/>
        <v>1.3790855082021063</v>
      </c>
      <c r="G138" s="1">
        <v>8.7984183998968097E-5</v>
      </c>
      <c r="H138" s="57">
        <f t="shared" si="25"/>
        <v>1.9905648056862306</v>
      </c>
      <c r="I138" s="1">
        <v>6.2891217067484501E-8</v>
      </c>
      <c r="J138" s="57">
        <f t="shared" si="26"/>
        <v>4.3987489546710918</v>
      </c>
      <c r="K138" s="1">
        <v>4.4121539755081998E-10</v>
      </c>
      <c r="L138" s="57">
        <f t="shared" si="27"/>
        <v>0.63298863619648182</v>
      </c>
    </row>
    <row r="139" spans="3:23" x14ac:dyDescent="0.45">
      <c r="D139" s="48">
        <v>6</v>
      </c>
      <c r="E139" s="1">
        <v>7.3063908706000303E-4</v>
      </c>
      <c r="F139" s="57">
        <f t="shared" si="24"/>
        <v>1.1755293461490051</v>
      </c>
      <c r="G139" s="1">
        <v>2.1979790285287E-5</v>
      </c>
      <c r="H139" s="57">
        <f t="shared" si="25"/>
        <v>2.0010665875480589</v>
      </c>
      <c r="I139" s="1">
        <v>3.2683505901687202E-9</v>
      </c>
      <c r="J139" s="57">
        <f t="shared" si="26"/>
        <v>4.2662239025822561</v>
      </c>
      <c r="K139" s="1">
        <v>4.4827153100612799E-10</v>
      </c>
      <c r="L139" s="57">
        <f t="shared" si="27"/>
        <v>-2.2889740057391073E-2</v>
      </c>
    </row>
    <row r="140" spans="3:23" x14ac:dyDescent="0.45">
      <c r="D140" s="48">
        <v>7</v>
      </c>
      <c r="E140" s="1">
        <v>6.0789921985254802E-4</v>
      </c>
      <c r="F140" s="57">
        <f t="shared" si="24"/>
        <v>0.26532676843794928</v>
      </c>
      <c r="G140" s="1">
        <v>5.4626648650080199E-6</v>
      </c>
      <c r="H140" s="57">
        <f t="shared" si="25"/>
        <v>2.0085007998462032</v>
      </c>
      <c r="I140" s="1">
        <v>1.7535367602405901E-10</v>
      </c>
      <c r="J140" s="57">
        <f t="shared" si="26"/>
        <v>4.220223167186175</v>
      </c>
      <c r="K140" s="1">
        <v>4.6362488848039602E-10</v>
      </c>
      <c r="L140" s="57">
        <f t="shared" si="27"/>
        <v>-4.8585136616056734E-2</v>
      </c>
    </row>
    <row r="141" spans="3:23" x14ac:dyDescent="0.45">
      <c r="D141" s="48">
        <v>8</v>
      </c>
      <c r="E141" s="1">
        <v>5.7925896991456503E-4</v>
      </c>
      <c r="F141" s="57">
        <f t="shared" si="24"/>
        <v>6.9623687684612343E-2</v>
      </c>
      <c r="G141" s="1">
        <v>1.35374112719688E-6</v>
      </c>
      <c r="H141" s="57">
        <f t="shared" si="25"/>
        <v>2.0126530342450533</v>
      </c>
      <c r="I141" s="1">
        <v>9.5472518779615695E-12</v>
      </c>
      <c r="J141" s="57">
        <f t="shared" si="26"/>
        <v>4.19903834323868</v>
      </c>
      <c r="K141" s="1">
        <v>3.4573078913635599E-9</v>
      </c>
      <c r="L141" s="57">
        <f t="shared" si="27"/>
        <v>-2.8986191680487541</v>
      </c>
    </row>
    <row r="142" spans="3:23" x14ac:dyDescent="0.45">
      <c r="D142" s="48">
        <v>9</v>
      </c>
      <c r="E142" s="1">
        <v>5.7224362547642104E-4</v>
      </c>
      <c r="F142" s="57">
        <f t="shared" si="24"/>
        <v>1.7578992689026893E-2</v>
      </c>
      <c r="G142" s="1">
        <v>3.3497237855728599E-7</v>
      </c>
      <c r="H142" s="57">
        <f t="shared" si="25"/>
        <v>2.0148378394428228</v>
      </c>
      <c r="I142" s="1">
        <v>8.7524432146324196E-13</v>
      </c>
      <c r="J142" s="57">
        <f t="shared" si="26"/>
        <v>3.4473278196876915</v>
      </c>
      <c r="K142" s="1">
        <v>3.3828702006300002E-8</v>
      </c>
      <c r="L142" s="57">
        <f t="shared" si="27"/>
        <v>-3.2905268285862181</v>
      </c>
    </row>
    <row r="144" spans="3:23" x14ac:dyDescent="0.45">
      <c r="D144" s="77" t="s">
        <v>146</v>
      </c>
      <c r="E144" s="90" t="s">
        <v>141</v>
      </c>
      <c r="F144" s="90"/>
      <c r="G144" s="90" t="s">
        <v>142</v>
      </c>
      <c r="H144" s="90"/>
      <c r="I144" s="90" t="s">
        <v>143</v>
      </c>
      <c r="J144" s="90"/>
      <c r="K144" s="90" t="s">
        <v>144</v>
      </c>
      <c r="L144" s="90"/>
      <c r="Q144" s="73" t="s">
        <v>100</v>
      </c>
      <c r="R144" s="74"/>
      <c r="S144" s="74"/>
      <c r="T144" s="74"/>
      <c r="U144" s="74"/>
      <c r="V144" s="74"/>
      <c r="W144" s="75"/>
    </row>
    <row r="145" spans="3:23" x14ac:dyDescent="0.45">
      <c r="D145" s="50" t="s">
        <v>14</v>
      </c>
      <c r="E145" s="54" t="s">
        <v>145</v>
      </c>
      <c r="F145" s="54" t="s">
        <v>100</v>
      </c>
      <c r="G145" s="54" t="s">
        <v>145</v>
      </c>
      <c r="H145" s="54" t="s">
        <v>100</v>
      </c>
      <c r="I145" s="54" t="s">
        <v>145</v>
      </c>
      <c r="J145" s="54" t="s">
        <v>100</v>
      </c>
      <c r="K145" s="54" t="s">
        <v>145</v>
      </c>
      <c r="L145" s="54" t="s">
        <v>100</v>
      </c>
    </row>
    <row r="146" spans="3:23" x14ac:dyDescent="0.45">
      <c r="D146" s="48">
        <v>1</v>
      </c>
      <c r="E146" s="1">
        <v>3.77938447031324E-2</v>
      </c>
      <c r="F146" s="56" t="s">
        <v>90</v>
      </c>
      <c r="G146" s="1">
        <v>1.34704470460186E-2</v>
      </c>
      <c r="H146" s="56" t="s">
        <v>90</v>
      </c>
      <c r="I146" s="1">
        <v>2.81671111862706E-3</v>
      </c>
      <c r="J146" s="56" t="s">
        <v>90</v>
      </c>
      <c r="K146" s="1">
        <v>2.9749105893568499E-4</v>
      </c>
      <c r="L146" s="56" t="s">
        <v>90</v>
      </c>
    </row>
    <row r="147" spans="3:23" x14ac:dyDescent="0.45">
      <c r="D147" s="48">
        <v>2</v>
      </c>
      <c r="E147" s="1">
        <v>1.40276787680092E-2</v>
      </c>
      <c r="F147" s="57">
        <f>LOG(E146/E147)/LOG(2)</f>
        <v>1.4298749904047217</v>
      </c>
      <c r="G147" s="1">
        <v>2.93705332847123E-3</v>
      </c>
      <c r="H147" s="57">
        <f>LOG(G146/G147)/LOG(2)</f>
        <v>2.1973563643399814</v>
      </c>
      <c r="I147" s="1">
        <v>2.5800934627090698E-4</v>
      </c>
      <c r="J147" s="57">
        <f t="shared" ref="J147:J154" si="28">LOG(I146/I147)/LOG(2)</f>
        <v>3.4485163760847724</v>
      </c>
      <c r="K147" s="1">
        <v>3.7469152087944701E-6</v>
      </c>
      <c r="L147" s="57">
        <f t="shared" ref="L147:L154" si="29">LOG(K146/K147)/LOG(2)</f>
        <v>6.3109991683706301</v>
      </c>
    </row>
    <row r="148" spans="3:23" x14ac:dyDescent="0.45">
      <c r="D148" s="48">
        <v>3</v>
      </c>
      <c r="E148" s="1">
        <v>5.00004842779959E-3</v>
      </c>
      <c r="F148" s="57">
        <f t="shared" ref="F148:H154" si="30">LOG(E147/E148)/LOG(2)</f>
        <v>1.4882623253141787</v>
      </c>
      <c r="G148" s="1">
        <v>6.8665973041268503E-4</v>
      </c>
      <c r="H148" s="57">
        <f t="shared" si="30"/>
        <v>2.0967021976484208</v>
      </c>
      <c r="I148" s="1">
        <v>1.5910261702371601E-5</v>
      </c>
      <c r="J148" s="57">
        <f t="shared" si="28"/>
        <v>4.0193938561983797</v>
      </c>
      <c r="K148" s="1">
        <v>2.6150512892782901E-8</v>
      </c>
      <c r="L148" s="57">
        <f t="shared" si="29"/>
        <v>7.1627202777138441</v>
      </c>
    </row>
    <row r="149" spans="3:23" x14ac:dyDescent="0.45">
      <c r="D149" s="48">
        <v>4</v>
      </c>
      <c r="E149" s="1">
        <v>1.90413167384313E-3</v>
      </c>
      <c r="F149" s="57">
        <f t="shared" si="30"/>
        <v>1.3928088212939476</v>
      </c>
      <c r="G149" s="1">
        <v>1.659928807564E-4</v>
      </c>
      <c r="H149" s="57">
        <f t="shared" si="30"/>
        <v>2.0484739909776222</v>
      </c>
      <c r="I149" s="1">
        <v>7.4339052821255201E-7</v>
      </c>
      <c r="J149" s="57">
        <f t="shared" si="28"/>
        <v>4.4196934495722067</v>
      </c>
      <c r="K149" s="1">
        <v>2.1356463373205801E-10</v>
      </c>
      <c r="L149" s="57">
        <f t="shared" si="29"/>
        <v>6.936022675509868</v>
      </c>
    </row>
    <row r="150" spans="3:23" x14ac:dyDescent="0.45">
      <c r="D150" s="48">
        <v>5</v>
      </c>
      <c r="E150" s="1">
        <v>8.3790104012869003E-4</v>
      </c>
      <c r="F150" s="57">
        <f t="shared" si="30"/>
        <v>1.1842814764923475</v>
      </c>
      <c r="G150" s="1">
        <v>4.0751271749122699E-5</v>
      </c>
      <c r="H150" s="57">
        <f t="shared" si="30"/>
        <v>2.0262043791700113</v>
      </c>
      <c r="I150" s="1">
        <v>3.4725526411664402E-8</v>
      </c>
      <c r="J150" s="57">
        <f t="shared" si="28"/>
        <v>4.4200518368495203</v>
      </c>
      <c r="K150" s="1">
        <v>9.6755181936598501E-11</v>
      </c>
      <c r="L150" s="57">
        <f t="shared" si="29"/>
        <v>1.1422619216001828</v>
      </c>
    </row>
    <row r="151" spans="3:23" x14ac:dyDescent="0.45">
      <c r="D151" s="48">
        <v>6</v>
      </c>
      <c r="E151" s="1">
        <v>4.9903302221789199E-4</v>
      </c>
      <c r="F151" s="57">
        <f t="shared" si="30"/>
        <v>0.74764457990055744</v>
      </c>
      <c r="G151" s="1">
        <v>1.0049403721207799E-5</v>
      </c>
      <c r="H151" s="57">
        <f t="shared" si="30"/>
        <v>2.0197351810831403</v>
      </c>
      <c r="I151" s="1">
        <v>1.78510660036854E-9</v>
      </c>
      <c r="J151" s="57">
        <f t="shared" si="28"/>
        <v>4.2819144298158971</v>
      </c>
      <c r="K151" s="1">
        <v>9.67516828888049E-11</v>
      </c>
      <c r="L151" s="57">
        <f t="shared" si="29"/>
        <v>5.2174468381512427E-5</v>
      </c>
    </row>
    <row r="152" spans="3:23" x14ac:dyDescent="0.45">
      <c r="D152" s="48">
        <v>7</v>
      </c>
      <c r="E152" s="1">
        <v>4.06528535942826E-4</v>
      </c>
      <c r="F152" s="57">
        <f t="shared" si="30"/>
        <v>0.29577866065949926</v>
      </c>
      <c r="G152" s="1">
        <v>2.4812182758805699E-6</v>
      </c>
      <c r="H152" s="57">
        <f t="shared" si="30"/>
        <v>2.0179893403873317</v>
      </c>
      <c r="I152" s="1">
        <v>9.5088715166757498E-11</v>
      </c>
      <c r="J152" s="57">
        <f t="shared" si="28"/>
        <v>4.230592282660445</v>
      </c>
      <c r="K152" s="1">
        <v>1.01571064600186E-10</v>
      </c>
      <c r="L152" s="57">
        <f t="shared" si="29"/>
        <v>-7.0130807344934362E-2</v>
      </c>
    </row>
    <row r="153" spans="3:23" x14ac:dyDescent="0.45">
      <c r="D153" s="48">
        <v>8</v>
      </c>
      <c r="E153" s="1">
        <v>3.8337591850254099E-4</v>
      </c>
      <c r="F153" s="57">
        <f t="shared" si="30"/>
        <v>8.4596906725180235E-2</v>
      </c>
      <c r="G153" s="1">
        <v>6.1285256515927605E-7</v>
      </c>
      <c r="H153" s="57">
        <f t="shared" si="30"/>
        <v>2.017436706996369</v>
      </c>
      <c r="I153" s="1">
        <v>5.1335319827405504E-12</v>
      </c>
      <c r="J153" s="57">
        <f t="shared" si="28"/>
        <v>4.2112504582402925</v>
      </c>
      <c r="K153" s="1">
        <v>1.51522639606784E-9</v>
      </c>
      <c r="L153" s="57">
        <f t="shared" si="29"/>
        <v>-3.8989719955356192</v>
      </c>
    </row>
    <row r="154" spans="3:23" x14ac:dyDescent="0.45">
      <c r="D154" s="48">
        <v>9</v>
      </c>
      <c r="E154" s="1">
        <v>3.7762108535662001E-4</v>
      </c>
      <c r="F154" s="57">
        <f t="shared" si="30"/>
        <v>2.1820394743610118E-2</v>
      </c>
      <c r="G154" s="1">
        <v>1.51393602995807E-7</v>
      </c>
      <c r="H154" s="57">
        <f t="shared" si="30"/>
        <v>2.017235797599279</v>
      </c>
      <c r="I154" s="1">
        <v>3.2335609353221998E-13</v>
      </c>
      <c r="J154" s="57">
        <f t="shared" si="28"/>
        <v>3.9887560704903504</v>
      </c>
      <c r="K154" s="1">
        <v>2.0464940165662501E-8</v>
      </c>
      <c r="L154" s="57">
        <f t="shared" si="29"/>
        <v>-3.75554917492707</v>
      </c>
    </row>
    <row r="156" spans="3:23" x14ac:dyDescent="0.45">
      <c r="C156" s="93" t="s">
        <v>76</v>
      </c>
      <c r="D156" s="94"/>
      <c r="E156" s="94"/>
      <c r="F156" s="94"/>
      <c r="G156" s="94"/>
      <c r="H156" s="94"/>
      <c r="I156" s="94"/>
      <c r="J156" s="95"/>
      <c r="K156" s="70"/>
      <c r="P156" s="93" t="s">
        <v>100</v>
      </c>
      <c r="Q156" s="94"/>
      <c r="R156" s="94"/>
      <c r="S156" s="94"/>
      <c r="T156" s="94"/>
      <c r="U156" s="94"/>
      <c r="V156" s="94"/>
      <c r="W156" s="95"/>
    </row>
    <row r="157" spans="3:23" x14ac:dyDescent="0.45">
      <c r="C157" s="50" t="s">
        <v>11</v>
      </c>
      <c r="D157" s="50" t="s">
        <v>14</v>
      </c>
      <c r="E157" s="54" t="s">
        <v>17</v>
      </c>
      <c r="F157" s="54" t="s">
        <v>18</v>
      </c>
      <c r="G157" s="54" t="s">
        <v>21</v>
      </c>
      <c r="H157" s="54" t="s">
        <v>22</v>
      </c>
      <c r="I157" s="54" t="s">
        <v>63</v>
      </c>
      <c r="J157" s="54" t="s">
        <v>98</v>
      </c>
      <c r="K157" s="71"/>
      <c r="Q157" t="str">
        <f t="shared" ref="Q157:V157" si="31">E157</f>
        <v>St_RBF_AD</v>
      </c>
      <c r="R157" t="str">
        <f t="shared" si="31"/>
        <v>Mu_RBF_AD</v>
      </c>
      <c r="S157" t="str">
        <f t="shared" si="31"/>
        <v>St_LRBF_AD</v>
      </c>
      <c r="T157" t="str">
        <f t="shared" si="31"/>
        <v>Mu_LRBF_AD</v>
      </c>
      <c r="U157" t="str">
        <f t="shared" si="31"/>
        <v>St_1E-8_CPLRBF_AD</v>
      </c>
      <c r="V157" t="str">
        <f t="shared" si="31"/>
        <v>Mu_1E-7_CPLRBF_AD</v>
      </c>
    </row>
    <row r="158" spans="3:23" x14ac:dyDescent="0.45">
      <c r="C158" s="53">
        <v>4</v>
      </c>
      <c r="D158" s="48">
        <v>1</v>
      </c>
      <c r="E158" s="1" t="e" cm="1">
        <f t="array" ref="E158">INDEX(#REF!,MATCH(Analysis_3_Adap_paper!$C158,#REF!)+Analysis_3_Adap_paper!$D158-COUNT($C$158:$C$166),MATCH(Analysis_3_Adap_paper!E$157,#REF!,0))</f>
        <v>#REF!</v>
      </c>
      <c r="F158" s="1" t="e" cm="1">
        <f t="array" ref="F158">INDEX(#REF!,MATCH(Analysis_3_Adap_paper!$C158,#REF!)+Analysis_3_Adap_paper!$D158-COUNT($C$158:$C$166),MATCH(Analysis_3_Adap_paper!F$157,#REF!,0))</f>
        <v>#REF!</v>
      </c>
      <c r="G158" s="1" t="e" cm="1">
        <f t="array" ref="G158">INDEX(#REF!,MATCH(Analysis_3_Adap_paper!$C158,#REF!)+Analysis_3_Adap_paper!$D158-COUNT($C$158:$C$166),MATCH(Analysis_3_Adap_paper!G$157,#REF!,0))</f>
        <v>#REF!</v>
      </c>
      <c r="H158" s="1" t="e" cm="1">
        <f t="array" ref="H158">INDEX(#REF!,MATCH(Analysis_3_Adap_paper!$C158,#REF!)+Analysis_3_Adap_paper!$D158-COUNT($C$158:$C$166),MATCH(Analysis_3_Adap_paper!H$157,#REF!,0))</f>
        <v>#REF!</v>
      </c>
      <c r="I158" s="1" t="e" cm="1">
        <f t="array" ref="I158">INDEX(#REF!,MATCH(Analysis_3_Adap_paper!$C158,#REF!)+Analysis_3_Adap_paper!$D158-COUNT($C$158:$C$166),MATCH(Analysis_3_Adap_paper!I$157,#REF!,0))</f>
        <v>#REF!</v>
      </c>
      <c r="J158" s="1" t="e" cm="1">
        <f t="array" ref="J158">INDEX(#REF!,MATCH(Analysis_3_Adap_paper!$C158,#REF!)+Analysis_3_Adap_paper!$D158-COUNT($C$158:$C$166),MATCH(Analysis_3_Adap_paper!J$157,#REF!,0))</f>
        <v>#REF!</v>
      </c>
      <c r="K158" s="68"/>
      <c r="Q158" s="56" t="s">
        <v>90</v>
      </c>
      <c r="R158" s="56" t="s">
        <v>90</v>
      </c>
      <c r="S158" s="56" t="s">
        <v>90</v>
      </c>
      <c r="T158" s="56" t="s">
        <v>90</v>
      </c>
      <c r="U158" s="56" t="s">
        <v>90</v>
      </c>
      <c r="V158" s="56" t="s">
        <v>90</v>
      </c>
    </row>
    <row r="159" spans="3:23" x14ac:dyDescent="0.45">
      <c r="C159" s="48">
        <f>C158</f>
        <v>4</v>
      </c>
      <c r="D159" s="48">
        <v>2</v>
      </c>
      <c r="E159" s="1" t="e" cm="1">
        <f t="array" ref="E159">INDEX(#REF!,MATCH(Analysis_3_Adap_paper!$C159,#REF!)+Analysis_3_Adap_paper!$D159-COUNT($C$158:$C$166),MATCH(Analysis_3_Adap_paper!E$157,#REF!,0))</f>
        <v>#REF!</v>
      </c>
      <c r="F159" s="1" t="e" cm="1">
        <f t="array" ref="F159">INDEX(#REF!,MATCH(Analysis_3_Adap_paper!$C159,#REF!)+Analysis_3_Adap_paper!$D159-COUNT($C$158:$C$166),MATCH(Analysis_3_Adap_paper!F$157,#REF!,0))</f>
        <v>#REF!</v>
      </c>
      <c r="G159" s="1" t="e" cm="1">
        <f t="array" ref="G159">INDEX(#REF!,MATCH(Analysis_3_Adap_paper!$C159,#REF!)+Analysis_3_Adap_paper!$D159-COUNT($C$158:$C$166),MATCH(Analysis_3_Adap_paper!G$157,#REF!,0))</f>
        <v>#REF!</v>
      </c>
      <c r="H159" s="1" t="e" cm="1">
        <f t="array" ref="H159">INDEX(#REF!,MATCH(Analysis_3_Adap_paper!$C159,#REF!)+Analysis_3_Adap_paper!$D159-COUNT($C$158:$C$166),MATCH(Analysis_3_Adap_paper!H$157,#REF!,0))</f>
        <v>#REF!</v>
      </c>
      <c r="I159" s="1" t="e" cm="1">
        <f t="array" ref="I159">INDEX(#REF!,MATCH(Analysis_3_Adap_paper!$C159,#REF!)+Analysis_3_Adap_paper!$D159-COUNT($C$158:$C$166),MATCH(Analysis_3_Adap_paper!I$157,#REF!,0))</f>
        <v>#REF!</v>
      </c>
      <c r="J159" s="1" t="e" cm="1">
        <f t="array" ref="J159">INDEX(#REF!,MATCH(Analysis_3_Adap_paper!$C159,#REF!)+Analysis_3_Adap_paper!$D159-COUNT($C$158:$C$166),MATCH(Analysis_3_Adap_paper!J$157,#REF!,0))</f>
        <v>#REF!</v>
      </c>
      <c r="K159" s="68"/>
      <c r="Q159" s="57" t="e">
        <f>LOG(E158/E159)/LOG(2)</f>
        <v>#REF!</v>
      </c>
      <c r="R159" s="57" t="e">
        <f t="shared" ref="R159:V166" si="32">LOG(F158/F159)/LOG(2)</f>
        <v>#REF!</v>
      </c>
      <c r="S159" s="57" t="e">
        <f t="shared" si="32"/>
        <v>#REF!</v>
      </c>
      <c r="T159" s="57" t="e">
        <f t="shared" si="32"/>
        <v>#REF!</v>
      </c>
      <c r="U159" s="57" t="e">
        <f t="shared" si="32"/>
        <v>#REF!</v>
      </c>
      <c r="V159" s="57" t="e">
        <f t="shared" si="32"/>
        <v>#REF!</v>
      </c>
    </row>
    <row r="160" spans="3:23" x14ac:dyDescent="0.45">
      <c r="C160" s="48">
        <f t="shared" ref="C160:C166" si="33">C159</f>
        <v>4</v>
      </c>
      <c r="D160" s="48">
        <v>3</v>
      </c>
      <c r="E160" s="1" t="e" cm="1">
        <f t="array" ref="E160">INDEX(#REF!,MATCH(Analysis_3_Adap_paper!$C160,#REF!)+Analysis_3_Adap_paper!$D160-COUNT($C$158:$C$166),MATCH(Analysis_3_Adap_paper!E$157,#REF!,0))</f>
        <v>#REF!</v>
      </c>
      <c r="F160" s="1" t="e" cm="1">
        <f t="array" ref="F160">INDEX(#REF!,MATCH(Analysis_3_Adap_paper!$C160,#REF!)+Analysis_3_Adap_paper!$D160-COUNT($C$158:$C$166),MATCH(Analysis_3_Adap_paper!F$157,#REF!,0))</f>
        <v>#REF!</v>
      </c>
      <c r="G160" s="1" t="e" cm="1">
        <f t="array" ref="G160">INDEX(#REF!,MATCH(Analysis_3_Adap_paper!$C160,#REF!)+Analysis_3_Adap_paper!$D160-COUNT($C$158:$C$166),MATCH(Analysis_3_Adap_paper!G$157,#REF!,0))</f>
        <v>#REF!</v>
      </c>
      <c r="H160" s="1" t="e" cm="1">
        <f t="array" ref="H160">INDEX(#REF!,MATCH(Analysis_3_Adap_paper!$C160,#REF!)+Analysis_3_Adap_paper!$D160-COUNT($C$158:$C$166),MATCH(Analysis_3_Adap_paper!H$157,#REF!,0))</f>
        <v>#REF!</v>
      </c>
      <c r="I160" s="1" t="e" cm="1">
        <f t="array" ref="I160">INDEX(#REF!,MATCH(Analysis_3_Adap_paper!$C160,#REF!)+Analysis_3_Adap_paper!$D160-COUNT($C$158:$C$166),MATCH(Analysis_3_Adap_paper!I$157,#REF!,0))</f>
        <v>#REF!</v>
      </c>
      <c r="J160" s="1" t="e" cm="1">
        <f t="array" ref="J160">INDEX(#REF!,MATCH(Analysis_3_Adap_paper!$C160,#REF!)+Analysis_3_Adap_paper!$D160-COUNT($C$158:$C$166),MATCH(Analysis_3_Adap_paper!J$157,#REF!,0))</f>
        <v>#REF!</v>
      </c>
      <c r="K160" s="68"/>
      <c r="Q160" s="57" t="e">
        <f t="shared" ref="Q160:Q166" si="34">LOG(E159/E160)/LOG(2)</f>
        <v>#REF!</v>
      </c>
      <c r="R160" s="57" t="e">
        <f t="shared" si="32"/>
        <v>#REF!</v>
      </c>
      <c r="S160" s="57" t="e">
        <f t="shared" si="32"/>
        <v>#REF!</v>
      </c>
      <c r="T160" s="57" t="e">
        <f t="shared" si="32"/>
        <v>#REF!</v>
      </c>
      <c r="U160" s="57" t="e">
        <f t="shared" si="32"/>
        <v>#REF!</v>
      </c>
      <c r="V160" s="57" t="e">
        <f t="shared" si="32"/>
        <v>#REF!</v>
      </c>
    </row>
    <row r="161" spans="3:23" x14ac:dyDescent="0.45">
      <c r="C161" s="48">
        <f t="shared" si="33"/>
        <v>4</v>
      </c>
      <c r="D161" s="48">
        <v>4</v>
      </c>
      <c r="E161" s="1" t="e" cm="1">
        <f t="array" ref="E161">INDEX(#REF!,MATCH(Analysis_3_Adap_paper!$C161,#REF!)+Analysis_3_Adap_paper!$D161-COUNT($C$158:$C$166),MATCH(Analysis_3_Adap_paper!E$157,#REF!,0))</f>
        <v>#REF!</v>
      </c>
      <c r="F161" s="1" t="e" cm="1">
        <f t="array" ref="F161">INDEX(#REF!,MATCH(Analysis_3_Adap_paper!$C161,#REF!)+Analysis_3_Adap_paper!$D161-COUNT($C$158:$C$166),MATCH(Analysis_3_Adap_paper!F$157,#REF!,0))</f>
        <v>#REF!</v>
      </c>
      <c r="G161" s="1" t="e" cm="1">
        <f t="array" ref="G161">INDEX(#REF!,MATCH(Analysis_3_Adap_paper!$C161,#REF!)+Analysis_3_Adap_paper!$D161-COUNT($C$158:$C$166),MATCH(Analysis_3_Adap_paper!G$157,#REF!,0))</f>
        <v>#REF!</v>
      </c>
      <c r="H161" s="1" t="e" cm="1">
        <f t="array" ref="H161">INDEX(#REF!,MATCH(Analysis_3_Adap_paper!$C161,#REF!)+Analysis_3_Adap_paper!$D161-COUNT($C$158:$C$166),MATCH(Analysis_3_Adap_paper!H$157,#REF!,0))</f>
        <v>#REF!</v>
      </c>
      <c r="I161" s="1" t="e" cm="1">
        <f t="array" ref="I161">INDEX(#REF!,MATCH(Analysis_3_Adap_paper!$C161,#REF!)+Analysis_3_Adap_paper!$D161-COUNT($C$158:$C$166),MATCH(Analysis_3_Adap_paper!I$157,#REF!,0))</f>
        <v>#REF!</v>
      </c>
      <c r="J161" s="1" t="e" cm="1">
        <f t="array" ref="J161">INDEX(#REF!,MATCH(Analysis_3_Adap_paper!$C161,#REF!)+Analysis_3_Adap_paper!$D161-COUNT($C$158:$C$166),MATCH(Analysis_3_Adap_paper!J$157,#REF!,0))</f>
        <v>#REF!</v>
      </c>
      <c r="K161" s="68"/>
      <c r="Q161" s="57" t="e">
        <f t="shared" si="34"/>
        <v>#REF!</v>
      </c>
      <c r="R161" s="57" t="e">
        <f t="shared" si="32"/>
        <v>#REF!</v>
      </c>
      <c r="S161" s="57" t="e">
        <f t="shared" si="32"/>
        <v>#REF!</v>
      </c>
      <c r="T161" s="57" t="e">
        <f t="shared" si="32"/>
        <v>#REF!</v>
      </c>
      <c r="U161" s="57" t="e">
        <f t="shared" si="32"/>
        <v>#REF!</v>
      </c>
      <c r="V161" s="57" t="e">
        <f t="shared" si="32"/>
        <v>#REF!</v>
      </c>
    </row>
    <row r="162" spans="3:23" x14ac:dyDescent="0.45">
      <c r="C162" s="48">
        <f t="shared" si="33"/>
        <v>4</v>
      </c>
      <c r="D162" s="48">
        <v>5</v>
      </c>
      <c r="E162" s="1" t="e" cm="1">
        <f t="array" ref="E162">INDEX(#REF!,MATCH(Analysis_3_Adap_paper!$C162,#REF!)+Analysis_3_Adap_paper!$D162-COUNT($C$158:$C$166),MATCH(Analysis_3_Adap_paper!E$157,#REF!,0))</f>
        <v>#REF!</v>
      </c>
      <c r="F162" s="1" t="e" cm="1">
        <f t="array" ref="F162">INDEX(#REF!,MATCH(Analysis_3_Adap_paper!$C162,#REF!)+Analysis_3_Adap_paper!$D162-COUNT($C$158:$C$166),MATCH(Analysis_3_Adap_paper!F$157,#REF!,0))</f>
        <v>#REF!</v>
      </c>
      <c r="G162" s="1" t="e" cm="1">
        <f t="array" ref="G162">INDEX(#REF!,MATCH(Analysis_3_Adap_paper!$C162,#REF!)+Analysis_3_Adap_paper!$D162-COUNT($C$158:$C$166),MATCH(Analysis_3_Adap_paper!G$157,#REF!,0))</f>
        <v>#REF!</v>
      </c>
      <c r="H162" s="1" t="e" cm="1">
        <f t="array" ref="H162">INDEX(#REF!,MATCH(Analysis_3_Adap_paper!$C162,#REF!)+Analysis_3_Adap_paper!$D162-COUNT($C$158:$C$166),MATCH(Analysis_3_Adap_paper!H$157,#REF!,0))</f>
        <v>#REF!</v>
      </c>
      <c r="I162" s="1" t="e" cm="1">
        <f t="array" ref="I162">INDEX(#REF!,MATCH(Analysis_3_Adap_paper!$C162,#REF!)+Analysis_3_Adap_paper!$D162-COUNT($C$158:$C$166),MATCH(Analysis_3_Adap_paper!I$157,#REF!,0))</f>
        <v>#REF!</v>
      </c>
      <c r="J162" s="1" t="e" cm="1">
        <f t="array" ref="J162">INDEX(#REF!,MATCH(Analysis_3_Adap_paper!$C162,#REF!)+Analysis_3_Adap_paper!$D162-COUNT($C$158:$C$166),MATCH(Analysis_3_Adap_paper!J$157,#REF!,0))</f>
        <v>#REF!</v>
      </c>
      <c r="K162" s="68"/>
      <c r="Q162" s="57" t="e">
        <f t="shared" si="34"/>
        <v>#REF!</v>
      </c>
      <c r="R162" s="57" t="e">
        <f t="shared" si="32"/>
        <v>#REF!</v>
      </c>
      <c r="S162" s="57" t="e">
        <f t="shared" si="32"/>
        <v>#REF!</v>
      </c>
      <c r="T162" s="57" t="e">
        <f t="shared" si="32"/>
        <v>#REF!</v>
      </c>
      <c r="U162" s="57" t="e">
        <f t="shared" si="32"/>
        <v>#REF!</v>
      </c>
      <c r="V162" s="57" t="e">
        <f t="shared" si="32"/>
        <v>#REF!</v>
      </c>
    </row>
    <row r="163" spans="3:23" x14ac:dyDescent="0.45">
      <c r="C163" s="48">
        <f t="shared" si="33"/>
        <v>4</v>
      </c>
      <c r="D163" s="48">
        <v>6</v>
      </c>
      <c r="E163" s="1" t="e" cm="1">
        <f t="array" ref="E163">INDEX(#REF!,MATCH(Analysis_3_Adap_paper!$C163,#REF!)+Analysis_3_Adap_paper!$D163-COUNT($C$158:$C$166),MATCH(Analysis_3_Adap_paper!E$157,#REF!,0))</f>
        <v>#REF!</v>
      </c>
      <c r="F163" s="1" t="e" cm="1">
        <f t="array" ref="F163">INDEX(#REF!,MATCH(Analysis_3_Adap_paper!$C163,#REF!)+Analysis_3_Adap_paper!$D163-COUNT($C$158:$C$166),MATCH(Analysis_3_Adap_paper!F$157,#REF!,0))</f>
        <v>#REF!</v>
      </c>
      <c r="G163" s="1" t="e" cm="1">
        <f t="array" ref="G163">INDEX(#REF!,MATCH(Analysis_3_Adap_paper!$C163,#REF!)+Analysis_3_Adap_paper!$D163-COUNT($C$158:$C$166),MATCH(Analysis_3_Adap_paper!G$157,#REF!,0))</f>
        <v>#REF!</v>
      </c>
      <c r="H163" s="1" t="e" cm="1">
        <f t="array" ref="H163">INDEX(#REF!,MATCH(Analysis_3_Adap_paper!$C163,#REF!)+Analysis_3_Adap_paper!$D163-COUNT($C$158:$C$166),MATCH(Analysis_3_Adap_paper!H$157,#REF!,0))</f>
        <v>#REF!</v>
      </c>
      <c r="I163" s="1" t="e" cm="1">
        <f t="array" ref="I163">INDEX(#REF!,MATCH(Analysis_3_Adap_paper!$C163,#REF!)+Analysis_3_Adap_paper!$D163-COUNT($C$158:$C$166),MATCH(Analysis_3_Adap_paper!I$157,#REF!,0))</f>
        <v>#REF!</v>
      </c>
      <c r="J163" s="1" t="e" cm="1">
        <f t="array" ref="J163">INDEX(#REF!,MATCH(Analysis_3_Adap_paper!$C163,#REF!)+Analysis_3_Adap_paper!$D163-COUNT($C$158:$C$166),MATCH(Analysis_3_Adap_paper!J$157,#REF!,0))</f>
        <v>#REF!</v>
      </c>
      <c r="K163" s="68"/>
      <c r="Q163" s="57" t="e">
        <f t="shared" si="34"/>
        <v>#REF!</v>
      </c>
      <c r="R163" s="57" t="e">
        <f t="shared" si="32"/>
        <v>#REF!</v>
      </c>
      <c r="S163" s="57" t="e">
        <f t="shared" si="32"/>
        <v>#REF!</v>
      </c>
      <c r="T163" s="57" t="e">
        <f t="shared" si="32"/>
        <v>#REF!</v>
      </c>
      <c r="U163" s="57" t="e">
        <f t="shared" si="32"/>
        <v>#REF!</v>
      </c>
      <c r="V163" s="57" t="e">
        <f t="shared" si="32"/>
        <v>#REF!</v>
      </c>
    </row>
    <row r="164" spans="3:23" x14ac:dyDescent="0.45">
      <c r="C164" s="48">
        <f t="shared" si="33"/>
        <v>4</v>
      </c>
      <c r="D164" s="48">
        <v>7</v>
      </c>
      <c r="E164" s="1" t="e" cm="1">
        <f t="array" ref="E164">INDEX(#REF!,MATCH(Analysis_3_Adap_paper!$C164,#REF!)+Analysis_3_Adap_paper!$D164-COUNT($C$158:$C$166),MATCH(Analysis_3_Adap_paper!E$157,#REF!,0))</f>
        <v>#REF!</v>
      </c>
      <c r="F164" s="1" t="e" cm="1">
        <f t="array" ref="F164">INDEX(#REF!,MATCH(Analysis_3_Adap_paper!$C164,#REF!)+Analysis_3_Adap_paper!$D164-COUNT($C$158:$C$166),MATCH(Analysis_3_Adap_paper!F$157,#REF!,0))</f>
        <v>#REF!</v>
      </c>
      <c r="G164" s="1" t="e" cm="1">
        <f t="array" ref="G164">INDEX(#REF!,MATCH(Analysis_3_Adap_paper!$C164,#REF!)+Analysis_3_Adap_paper!$D164-COUNT($C$158:$C$166),MATCH(Analysis_3_Adap_paper!G$157,#REF!,0))</f>
        <v>#REF!</v>
      </c>
      <c r="H164" s="1" t="e" cm="1">
        <f t="array" ref="H164">INDEX(#REF!,MATCH(Analysis_3_Adap_paper!$C164,#REF!)+Analysis_3_Adap_paper!$D164-COUNT($C$158:$C$166),MATCH(Analysis_3_Adap_paper!H$157,#REF!,0))</f>
        <v>#REF!</v>
      </c>
      <c r="I164" s="1" t="e" cm="1">
        <f t="array" ref="I164">INDEX(#REF!,MATCH(Analysis_3_Adap_paper!$C164,#REF!)+Analysis_3_Adap_paper!$D164-COUNT($C$158:$C$166),MATCH(Analysis_3_Adap_paper!I$157,#REF!,0))</f>
        <v>#REF!</v>
      </c>
      <c r="J164" s="1" t="e" cm="1">
        <f t="array" ref="J164">INDEX(#REF!,MATCH(Analysis_3_Adap_paper!$C164,#REF!)+Analysis_3_Adap_paper!$D164-COUNT($C$158:$C$166),MATCH(Analysis_3_Adap_paper!J$157,#REF!,0))</f>
        <v>#REF!</v>
      </c>
      <c r="K164" s="68"/>
      <c r="Q164" s="57" t="e">
        <f t="shared" si="34"/>
        <v>#REF!</v>
      </c>
      <c r="R164" s="57" t="e">
        <f t="shared" si="32"/>
        <v>#REF!</v>
      </c>
      <c r="S164" s="57" t="e">
        <f t="shared" si="32"/>
        <v>#REF!</v>
      </c>
      <c r="T164" s="57" t="e">
        <f t="shared" si="32"/>
        <v>#REF!</v>
      </c>
      <c r="U164" s="57" t="e">
        <f t="shared" si="32"/>
        <v>#REF!</v>
      </c>
      <c r="V164" s="57" t="e">
        <f t="shared" si="32"/>
        <v>#REF!</v>
      </c>
    </row>
    <row r="165" spans="3:23" x14ac:dyDescent="0.45">
      <c r="C165" s="48">
        <f t="shared" si="33"/>
        <v>4</v>
      </c>
      <c r="D165" s="48">
        <v>8</v>
      </c>
      <c r="E165" s="1" t="e" cm="1">
        <f t="array" ref="E165">INDEX(#REF!,MATCH(Analysis_3_Adap_paper!$C165,#REF!)+Analysis_3_Adap_paper!$D165-COUNT($C$158:$C$166),MATCH(Analysis_3_Adap_paper!E$157,#REF!,0))</f>
        <v>#REF!</v>
      </c>
      <c r="F165" s="1" t="e" cm="1">
        <f t="array" ref="F165">INDEX(#REF!,MATCH(Analysis_3_Adap_paper!$C165,#REF!)+Analysis_3_Adap_paper!$D165-COUNT($C$158:$C$166),MATCH(Analysis_3_Adap_paper!F$157,#REF!,0))</f>
        <v>#REF!</v>
      </c>
      <c r="G165" s="1" t="e" cm="1">
        <f t="array" ref="G165">INDEX(#REF!,MATCH(Analysis_3_Adap_paper!$C165,#REF!)+Analysis_3_Adap_paper!$D165-COUNT($C$158:$C$166),MATCH(Analysis_3_Adap_paper!G$157,#REF!,0))</f>
        <v>#REF!</v>
      </c>
      <c r="H165" s="1" t="e" cm="1">
        <f t="array" ref="H165">INDEX(#REF!,MATCH(Analysis_3_Adap_paper!$C165,#REF!)+Analysis_3_Adap_paper!$D165-COUNT($C$158:$C$166),MATCH(Analysis_3_Adap_paper!H$157,#REF!,0))</f>
        <v>#REF!</v>
      </c>
      <c r="I165" s="1" t="e" cm="1">
        <f t="array" ref="I165">INDEX(#REF!,MATCH(Analysis_3_Adap_paper!$C165,#REF!)+Analysis_3_Adap_paper!$D165-COUNT($C$158:$C$166),MATCH(Analysis_3_Adap_paper!I$157,#REF!,0))</f>
        <v>#REF!</v>
      </c>
      <c r="J165" s="1" t="e" cm="1">
        <f t="array" ref="J165">INDEX(#REF!,MATCH(Analysis_3_Adap_paper!$C165,#REF!)+Analysis_3_Adap_paper!$D165-COUNT($C$158:$C$166),MATCH(Analysis_3_Adap_paper!J$157,#REF!,0))</f>
        <v>#REF!</v>
      </c>
      <c r="K165" s="68"/>
      <c r="Q165" s="57" t="e">
        <f t="shared" si="34"/>
        <v>#REF!</v>
      </c>
      <c r="R165" s="57" t="e">
        <f t="shared" si="32"/>
        <v>#REF!</v>
      </c>
      <c r="S165" s="57" t="e">
        <f t="shared" si="32"/>
        <v>#REF!</v>
      </c>
      <c r="T165" s="57" t="e">
        <f t="shared" si="32"/>
        <v>#REF!</v>
      </c>
      <c r="U165" s="57" t="e">
        <f t="shared" si="32"/>
        <v>#REF!</v>
      </c>
      <c r="V165" s="57" t="e">
        <f t="shared" si="32"/>
        <v>#REF!</v>
      </c>
    </row>
    <row r="166" spans="3:23" x14ac:dyDescent="0.45">
      <c r="C166" s="48">
        <f t="shared" si="33"/>
        <v>4</v>
      </c>
      <c r="D166" s="48">
        <v>9</v>
      </c>
      <c r="E166" s="1" t="e" cm="1">
        <f t="array" ref="E166">INDEX(#REF!,MATCH(Analysis_3_Adap_paper!$C166,#REF!)+Analysis_3_Adap_paper!$D166-COUNT($C$158:$C$166),MATCH(Analysis_3_Adap_paper!E$157,#REF!,0))</f>
        <v>#REF!</v>
      </c>
      <c r="F166" s="1" t="e" cm="1">
        <f t="array" ref="F166">INDEX(#REF!,MATCH(Analysis_3_Adap_paper!$C166,#REF!)+Analysis_3_Adap_paper!$D166-COUNT($C$158:$C$166),MATCH(Analysis_3_Adap_paper!F$157,#REF!,0))</f>
        <v>#REF!</v>
      </c>
      <c r="G166" s="1" t="e" cm="1">
        <f t="array" ref="G166">INDEX(#REF!,MATCH(Analysis_3_Adap_paper!$C166,#REF!)+Analysis_3_Adap_paper!$D166-COUNT($C$158:$C$166),MATCH(Analysis_3_Adap_paper!G$157,#REF!,0))</f>
        <v>#REF!</v>
      </c>
      <c r="H166" s="1" t="e" cm="1">
        <f t="array" ref="H166">INDEX(#REF!,MATCH(Analysis_3_Adap_paper!$C166,#REF!)+Analysis_3_Adap_paper!$D166-COUNT($C$158:$C$166),MATCH(Analysis_3_Adap_paper!H$157,#REF!,0))</f>
        <v>#REF!</v>
      </c>
      <c r="I166" s="1" t="e" cm="1">
        <f t="array" ref="I166">INDEX(#REF!,MATCH(Analysis_3_Adap_paper!$C166,#REF!)+Analysis_3_Adap_paper!$D166-COUNT($C$158:$C$166),MATCH(Analysis_3_Adap_paper!I$157,#REF!,0))</f>
        <v>#REF!</v>
      </c>
      <c r="J166" s="1" t="e" cm="1">
        <f t="array" ref="J166">INDEX(#REF!,MATCH(Analysis_3_Adap_paper!$C166,#REF!)+Analysis_3_Adap_paper!$D166-COUNT($C$158:$C$166),MATCH(Analysis_3_Adap_paper!J$157,#REF!,0))</f>
        <v>#REF!</v>
      </c>
      <c r="K166" s="68"/>
      <c r="Q166" s="57" t="e">
        <f t="shared" si="34"/>
        <v>#REF!</v>
      </c>
      <c r="R166" s="57" t="e">
        <f t="shared" si="32"/>
        <v>#REF!</v>
      </c>
      <c r="S166" s="57" t="e">
        <f t="shared" si="32"/>
        <v>#REF!</v>
      </c>
      <c r="T166" s="57" t="e">
        <f t="shared" si="32"/>
        <v>#REF!</v>
      </c>
      <c r="U166" s="57" t="e">
        <f t="shared" si="32"/>
        <v>#REF!</v>
      </c>
      <c r="V166" s="57" t="e">
        <f t="shared" si="32"/>
        <v>#REF!</v>
      </c>
    </row>
    <row r="168" spans="3:23" x14ac:dyDescent="0.45">
      <c r="C168" s="93" t="s">
        <v>76</v>
      </c>
      <c r="D168" s="94"/>
      <c r="E168" s="94"/>
      <c r="F168" s="94"/>
      <c r="G168" s="94"/>
      <c r="H168" s="94"/>
      <c r="I168" s="94"/>
      <c r="J168" s="95"/>
      <c r="K168" s="70"/>
      <c r="P168" s="93" t="s">
        <v>100</v>
      </c>
      <c r="Q168" s="94"/>
      <c r="R168" s="94"/>
      <c r="S168" s="94"/>
      <c r="T168" s="94"/>
      <c r="U168" s="94"/>
      <c r="V168" s="94"/>
      <c r="W168" s="95"/>
    </row>
    <row r="169" spans="3:23" x14ac:dyDescent="0.45">
      <c r="C169" s="50" t="s">
        <v>11</v>
      </c>
      <c r="D169" s="50" t="s">
        <v>14</v>
      </c>
      <c r="E169" s="54" t="s">
        <v>17</v>
      </c>
      <c r="F169" s="54" t="s">
        <v>18</v>
      </c>
      <c r="G169" s="54" t="s">
        <v>21</v>
      </c>
      <c r="H169" s="54" t="s">
        <v>22</v>
      </c>
      <c r="I169" s="54" t="s">
        <v>63</v>
      </c>
      <c r="J169" s="54" t="s">
        <v>86</v>
      </c>
      <c r="K169" s="71"/>
      <c r="Q169" t="str">
        <f t="shared" ref="Q169:V169" si="35">E169</f>
        <v>St_RBF_AD</v>
      </c>
      <c r="R169" t="str">
        <f t="shared" si="35"/>
        <v>Mu_RBF_AD</v>
      </c>
      <c r="S169" t="str">
        <f t="shared" si="35"/>
        <v>St_LRBF_AD</v>
      </c>
      <c r="T169" t="str">
        <f t="shared" si="35"/>
        <v>Mu_LRBF_AD</v>
      </c>
      <c r="U169" t="str">
        <f t="shared" si="35"/>
        <v>St_1E-8_CPLRBF_AD</v>
      </c>
      <c r="V169" t="str">
        <f t="shared" si="35"/>
        <v>Mu_1E-8_CPLRBF_AD</v>
      </c>
    </row>
    <row r="170" spans="3:23" x14ac:dyDescent="0.45">
      <c r="C170" s="53">
        <v>1</v>
      </c>
      <c r="D170" s="48">
        <v>1</v>
      </c>
      <c r="E170" s="1" t="e" cm="1">
        <f t="array" ref="E170">INDEX(#REF!,MATCH(Analysis_3_Adap_paper!$C170,#REF!)+Analysis_3_Adap_paper!$D170-COUNT($C$170:$C$178),MATCH(Analysis_3_Adap_paper!E$169,#REF!,0))</f>
        <v>#REF!</v>
      </c>
      <c r="F170" s="1" t="e" cm="1">
        <f t="array" ref="F170">INDEX(#REF!,MATCH(Analysis_3_Adap_paper!$C170,#REF!)+Analysis_3_Adap_paper!$D170-COUNT($C$170:$C$178),MATCH(Analysis_3_Adap_paper!F$169,#REF!,0))</f>
        <v>#REF!</v>
      </c>
      <c r="G170" s="1" t="e" cm="1">
        <f t="array" ref="G170">INDEX(#REF!,MATCH(Analysis_3_Adap_paper!$C170,#REF!)+Analysis_3_Adap_paper!$D170-COUNT($C$170:$C$178),MATCH(Analysis_3_Adap_paper!G$169,#REF!,0))</f>
        <v>#REF!</v>
      </c>
      <c r="H170" s="1" t="e" cm="1">
        <f t="array" ref="H170">INDEX(#REF!,MATCH(Analysis_3_Adap_paper!$C170,#REF!)+Analysis_3_Adap_paper!$D170-COUNT($C$170:$C$178),MATCH(Analysis_3_Adap_paper!H$169,#REF!,0))</f>
        <v>#REF!</v>
      </c>
      <c r="I170" s="1" t="e" cm="1">
        <f t="array" ref="I170">INDEX(#REF!,MATCH(Analysis_3_Adap_paper!$C170,#REF!)+Analysis_3_Adap_paper!$D170-COUNT($C$170:$C$178),MATCH(Analysis_3_Adap_paper!I$169,#REF!,0))</f>
        <v>#REF!</v>
      </c>
      <c r="J170" s="1" t="e" cm="1">
        <f t="array" ref="J170">INDEX(#REF!,MATCH(Analysis_3_Adap_paper!$C170,#REF!)+Analysis_3_Adap_paper!$D170-COUNT($C$170:$C$178),MATCH(Analysis_3_Adap_paper!J$169,#REF!,0))</f>
        <v>#REF!</v>
      </c>
      <c r="K170" s="68"/>
      <c r="Q170" s="56" t="s">
        <v>90</v>
      </c>
      <c r="R170" s="56" t="s">
        <v>90</v>
      </c>
      <c r="S170" s="56" t="s">
        <v>90</v>
      </c>
      <c r="T170" s="56" t="s">
        <v>90</v>
      </c>
      <c r="U170" s="56" t="s">
        <v>90</v>
      </c>
      <c r="V170" s="56" t="s">
        <v>90</v>
      </c>
    </row>
    <row r="171" spans="3:23" x14ac:dyDescent="0.45">
      <c r="C171" s="48">
        <f>C170</f>
        <v>1</v>
      </c>
      <c r="D171" s="48">
        <v>2</v>
      </c>
      <c r="E171" s="1" t="e" cm="1">
        <f t="array" ref="E171">INDEX(#REF!,MATCH(Analysis_3_Adap_paper!$C171,#REF!)+Analysis_3_Adap_paper!$D171-COUNT($C$170:$C$178),MATCH(Analysis_3_Adap_paper!E$169,#REF!,0))</f>
        <v>#REF!</v>
      </c>
      <c r="F171" s="1" t="e" cm="1">
        <f t="array" ref="F171">INDEX(#REF!,MATCH(Analysis_3_Adap_paper!$C171,#REF!)+Analysis_3_Adap_paper!$D171-COUNT($C$170:$C$178),MATCH(Analysis_3_Adap_paper!F$169,#REF!,0))</f>
        <v>#REF!</v>
      </c>
      <c r="G171" s="1" t="e" cm="1">
        <f t="array" ref="G171">INDEX(#REF!,MATCH(Analysis_3_Adap_paper!$C171,#REF!)+Analysis_3_Adap_paper!$D171-COUNT($C$170:$C$178),MATCH(Analysis_3_Adap_paper!G$169,#REF!,0))</f>
        <v>#REF!</v>
      </c>
      <c r="H171" s="1" t="e" cm="1">
        <f t="array" ref="H171">INDEX(#REF!,MATCH(Analysis_3_Adap_paper!$C171,#REF!)+Analysis_3_Adap_paper!$D171-COUNT($C$170:$C$178),MATCH(Analysis_3_Adap_paper!H$169,#REF!,0))</f>
        <v>#REF!</v>
      </c>
      <c r="I171" s="1" t="e" cm="1">
        <f t="array" ref="I171">INDEX(#REF!,MATCH(Analysis_3_Adap_paper!$C171,#REF!)+Analysis_3_Adap_paper!$D171-COUNT($C$170:$C$178),MATCH(Analysis_3_Adap_paper!I$169,#REF!,0))</f>
        <v>#REF!</v>
      </c>
      <c r="J171" s="1" t="e" cm="1">
        <f t="array" ref="J171">INDEX(#REF!,MATCH(Analysis_3_Adap_paper!$C171,#REF!)+Analysis_3_Adap_paper!$D171-COUNT($C$170:$C$178),MATCH(Analysis_3_Adap_paper!J$169,#REF!,0))</f>
        <v>#REF!</v>
      </c>
      <c r="K171" s="68"/>
      <c r="Q171" s="57" t="e">
        <f>LOG(E170/E171)/LOG(2)</f>
        <v>#REF!</v>
      </c>
      <c r="R171" s="57" t="e">
        <f t="shared" ref="R171:V178" si="36">LOG(F170/F171)/LOG(2)</f>
        <v>#REF!</v>
      </c>
      <c r="S171" s="57" t="e">
        <f t="shared" si="36"/>
        <v>#REF!</v>
      </c>
      <c r="T171" s="57" t="e">
        <f t="shared" si="36"/>
        <v>#REF!</v>
      </c>
      <c r="U171" s="57" t="e">
        <f t="shared" si="36"/>
        <v>#REF!</v>
      </c>
      <c r="V171" s="57" t="e">
        <f t="shared" si="36"/>
        <v>#REF!</v>
      </c>
    </row>
    <row r="172" spans="3:23" x14ac:dyDescent="0.45">
      <c r="C172" s="48">
        <f t="shared" ref="C172:C178" si="37">C171</f>
        <v>1</v>
      </c>
      <c r="D172" s="48">
        <v>3</v>
      </c>
      <c r="E172" s="1" t="e" cm="1">
        <f t="array" ref="E172">INDEX(#REF!,MATCH(Analysis_3_Adap_paper!$C172,#REF!)+Analysis_3_Adap_paper!$D172-COUNT($C$170:$C$178),MATCH(Analysis_3_Adap_paper!E$169,#REF!,0))</f>
        <v>#REF!</v>
      </c>
      <c r="F172" s="1" t="e" cm="1">
        <f t="array" ref="F172">INDEX(#REF!,MATCH(Analysis_3_Adap_paper!$C172,#REF!)+Analysis_3_Adap_paper!$D172-COUNT($C$170:$C$178),MATCH(Analysis_3_Adap_paper!F$169,#REF!,0))</f>
        <v>#REF!</v>
      </c>
      <c r="G172" s="1" t="e" cm="1">
        <f t="array" ref="G172">INDEX(#REF!,MATCH(Analysis_3_Adap_paper!$C172,#REF!)+Analysis_3_Adap_paper!$D172-COUNT($C$170:$C$178),MATCH(Analysis_3_Adap_paper!G$169,#REF!,0))</f>
        <v>#REF!</v>
      </c>
      <c r="H172" s="1" t="e" cm="1">
        <f t="array" ref="H172">INDEX(#REF!,MATCH(Analysis_3_Adap_paper!$C172,#REF!)+Analysis_3_Adap_paper!$D172-COUNT($C$170:$C$178),MATCH(Analysis_3_Adap_paper!H$169,#REF!,0))</f>
        <v>#REF!</v>
      </c>
      <c r="I172" s="1" t="e" cm="1">
        <f t="array" ref="I172">INDEX(#REF!,MATCH(Analysis_3_Adap_paper!$C172,#REF!)+Analysis_3_Adap_paper!$D172-COUNT($C$170:$C$178),MATCH(Analysis_3_Adap_paper!I$169,#REF!,0))</f>
        <v>#REF!</v>
      </c>
      <c r="J172" s="1" t="e" cm="1">
        <f t="array" ref="J172">INDEX(#REF!,MATCH(Analysis_3_Adap_paper!$C172,#REF!)+Analysis_3_Adap_paper!$D172-COUNT($C$170:$C$178),MATCH(Analysis_3_Adap_paper!J$169,#REF!,0))</f>
        <v>#REF!</v>
      </c>
      <c r="K172" s="68"/>
      <c r="Q172" s="57" t="e">
        <f t="shared" ref="Q172:Q178" si="38">LOG(E171/E172)/LOG(2)</f>
        <v>#REF!</v>
      </c>
      <c r="R172" s="57" t="e">
        <f t="shared" si="36"/>
        <v>#REF!</v>
      </c>
      <c r="S172" s="57" t="e">
        <f t="shared" si="36"/>
        <v>#REF!</v>
      </c>
      <c r="T172" s="57" t="e">
        <f t="shared" si="36"/>
        <v>#REF!</v>
      </c>
      <c r="U172" s="57" t="e">
        <f t="shared" si="36"/>
        <v>#REF!</v>
      </c>
      <c r="V172" s="57" t="e">
        <f t="shared" si="36"/>
        <v>#REF!</v>
      </c>
    </row>
    <row r="173" spans="3:23" x14ac:dyDescent="0.45">
      <c r="C173" s="48">
        <f t="shared" si="37"/>
        <v>1</v>
      </c>
      <c r="D173" s="48">
        <v>4</v>
      </c>
      <c r="E173" s="1" t="e" cm="1">
        <f t="array" ref="E173">INDEX(#REF!,MATCH(Analysis_3_Adap_paper!$C173,#REF!)+Analysis_3_Adap_paper!$D173-COUNT($C$170:$C$178),MATCH(Analysis_3_Adap_paper!E$169,#REF!,0))</f>
        <v>#REF!</v>
      </c>
      <c r="F173" s="1" t="e" cm="1">
        <f t="array" ref="F173">INDEX(#REF!,MATCH(Analysis_3_Adap_paper!$C173,#REF!)+Analysis_3_Adap_paper!$D173-COUNT($C$170:$C$178),MATCH(Analysis_3_Adap_paper!F$169,#REF!,0))</f>
        <v>#REF!</v>
      </c>
      <c r="G173" s="1" t="e" cm="1">
        <f t="array" ref="G173">INDEX(#REF!,MATCH(Analysis_3_Adap_paper!$C173,#REF!)+Analysis_3_Adap_paper!$D173-COUNT($C$170:$C$178),MATCH(Analysis_3_Adap_paper!G$169,#REF!,0))</f>
        <v>#REF!</v>
      </c>
      <c r="H173" s="1" t="e" cm="1">
        <f t="array" ref="H173">INDEX(#REF!,MATCH(Analysis_3_Adap_paper!$C173,#REF!)+Analysis_3_Adap_paper!$D173-COUNT($C$170:$C$178),MATCH(Analysis_3_Adap_paper!H$169,#REF!,0))</f>
        <v>#REF!</v>
      </c>
      <c r="I173" s="1" t="e" cm="1">
        <f t="array" ref="I173">INDEX(#REF!,MATCH(Analysis_3_Adap_paper!$C173,#REF!)+Analysis_3_Adap_paper!$D173-COUNT($C$170:$C$178),MATCH(Analysis_3_Adap_paper!I$169,#REF!,0))</f>
        <v>#REF!</v>
      </c>
      <c r="J173" s="1" t="e" cm="1">
        <f t="array" ref="J173">INDEX(#REF!,MATCH(Analysis_3_Adap_paper!$C173,#REF!)+Analysis_3_Adap_paper!$D173-COUNT($C$170:$C$178),MATCH(Analysis_3_Adap_paper!J$169,#REF!,0))</f>
        <v>#REF!</v>
      </c>
      <c r="K173" s="68"/>
      <c r="Q173" s="57" t="e">
        <f t="shared" si="38"/>
        <v>#REF!</v>
      </c>
      <c r="R173" s="57" t="e">
        <f t="shared" si="36"/>
        <v>#REF!</v>
      </c>
      <c r="S173" s="57" t="e">
        <f t="shared" si="36"/>
        <v>#REF!</v>
      </c>
      <c r="T173" s="57" t="e">
        <f t="shared" si="36"/>
        <v>#REF!</v>
      </c>
      <c r="U173" s="57" t="e">
        <f t="shared" si="36"/>
        <v>#REF!</v>
      </c>
      <c r="V173" s="57" t="e">
        <f t="shared" si="36"/>
        <v>#REF!</v>
      </c>
    </row>
    <row r="174" spans="3:23" x14ac:dyDescent="0.45">
      <c r="C174" s="48">
        <f t="shared" si="37"/>
        <v>1</v>
      </c>
      <c r="D174" s="48">
        <v>5</v>
      </c>
      <c r="E174" s="1" t="e" cm="1">
        <f t="array" ref="E174">INDEX(#REF!,MATCH(Analysis_3_Adap_paper!$C174,#REF!)+Analysis_3_Adap_paper!$D174-COUNT($C$170:$C$178),MATCH(Analysis_3_Adap_paper!E$169,#REF!,0))</f>
        <v>#REF!</v>
      </c>
      <c r="F174" s="1" t="e" cm="1">
        <f t="array" ref="F174">INDEX(#REF!,MATCH(Analysis_3_Adap_paper!$C174,#REF!)+Analysis_3_Adap_paper!$D174-COUNT($C$170:$C$178),MATCH(Analysis_3_Adap_paper!F$169,#REF!,0))</f>
        <v>#REF!</v>
      </c>
      <c r="G174" s="1" t="e" cm="1">
        <f t="array" ref="G174">INDEX(#REF!,MATCH(Analysis_3_Adap_paper!$C174,#REF!)+Analysis_3_Adap_paper!$D174-COUNT($C$170:$C$178),MATCH(Analysis_3_Adap_paper!G$169,#REF!,0))</f>
        <v>#REF!</v>
      </c>
      <c r="H174" s="1" t="e" cm="1">
        <f t="array" ref="H174">INDEX(#REF!,MATCH(Analysis_3_Adap_paper!$C174,#REF!)+Analysis_3_Adap_paper!$D174-COUNT($C$170:$C$178),MATCH(Analysis_3_Adap_paper!H$169,#REF!,0))</f>
        <v>#REF!</v>
      </c>
      <c r="I174" s="1" t="e" cm="1">
        <f t="array" ref="I174">INDEX(#REF!,MATCH(Analysis_3_Adap_paper!$C174,#REF!)+Analysis_3_Adap_paper!$D174-COUNT($C$170:$C$178),MATCH(Analysis_3_Adap_paper!I$169,#REF!,0))</f>
        <v>#REF!</v>
      </c>
      <c r="J174" s="1" t="e" cm="1">
        <f t="array" ref="J174">INDEX(#REF!,MATCH(Analysis_3_Adap_paper!$C174,#REF!)+Analysis_3_Adap_paper!$D174-COUNT($C$170:$C$178),MATCH(Analysis_3_Adap_paper!J$169,#REF!,0))</f>
        <v>#REF!</v>
      </c>
      <c r="K174" s="68"/>
      <c r="Q174" s="57" t="e">
        <f t="shared" si="38"/>
        <v>#REF!</v>
      </c>
      <c r="R174" s="57" t="e">
        <f t="shared" si="36"/>
        <v>#REF!</v>
      </c>
      <c r="S174" s="57" t="e">
        <f t="shared" si="36"/>
        <v>#REF!</v>
      </c>
      <c r="T174" s="57" t="e">
        <f t="shared" si="36"/>
        <v>#REF!</v>
      </c>
      <c r="U174" s="57" t="e">
        <f t="shared" si="36"/>
        <v>#REF!</v>
      </c>
      <c r="V174" s="57" t="e">
        <f t="shared" si="36"/>
        <v>#REF!</v>
      </c>
    </row>
    <row r="175" spans="3:23" x14ac:dyDescent="0.45">
      <c r="C175" s="48">
        <f t="shared" si="37"/>
        <v>1</v>
      </c>
      <c r="D175" s="48">
        <v>6</v>
      </c>
      <c r="E175" s="1" t="e" cm="1">
        <f t="array" ref="E175">INDEX(#REF!,MATCH(Analysis_3_Adap_paper!$C175,#REF!)+Analysis_3_Adap_paper!$D175-COUNT($C$170:$C$178),MATCH(Analysis_3_Adap_paper!E$169,#REF!,0))</f>
        <v>#REF!</v>
      </c>
      <c r="F175" s="1" t="e" cm="1">
        <f t="array" ref="F175">INDEX(#REF!,MATCH(Analysis_3_Adap_paper!$C175,#REF!)+Analysis_3_Adap_paper!$D175-COUNT($C$170:$C$178),MATCH(Analysis_3_Adap_paper!F$169,#REF!,0))</f>
        <v>#REF!</v>
      </c>
      <c r="G175" s="1" t="e" cm="1">
        <f t="array" ref="G175">INDEX(#REF!,MATCH(Analysis_3_Adap_paper!$C175,#REF!)+Analysis_3_Adap_paper!$D175-COUNT($C$170:$C$178),MATCH(Analysis_3_Adap_paper!G$169,#REF!,0))</f>
        <v>#REF!</v>
      </c>
      <c r="H175" s="1" t="e" cm="1">
        <f t="array" ref="H175">INDEX(#REF!,MATCH(Analysis_3_Adap_paper!$C175,#REF!)+Analysis_3_Adap_paper!$D175-COUNT($C$170:$C$178),MATCH(Analysis_3_Adap_paper!H$169,#REF!,0))</f>
        <v>#REF!</v>
      </c>
      <c r="I175" s="1" t="e" cm="1">
        <f t="array" ref="I175">INDEX(#REF!,MATCH(Analysis_3_Adap_paper!$C175,#REF!)+Analysis_3_Adap_paper!$D175-COUNT($C$170:$C$178),MATCH(Analysis_3_Adap_paper!I$169,#REF!,0))</f>
        <v>#REF!</v>
      </c>
      <c r="J175" s="1" t="e" cm="1">
        <f t="array" ref="J175">INDEX(#REF!,MATCH(Analysis_3_Adap_paper!$C175,#REF!)+Analysis_3_Adap_paper!$D175-COUNT($C$170:$C$178),MATCH(Analysis_3_Adap_paper!J$169,#REF!,0))</f>
        <v>#REF!</v>
      </c>
      <c r="K175" s="68"/>
      <c r="Q175" s="57" t="e">
        <f t="shared" si="38"/>
        <v>#REF!</v>
      </c>
      <c r="R175" s="57" t="e">
        <f t="shared" si="36"/>
        <v>#REF!</v>
      </c>
      <c r="S175" s="57" t="e">
        <f t="shared" si="36"/>
        <v>#REF!</v>
      </c>
      <c r="T175" s="57" t="e">
        <f t="shared" si="36"/>
        <v>#REF!</v>
      </c>
      <c r="U175" s="57" t="e">
        <f t="shared" si="36"/>
        <v>#REF!</v>
      </c>
      <c r="V175" s="57" t="e">
        <f t="shared" si="36"/>
        <v>#REF!</v>
      </c>
    </row>
    <row r="176" spans="3:23" x14ac:dyDescent="0.45">
      <c r="C176" s="48">
        <f t="shared" si="37"/>
        <v>1</v>
      </c>
      <c r="D176" s="48">
        <v>7</v>
      </c>
      <c r="E176" s="1" t="e" cm="1">
        <f t="array" ref="E176">INDEX(#REF!,MATCH(Analysis_3_Adap_paper!$C176,#REF!)+Analysis_3_Adap_paper!$D176-COUNT($C$170:$C$178),MATCH(Analysis_3_Adap_paper!E$169,#REF!,0))</f>
        <v>#REF!</v>
      </c>
      <c r="F176" s="1" t="e" cm="1">
        <f t="array" ref="F176">INDEX(#REF!,MATCH(Analysis_3_Adap_paper!$C176,#REF!)+Analysis_3_Adap_paper!$D176-COUNT($C$170:$C$178),MATCH(Analysis_3_Adap_paper!F$169,#REF!,0))</f>
        <v>#REF!</v>
      </c>
      <c r="G176" s="1" t="e" cm="1">
        <f t="array" ref="G176">INDEX(#REF!,MATCH(Analysis_3_Adap_paper!$C176,#REF!)+Analysis_3_Adap_paper!$D176-COUNT($C$170:$C$178),MATCH(Analysis_3_Adap_paper!G$169,#REF!,0))</f>
        <v>#REF!</v>
      </c>
      <c r="H176" s="1" t="e" cm="1">
        <f t="array" ref="H176">INDEX(#REF!,MATCH(Analysis_3_Adap_paper!$C176,#REF!)+Analysis_3_Adap_paper!$D176-COUNT($C$170:$C$178),MATCH(Analysis_3_Adap_paper!H$169,#REF!,0))</f>
        <v>#REF!</v>
      </c>
      <c r="I176" s="1" t="e" cm="1">
        <f t="array" ref="I176">INDEX(#REF!,MATCH(Analysis_3_Adap_paper!$C176,#REF!)+Analysis_3_Adap_paper!$D176-COUNT($C$170:$C$178),MATCH(Analysis_3_Adap_paper!I$169,#REF!,0))</f>
        <v>#REF!</v>
      </c>
      <c r="J176" s="1" t="e" cm="1">
        <f t="array" ref="J176">INDEX(#REF!,MATCH(Analysis_3_Adap_paper!$C176,#REF!)+Analysis_3_Adap_paper!$D176-COUNT($C$170:$C$178),MATCH(Analysis_3_Adap_paper!J$169,#REF!,0))</f>
        <v>#REF!</v>
      </c>
      <c r="K176" s="68"/>
      <c r="Q176" s="57" t="e">
        <f t="shared" si="38"/>
        <v>#REF!</v>
      </c>
      <c r="R176" s="57" t="e">
        <f t="shared" si="36"/>
        <v>#REF!</v>
      </c>
      <c r="S176" s="57" t="e">
        <f t="shared" si="36"/>
        <v>#REF!</v>
      </c>
      <c r="T176" s="57" t="e">
        <f t="shared" si="36"/>
        <v>#REF!</v>
      </c>
      <c r="U176" s="57" t="e">
        <f t="shared" si="36"/>
        <v>#REF!</v>
      </c>
      <c r="V176" s="57" t="e">
        <f t="shared" si="36"/>
        <v>#REF!</v>
      </c>
    </row>
    <row r="177" spans="3:23" x14ac:dyDescent="0.45">
      <c r="C177" s="48">
        <f t="shared" si="37"/>
        <v>1</v>
      </c>
      <c r="D177" s="48">
        <v>8</v>
      </c>
      <c r="E177" s="1" t="e" cm="1">
        <f t="array" ref="E177">INDEX(#REF!,MATCH(Analysis_3_Adap_paper!$C177,#REF!)+Analysis_3_Adap_paper!$D177-COUNT($C$170:$C$178),MATCH(Analysis_3_Adap_paper!E$169,#REF!,0))</f>
        <v>#REF!</v>
      </c>
      <c r="F177" s="1" t="e" cm="1">
        <f t="array" ref="F177">INDEX(#REF!,MATCH(Analysis_3_Adap_paper!$C177,#REF!)+Analysis_3_Adap_paper!$D177-COUNT($C$170:$C$178),MATCH(Analysis_3_Adap_paper!F$169,#REF!,0))</f>
        <v>#REF!</v>
      </c>
      <c r="G177" s="1" t="e" cm="1">
        <f t="array" ref="G177">INDEX(#REF!,MATCH(Analysis_3_Adap_paper!$C177,#REF!)+Analysis_3_Adap_paper!$D177-COUNT($C$170:$C$178),MATCH(Analysis_3_Adap_paper!G$169,#REF!,0))</f>
        <v>#REF!</v>
      </c>
      <c r="H177" s="1" t="e" cm="1">
        <f t="array" ref="H177">INDEX(#REF!,MATCH(Analysis_3_Adap_paper!$C177,#REF!)+Analysis_3_Adap_paper!$D177-COUNT($C$170:$C$178),MATCH(Analysis_3_Adap_paper!H$169,#REF!,0))</f>
        <v>#REF!</v>
      </c>
      <c r="I177" s="1" t="e" cm="1">
        <f t="array" ref="I177">INDEX(#REF!,MATCH(Analysis_3_Adap_paper!$C177,#REF!)+Analysis_3_Adap_paper!$D177-COUNT($C$170:$C$178),MATCH(Analysis_3_Adap_paper!I$169,#REF!,0))</f>
        <v>#REF!</v>
      </c>
      <c r="J177" s="1" t="e" cm="1">
        <f t="array" ref="J177">INDEX(#REF!,MATCH(Analysis_3_Adap_paper!$C177,#REF!)+Analysis_3_Adap_paper!$D177-COUNT($C$170:$C$178),MATCH(Analysis_3_Adap_paper!J$169,#REF!,0))</f>
        <v>#REF!</v>
      </c>
      <c r="K177" s="68"/>
      <c r="Q177" s="57" t="e">
        <f t="shared" si="38"/>
        <v>#REF!</v>
      </c>
      <c r="R177" s="57" t="e">
        <f t="shared" si="36"/>
        <v>#REF!</v>
      </c>
      <c r="S177" s="57" t="e">
        <f t="shared" si="36"/>
        <v>#REF!</v>
      </c>
      <c r="T177" s="57" t="e">
        <f t="shared" si="36"/>
        <v>#REF!</v>
      </c>
      <c r="U177" s="57" t="e">
        <f t="shared" si="36"/>
        <v>#REF!</v>
      </c>
      <c r="V177" s="57" t="e">
        <f t="shared" si="36"/>
        <v>#REF!</v>
      </c>
    </row>
    <row r="178" spans="3:23" x14ac:dyDescent="0.45">
      <c r="C178" s="48">
        <f t="shared" si="37"/>
        <v>1</v>
      </c>
      <c r="D178" s="48">
        <v>9</v>
      </c>
      <c r="E178" s="1" t="e" cm="1">
        <f t="array" ref="E178">INDEX(#REF!,MATCH(Analysis_3_Adap_paper!$C178,#REF!)+Analysis_3_Adap_paper!$D178-COUNT($C$170:$C$178),MATCH(Analysis_3_Adap_paper!E$169,#REF!,0))</f>
        <v>#REF!</v>
      </c>
      <c r="F178" s="1" t="e" cm="1">
        <f t="array" ref="F178">INDEX(#REF!,MATCH(Analysis_3_Adap_paper!$C178,#REF!)+Analysis_3_Adap_paper!$D178-COUNT($C$170:$C$178),MATCH(Analysis_3_Adap_paper!F$169,#REF!,0))</f>
        <v>#REF!</v>
      </c>
      <c r="G178" s="1" t="e" cm="1">
        <f t="array" ref="G178">INDEX(#REF!,MATCH(Analysis_3_Adap_paper!$C178,#REF!)+Analysis_3_Adap_paper!$D178-COUNT($C$170:$C$178),MATCH(Analysis_3_Adap_paper!G$169,#REF!,0))</f>
        <v>#REF!</v>
      </c>
      <c r="H178" s="1" t="e" cm="1">
        <f t="array" ref="H178">INDEX(#REF!,MATCH(Analysis_3_Adap_paper!$C178,#REF!)+Analysis_3_Adap_paper!$D178-COUNT($C$170:$C$178),MATCH(Analysis_3_Adap_paper!H$169,#REF!,0))</f>
        <v>#REF!</v>
      </c>
      <c r="I178" s="1" t="e" cm="1">
        <f t="array" ref="I178">INDEX(#REF!,MATCH(Analysis_3_Adap_paper!$C178,#REF!)+Analysis_3_Adap_paper!$D178-COUNT($C$170:$C$178),MATCH(Analysis_3_Adap_paper!I$169,#REF!,0))</f>
        <v>#REF!</v>
      </c>
      <c r="J178" s="1" t="e" cm="1">
        <f t="array" ref="J178">INDEX(#REF!,MATCH(Analysis_3_Adap_paper!$C178,#REF!)+Analysis_3_Adap_paper!$D178-COUNT($C$170:$C$178),MATCH(Analysis_3_Adap_paper!J$169,#REF!,0))</f>
        <v>#REF!</v>
      </c>
      <c r="K178" s="68"/>
      <c r="Q178" s="57" t="e">
        <f t="shared" si="38"/>
        <v>#REF!</v>
      </c>
      <c r="R178" s="57" t="e">
        <f t="shared" si="36"/>
        <v>#REF!</v>
      </c>
      <c r="S178" s="57" t="e">
        <f t="shared" si="36"/>
        <v>#REF!</v>
      </c>
      <c r="T178" s="57" t="e">
        <f t="shared" si="36"/>
        <v>#REF!</v>
      </c>
      <c r="U178" s="57" t="e">
        <f t="shared" si="36"/>
        <v>#REF!</v>
      </c>
      <c r="V178" s="57" t="e">
        <f t="shared" si="36"/>
        <v>#REF!</v>
      </c>
    </row>
    <row r="180" spans="3:23" x14ac:dyDescent="0.45">
      <c r="C180" s="96" t="s">
        <v>15</v>
      </c>
      <c r="D180" s="97"/>
      <c r="E180" s="97"/>
      <c r="F180" s="97"/>
      <c r="G180" s="97"/>
      <c r="H180" s="97"/>
      <c r="I180" s="97"/>
      <c r="J180" s="98"/>
      <c r="K180" s="72"/>
      <c r="P180" s="93" t="s">
        <v>100</v>
      </c>
      <c r="Q180" s="94"/>
      <c r="R180" s="94"/>
      <c r="S180" s="94"/>
      <c r="T180" s="94"/>
      <c r="U180" s="94"/>
      <c r="V180" s="94"/>
      <c r="W180" s="95"/>
    </row>
    <row r="181" spans="3:23" x14ac:dyDescent="0.45">
      <c r="C181" s="50" t="s">
        <v>11</v>
      </c>
      <c r="D181" s="50" t="s">
        <v>14</v>
      </c>
      <c r="E181" s="54" t="s">
        <v>17</v>
      </c>
      <c r="F181" s="54" t="s">
        <v>18</v>
      </c>
      <c r="G181" s="54" t="s">
        <v>22</v>
      </c>
      <c r="H181" s="54" t="s">
        <v>99</v>
      </c>
      <c r="I181" s="54" t="s">
        <v>96</v>
      </c>
      <c r="J181" s="54" t="s">
        <v>97</v>
      </c>
      <c r="K181" s="71"/>
      <c r="Q181" t="str">
        <f t="shared" ref="Q181:V181" si="39">E181</f>
        <v>St_RBF_AD</v>
      </c>
      <c r="R181" t="str">
        <f t="shared" si="39"/>
        <v>Mu_RBF_AD</v>
      </c>
      <c r="S181" t="str">
        <f t="shared" si="39"/>
        <v>Mu_LRBF_AD</v>
      </c>
      <c r="T181" t="str">
        <f t="shared" si="39"/>
        <v>Mu_1E-6_CPLRBF_AD</v>
      </c>
      <c r="U181" t="str">
        <f t="shared" si="39"/>
        <v>Mu_1E-13_CPLRBF_AD</v>
      </c>
      <c r="V181" t="str">
        <f t="shared" si="39"/>
        <v>Mu_1E-9_CPLRBF_AD</v>
      </c>
    </row>
    <row r="182" spans="3:23" x14ac:dyDescent="0.45">
      <c r="C182" s="53">
        <v>4</v>
      </c>
      <c r="D182" s="48">
        <v>1</v>
      </c>
      <c r="E182" s="1" t="e" cm="1">
        <f t="array" ref="E182">INDEX(#REF!,MATCH(Analysis_3_Adap_paper!$C182,#REF!)+Analysis_3_Adap_paper!$D182-COUNT($C$182:$C$190),MATCH(Analysis_3_Adap_paper!E$181,#REF!,0))</f>
        <v>#REF!</v>
      </c>
      <c r="F182" s="1" t="e" cm="1">
        <f t="array" ref="F182">INDEX(#REF!,MATCH(Analysis_3_Adap_paper!$C182,#REF!)+Analysis_3_Adap_paper!$D182-COUNT($C$182:$C$190),MATCH(Analysis_3_Adap_paper!F$181,#REF!,0))</f>
        <v>#REF!</v>
      </c>
      <c r="G182" s="1" t="e" cm="1">
        <f t="array" ref="G182">INDEX(#REF!,MATCH(Analysis_3_Adap_paper!$C182,#REF!)+Analysis_3_Adap_paper!$D182-COUNT($C$182:$C$190),MATCH(Analysis_3_Adap_paper!G$181,#REF!,0))</f>
        <v>#REF!</v>
      </c>
      <c r="H182" s="1" t="e" cm="1">
        <f t="array" ref="H182">INDEX(#REF!,MATCH(Analysis_3_Adap_paper!$C182,#REF!)+Analysis_3_Adap_paper!$D182-COUNT($C$182:$C$190),MATCH(Analysis_3_Adap_paper!H$181,#REF!,0))</f>
        <v>#REF!</v>
      </c>
      <c r="I182" s="1" t="e" cm="1">
        <f t="array" ref="I182">INDEX(#REF!,MATCH(Analysis_3_Adap_paper!$C182,#REF!)+Analysis_3_Adap_paper!$D182-COUNT($C$182:$C$190),MATCH(Analysis_3_Adap_paper!I$181,#REF!,0))</f>
        <v>#REF!</v>
      </c>
      <c r="J182" s="1" t="e" cm="1">
        <f t="array" ref="J182">INDEX(#REF!,MATCH(Analysis_3_Adap_paper!$C182,#REF!)+Analysis_3_Adap_paper!$D182-COUNT($C$182:$C$190),MATCH(Analysis_3_Adap_paper!J$181,#REF!,0))</f>
        <v>#REF!</v>
      </c>
      <c r="K182" s="68"/>
      <c r="Q182" s="56" t="s">
        <v>90</v>
      </c>
      <c r="R182" s="56" t="s">
        <v>90</v>
      </c>
      <c r="S182" s="56" t="s">
        <v>90</v>
      </c>
      <c r="T182" s="56" t="s">
        <v>90</v>
      </c>
      <c r="U182" s="56" t="s">
        <v>90</v>
      </c>
      <c r="V182" s="56" t="s">
        <v>90</v>
      </c>
    </row>
    <row r="183" spans="3:23" x14ac:dyDescent="0.45">
      <c r="C183" s="48">
        <f>C182</f>
        <v>4</v>
      </c>
      <c r="D183" s="48">
        <v>2</v>
      </c>
      <c r="E183" s="1" t="e" cm="1">
        <f t="array" ref="E183">INDEX(#REF!,MATCH(Analysis_3_Adap_paper!$C183,#REF!)+Analysis_3_Adap_paper!$D183-COUNT($C$182:$C$190),MATCH(Analysis_3_Adap_paper!E$181,#REF!,0))</f>
        <v>#REF!</v>
      </c>
      <c r="F183" s="1" t="e" cm="1">
        <f t="array" ref="F183">INDEX(#REF!,MATCH(Analysis_3_Adap_paper!$C183,#REF!)+Analysis_3_Adap_paper!$D183-COUNT($C$182:$C$190),MATCH(Analysis_3_Adap_paper!F$181,#REF!,0))</f>
        <v>#REF!</v>
      </c>
      <c r="G183" s="1" t="e" cm="1">
        <f t="array" ref="G183">INDEX(#REF!,MATCH(Analysis_3_Adap_paper!$C183,#REF!)+Analysis_3_Adap_paper!$D183-COUNT($C$182:$C$190),MATCH(Analysis_3_Adap_paper!G$181,#REF!,0))</f>
        <v>#REF!</v>
      </c>
      <c r="H183" s="1" t="e" cm="1">
        <f t="array" ref="H183">INDEX(#REF!,MATCH(Analysis_3_Adap_paper!$C183,#REF!)+Analysis_3_Adap_paper!$D183-COUNT($C$182:$C$190),MATCH(Analysis_3_Adap_paper!H$181,#REF!,0))</f>
        <v>#REF!</v>
      </c>
      <c r="I183" s="1" t="e" cm="1">
        <f t="array" ref="I183">INDEX(#REF!,MATCH(Analysis_3_Adap_paper!$C183,#REF!)+Analysis_3_Adap_paper!$D183-COUNT($C$182:$C$190),MATCH(Analysis_3_Adap_paper!I$181,#REF!,0))</f>
        <v>#REF!</v>
      </c>
      <c r="J183" s="1" t="e" cm="1">
        <f t="array" ref="J183">INDEX(#REF!,MATCH(Analysis_3_Adap_paper!$C183,#REF!)+Analysis_3_Adap_paper!$D183-COUNT($C$182:$C$190),MATCH(Analysis_3_Adap_paper!J$181,#REF!,0))</f>
        <v>#REF!</v>
      </c>
      <c r="K183" s="68"/>
      <c r="Q183" s="57" t="e">
        <f>LOG(E182/E183)/LOG(2)</f>
        <v>#REF!</v>
      </c>
      <c r="R183" s="57" t="e">
        <f t="shared" ref="R183:V190" si="40">LOG(F182/F183)/LOG(2)</f>
        <v>#REF!</v>
      </c>
      <c r="S183" s="57" t="e">
        <f t="shared" si="40"/>
        <v>#REF!</v>
      </c>
      <c r="T183" s="57" t="e">
        <f t="shared" si="40"/>
        <v>#REF!</v>
      </c>
      <c r="U183" s="57" t="e">
        <f t="shared" si="40"/>
        <v>#REF!</v>
      </c>
      <c r="V183" s="57" t="e">
        <f t="shared" si="40"/>
        <v>#REF!</v>
      </c>
    </row>
    <row r="184" spans="3:23" x14ac:dyDescent="0.45">
      <c r="C184" s="48">
        <f t="shared" ref="C184:C190" si="41">C183</f>
        <v>4</v>
      </c>
      <c r="D184" s="48">
        <v>3</v>
      </c>
      <c r="E184" s="1" t="e" cm="1">
        <f t="array" ref="E184">INDEX(#REF!,MATCH(Analysis_3_Adap_paper!$C184,#REF!)+Analysis_3_Adap_paper!$D184-COUNT($C$182:$C$190),MATCH(Analysis_3_Adap_paper!E$181,#REF!,0))</f>
        <v>#REF!</v>
      </c>
      <c r="F184" s="1" t="e" cm="1">
        <f t="array" ref="F184">INDEX(#REF!,MATCH(Analysis_3_Adap_paper!$C184,#REF!)+Analysis_3_Adap_paper!$D184-COUNT($C$182:$C$190),MATCH(Analysis_3_Adap_paper!F$181,#REF!,0))</f>
        <v>#REF!</v>
      </c>
      <c r="G184" s="1" t="e" cm="1">
        <f t="array" ref="G184">INDEX(#REF!,MATCH(Analysis_3_Adap_paper!$C184,#REF!)+Analysis_3_Adap_paper!$D184-COUNT($C$182:$C$190),MATCH(Analysis_3_Adap_paper!G$181,#REF!,0))</f>
        <v>#REF!</v>
      </c>
      <c r="H184" s="1" t="e" cm="1">
        <f t="array" ref="H184">INDEX(#REF!,MATCH(Analysis_3_Adap_paper!$C184,#REF!)+Analysis_3_Adap_paper!$D184-COUNT($C$182:$C$190),MATCH(Analysis_3_Adap_paper!H$181,#REF!,0))</f>
        <v>#REF!</v>
      </c>
      <c r="I184" s="1" t="e" cm="1">
        <f t="array" ref="I184">INDEX(#REF!,MATCH(Analysis_3_Adap_paper!$C184,#REF!)+Analysis_3_Adap_paper!$D184-COUNT($C$182:$C$190),MATCH(Analysis_3_Adap_paper!I$181,#REF!,0))</f>
        <v>#REF!</v>
      </c>
      <c r="J184" s="1" t="e" cm="1">
        <f t="array" ref="J184">INDEX(#REF!,MATCH(Analysis_3_Adap_paper!$C184,#REF!)+Analysis_3_Adap_paper!$D184-COUNT($C$182:$C$190),MATCH(Analysis_3_Adap_paper!J$181,#REF!,0))</f>
        <v>#REF!</v>
      </c>
      <c r="K184" s="68"/>
      <c r="Q184" s="57" t="e">
        <f t="shared" ref="Q184:Q190" si="42">LOG(E183/E184)/LOG(2)</f>
        <v>#REF!</v>
      </c>
      <c r="R184" s="57" t="e">
        <f t="shared" si="40"/>
        <v>#REF!</v>
      </c>
      <c r="S184" s="57" t="e">
        <f t="shared" si="40"/>
        <v>#REF!</v>
      </c>
      <c r="T184" s="57" t="e">
        <f t="shared" si="40"/>
        <v>#REF!</v>
      </c>
      <c r="U184" s="57" t="e">
        <f t="shared" si="40"/>
        <v>#REF!</v>
      </c>
      <c r="V184" s="57" t="e">
        <f t="shared" si="40"/>
        <v>#REF!</v>
      </c>
    </row>
    <row r="185" spans="3:23" x14ac:dyDescent="0.45">
      <c r="C185" s="48">
        <f t="shared" si="41"/>
        <v>4</v>
      </c>
      <c r="D185" s="48">
        <v>4</v>
      </c>
      <c r="E185" s="1" t="e" cm="1">
        <f t="array" ref="E185">INDEX(#REF!,MATCH(Analysis_3_Adap_paper!$C185,#REF!)+Analysis_3_Adap_paper!$D185-COUNT($C$182:$C$190),MATCH(Analysis_3_Adap_paper!E$181,#REF!,0))</f>
        <v>#REF!</v>
      </c>
      <c r="F185" s="1" t="e" cm="1">
        <f t="array" ref="F185">INDEX(#REF!,MATCH(Analysis_3_Adap_paper!$C185,#REF!)+Analysis_3_Adap_paper!$D185-COUNT($C$182:$C$190),MATCH(Analysis_3_Adap_paper!F$181,#REF!,0))</f>
        <v>#REF!</v>
      </c>
      <c r="G185" s="1" t="e" cm="1">
        <f t="array" ref="G185">INDEX(#REF!,MATCH(Analysis_3_Adap_paper!$C185,#REF!)+Analysis_3_Adap_paper!$D185-COUNT($C$182:$C$190),MATCH(Analysis_3_Adap_paper!G$181,#REF!,0))</f>
        <v>#REF!</v>
      </c>
      <c r="H185" s="1" t="e" cm="1">
        <f t="array" ref="H185">INDEX(#REF!,MATCH(Analysis_3_Adap_paper!$C185,#REF!)+Analysis_3_Adap_paper!$D185-COUNT($C$182:$C$190),MATCH(Analysis_3_Adap_paper!H$181,#REF!,0))</f>
        <v>#REF!</v>
      </c>
      <c r="I185" s="1" t="e" cm="1">
        <f t="array" ref="I185">INDEX(#REF!,MATCH(Analysis_3_Adap_paper!$C185,#REF!)+Analysis_3_Adap_paper!$D185-COUNT($C$182:$C$190),MATCH(Analysis_3_Adap_paper!I$181,#REF!,0))</f>
        <v>#REF!</v>
      </c>
      <c r="J185" s="1" t="e" cm="1">
        <f t="array" ref="J185">INDEX(#REF!,MATCH(Analysis_3_Adap_paper!$C185,#REF!)+Analysis_3_Adap_paper!$D185-COUNT($C$182:$C$190),MATCH(Analysis_3_Adap_paper!J$181,#REF!,0))</f>
        <v>#REF!</v>
      </c>
      <c r="K185" s="68"/>
      <c r="Q185" s="57" t="e">
        <f t="shared" si="42"/>
        <v>#REF!</v>
      </c>
      <c r="R185" s="57" t="e">
        <f t="shared" si="40"/>
        <v>#REF!</v>
      </c>
      <c r="S185" s="57" t="e">
        <f t="shared" si="40"/>
        <v>#REF!</v>
      </c>
      <c r="T185" s="57" t="e">
        <f t="shared" si="40"/>
        <v>#REF!</v>
      </c>
      <c r="U185" s="57" t="e">
        <f t="shared" si="40"/>
        <v>#REF!</v>
      </c>
      <c r="V185" s="57" t="e">
        <f t="shared" si="40"/>
        <v>#REF!</v>
      </c>
    </row>
    <row r="186" spans="3:23" x14ac:dyDescent="0.45">
      <c r="C186" s="48">
        <f t="shared" si="41"/>
        <v>4</v>
      </c>
      <c r="D186" s="48">
        <v>5</v>
      </c>
      <c r="E186" s="1" t="e" cm="1">
        <f t="array" ref="E186">INDEX(#REF!,MATCH(Analysis_3_Adap_paper!$C186,#REF!)+Analysis_3_Adap_paper!$D186-COUNT($C$182:$C$190),MATCH(Analysis_3_Adap_paper!E$181,#REF!,0))</f>
        <v>#REF!</v>
      </c>
      <c r="F186" s="1" t="e" cm="1">
        <f t="array" ref="F186">INDEX(#REF!,MATCH(Analysis_3_Adap_paper!$C186,#REF!)+Analysis_3_Adap_paper!$D186-COUNT($C$182:$C$190),MATCH(Analysis_3_Adap_paper!F$181,#REF!,0))</f>
        <v>#REF!</v>
      </c>
      <c r="G186" s="1" t="e" cm="1">
        <f t="array" ref="G186">INDEX(#REF!,MATCH(Analysis_3_Adap_paper!$C186,#REF!)+Analysis_3_Adap_paper!$D186-COUNT($C$182:$C$190),MATCH(Analysis_3_Adap_paper!G$181,#REF!,0))</f>
        <v>#REF!</v>
      </c>
      <c r="H186" s="1" t="e" cm="1">
        <f t="array" ref="H186">INDEX(#REF!,MATCH(Analysis_3_Adap_paper!$C186,#REF!)+Analysis_3_Adap_paper!$D186-COUNT($C$182:$C$190),MATCH(Analysis_3_Adap_paper!H$181,#REF!,0))</f>
        <v>#REF!</v>
      </c>
      <c r="I186" s="1" t="e" cm="1">
        <f t="array" ref="I186">INDEX(#REF!,MATCH(Analysis_3_Adap_paper!$C186,#REF!)+Analysis_3_Adap_paper!$D186-COUNT($C$182:$C$190),MATCH(Analysis_3_Adap_paper!I$181,#REF!,0))</f>
        <v>#REF!</v>
      </c>
      <c r="J186" s="1" t="e" cm="1">
        <f t="array" ref="J186">INDEX(#REF!,MATCH(Analysis_3_Adap_paper!$C186,#REF!)+Analysis_3_Adap_paper!$D186-COUNT($C$182:$C$190),MATCH(Analysis_3_Adap_paper!J$181,#REF!,0))</f>
        <v>#REF!</v>
      </c>
      <c r="K186" s="68"/>
      <c r="Q186" s="57" t="e">
        <f t="shared" si="42"/>
        <v>#REF!</v>
      </c>
      <c r="R186" s="57" t="e">
        <f t="shared" si="40"/>
        <v>#REF!</v>
      </c>
      <c r="S186" s="57" t="e">
        <f t="shared" si="40"/>
        <v>#REF!</v>
      </c>
      <c r="T186" s="57" t="e">
        <f t="shared" si="40"/>
        <v>#REF!</v>
      </c>
      <c r="U186" s="57" t="e">
        <f t="shared" si="40"/>
        <v>#REF!</v>
      </c>
      <c r="V186" s="57" t="e">
        <f t="shared" si="40"/>
        <v>#REF!</v>
      </c>
    </row>
    <row r="187" spans="3:23" x14ac:dyDescent="0.45">
      <c r="C187" s="48">
        <f t="shared" si="41"/>
        <v>4</v>
      </c>
      <c r="D187" s="48">
        <v>6</v>
      </c>
      <c r="E187" s="1" t="e" cm="1">
        <f t="array" ref="E187">INDEX(#REF!,MATCH(Analysis_3_Adap_paper!$C187,#REF!)+Analysis_3_Adap_paper!$D187-COUNT($C$182:$C$190),MATCH(Analysis_3_Adap_paper!E$181,#REF!,0))</f>
        <v>#REF!</v>
      </c>
      <c r="F187" s="1" t="e" cm="1">
        <f t="array" ref="F187">INDEX(#REF!,MATCH(Analysis_3_Adap_paper!$C187,#REF!)+Analysis_3_Adap_paper!$D187-COUNT($C$182:$C$190),MATCH(Analysis_3_Adap_paper!F$181,#REF!,0))</f>
        <v>#REF!</v>
      </c>
      <c r="G187" s="1" t="e" cm="1">
        <f t="array" ref="G187">INDEX(#REF!,MATCH(Analysis_3_Adap_paper!$C187,#REF!)+Analysis_3_Adap_paper!$D187-COUNT($C$182:$C$190),MATCH(Analysis_3_Adap_paper!G$181,#REF!,0))</f>
        <v>#REF!</v>
      </c>
      <c r="H187" s="1" t="e" cm="1">
        <f t="array" ref="H187">INDEX(#REF!,MATCH(Analysis_3_Adap_paper!$C187,#REF!)+Analysis_3_Adap_paper!$D187-COUNT($C$182:$C$190),MATCH(Analysis_3_Adap_paper!H$181,#REF!,0))</f>
        <v>#REF!</v>
      </c>
      <c r="I187" s="1" t="e" cm="1">
        <f t="array" ref="I187">INDEX(#REF!,MATCH(Analysis_3_Adap_paper!$C187,#REF!)+Analysis_3_Adap_paper!$D187-COUNT($C$182:$C$190),MATCH(Analysis_3_Adap_paper!I$181,#REF!,0))</f>
        <v>#REF!</v>
      </c>
      <c r="J187" s="1" t="e" cm="1">
        <f t="array" ref="J187">INDEX(#REF!,MATCH(Analysis_3_Adap_paper!$C187,#REF!)+Analysis_3_Adap_paper!$D187-COUNT($C$182:$C$190),MATCH(Analysis_3_Adap_paper!J$181,#REF!,0))</f>
        <v>#REF!</v>
      </c>
      <c r="K187" s="68"/>
      <c r="Q187" s="57" t="e">
        <f t="shared" si="42"/>
        <v>#REF!</v>
      </c>
      <c r="R187" s="57" t="e">
        <f t="shared" si="40"/>
        <v>#REF!</v>
      </c>
      <c r="S187" s="57" t="e">
        <f t="shared" si="40"/>
        <v>#REF!</v>
      </c>
      <c r="T187" s="57" t="e">
        <f t="shared" si="40"/>
        <v>#REF!</v>
      </c>
      <c r="U187" s="57" t="e">
        <f t="shared" si="40"/>
        <v>#REF!</v>
      </c>
      <c r="V187" s="57" t="e">
        <f t="shared" si="40"/>
        <v>#REF!</v>
      </c>
    </row>
    <row r="188" spans="3:23" x14ac:dyDescent="0.45">
      <c r="C188" s="48">
        <f t="shared" si="41"/>
        <v>4</v>
      </c>
      <c r="D188" s="48">
        <v>7</v>
      </c>
      <c r="E188" s="1" t="e" cm="1">
        <f t="array" ref="E188">INDEX(#REF!,MATCH(Analysis_3_Adap_paper!$C188,#REF!)+Analysis_3_Adap_paper!$D188-COUNT($C$182:$C$190),MATCH(Analysis_3_Adap_paper!E$181,#REF!,0))</f>
        <v>#REF!</v>
      </c>
      <c r="F188" s="1" t="e" cm="1">
        <f t="array" ref="F188">INDEX(#REF!,MATCH(Analysis_3_Adap_paper!$C188,#REF!)+Analysis_3_Adap_paper!$D188-COUNT($C$182:$C$190),MATCH(Analysis_3_Adap_paper!F$181,#REF!,0))</f>
        <v>#REF!</v>
      </c>
      <c r="G188" s="1" t="e" cm="1">
        <f t="array" ref="G188">INDEX(#REF!,MATCH(Analysis_3_Adap_paper!$C188,#REF!)+Analysis_3_Adap_paper!$D188-COUNT($C$182:$C$190),MATCH(Analysis_3_Adap_paper!G$181,#REF!,0))</f>
        <v>#REF!</v>
      </c>
      <c r="H188" s="1" t="e" cm="1">
        <f t="array" ref="H188">INDEX(#REF!,MATCH(Analysis_3_Adap_paper!$C188,#REF!)+Analysis_3_Adap_paper!$D188-COUNT($C$182:$C$190),MATCH(Analysis_3_Adap_paper!H$181,#REF!,0))</f>
        <v>#REF!</v>
      </c>
      <c r="I188" s="1" t="e" cm="1">
        <f t="array" ref="I188">INDEX(#REF!,MATCH(Analysis_3_Adap_paper!$C188,#REF!)+Analysis_3_Adap_paper!$D188-COUNT($C$182:$C$190),MATCH(Analysis_3_Adap_paper!I$181,#REF!,0))</f>
        <v>#REF!</v>
      </c>
      <c r="J188" s="1" t="e" cm="1">
        <f t="array" ref="J188">INDEX(#REF!,MATCH(Analysis_3_Adap_paper!$C188,#REF!)+Analysis_3_Adap_paper!$D188-COUNT($C$182:$C$190),MATCH(Analysis_3_Adap_paper!J$181,#REF!,0))</f>
        <v>#REF!</v>
      </c>
      <c r="K188" s="68"/>
      <c r="Q188" s="57" t="e">
        <f t="shared" si="42"/>
        <v>#REF!</v>
      </c>
      <c r="R188" s="57" t="e">
        <f t="shared" si="40"/>
        <v>#REF!</v>
      </c>
      <c r="S188" s="57" t="e">
        <f t="shared" si="40"/>
        <v>#REF!</v>
      </c>
      <c r="T188" s="57" t="e">
        <f t="shared" si="40"/>
        <v>#REF!</v>
      </c>
      <c r="U188" s="57" t="e">
        <f t="shared" si="40"/>
        <v>#REF!</v>
      </c>
      <c r="V188" s="57" t="e">
        <f t="shared" si="40"/>
        <v>#REF!</v>
      </c>
    </row>
    <row r="189" spans="3:23" x14ac:dyDescent="0.45">
      <c r="C189" s="48">
        <f t="shared" si="41"/>
        <v>4</v>
      </c>
      <c r="D189" s="48">
        <v>8</v>
      </c>
      <c r="E189" s="1" t="e" cm="1">
        <f t="array" ref="E189">INDEX(#REF!,MATCH(Analysis_3_Adap_paper!$C189,#REF!)+Analysis_3_Adap_paper!$D189-COUNT($C$182:$C$190),MATCH(Analysis_3_Adap_paper!E$181,#REF!,0))</f>
        <v>#REF!</v>
      </c>
      <c r="F189" s="1" t="e" cm="1">
        <f t="array" ref="F189">INDEX(#REF!,MATCH(Analysis_3_Adap_paper!$C189,#REF!)+Analysis_3_Adap_paper!$D189-COUNT($C$182:$C$190),MATCH(Analysis_3_Adap_paper!F$181,#REF!,0))</f>
        <v>#REF!</v>
      </c>
      <c r="G189" s="1" t="e" cm="1">
        <f t="array" ref="G189">INDEX(#REF!,MATCH(Analysis_3_Adap_paper!$C189,#REF!)+Analysis_3_Adap_paper!$D189-COUNT($C$182:$C$190),MATCH(Analysis_3_Adap_paper!G$181,#REF!,0))</f>
        <v>#REF!</v>
      </c>
      <c r="H189" s="1" t="e" cm="1">
        <f t="array" ref="H189">INDEX(#REF!,MATCH(Analysis_3_Adap_paper!$C189,#REF!)+Analysis_3_Adap_paper!$D189-COUNT($C$182:$C$190),MATCH(Analysis_3_Adap_paper!H$181,#REF!,0))</f>
        <v>#REF!</v>
      </c>
      <c r="I189" s="1" t="e" cm="1">
        <f t="array" ref="I189">INDEX(#REF!,MATCH(Analysis_3_Adap_paper!$C189,#REF!)+Analysis_3_Adap_paper!$D189-COUNT($C$182:$C$190),MATCH(Analysis_3_Adap_paper!I$181,#REF!,0))</f>
        <v>#REF!</v>
      </c>
      <c r="J189" s="1" t="e" cm="1">
        <f t="array" ref="J189">INDEX(#REF!,MATCH(Analysis_3_Adap_paper!$C189,#REF!)+Analysis_3_Adap_paper!$D189-COUNT($C$182:$C$190),MATCH(Analysis_3_Adap_paper!J$181,#REF!,0))</f>
        <v>#REF!</v>
      </c>
      <c r="K189" s="68"/>
      <c r="Q189" s="57" t="e">
        <f t="shared" si="42"/>
        <v>#REF!</v>
      </c>
      <c r="R189" s="57" t="e">
        <f t="shared" si="40"/>
        <v>#REF!</v>
      </c>
      <c r="S189" s="57" t="e">
        <f t="shared" si="40"/>
        <v>#REF!</v>
      </c>
      <c r="T189" s="57" t="e">
        <f t="shared" si="40"/>
        <v>#REF!</v>
      </c>
      <c r="U189" s="57" t="e">
        <f t="shared" si="40"/>
        <v>#REF!</v>
      </c>
      <c r="V189" s="57" t="e">
        <f t="shared" si="40"/>
        <v>#REF!</v>
      </c>
    </row>
    <row r="190" spans="3:23" x14ac:dyDescent="0.45">
      <c r="C190" s="48">
        <f t="shared" si="41"/>
        <v>4</v>
      </c>
      <c r="D190" s="48">
        <v>9</v>
      </c>
      <c r="E190" s="1" t="e" cm="1">
        <f t="array" ref="E190">INDEX(#REF!,MATCH(Analysis_3_Adap_paper!$C190,#REF!)+Analysis_3_Adap_paper!$D190-COUNT($C$182:$C$190),MATCH(Analysis_3_Adap_paper!E$181,#REF!,0))</f>
        <v>#REF!</v>
      </c>
      <c r="F190" s="1" t="e" cm="1">
        <f t="array" ref="F190">INDEX(#REF!,MATCH(Analysis_3_Adap_paper!$C190,#REF!)+Analysis_3_Adap_paper!$D190-COUNT($C$182:$C$190),MATCH(Analysis_3_Adap_paper!F$181,#REF!,0))</f>
        <v>#REF!</v>
      </c>
      <c r="G190" s="1" t="e" cm="1">
        <f t="array" ref="G190">INDEX(#REF!,MATCH(Analysis_3_Adap_paper!$C190,#REF!)+Analysis_3_Adap_paper!$D190-COUNT($C$182:$C$190),MATCH(Analysis_3_Adap_paper!G$181,#REF!,0))</f>
        <v>#REF!</v>
      </c>
      <c r="H190" s="1" t="e" cm="1">
        <f t="array" ref="H190">INDEX(#REF!,MATCH(Analysis_3_Adap_paper!$C190,#REF!)+Analysis_3_Adap_paper!$D190-COUNT($C$182:$C$190),MATCH(Analysis_3_Adap_paper!H$181,#REF!,0))</f>
        <v>#REF!</v>
      </c>
      <c r="I190" s="1" t="e" cm="1">
        <f t="array" ref="I190">INDEX(#REF!,MATCH(Analysis_3_Adap_paper!$C190,#REF!)+Analysis_3_Adap_paper!$D190-COUNT($C$182:$C$190),MATCH(Analysis_3_Adap_paper!I$181,#REF!,0))</f>
        <v>#REF!</v>
      </c>
      <c r="J190" s="1" t="e" cm="1">
        <f t="array" ref="J190">INDEX(#REF!,MATCH(Analysis_3_Adap_paper!$C190,#REF!)+Analysis_3_Adap_paper!$D190-COUNT($C$182:$C$190),MATCH(Analysis_3_Adap_paper!J$181,#REF!,0))</f>
        <v>#REF!</v>
      </c>
      <c r="K190" s="68"/>
      <c r="Q190" s="57" t="e">
        <f t="shared" si="42"/>
        <v>#REF!</v>
      </c>
      <c r="R190" s="57" t="e">
        <f t="shared" si="40"/>
        <v>#REF!</v>
      </c>
      <c r="S190" s="57" t="e">
        <f t="shared" si="40"/>
        <v>#REF!</v>
      </c>
      <c r="T190" s="57" t="e">
        <f t="shared" si="40"/>
        <v>#REF!</v>
      </c>
      <c r="U190" s="57" t="e">
        <f t="shared" si="40"/>
        <v>#REF!</v>
      </c>
      <c r="V190" s="57" t="e">
        <f t="shared" si="40"/>
        <v>#REF!</v>
      </c>
    </row>
    <row r="193" spans="2:14" s="4" customFormat="1" ht="35.25" customHeight="1" x14ac:dyDescent="0.45">
      <c r="B193" s="92" t="s">
        <v>16</v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</row>
    <row r="194" spans="2:14" ht="5.45" customHeight="1" x14ac:dyDescent="0.45"/>
    <row r="195" spans="2:14" x14ac:dyDescent="0.45">
      <c r="C195" s="90" t="s">
        <v>91</v>
      </c>
      <c r="D195" s="90"/>
      <c r="E195" s="90"/>
      <c r="F195" s="90"/>
      <c r="G195" s="90"/>
      <c r="H195" s="90" t="s">
        <v>93</v>
      </c>
      <c r="I195" s="90"/>
      <c r="J195" s="25" t="s">
        <v>92</v>
      </c>
    </row>
    <row r="196" spans="2:14" x14ac:dyDescent="0.45">
      <c r="C196" s="50" t="s">
        <v>11</v>
      </c>
      <c r="D196" s="50" t="s">
        <v>14</v>
      </c>
      <c r="E196" s="54" t="s">
        <v>17</v>
      </c>
      <c r="F196" s="54" t="s">
        <v>25</v>
      </c>
      <c r="G196" s="54" t="s">
        <v>41</v>
      </c>
      <c r="H196" s="58" t="str">
        <f>I196&amp;"^2"</f>
        <v>St_1E-10_CPLRBF_AD^2</v>
      </c>
      <c r="I196" s="58" t="str">
        <f>_xlfn.TEXTBEFORE(G196,"P",1)&amp;"CP"&amp;_xlfn.TEXTAFTER(G196,"P",1)</f>
        <v>St_1E-10_CPLRBF_AD</v>
      </c>
      <c r="J196" s="54" t="s">
        <v>94</v>
      </c>
      <c r="K196" s="71"/>
    </row>
    <row r="197" spans="2:14" x14ac:dyDescent="0.45">
      <c r="C197" s="53">
        <v>32</v>
      </c>
      <c r="D197" s="48">
        <v>1</v>
      </c>
      <c r="E197" s="1" t="e" cm="1">
        <f t="array" ref="E197">INDEX(#REF!,MATCH($C197,#REF!)+$D197-COUNT($C$197:$C$205),MATCH(E$196,#REF!,0))</f>
        <v>#REF!</v>
      </c>
      <c r="F197" s="1" t="e" cm="1">
        <f t="array" ref="F197">INDEX(#REF!,MATCH($C197,#REF!)+$D197-COUNT($C$197:$C$205),MATCH(F$196,#REF!,0))</f>
        <v>#REF!</v>
      </c>
      <c r="G197" s="1" t="e" cm="1">
        <f t="array" ref="G197">INDEX(#REF!,MATCH($C197,#REF!)+$D197-COUNT($C$197:$C$205),MATCH(G$196,#REF!,0))</f>
        <v>#REF!</v>
      </c>
      <c r="H197" s="1" t="e">
        <f t="shared" ref="H197:H205" si="43">I197*I197</f>
        <v>#REF!</v>
      </c>
      <c r="I197" s="1" t="e" cm="1">
        <f t="array" ref="I197">INDEX(#REF!,MATCH($C197,#REF!)+$D197-COUNT($C$197:$C$205),MATCH(I$196,#REF!,0))</f>
        <v>#REF!</v>
      </c>
      <c r="J197" s="59" t="e">
        <f t="shared" ref="J197:J205" si="44">(G197-H197)/G197</f>
        <v>#REF!</v>
      </c>
      <c r="K197" s="69"/>
    </row>
    <row r="198" spans="2:14" x14ac:dyDescent="0.45">
      <c r="C198" s="48">
        <f>C197</f>
        <v>32</v>
      </c>
      <c r="D198" s="48">
        <v>2</v>
      </c>
      <c r="E198" s="1" t="e" cm="1">
        <f t="array" ref="E198">INDEX(#REF!,MATCH($C198,#REF!)+$D198-COUNT($C$197:$C$205),MATCH(E$196,#REF!,0))</f>
        <v>#REF!</v>
      </c>
      <c r="F198" s="1" t="e" cm="1">
        <f t="array" ref="F198">INDEX(#REF!,MATCH($C198,#REF!)+$D198-COUNT($C$197:$C$205),MATCH(F$196,#REF!,0))</f>
        <v>#REF!</v>
      </c>
      <c r="G198" s="1" t="e" cm="1">
        <f t="array" ref="G198">INDEX(#REF!,MATCH($C198,#REF!)+$D198-COUNT($C$197:$C$205),MATCH(G$196,#REF!,0))</f>
        <v>#REF!</v>
      </c>
      <c r="H198" s="1" t="e">
        <f t="shared" si="43"/>
        <v>#REF!</v>
      </c>
      <c r="I198" s="1" t="e" cm="1">
        <f t="array" ref="I198">INDEX(#REF!,MATCH($C198,#REF!)+$D198-COUNT($C$197:$C$205),MATCH(I$196,#REF!,0))</f>
        <v>#REF!</v>
      </c>
      <c r="J198" s="59" t="e">
        <f t="shared" si="44"/>
        <v>#REF!</v>
      </c>
      <c r="K198" s="69"/>
    </row>
    <row r="199" spans="2:14" x14ac:dyDescent="0.45">
      <c r="C199" s="48">
        <f t="shared" ref="C199:C205" si="45">C198</f>
        <v>32</v>
      </c>
      <c r="D199" s="48">
        <v>3</v>
      </c>
      <c r="E199" s="1" t="e" cm="1">
        <f t="array" ref="E199">INDEX(#REF!,MATCH($C199,#REF!)+$D199-COUNT($C$197:$C$205),MATCH(E$196,#REF!,0))</f>
        <v>#REF!</v>
      </c>
      <c r="F199" s="1" t="e" cm="1">
        <f t="array" ref="F199">INDEX(#REF!,MATCH($C199,#REF!)+$D199-COUNT($C$197:$C$205),MATCH(F$196,#REF!,0))</f>
        <v>#REF!</v>
      </c>
      <c r="G199" s="1" t="e" cm="1">
        <f t="array" ref="G199">INDEX(#REF!,MATCH($C199,#REF!)+$D199-COUNT($C$197:$C$205),MATCH(G$196,#REF!,0))</f>
        <v>#REF!</v>
      </c>
      <c r="H199" s="1" t="e">
        <f t="shared" si="43"/>
        <v>#REF!</v>
      </c>
      <c r="I199" s="1" t="e" cm="1">
        <f t="array" ref="I199">INDEX(#REF!,MATCH($C199,#REF!)+$D199-COUNT($C$197:$C$205),MATCH(I$196,#REF!,0))</f>
        <v>#REF!</v>
      </c>
      <c r="J199" s="59" t="e">
        <f t="shared" si="44"/>
        <v>#REF!</v>
      </c>
      <c r="K199" s="69"/>
    </row>
    <row r="200" spans="2:14" x14ac:dyDescent="0.45">
      <c r="C200" s="48">
        <f t="shared" si="45"/>
        <v>32</v>
      </c>
      <c r="D200" s="48">
        <v>4</v>
      </c>
      <c r="E200" s="1" t="e" cm="1">
        <f t="array" ref="E200">INDEX(#REF!,MATCH($C200,#REF!)+$D200-COUNT($C$197:$C$205),MATCH(E$196,#REF!,0))</f>
        <v>#REF!</v>
      </c>
      <c r="F200" s="1" t="e" cm="1">
        <f t="array" ref="F200">INDEX(#REF!,MATCH($C200,#REF!)+$D200-COUNT($C$197:$C$205),MATCH(F$196,#REF!,0))</f>
        <v>#REF!</v>
      </c>
      <c r="G200" s="1" t="e" cm="1">
        <f t="array" ref="G200">INDEX(#REF!,MATCH($C200,#REF!)+$D200-COUNT($C$197:$C$205),MATCH(G$196,#REF!,0))</f>
        <v>#REF!</v>
      </c>
      <c r="H200" s="1" t="e">
        <f t="shared" si="43"/>
        <v>#REF!</v>
      </c>
      <c r="I200" s="1" t="e" cm="1">
        <f t="array" ref="I200">INDEX(#REF!,MATCH($C200,#REF!)+$D200-COUNT($C$197:$C$205),MATCH(I$196,#REF!,0))</f>
        <v>#REF!</v>
      </c>
      <c r="J200" s="59" t="e">
        <f t="shared" si="44"/>
        <v>#REF!</v>
      </c>
      <c r="K200" s="69"/>
    </row>
    <row r="201" spans="2:14" x14ac:dyDescent="0.45">
      <c r="C201" s="48">
        <f t="shared" si="45"/>
        <v>32</v>
      </c>
      <c r="D201" s="48">
        <v>5</v>
      </c>
      <c r="E201" s="1" t="e" cm="1">
        <f t="array" ref="E201">INDEX(#REF!,MATCH($C201,#REF!)+$D201-COUNT($C$197:$C$205),MATCH(E$196,#REF!,0))</f>
        <v>#REF!</v>
      </c>
      <c r="F201" s="1" t="e" cm="1">
        <f t="array" ref="F201">INDEX(#REF!,MATCH($C201,#REF!)+$D201-COUNT($C$197:$C$205),MATCH(F$196,#REF!,0))</f>
        <v>#REF!</v>
      </c>
      <c r="G201" s="1" t="e" cm="1">
        <f t="array" ref="G201">INDEX(#REF!,MATCH($C201,#REF!)+$D201-COUNT($C$197:$C$205),MATCH(G$196,#REF!,0))</f>
        <v>#REF!</v>
      </c>
      <c r="H201" s="1" t="e">
        <f t="shared" si="43"/>
        <v>#REF!</v>
      </c>
      <c r="I201" s="1" t="e" cm="1">
        <f t="array" ref="I201">INDEX(#REF!,MATCH($C201,#REF!)+$D201-COUNT($C$197:$C$205),MATCH(I$196,#REF!,0))</f>
        <v>#REF!</v>
      </c>
      <c r="J201" s="59" t="e">
        <f t="shared" si="44"/>
        <v>#REF!</v>
      </c>
      <c r="K201" s="69"/>
    </row>
    <row r="202" spans="2:14" x14ac:dyDescent="0.45">
      <c r="C202" s="48">
        <f t="shared" si="45"/>
        <v>32</v>
      </c>
      <c r="D202" s="48">
        <v>6</v>
      </c>
      <c r="E202" s="1" t="e" cm="1">
        <f t="array" ref="E202">INDEX(#REF!,MATCH($C202,#REF!)+$D202-COUNT($C$197:$C$205),MATCH(E$196,#REF!,0))</f>
        <v>#REF!</v>
      </c>
      <c r="F202" s="1" t="e" cm="1">
        <f t="array" ref="F202">INDEX(#REF!,MATCH($C202,#REF!)+$D202-COUNT($C$197:$C$205),MATCH(F$196,#REF!,0))</f>
        <v>#REF!</v>
      </c>
      <c r="G202" s="1" t="e" cm="1">
        <f t="array" ref="G202">INDEX(#REF!,MATCH($C202,#REF!)+$D202-COUNT($C$197:$C$205),MATCH(G$196,#REF!,0))</f>
        <v>#REF!</v>
      </c>
      <c r="H202" s="1" t="e">
        <f t="shared" si="43"/>
        <v>#REF!</v>
      </c>
      <c r="I202" s="1" t="e" cm="1">
        <f t="array" ref="I202">INDEX(#REF!,MATCH($C202,#REF!)+$D202-COUNT($C$197:$C$205),MATCH(I$196,#REF!,0))</f>
        <v>#REF!</v>
      </c>
      <c r="J202" s="59" t="e">
        <f t="shared" si="44"/>
        <v>#REF!</v>
      </c>
      <c r="K202" s="69"/>
    </row>
    <row r="203" spans="2:14" x14ac:dyDescent="0.45">
      <c r="C203" s="48">
        <f t="shared" si="45"/>
        <v>32</v>
      </c>
      <c r="D203" s="48">
        <v>7</v>
      </c>
      <c r="E203" s="1" t="e" cm="1">
        <f t="array" ref="E203">INDEX(#REF!,MATCH($C203,#REF!)+$D203-COUNT($C$197:$C$205),MATCH(E$196,#REF!,0))</f>
        <v>#REF!</v>
      </c>
      <c r="F203" s="1" t="e" cm="1">
        <f t="array" ref="F203">INDEX(#REF!,MATCH($C203,#REF!)+$D203-COUNT($C$197:$C$205),MATCH(F$196,#REF!,0))</f>
        <v>#REF!</v>
      </c>
      <c r="G203" s="1" t="e" cm="1">
        <f t="array" ref="G203">INDEX(#REF!,MATCH($C203,#REF!)+$D203-COUNT($C$197:$C$205),MATCH(G$196,#REF!,0))</f>
        <v>#REF!</v>
      </c>
      <c r="H203" s="1" t="e">
        <f t="shared" si="43"/>
        <v>#REF!</v>
      </c>
      <c r="I203" s="1" t="e" cm="1">
        <f t="array" ref="I203">INDEX(#REF!,MATCH($C203,#REF!)+$D203-COUNT($C$197:$C$205),MATCH(I$196,#REF!,0))</f>
        <v>#REF!</v>
      </c>
      <c r="J203" s="59" t="e">
        <f t="shared" si="44"/>
        <v>#REF!</v>
      </c>
      <c r="K203" s="69"/>
    </row>
    <row r="204" spans="2:14" x14ac:dyDescent="0.45">
      <c r="C204" s="48">
        <f t="shared" si="45"/>
        <v>32</v>
      </c>
      <c r="D204" s="48">
        <v>8</v>
      </c>
      <c r="E204" s="1" t="e" cm="1">
        <f t="array" ref="E204">INDEX(#REF!,MATCH($C204,#REF!)+$D204-COUNT($C$197:$C$205),MATCH(E$196,#REF!,0))</f>
        <v>#REF!</v>
      </c>
      <c r="F204" s="1" t="e" cm="1">
        <f t="array" ref="F204">INDEX(#REF!,MATCH($C204,#REF!)+$D204-COUNT($C$197:$C$205),MATCH(F$196,#REF!,0))</f>
        <v>#REF!</v>
      </c>
      <c r="G204" s="1" t="e" cm="1">
        <f t="array" ref="G204">INDEX(#REF!,MATCH($C204,#REF!)+$D204-COUNT($C$197:$C$205),MATCH(G$196,#REF!,0))</f>
        <v>#REF!</v>
      </c>
      <c r="H204" s="1" t="e">
        <f t="shared" si="43"/>
        <v>#REF!</v>
      </c>
      <c r="I204" s="1" t="e" cm="1">
        <f t="array" ref="I204">INDEX(#REF!,MATCH($C204,#REF!)+$D204-COUNT($C$197:$C$205),MATCH(I$196,#REF!,0))</f>
        <v>#REF!</v>
      </c>
      <c r="J204" s="59" t="e">
        <f t="shared" si="44"/>
        <v>#REF!</v>
      </c>
      <c r="K204" s="69"/>
    </row>
    <row r="205" spans="2:14" x14ac:dyDescent="0.45">
      <c r="C205" s="48">
        <f t="shared" si="45"/>
        <v>32</v>
      </c>
      <c r="D205" s="48">
        <v>9</v>
      </c>
      <c r="E205" s="1" t="e" cm="1">
        <f t="array" ref="E205">INDEX(#REF!,MATCH($C205,#REF!)+$D205-COUNT($C$197:$C$205),MATCH(E$196,#REF!,0))</f>
        <v>#REF!</v>
      </c>
      <c r="F205" s="1" t="e" cm="1">
        <f t="array" ref="F205">INDEX(#REF!,MATCH($C205,#REF!)+$D205-COUNT($C$197:$C$205),MATCH(F$196,#REF!,0))</f>
        <v>#REF!</v>
      </c>
      <c r="G205" s="1" t="e" cm="1">
        <f t="array" ref="G205">INDEX(#REF!,MATCH($C205,#REF!)+$D205-COUNT($C$197:$C$205),MATCH(G$196,#REF!,0))</f>
        <v>#REF!</v>
      </c>
      <c r="H205" s="1" t="e">
        <f t="shared" si="43"/>
        <v>#REF!</v>
      </c>
      <c r="I205" s="1" t="e" cm="1">
        <f t="array" ref="I205">INDEX(#REF!,MATCH($C205,#REF!)+$D205-COUNT($C$197:$C$205),MATCH(I$196,#REF!,0))</f>
        <v>#REF!</v>
      </c>
      <c r="J205" s="59" t="e">
        <f t="shared" si="44"/>
        <v>#REF!</v>
      </c>
      <c r="K205" s="69"/>
    </row>
    <row r="206" spans="2:14" ht="5.45" customHeight="1" x14ac:dyDescent="0.45">
      <c r="K206" s="69"/>
    </row>
    <row r="207" spans="2:14" x14ac:dyDescent="0.45">
      <c r="C207" s="90" t="s">
        <v>91</v>
      </c>
      <c r="D207" s="90"/>
      <c r="E207" s="90"/>
      <c r="F207" s="90"/>
      <c r="G207" s="90"/>
      <c r="H207" s="90" t="s">
        <v>93</v>
      </c>
      <c r="I207" s="90"/>
      <c r="J207" s="25" t="s">
        <v>92</v>
      </c>
      <c r="K207" s="69"/>
    </row>
    <row r="208" spans="2:14" x14ac:dyDescent="0.45">
      <c r="C208" s="50" t="s">
        <v>11</v>
      </c>
      <c r="D208" s="50" t="s">
        <v>14</v>
      </c>
      <c r="E208" s="54" t="s">
        <v>17</v>
      </c>
      <c r="F208" s="54" t="s">
        <v>21</v>
      </c>
      <c r="G208" s="54" t="s">
        <v>41</v>
      </c>
      <c r="H208" s="58" t="str">
        <f>I208&amp;"^2"</f>
        <v>St_1E-10_CPLRBF_AD^2</v>
      </c>
      <c r="I208" s="58" t="str">
        <f>_xlfn.TEXTBEFORE(G208,"P",1)&amp;"CP"&amp;_xlfn.TEXTAFTER(G208,"P",1)</f>
        <v>St_1E-10_CPLRBF_AD</v>
      </c>
      <c r="J208" s="54" t="s">
        <v>94</v>
      </c>
      <c r="K208" s="69"/>
    </row>
    <row r="209" spans="2:14" x14ac:dyDescent="0.45">
      <c r="C209" s="53">
        <v>256</v>
      </c>
      <c r="D209" s="48">
        <v>1</v>
      </c>
      <c r="E209" s="1" t="e" cm="1">
        <f t="array" ref="E209">INDEX(#REF!,MATCH($C209,#REF!)+$D209-COUNT($C$209:$C$217),MATCH(E$208,#REF!,0))</f>
        <v>#REF!</v>
      </c>
      <c r="F209" s="1" t="e" cm="1">
        <f t="array" ref="F209">INDEX(#REF!,MATCH($C209,#REF!)+$D209-COUNT($C$209:$C$217),MATCH(F$208,#REF!,0))</f>
        <v>#REF!</v>
      </c>
      <c r="G209" s="1" t="e" cm="1">
        <f t="array" ref="G209">INDEX(#REF!,MATCH($C209,#REF!)+$D209-COUNT($C$209:$C$217),MATCH(G$208,#REF!,0))</f>
        <v>#REF!</v>
      </c>
      <c r="H209" s="1" t="e">
        <f t="shared" ref="H209:H217" si="46">I209*I209</f>
        <v>#REF!</v>
      </c>
      <c r="I209" s="1" t="e" cm="1">
        <f t="array" ref="I209">INDEX(#REF!,MATCH($C209,#REF!)+$D209-COUNT($C$197:$C$205),MATCH(I$196,#REF!,0))</f>
        <v>#REF!</v>
      </c>
      <c r="J209" s="59" t="e">
        <f t="shared" ref="J209:J217" si="47">(G209-H209)/G209</f>
        <v>#REF!</v>
      </c>
      <c r="K209" s="69"/>
    </row>
    <row r="210" spans="2:14" x14ac:dyDescent="0.45">
      <c r="C210" s="48">
        <f>C209</f>
        <v>256</v>
      </c>
      <c r="D210" s="48">
        <v>2</v>
      </c>
      <c r="E210" s="1" t="e" cm="1">
        <f t="array" ref="E210">INDEX(#REF!,MATCH($C210,#REF!)+$D210-COUNT($C$209:$C$217),MATCH(E$208,#REF!,0))</f>
        <v>#REF!</v>
      </c>
      <c r="F210" s="1" t="e" cm="1">
        <f t="array" ref="F210">INDEX(#REF!,MATCH($C210,#REF!)+$D210-COUNT($C$209:$C$217),MATCH(F$208,#REF!,0))</f>
        <v>#REF!</v>
      </c>
      <c r="G210" s="1" t="e" cm="1">
        <f t="array" ref="G210">INDEX(#REF!,MATCH($C210,#REF!)+$D210-COUNT($C$209:$C$217),MATCH(G$208,#REF!,0))</f>
        <v>#REF!</v>
      </c>
      <c r="H210" s="1" t="e">
        <f t="shared" si="46"/>
        <v>#REF!</v>
      </c>
      <c r="I210" s="1" t="e" cm="1">
        <f t="array" ref="I210">INDEX(#REF!,MATCH($C210,#REF!)+$D210-COUNT($C$197:$C$205),MATCH(I$196,#REF!,0))</f>
        <v>#REF!</v>
      </c>
      <c r="J210" s="59" t="e">
        <f t="shared" si="47"/>
        <v>#REF!</v>
      </c>
      <c r="K210" s="69"/>
    </row>
    <row r="211" spans="2:14" x14ac:dyDescent="0.45">
      <c r="C211" s="48">
        <f t="shared" ref="C211:C217" si="48">C210</f>
        <v>256</v>
      </c>
      <c r="D211" s="48">
        <v>3</v>
      </c>
      <c r="E211" s="1" t="e" cm="1">
        <f t="array" ref="E211">INDEX(#REF!,MATCH($C211,#REF!)+$D211-COUNT($C$209:$C$217),MATCH(E$208,#REF!,0))</f>
        <v>#REF!</v>
      </c>
      <c r="F211" s="1" t="e" cm="1">
        <f t="array" ref="F211">INDEX(#REF!,MATCH($C211,#REF!)+$D211-COUNT($C$209:$C$217),MATCH(F$208,#REF!,0))</f>
        <v>#REF!</v>
      </c>
      <c r="G211" s="1" t="e" cm="1">
        <f t="array" ref="G211">INDEX(#REF!,MATCH($C211,#REF!)+$D211-COUNT($C$209:$C$217),MATCH(G$208,#REF!,0))</f>
        <v>#REF!</v>
      </c>
      <c r="H211" s="1" t="e">
        <f t="shared" si="46"/>
        <v>#REF!</v>
      </c>
      <c r="I211" s="1" t="e" cm="1">
        <f t="array" ref="I211">INDEX(#REF!,MATCH($C211,#REF!)+$D211-COUNT($C$197:$C$205),MATCH(I$196,#REF!,0))</f>
        <v>#REF!</v>
      </c>
      <c r="J211" s="59" t="e">
        <f t="shared" si="47"/>
        <v>#REF!</v>
      </c>
      <c r="K211" s="69"/>
    </row>
    <row r="212" spans="2:14" x14ac:dyDescent="0.45">
      <c r="C212" s="48">
        <f t="shared" si="48"/>
        <v>256</v>
      </c>
      <c r="D212" s="48">
        <v>4</v>
      </c>
      <c r="E212" s="1" t="e" cm="1">
        <f t="array" ref="E212">INDEX(#REF!,MATCH($C212,#REF!)+$D212-COUNT($C$209:$C$217),MATCH(E$208,#REF!,0))</f>
        <v>#REF!</v>
      </c>
      <c r="F212" s="1" t="e" cm="1">
        <f t="array" ref="F212">INDEX(#REF!,MATCH($C212,#REF!)+$D212-COUNT($C$209:$C$217),MATCH(F$208,#REF!,0))</f>
        <v>#REF!</v>
      </c>
      <c r="G212" s="1" t="e" cm="1">
        <f t="array" ref="G212">INDEX(#REF!,MATCH($C212,#REF!)+$D212-COUNT($C$209:$C$217),MATCH(G$208,#REF!,0))</f>
        <v>#REF!</v>
      </c>
      <c r="H212" s="1" t="e">
        <f t="shared" si="46"/>
        <v>#REF!</v>
      </c>
      <c r="I212" s="1" t="e" cm="1">
        <f t="array" ref="I212">INDEX(#REF!,MATCH($C212,#REF!)+$D212-COUNT($C$197:$C$205),MATCH(I$196,#REF!,0))</f>
        <v>#REF!</v>
      </c>
      <c r="J212" s="59" t="e">
        <f t="shared" si="47"/>
        <v>#REF!</v>
      </c>
      <c r="K212" s="69"/>
    </row>
    <row r="213" spans="2:14" x14ac:dyDescent="0.45">
      <c r="C213" s="48">
        <f t="shared" si="48"/>
        <v>256</v>
      </c>
      <c r="D213" s="48">
        <v>5</v>
      </c>
      <c r="E213" s="1" t="e" cm="1">
        <f t="array" ref="E213">INDEX(#REF!,MATCH($C213,#REF!)+$D213-COUNT($C$209:$C$217),MATCH(E$208,#REF!,0))</f>
        <v>#REF!</v>
      </c>
      <c r="F213" s="1" t="e" cm="1">
        <f t="array" ref="F213">INDEX(#REF!,MATCH($C213,#REF!)+$D213-COUNT($C$209:$C$217),MATCH(F$208,#REF!,0))</f>
        <v>#REF!</v>
      </c>
      <c r="G213" s="1" t="e" cm="1">
        <f t="array" ref="G213">INDEX(#REF!,MATCH($C213,#REF!)+$D213-COUNT($C$209:$C$217),MATCH(G$208,#REF!,0))</f>
        <v>#REF!</v>
      </c>
      <c r="H213" s="1" t="e">
        <f t="shared" si="46"/>
        <v>#REF!</v>
      </c>
      <c r="I213" s="1" t="e" cm="1">
        <f t="array" ref="I213">INDEX(#REF!,MATCH($C213,#REF!)+$D213-COUNT($C$197:$C$205),MATCH(I$196,#REF!,0))</f>
        <v>#REF!</v>
      </c>
      <c r="J213" s="59" t="e">
        <f t="shared" si="47"/>
        <v>#REF!</v>
      </c>
      <c r="K213" s="69"/>
    </row>
    <row r="214" spans="2:14" x14ac:dyDescent="0.45">
      <c r="C214" s="48">
        <f t="shared" si="48"/>
        <v>256</v>
      </c>
      <c r="D214" s="48">
        <v>6</v>
      </c>
      <c r="E214" s="1" t="e" cm="1">
        <f t="array" ref="E214">INDEX(#REF!,MATCH($C214,#REF!)+$D214-COUNT($C$209:$C$217),MATCH(E$208,#REF!,0))</f>
        <v>#REF!</v>
      </c>
      <c r="F214" s="1" t="e" cm="1">
        <f t="array" ref="F214">INDEX(#REF!,MATCH($C214,#REF!)+$D214-COUNT($C$209:$C$217),MATCH(F$208,#REF!,0))</f>
        <v>#REF!</v>
      </c>
      <c r="G214" s="1" t="e" cm="1">
        <f t="array" ref="G214">INDEX(#REF!,MATCH($C214,#REF!)+$D214-COUNT($C$209:$C$217),MATCH(G$208,#REF!,0))</f>
        <v>#REF!</v>
      </c>
      <c r="H214" s="1" t="e">
        <f t="shared" si="46"/>
        <v>#REF!</v>
      </c>
      <c r="I214" s="1" t="e" cm="1">
        <f t="array" ref="I214">INDEX(#REF!,MATCH($C214,#REF!)+$D214-COUNT($C$197:$C$205),MATCH(I$196,#REF!,0))</f>
        <v>#REF!</v>
      </c>
      <c r="J214" s="59" t="e">
        <f t="shared" si="47"/>
        <v>#REF!</v>
      </c>
      <c r="K214" s="69"/>
    </row>
    <row r="215" spans="2:14" x14ac:dyDescent="0.45">
      <c r="C215" s="48">
        <f t="shared" si="48"/>
        <v>256</v>
      </c>
      <c r="D215" s="48">
        <v>7</v>
      </c>
      <c r="E215" s="1" t="e" cm="1">
        <f t="array" ref="E215">INDEX(#REF!,MATCH($C215,#REF!)+$D215-COUNT($C$209:$C$217),MATCH(E$208,#REF!,0))</f>
        <v>#REF!</v>
      </c>
      <c r="F215" s="1" t="e" cm="1">
        <f t="array" ref="F215">INDEX(#REF!,MATCH($C215,#REF!)+$D215-COUNT($C$209:$C$217),MATCH(F$208,#REF!,0))</f>
        <v>#REF!</v>
      </c>
      <c r="G215" s="1" t="e" cm="1">
        <f t="array" ref="G215">INDEX(#REF!,MATCH($C215,#REF!)+$D215-COUNT($C$209:$C$217),MATCH(G$208,#REF!,0))</f>
        <v>#REF!</v>
      </c>
      <c r="H215" s="1" t="e">
        <f t="shared" si="46"/>
        <v>#REF!</v>
      </c>
      <c r="I215" s="1" t="e" cm="1">
        <f t="array" ref="I215">INDEX(#REF!,MATCH($C215,#REF!)+$D215-COUNT($C$197:$C$205),MATCH(I$196,#REF!,0))</f>
        <v>#REF!</v>
      </c>
      <c r="J215" s="59" t="e">
        <f t="shared" si="47"/>
        <v>#REF!</v>
      </c>
      <c r="K215" s="69"/>
    </row>
    <row r="216" spans="2:14" x14ac:dyDescent="0.45">
      <c r="C216" s="48">
        <f t="shared" si="48"/>
        <v>256</v>
      </c>
      <c r="D216" s="48">
        <v>8</v>
      </c>
      <c r="E216" s="1" t="e" cm="1">
        <f t="array" ref="E216">INDEX(#REF!,MATCH($C216,#REF!)+$D216-COUNT($C$209:$C$217),MATCH(E$208,#REF!,0))</f>
        <v>#REF!</v>
      </c>
      <c r="F216" s="1" t="e" cm="1">
        <f t="array" ref="F216">INDEX(#REF!,MATCH($C216,#REF!)+$D216-COUNT($C$209:$C$217),MATCH(F$208,#REF!,0))</f>
        <v>#REF!</v>
      </c>
      <c r="G216" s="1" t="e" cm="1">
        <f t="array" ref="G216">INDEX(#REF!,MATCH($C216,#REF!)+$D216-COUNT($C$209:$C$217),MATCH(G$208,#REF!,0))</f>
        <v>#REF!</v>
      </c>
      <c r="H216" s="1" t="e">
        <f t="shared" si="46"/>
        <v>#REF!</v>
      </c>
      <c r="I216" s="1" t="e" cm="1">
        <f t="array" ref="I216">INDEX(#REF!,MATCH($C216,#REF!)+$D216-COUNT($C$197:$C$205),MATCH(I$196,#REF!,0))</f>
        <v>#REF!</v>
      </c>
      <c r="J216" s="59" t="e">
        <f t="shared" si="47"/>
        <v>#REF!</v>
      </c>
      <c r="K216" s="69"/>
    </row>
    <row r="217" spans="2:14" x14ac:dyDescent="0.45">
      <c r="C217" s="48">
        <f t="shared" si="48"/>
        <v>256</v>
      </c>
      <c r="D217" s="48">
        <v>9</v>
      </c>
      <c r="E217" s="1" t="e" cm="1">
        <f t="array" ref="E217">INDEX(#REF!,MATCH($C217,#REF!)+$D217-COUNT($C$209:$C$217),MATCH(E$208,#REF!,0))</f>
        <v>#REF!</v>
      </c>
      <c r="F217" s="1" t="e" cm="1">
        <f t="array" ref="F217">INDEX(#REF!,MATCH($C217,#REF!)+$D217-COUNT($C$209:$C$217),MATCH(F$208,#REF!,0))</f>
        <v>#REF!</v>
      </c>
      <c r="G217" s="1" t="e" cm="1">
        <f t="array" ref="G217">INDEX(#REF!,MATCH($C217,#REF!)+$D217-COUNT($C$209:$C$217),MATCH(G$208,#REF!,0))</f>
        <v>#REF!</v>
      </c>
      <c r="H217" s="1" t="e">
        <f t="shared" si="46"/>
        <v>#REF!</v>
      </c>
      <c r="I217" s="1" t="e" cm="1">
        <f t="array" ref="I217">INDEX(#REF!,MATCH($C217,#REF!)+$D217-COUNT($C$197:$C$205),MATCH(I$196,#REF!,0))</f>
        <v>#REF!</v>
      </c>
      <c r="J217" s="59" t="e">
        <f t="shared" si="47"/>
        <v>#REF!</v>
      </c>
      <c r="K217" s="69"/>
    </row>
    <row r="219" spans="2:14" s="4" customFormat="1" ht="35.25" customHeight="1" x14ac:dyDescent="0.45">
      <c r="B219" s="92" t="s">
        <v>87</v>
      </c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2:14" ht="5.45" customHeight="1" x14ac:dyDescent="0.45"/>
    <row r="221" spans="2:14" x14ac:dyDescent="0.45">
      <c r="C221" s="93" t="s">
        <v>76</v>
      </c>
      <c r="D221" s="94"/>
      <c r="E221" s="94"/>
      <c r="F221" s="94"/>
      <c r="G221" s="94"/>
      <c r="H221" s="94"/>
      <c r="I221" s="94"/>
      <c r="J221" s="95"/>
      <c r="K221" s="70"/>
    </row>
    <row r="222" spans="2:14" x14ac:dyDescent="0.45">
      <c r="C222" s="50" t="s">
        <v>11</v>
      </c>
      <c r="D222" s="50" t="s">
        <v>14</v>
      </c>
      <c r="E222" s="54" t="s">
        <v>17</v>
      </c>
      <c r="F222" s="54" t="s">
        <v>18</v>
      </c>
      <c r="G222" s="54" t="s">
        <v>21</v>
      </c>
      <c r="H222" s="54" t="s">
        <v>22</v>
      </c>
      <c r="I222" s="54" t="s">
        <v>63</v>
      </c>
      <c r="J222" s="54" t="s">
        <v>86</v>
      </c>
      <c r="K222" s="71"/>
    </row>
    <row r="223" spans="2:14" x14ac:dyDescent="0.45">
      <c r="C223" s="53">
        <v>8</v>
      </c>
      <c r="D223" s="48">
        <v>1</v>
      </c>
      <c r="E223" s="1" t="e" cm="1">
        <f t="array" ref="E223">INDEX(#REF!,MATCH(Analysis_3_Adap_paper!$C223,#REF!)+Analysis_3_Adap_paper!$D223-COUNT($C$223:$C$231),MATCH(Analysis_3_Adap_paper!E$222,#REF!,0))</f>
        <v>#REF!</v>
      </c>
      <c r="F223" s="1" t="e" cm="1">
        <f t="array" ref="F223">INDEX(#REF!,MATCH(Analysis_3_Adap_paper!$C223,#REF!)+Analysis_3_Adap_paper!$D223-COUNT($C$223:$C$231),MATCH(Analysis_3_Adap_paper!F$222,#REF!,0))</f>
        <v>#REF!</v>
      </c>
      <c r="G223" s="1" t="e" cm="1">
        <f t="array" ref="G223">INDEX(#REF!,MATCH(Analysis_3_Adap_paper!$C223,#REF!)+Analysis_3_Adap_paper!$D223-COUNT($C$223:$C$231),MATCH(Analysis_3_Adap_paper!G$222,#REF!,0))</f>
        <v>#REF!</v>
      </c>
      <c r="H223" s="1" t="e" cm="1">
        <f t="array" ref="H223">INDEX(#REF!,MATCH(Analysis_3_Adap_paper!$C223,#REF!)+Analysis_3_Adap_paper!$D223-COUNT($C$223:$C$231),MATCH(Analysis_3_Adap_paper!H$222,#REF!,0))</f>
        <v>#REF!</v>
      </c>
      <c r="I223" s="1" t="e" cm="1">
        <f t="array" ref="I223">INDEX(#REF!,MATCH(Analysis_3_Adap_paper!$C223,#REF!)+Analysis_3_Adap_paper!$D223-COUNT($C$223:$C$231),MATCH(Analysis_3_Adap_paper!I$222,#REF!,0))</f>
        <v>#REF!</v>
      </c>
      <c r="J223" s="1" t="e" cm="1">
        <f t="array" ref="J223">INDEX(#REF!,MATCH(Analysis_3_Adap_paper!$C223,#REF!)+Analysis_3_Adap_paper!$D223-COUNT($C$223:$C$231),MATCH(Analysis_3_Adap_paper!J$222,#REF!,0))</f>
        <v>#REF!</v>
      </c>
      <c r="K223" s="68"/>
    </row>
    <row r="224" spans="2:14" x14ac:dyDescent="0.45">
      <c r="C224" s="48">
        <f>C223</f>
        <v>8</v>
      </c>
      <c r="D224" s="48">
        <v>2</v>
      </c>
      <c r="E224" s="1" t="e" cm="1">
        <f t="array" ref="E224">INDEX(#REF!,MATCH(Analysis_3_Adap_paper!$C224,#REF!)+Analysis_3_Adap_paper!$D224-COUNT($C$223:$C$231),MATCH(Analysis_3_Adap_paper!E$222,#REF!,0))</f>
        <v>#REF!</v>
      </c>
      <c r="F224" s="1" t="e" cm="1">
        <f t="array" ref="F224">INDEX(#REF!,MATCH(Analysis_3_Adap_paper!$C224,#REF!)+Analysis_3_Adap_paper!$D224-COUNT($C$223:$C$231),MATCH(Analysis_3_Adap_paper!F$222,#REF!,0))</f>
        <v>#REF!</v>
      </c>
      <c r="G224" s="1" t="e" cm="1">
        <f t="array" ref="G224">INDEX(#REF!,MATCH(Analysis_3_Adap_paper!$C224,#REF!)+Analysis_3_Adap_paper!$D224-COUNT($C$223:$C$231),MATCH(Analysis_3_Adap_paper!G$222,#REF!,0))</f>
        <v>#REF!</v>
      </c>
      <c r="H224" s="1" t="e" cm="1">
        <f t="array" ref="H224">INDEX(#REF!,MATCH(Analysis_3_Adap_paper!$C224,#REF!)+Analysis_3_Adap_paper!$D224-COUNT($C$223:$C$231),MATCH(Analysis_3_Adap_paper!H$222,#REF!,0))</f>
        <v>#REF!</v>
      </c>
      <c r="I224" s="1" t="e" cm="1">
        <f t="array" ref="I224">INDEX(#REF!,MATCH(Analysis_3_Adap_paper!$C224,#REF!)+Analysis_3_Adap_paper!$D224-COUNT($C$223:$C$231),MATCH(Analysis_3_Adap_paper!I$222,#REF!,0))</f>
        <v>#REF!</v>
      </c>
      <c r="J224" s="1" t="e" cm="1">
        <f t="array" ref="J224">INDEX(#REF!,MATCH(Analysis_3_Adap_paper!$C224,#REF!)+Analysis_3_Adap_paper!$D224-COUNT($C$223:$C$231),MATCH(Analysis_3_Adap_paper!J$222,#REF!,0))</f>
        <v>#REF!</v>
      </c>
      <c r="K224" s="68"/>
    </row>
    <row r="225" spans="3:11" x14ac:dyDescent="0.45">
      <c r="C225" s="48">
        <f t="shared" ref="C225:C231" si="49">C224</f>
        <v>8</v>
      </c>
      <c r="D225" s="48">
        <v>3</v>
      </c>
      <c r="E225" s="1" t="e" cm="1">
        <f t="array" ref="E225">INDEX(#REF!,MATCH(Analysis_3_Adap_paper!$C225,#REF!)+Analysis_3_Adap_paper!$D225-COUNT($C$223:$C$231),MATCH(Analysis_3_Adap_paper!E$222,#REF!,0))</f>
        <v>#REF!</v>
      </c>
      <c r="F225" s="1" t="e" cm="1">
        <f t="array" ref="F225">INDEX(#REF!,MATCH(Analysis_3_Adap_paper!$C225,#REF!)+Analysis_3_Adap_paper!$D225-COUNT($C$223:$C$231),MATCH(Analysis_3_Adap_paper!F$222,#REF!,0))</f>
        <v>#REF!</v>
      </c>
      <c r="G225" s="1" t="e" cm="1">
        <f t="array" ref="G225">INDEX(#REF!,MATCH(Analysis_3_Adap_paper!$C225,#REF!)+Analysis_3_Adap_paper!$D225-COUNT($C$223:$C$231),MATCH(Analysis_3_Adap_paper!G$222,#REF!,0))</f>
        <v>#REF!</v>
      </c>
      <c r="H225" s="1" t="e" cm="1">
        <f t="array" ref="H225">INDEX(#REF!,MATCH(Analysis_3_Adap_paper!$C225,#REF!)+Analysis_3_Adap_paper!$D225-COUNT($C$223:$C$231),MATCH(Analysis_3_Adap_paper!H$222,#REF!,0))</f>
        <v>#REF!</v>
      </c>
      <c r="I225" s="1" t="e" cm="1">
        <f t="array" ref="I225">INDEX(#REF!,MATCH(Analysis_3_Adap_paper!$C225,#REF!)+Analysis_3_Adap_paper!$D225-COUNT($C$223:$C$231),MATCH(Analysis_3_Adap_paper!I$222,#REF!,0))</f>
        <v>#REF!</v>
      </c>
      <c r="J225" s="1" t="e" cm="1">
        <f t="array" ref="J225">INDEX(#REF!,MATCH(Analysis_3_Adap_paper!$C225,#REF!)+Analysis_3_Adap_paper!$D225-COUNT($C$223:$C$231),MATCH(Analysis_3_Adap_paper!J$222,#REF!,0))</f>
        <v>#REF!</v>
      </c>
      <c r="K225" s="68"/>
    </row>
    <row r="226" spans="3:11" x14ac:dyDescent="0.45">
      <c r="C226" s="48">
        <f t="shared" si="49"/>
        <v>8</v>
      </c>
      <c r="D226" s="48">
        <v>4</v>
      </c>
      <c r="E226" s="1" t="e" cm="1">
        <f t="array" ref="E226">INDEX(#REF!,MATCH(Analysis_3_Adap_paper!$C226,#REF!)+Analysis_3_Adap_paper!$D226-COUNT($C$223:$C$231),MATCH(Analysis_3_Adap_paper!E$222,#REF!,0))</f>
        <v>#REF!</v>
      </c>
      <c r="F226" s="1" t="e" cm="1">
        <f t="array" ref="F226">INDEX(#REF!,MATCH(Analysis_3_Adap_paper!$C226,#REF!)+Analysis_3_Adap_paper!$D226-COUNT($C$223:$C$231),MATCH(Analysis_3_Adap_paper!F$222,#REF!,0))</f>
        <v>#REF!</v>
      </c>
      <c r="G226" s="1" t="e" cm="1">
        <f t="array" ref="G226">INDEX(#REF!,MATCH(Analysis_3_Adap_paper!$C226,#REF!)+Analysis_3_Adap_paper!$D226-COUNT($C$223:$C$231),MATCH(Analysis_3_Adap_paper!G$222,#REF!,0))</f>
        <v>#REF!</v>
      </c>
      <c r="H226" s="1" t="e" cm="1">
        <f t="array" ref="H226">INDEX(#REF!,MATCH(Analysis_3_Adap_paper!$C226,#REF!)+Analysis_3_Adap_paper!$D226-COUNT($C$223:$C$231),MATCH(Analysis_3_Adap_paper!H$222,#REF!,0))</f>
        <v>#REF!</v>
      </c>
      <c r="I226" s="1" t="e" cm="1">
        <f t="array" ref="I226">INDEX(#REF!,MATCH(Analysis_3_Adap_paper!$C226,#REF!)+Analysis_3_Adap_paper!$D226-COUNT($C$223:$C$231),MATCH(Analysis_3_Adap_paper!I$222,#REF!,0))</f>
        <v>#REF!</v>
      </c>
      <c r="J226" s="1" t="e" cm="1">
        <f t="array" ref="J226">INDEX(#REF!,MATCH(Analysis_3_Adap_paper!$C226,#REF!)+Analysis_3_Adap_paper!$D226-COUNT($C$223:$C$231),MATCH(Analysis_3_Adap_paper!J$222,#REF!,0))</f>
        <v>#REF!</v>
      </c>
      <c r="K226" s="68"/>
    </row>
    <row r="227" spans="3:11" x14ac:dyDescent="0.45">
      <c r="C227" s="48">
        <f t="shared" si="49"/>
        <v>8</v>
      </c>
      <c r="D227" s="48">
        <v>5</v>
      </c>
      <c r="E227" s="1" t="e" cm="1">
        <f t="array" ref="E227">INDEX(#REF!,MATCH(Analysis_3_Adap_paper!$C227,#REF!)+Analysis_3_Adap_paper!$D227-COUNT($C$223:$C$231),MATCH(Analysis_3_Adap_paper!E$222,#REF!,0))</f>
        <v>#REF!</v>
      </c>
      <c r="F227" s="1" t="e" cm="1">
        <f t="array" ref="F227">INDEX(#REF!,MATCH(Analysis_3_Adap_paper!$C227,#REF!)+Analysis_3_Adap_paper!$D227-COUNT($C$223:$C$231),MATCH(Analysis_3_Adap_paper!F$222,#REF!,0))</f>
        <v>#REF!</v>
      </c>
      <c r="G227" s="1" t="e" cm="1">
        <f t="array" ref="G227">INDEX(#REF!,MATCH(Analysis_3_Adap_paper!$C227,#REF!)+Analysis_3_Adap_paper!$D227-COUNT($C$223:$C$231),MATCH(Analysis_3_Adap_paper!G$222,#REF!,0))</f>
        <v>#REF!</v>
      </c>
      <c r="H227" s="1" t="e" cm="1">
        <f t="array" ref="H227">INDEX(#REF!,MATCH(Analysis_3_Adap_paper!$C227,#REF!)+Analysis_3_Adap_paper!$D227-COUNT($C$223:$C$231),MATCH(Analysis_3_Adap_paper!H$222,#REF!,0))</f>
        <v>#REF!</v>
      </c>
      <c r="I227" s="1" t="e" cm="1">
        <f t="array" ref="I227">INDEX(#REF!,MATCH(Analysis_3_Adap_paper!$C227,#REF!)+Analysis_3_Adap_paper!$D227-COUNT($C$223:$C$231),MATCH(Analysis_3_Adap_paper!I$222,#REF!,0))</f>
        <v>#REF!</v>
      </c>
      <c r="J227" s="1" t="e" cm="1">
        <f t="array" ref="J227">INDEX(#REF!,MATCH(Analysis_3_Adap_paper!$C227,#REF!)+Analysis_3_Adap_paper!$D227-COUNT($C$223:$C$231),MATCH(Analysis_3_Adap_paper!J$222,#REF!,0))</f>
        <v>#REF!</v>
      </c>
      <c r="K227" s="68"/>
    </row>
    <row r="228" spans="3:11" x14ac:dyDescent="0.45">
      <c r="C228" s="48">
        <f t="shared" si="49"/>
        <v>8</v>
      </c>
      <c r="D228" s="48">
        <v>6</v>
      </c>
      <c r="E228" s="1" t="e" cm="1">
        <f t="array" ref="E228">INDEX(#REF!,MATCH(Analysis_3_Adap_paper!$C228,#REF!)+Analysis_3_Adap_paper!$D228-COUNT($C$223:$C$231),MATCH(Analysis_3_Adap_paper!E$222,#REF!,0))</f>
        <v>#REF!</v>
      </c>
      <c r="F228" s="1" t="e" cm="1">
        <f t="array" ref="F228">INDEX(#REF!,MATCH(Analysis_3_Adap_paper!$C228,#REF!)+Analysis_3_Adap_paper!$D228-COUNT($C$223:$C$231),MATCH(Analysis_3_Adap_paper!F$222,#REF!,0))</f>
        <v>#REF!</v>
      </c>
      <c r="G228" s="1" t="e" cm="1">
        <f t="array" ref="G228">INDEX(#REF!,MATCH(Analysis_3_Adap_paper!$C228,#REF!)+Analysis_3_Adap_paper!$D228-COUNT($C$223:$C$231),MATCH(Analysis_3_Adap_paper!G$222,#REF!,0))</f>
        <v>#REF!</v>
      </c>
      <c r="H228" s="1" t="e" cm="1">
        <f t="array" ref="H228">INDEX(#REF!,MATCH(Analysis_3_Adap_paper!$C228,#REF!)+Analysis_3_Adap_paper!$D228-COUNT($C$223:$C$231),MATCH(Analysis_3_Adap_paper!H$222,#REF!,0))</f>
        <v>#REF!</v>
      </c>
      <c r="I228" s="1" t="e" cm="1">
        <f t="array" ref="I228">INDEX(#REF!,MATCH(Analysis_3_Adap_paper!$C228,#REF!)+Analysis_3_Adap_paper!$D228-COUNT($C$223:$C$231),MATCH(Analysis_3_Adap_paper!I$222,#REF!,0))</f>
        <v>#REF!</v>
      </c>
      <c r="J228" s="1" t="e" cm="1">
        <f t="array" ref="J228">INDEX(#REF!,MATCH(Analysis_3_Adap_paper!$C228,#REF!)+Analysis_3_Adap_paper!$D228-COUNT($C$223:$C$231),MATCH(Analysis_3_Adap_paper!J$222,#REF!,0))</f>
        <v>#REF!</v>
      </c>
      <c r="K228" s="68"/>
    </row>
    <row r="229" spans="3:11" x14ac:dyDescent="0.45">
      <c r="C229" s="48">
        <f t="shared" si="49"/>
        <v>8</v>
      </c>
      <c r="D229" s="48">
        <v>7</v>
      </c>
      <c r="E229" s="1" t="e" cm="1">
        <f t="array" ref="E229">INDEX(#REF!,MATCH(Analysis_3_Adap_paper!$C229,#REF!)+Analysis_3_Adap_paper!$D229-COUNT($C$223:$C$231),MATCH(Analysis_3_Adap_paper!E$222,#REF!,0))</f>
        <v>#REF!</v>
      </c>
      <c r="F229" s="1" t="e" cm="1">
        <f t="array" ref="F229">INDEX(#REF!,MATCH(Analysis_3_Adap_paper!$C229,#REF!)+Analysis_3_Adap_paper!$D229-COUNT($C$223:$C$231),MATCH(Analysis_3_Adap_paper!F$222,#REF!,0))</f>
        <v>#REF!</v>
      </c>
      <c r="G229" s="1" t="e" cm="1">
        <f t="array" ref="G229">INDEX(#REF!,MATCH(Analysis_3_Adap_paper!$C229,#REF!)+Analysis_3_Adap_paper!$D229-COUNT($C$223:$C$231),MATCH(Analysis_3_Adap_paper!G$222,#REF!,0))</f>
        <v>#REF!</v>
      </c>
      <c r="H229" s="1" t="e" cm="1">
        <f t="array" ref="H229">INDEX(#REF!,MATCH(Analysis_3_Adap_paper!$C229,#REF!)+Analysis_3_Adap_paper!$D229-COUNT($C$223:$C$231),MATCH(Analysis_3_Adap_paper!H$222,#REF!,0))</f>
        <v>#REF!</v>
      </c>
      <c r="I229" s="1" t="e" cm="1">
        <f t="array" ref="I229">INDEX(#REF!,MATCH(Analysis_3_Adap_paper!$C229,#REF!)+Analysis_3_Adap_paper!$D229-COUNT($C$223:$C$231),MATCH(Analysis_3_Adap_paper!I$222,#REF!,0))</f>
        <v>#REF!</v>
      </c>
      <c r="J229" s="1" t="e" cm="1">
        <f t="array" ref="J229">INDEX(#REF!,MATCH(Analysis_3_Adap_paper!$C229,#REF!)+Analysis_3_Adap_paper!$D229-COUNT($C$223:$C$231),MATCH(Analysis_3_Adap_paper!J$222,#REF!,0))</f>
        <v>#REF!</v>
      </c>
      <c r="K229" s="68"/>
    </row>
    <row r="230" spans="3:11" x14ac:dyDescent="0.45">
      <c r="C230" s="48">
        <f t="shared" si="49"/>
        <v>8</v>
      </c>
      <c r="D230" s="48">
        <v>8</v>
      </c>
      <c r="E230" s="1" t="e" cm="1">
        <f t="array" ref="E230">INDEX(#REF!,MATCH(Analysis_3_Adap_paper!$C230,#REF!)+Analysis_3_Adap_paper!$D230-COUNT($C$223:$C$231),MATCH(Analysis_3_Adap_paper!E$222,#REF!,0))</f>
        <v>#REF!</v>
      </c>
      <c r="F230" s="1" t="e" cm="1">
        <f t="array" ref="F230">INDEX(#REF!,MATCH(Analysis_3_Adap_paper!$C230,#REF!)+Analysis_3_Adap_paper!$D230-COUNT($C$223:$C$231),MATCH(Analysis_3_Adap_paper!F$222,#REF!,0))</f>
        <v>#REF!</v>
      </c>
      <c r="G230" s="1" t="e" cm="1">
        <f t="array" ref="G230">INDEX(#REF!,MATCH(Analysis_3_Adap_paper!$C230,#REF!)+Analysis_3_Adap_paper!$D230-COUNT($C$223:$C$231),MATCH(Analysis_3_Adap_paper!G$222,#REF!,0))</f>
        <v>#REF!</v>
      </c>
      <c r="H230" s="1" t="e" cm="1">
        <f t="array" ref="H230">INDEX(#REF!,MATCH(Analysis_3_Adap_paper!$C230,#REF!)+Analysis_3_Adap_paper!$D230-COUNT($C$223:$C$231),MATCH(Analysis_3_Adap_paper!H$222,#REF!,0))</f>
        <v>#REF!</v>
      </c>
      <c r="I230" s="1" t="e" cm="1">
        <f t="array" ref="I230">INDEX(#REF!,MATCH(Analysis_3_Adap_paper!$C230,#REF!)+Analysis_3_Adap_paper!$D230-COUNT($C$223:$C$231),MATCH(Analysis_3_Adap_paper!I$222,#REF!,0))</f>
        <v>#REF!</v>
      </c>
      <c r="J230" s="1" t="e" cm="1">
        <f t="array" ref="J230">INDEX(#REF!,MATCH(Analysis_3_Adap_paper!$C230,#REF!)+Analysis_3_Adap_paper!$D230-COUNT($C$223:$C$231),MATCH(Analysis_3_Adap_paper!J$222,#REF!,0))</f>
        <v>#REF!</v>
      </c>
      <c r="K230" s="68"/>
    </row>
    <row r="231" spans="3:11" x14ac:dyDescent="0.45">
      <c r="C231" s="48">
        <f t="shared" si="49"/>
        <v>8</v>
      </c>
      <c r="D231" s="48">
        <v>9</v>
      </c>
      <c r="E231" s="1" t="e" cm="1">
        <f t="array" ref="E231">INDEX(#REF!,MATCH(Analysis_3_Adap_paper!$C231,#REF!)+Analysis_3_Adap_paper!$D231-COUNT($C$223:$C$231),MATCH(Analysis_3_Adap_paper!E$222,#REF!,0))</f>
        <v>#REF!</v>
      </c>
      <c r="F231" s="1" t="e" cm="1">
        <f t="array" ref="F231">INDEX(#REF!,MATCH(Analysis_3_Adap_paper!$C231,#REF!)+Analysis_3_Adap_paper!$D231-COUNT($C$223:$C$231),MATCH(Analysis_3_Adap_paper!F$222,#REF!,0))</f>
        <v>#REF!</v>
      </c>
      <c r="G231" s="1" t="e" cm="1">
        <f t="array" ref="G231">INDEX(#REF!,MATCH(Analysis_3_Adap_paper!$C231,#REF!)+Analysis_3_Adap_paper!$D231-COUNT($C$223:$C$231),MATCH(Analysis_3_Adap_paper!G$222,#REF!,0))</f>
        <v>#REF!</v>
      </c>
      <c r="H231" s="1" t="e" cm="1">
        <f t="array" ref="H231">INDEX(#REF!,MATCH(Analysis_3_Adap_paper!$C231,#REF!)+Analysis_3_Adap_paper!$D231-COUNT($C$223:$C$231),MATCH(Analysis_3_Adap_paper!H$222,#REF!,0))</f>
        <v>#REF!</v>
      </c>
      <c r="I231" s="1" t="e" cm="1">
        <f t="array" ref="I231">INDEX(#REF!,MATCH(Analysis_3_Adap_paper!$C231,#REF!)+Analysis_3_Adap_paper!$D231-COUNT($C$223:$C$231),MATCH(Analysis_3_Adap_paper!I$222,#REF!,0))</f>
        <v>#REF!</v>
      </c>
      <c r="J231" s="1" t="e" cm="1">
        <f t="array" ref="J231">INDEX(#REF!,MATCH(Analysis_3_Adap_paper!$C231,#REF!)+Analysis_3_Adap_paper!$D231-COUNT($C$223:$C$231),MATCH(Analysis_3_Adap_paper!J$222,#REF!,0))</f>
        <v>#REF!</v>
      </c>
      <c r="K231" s="68"/>
    </row>
  </sheetData>
  <mergeCells count="39">
    <mergeCell ref="C221:J221"/>
    <mergeCell ref="B193:N193"/>
    <mergeCell ref="C195:G195"/>
    <mergeCell ref="H195:I195"/>
    <mergeCell ref="C207:G207"/>
    <mergeCell ref="H207:I207"/>
    <mergeCell ref="B219:N219"/>
    <mergeCell ref="C156:J156"/>
    <mergeCell ref="P156:W156"/>
    <mergeCell ref="C168:J168"/>
    <mergeCell ref="P168:W168"/>
    <mergeCell ref="C180:J180"/>
    <mergeCell ref="P180:W180"/>
    <mergeCell ref="E132:F132"/>
    <mergeCell ref="G132:H132"/>
    <mergeCell ref="I132:J132"/>
    <mergeCell ref="K132:L132"/>
    <mergeCell ref="E144:F144"/>
    <mergeCell ref="G144:H144"/>
    <mergeCell ref="I144:J144"/>
    <mergeCell ref="K144:L144"/>
    <mergeCell ref="C96:G96"/>
    <mergeCell ref="H96:I96"/>
    <mergeCell ref="C108:J108"/>
    <mergeCell ref="P108:W108"/>
    <mergeCell ref="C120:J120"/>
    <mergeCell ref="K120:O120"/>
    <mergeCell ref="C60:G60"/>
    <mergeCell ref="H60:I60"/>
    <mergeCell ref="C72:G72"/>
    <mergeCell ref="H72:I72"/>
    <mergeCell ref="C84:G84"/>
    <mergeCell ref="H84:I84"/>
    <mergeCell ref="B2:N2"/>
    <mergeCell ref="B4:N4"/>
    <mergeCell ref="C39:L39"/>
    <mergeCell ref="P39:W39"/>
    <mergeCell ref="C48:L48"/>
    <mergeCell ref="P48:W48"/>
  </mergeCells>
  <conditionalFormatting sqref="F35:L38 F7:F34 I29:L3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3">
    <dataValidation type="list" allowBlank="1" showInputMessage="1" showErrorMessage="1" sqref="E40" xr:uid="{A95F780A-12F7-4005-82AD-1CBF17456E6E}">
      <formula1>$J$7:$J$34</formula1>
    </dataValidation>
    <dataValidation type="list" allowBlank="1" showInputMessage="1" showErrorMessage="1" sqref="E169:K169 E181:K181 E222:K222 E121:K121 E157:K157 E109:N109 E49:L49 F40:L40" xr:uid="{D50B4C2C-588D-4A27-ADC6-6138E0575233}">
      <formula1>$K$7:$K$26</formula1>
    </dataValidation>
    <dataValidation type="list" allowBlank="1" showInputMessage="1" showErrorMessage="1" sqref="G196 E196" xr:uid="{C2475F14-AC36-4E8D-AB78-7A27A78159B1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E5428-CDD8-4A1E-BBE2-7EFE190C397A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3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5.3468983685078797E-9</v>
      </c>
      <c r="F6" s="6">
        <f t="shared" si="7"/>
        <v>6.1310491128452302E-9</v>
      </c>
      <c r="G6" s="6">
        <f t="shared" si="7"/>
        <v>0</v>
      </c>
      <c r="H6" s="6">
        <f t="shared" si="7"/>
        <v>0</v>
      </c>
      <c r="I6" s="6">
        <f t="shared" si="7"/>
        <v>3.8269867968510097E-5</v>
      </c>
      <c r="J6" s="6">
        <f t="shared" si="7"/>
        <v>1.47872476197186E-6</v>
      </c>
      <c r="K6" s="6">
        <f t="shared" si="7"/>
        <v>0</v>
      </c>
      <c r="L6" s="6">
        <f t="shared" si="7"/>
        <v>0</v>
      </c>
      <c r="M6" s="6">
        <f t="shared" si="7"/>
        <v>1.16665275162742E-7</v>
      </c>
      <c r="N6" s="6">
        <f t="shared" si="7"/>
        <v>6.5076856778367693E-8</v>
      </c>
      <c r="O6" s="6">
        <f t="shared" si="7"/>
        <v>0</v>
      </c>
      <c r="P6" s="6">
        <f t="shared" si="7"/>
        <v>0</v>
      </c>
      <c r="Q6" s="6">
        <f t="shared" si="7"/>
        <v>1.86671279100992E-7</v>
      </c>
      <c r="R6" s="6">
        <f t="shared" si="7"/>
        <v>1.0840682768131801E-8</v>
      </c>
      <c r="S6" s="6">
        <f t="shared" si="7"/>
        <v>0</v>
      </c>
      <c r="T6" s="6">
        <f t="shared" si="7"/>
        <v>0</v>
      </c>
      <c r="U6" s="6">
        <f t="shared" si="7"/>
        <v>6.1119218097704899E-7</v>
      </c>
      <c r="V6" s="6">
        <f t="shared" si="7"/>
        <v>4.9405197710683499E-9</v>
      </c>
      <c r="W6" s="6">
        <f t="shared" si="7"/>
        <v>0</v>
      </c>
      <c r="X6" s="6">
        <f t="shared" si="7"/>
        <v>0</v>
      </c>
      <c r="Y6" s="6">
        <f t="shared" si="7"/>
        <v>2.7254369473483898E-6</v>
      </c>
      <c r="Z6" s="6">
        <f t="shared" si="7"/>
        <v>3.08188519149155E-9</v>
      </c>
      <c r="AA6" s="6">
        <f t="shared" si="7"/>
        <v>0</v>
      </c>
      <c r="AB6" s="6">
        <f t="shared" si="7"/>
        <v>0</v>
      </c>
      <c r="AC6" s="6">
        <f t="shared" si="7"/>
        <v>1.57060830283662E-5</v>
      </c>
      <c r="AD6" s="6">
        <f t="shared" si="7"/>
        <v>7.2904396963835397E-9</v>
      </c>
      <c r="AE6" s="6">
        <f t="shared" si="7"/>
        <v>0</v>
      </c>
      <c r="AF6" s="6">
        <f t="shared" si="7"/>
        <v>0</v>
      </c>
      <c r="AG6" s="6">
        <f t="shared" si="7"/>
        <v>3.5409194447666403E-5</v>
      </c>
      <c r="AH6" s="6">
        <f t="shared" si="7"/>
        <v>4.5190480357781797E-8</v>
      </c>
      <c r="AI6" s="6">
        <f t="shared" si="7"/>
        <v>0</v>
      </c>
      <c r="AJ6" s="6">
        <f t="shared" si="7"/>
        <v>0</v>
      </c>
      <c r="AK6" s="6">
        <f t="shared" si="7"/>
        <v>3.7602713551687697E-5</v>
      </c>
      <c r="AL6" s="6">
        <f t="shared" si="7"/>
        <v>7.5676176436445504E-8</v>
      </c>
      <c r="AM6" s="6">
        <f t="shared" si="7"/>
        <v>0</v>
      </c>
      <c r="AN6" s="6">
        <f t="shared" si="7"/>
        <v>0</v>
      </c>
      <c r="AO6" s="6">
        <f t="shared" si="7"/>
        <v>4.6652582136319502E-5</v>
      </c>
      <c r="AP6" s="6">
        <f t="shared" si="7"/>
        <v>1.3057996584020499E-7</v>
      </c>
      <c r="AQ6" s="6">
        <f t="shared" si="7"/>
        <v>0</v>
      </c>
      <c r="AR6" s="6">
        <f t="shared" si="7"/>
        <v>0</v>
      </c>
      <c r="AS6" s="6">
        <f t="shared" si="7"/>
        <v>1.42623066709994E-9</v>
      </c>
      <c r="AT6" s="6">
        <f t="shared" si="7"/>
        <v>1.4778324478965E-9</v>
      </c>
      <c r="AU6" s="6">
        <f t="shared" si="7"/>
        <v>0</v>
      </c>
      <c r="AV6" s="6">
        <f t="shared" si="7"/>
        <v>0</v>
      </c>
      <c r="AW6" s="6">
        <f t="shared" si="7"/>
        <v>8.8432124494514601E-6</v>
      </c>
      <c r="AX6" s="6">
        <f t="shared" si="7"/>
        <v>1.3105356713934101E-6</v>
      </c>
      <c r="AY6" s="6">
        <f t="shared" si="7"/>
        <v>0</v>
      </c>
      <c r="AZ6" s="6">
        <f t="shared" si="7"/>
        <v>0</v>
      </c>
      <c r="BA6" s="6">
        <f t="shared" si="7"/>
        <v>3.9250536833003901E-8</v>
      </c>
      <c r="BB6" s="6">
        <f t="shared" si="7"/>
        <v>2.4915629902841699E-8</v>
      </c>
      <c r="BC6" s="6">
        <f t="shared" si="7"/>
        <v>0</v>
      </c>
      <c r="BD6" s="6">
        <f t="shared" si="7"/>
        <v>0</v>
      </c>
      <c r="BE6" s="6">
        <f t="shared" si="7"/>
        <v>3.6406657052664303E-8</v>
      </c>
      <c r="BF6" s="6">
        <f t="shared" si="7"/>
        <v>5.9849983129650897E-9</v>
      </c>
      <c r="BG6" s="6">
        <f t="shared" si="7"/>
        <v>0</v>
      </c>
      <c r="BH6" s="6">
        <f t="shared" si="7"/>
        <v>0</v>
      </c>
      <c r="BI6" s="6">
        <f t="shared" si="7"/>
        <v>1.75347830784635E-7</v>
      </c>
      <c r="BJ6" s="6">
        <f t="shared" si="7"/>
        <v>3.0645386541683499E-9</v>
      </c>
      <c r="BK6" s="6">
        <f t="shared" si="7"/>
        <v>0</v>
      </c>
      <c r="BL6" s="6">
        <f t="shared" si="7"/>
        <v>0</v>
      </c>
      <c r="BM6" s="6">
        <f t="shared" si="7"/>
        <v>6.5950610094805496E-7</v>
      </c>
      <c r="BN6" s="6">
        <f t="shared" si="7"/>
        <v>1.43271388776789E-9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5.3731472198090602E-6</v>
      </c>
      <c r="BR6" s="6">
        <f t="shared" si="8"/>
        <v>1.8064632569694301E-9</v>
      </c>
      <c r="BS6" s="6">
        <f t="shared" si="8"/>
        <v>0</v>
      </c>
      <c r="BT6" s="6">
        <f t="shared" si="8"/>
        <v>0</v>
      </c>
      <c r="BU6" s="6">
        <f t="shared" si="8"/>
        <v>9.1615991037614508E-6</v>
      </c>
      <c r="BV6" s="6">
        <f t="shared" si="8"/>
        <v>1.04556789089921E-8</v>
      </c>
      <c r="BW6" s="6">
        <f t="shared" si="8"/>
        <v>0</v>
      </c>
      <c r="BX6" s="6">
        <f t="shared" si="8"/>
        <v>0</v>
      </c>
      <c r="BY6" s="6">
        <f t="shared" si="8"/>
        <v>9.6157700349922303E-6</v>
      </c>
      <c r="BZ6" s="6">
        <f t="shared" si="8"/>
        <v>1.9218007413872E-8</v>
      </c>
      <c r="CA6" s="6">
        <f t="shared" si="8"/>
        <v>0</v>
      </c>
      <c r="CB6" s="6">
        <f t="shared" si="8"/>
        <v>0</v>
      </c>
      <c r="CC6" s="6">
        <f t="shared" si="8"/>
        <v>1.4800687664376399E-5</v>
      </c>
      <c r="CD6" s="6">
        <f t="shared" si="8"/>
        <v>3.26948760396481E-8</v>
      </c>
      <c r="CE6" s="6">
        <f t="shared" si="8"/>
        <v>0</v>
      </c>
      <c r="CF6" s="6">
        <f t="shared" si="8"/>
        <v>0</v>
      </c>
      <c r="CG6" s="6">
        <f t="shared" si="8"/>
        <v>1.51816E-2</v>
      </c>
      <c r="CH6" s="6">
        <f t="shared" si="8"/>
        <v>1.43164E-2</v>
      </c>
      <c r="CI6" s="6">
        <f t="shared" si="8"/>
        <v>0</v>
      </c>
      <c r="CJ6" s="6">
        <f t="shared" si="8"/>
        <v>0</v>
      </c>
      <c r="CK6" s="6">
        <f t="shared" si="8"/>
        <v>4.3967100000000002E-2</v>
      </c>
      <c r="CL6" s="6">
        <f t="shared" si="8"/>
        <v>4.2427800000000002E-2</v>
      </c>
      <c r="CM6" s="6">
        <f t="shared" si="8"/>
        <v>0</v>
      </c>
      <c r="CN6" s="6">
        <f t="shared" si="8"/>
        <v>0</v>
      </c>
      <c r="CO6" s="6">
        <f t="shared" si="8"/>
        <v>4.2351E-2</v>
      </c>
      <c r="CP6" s="6">
        <f t="shared" si="8"/>
        <v>4.2534000000000002E-2</v>
      </c>
      <c r="CQ6" s="6">
        <f t="shared" si="8"/>
        <v>0</v>
      </c>
      <c r="CR6" s="6">
        <f t="shared" si="8"/>
        <v>0</v>
      </c>
      <c r="CS6" s="6">
        <f t="shared" si="8"/>
        <v>4.5481599999999997E-2</v>
      </c>
      <c r="CT6" s="6">
        <f t="shared" si="8"/>
        <v>4.4791400000000002E-2</v>
      </c>
      <c r="CU6" s="6">
        <f t="shared" si="8"/>
        <v>0</v>
      </c>
      <c r="CV6" s="6">
        <f t="shared" si="8"/>
        <v>0</v>
      </c>
      <c r="CW6" s="6">
        <f t="shared" si="8"/>
        <v>4.6180600000000002E-2</v>
      </c>
      <c r="CX6" s="6">
        <f t="shared" si="8"/>
        <v>4.5330500000000003E-2</v>
      </c>
      <c r="CY6" s="6">
        <f t="shared" si="8"/>
        <v>0</v>
      </c>
      <c r="CZ6" s="6">
        <f t="shared" si="8"/>
        <v>0</v>
      </c>
      <c r="DA6" s="6">
        <f t="shared" si="8"/>
        <v>4.3798299999999998E-2</v>
      </c>
      <c r="DB6" s="6">
        <f t="shared" si="8"/>
        <v>4.3739500000000001E-2</v>
      </c>
      <c r="DC6" s="6">
        <f t="shared" si="8"/>
        <v>0</v>
      </c>
      <c r="DD6" s="6">
        <f t="shared" si="8"/>
        <v>0</v>
      </c>
      <c r="DE6" s="6">
        <f t="shared" si="8"/>
        <v>4.6260200000000001E-2</v>
      </c>
      <c r="DF6" s="6">
        <f t="shared" si="8"/>
        <v>4.6068199999999997E-2</v>
      </c>
      <c r="DG6" s="6">
        <f t="shared" si="8"/>
        <v>0</v>
      </c>
      <c r="DH6" s="6">
        <f t="shared" si="8"/>
        <v>0</v>
      </c>
      <c r="DI6" s="6">
        <f t="shared" si="8"/>
        <v>4.5562400000000003E-2</v>
      </c>
      <c r="DJ6" s="6">
        <f t="shared" si="8"/>
        <v>4.5043199999999999E-2</v>
      </c>
      <c r="DK6" s="6">
        <f t="shared" si="8"/>
        <v>0</v>
      </c>
      <c r="DL6" s="6">
        <f t="shared" si="8"/>
        <v>0</v>
      </c>
      <c r="DM6" s="6">
        <f t="shared" si="8"/>
        <v>4.5838499999999997E-2</v>
      </c>
      <c r="DN6" s="6">
        <f t="shared" si="8"/>
        <v>4.5701499999999999E-2</v>
      </c>
      <c r="DO6" s="6">
        <f t="shared" si="8"/>
        <v>0</v>
      </c>
      <c r="DP6" s="6">
        <f t="shared" si="8"/>
        <v>0</v>
      </c>
      <c r="DQ6" s="6">
        <f t="shared" si="8"/>
        <v>4.5230399999999997E-2</v>
      </c>
      <c r="DR6" s="6">
        <f t="shared" si="8"/>
        <v>4.5605600000000003E-2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41943040.941576399</v>
      </c>
      <c r="F7" s="6">
        <f t="shared" si="10"/>
        <v>7837386795515900</v>
      </c>
      <c r="G7" s="6">
        <f t="shared" si="10"/>
        <v>0</v>
      </c>
      <c r="H7" s="6">
        <f t="shared" si="10"/>
        <v>0</v>
      </c>
      <c r="I7" s="6">
        <f t="shared" si="10"/>
        <v>390847882.18426102</v>
      </c>
      <c r="J7" s="6">
        <f t="shared" si="10"/>
        <v>3.61053684072709E+19</v>
      </c>
      <c r="K7" s="6">
        <f t="shared" si="10"/>
        <v>0</v>
      </c>
      <c r="L7" s="6">
        <f t="shared" si="10"/>
        <v>0</v>
      </c>
      <c r="M7" s="6">
        <f t="shared" si="10"/>
        <v>0.99971282465412503</v>
      </c>
      <c r="N7" s="6">
        <f t="shared" si="10"/>
        <v>0.99971282465412503</v>
      </c>
      <c r="O7" s="6">
        <f t="shared" si="10"/>
        <v>0</v>
      </c>
      <c r="P7" s="6">
        <f t="shared" si="10"/>
        <v>0</v>
      </c>
      <c r="Q7" s="6">
        <f t="shared" si="10"/>
        <v>0.99713424387300598</v>
      </c>
      <c r="R7" s="6">
        <f t="shared" si="10"/>
        <v>0.99713424387300598</v>
      </c>
      <c r="S7" s="6">
        <f t="shared" si="10"/>
        <v>0</v>
      </c>
      <c r="T7" s="6">
        <f t="shared" si="10"/>
        <v>0</v>
      </c>
      <c r="U7" s="6">
        <f t="shared" si="10"/>
        <v>0.97192929863439603</v>
      </c>
      <c r="V7" s="6">
        <f t="shared" si="10"/>
        <v>0.97192929863439603</v>
      </c>
      <c r="W7" s="6">
        <f t="shared" si="10"/>
        <v>0</v>
      </c>
      <c r="X7" s="6">
        <f t="shared" si="10"/>
        <v>0</v>
      </c>
      <c r="Y7" s="6">
        <f t="shared" si="10"/>
        <v>0.92289371561715405</v>
      </c>
      <c r="Z7" s="6">
        <f t="shared" si="10"/>
        <v>0.92289371561715405</v>
      </c>
      <c r="AA7" s="6">
        <f t="shared" si="10"/>
        <v>0</v>
      </c>
      <c r="AB7" s="6">
        <f t="shared" si="10"/>
        <v>0</v>
      </c>
      <c r="AC7" s="6">
        <f t="shared" si="10"/>
        <v>0.92289371561661204</v>
      </c>
      <c r="AD7" s="6">
        <f t="shared" si="10"/>
        <v>0.92289371561661204</v>
      </c>
      <c r="AE7" s="6">
        <f t="shared" si="10"/>
        <v>0</v>
      </c>
      <c r="AF7" s="6">
        <f t="shared" si="10"/>
        <v>0</v>
      </c>
      <c r="AG7" s="6">
        <f t="shared" si="10"/>
        <v>0.92289371561655797</v>
      </c>
      <c r="AH7" s="6">
        <f t="shared" si="10"/>
        <v>0.92289371561655797</v>
      </c>
      <c r="AI7" s="6">
        <f t="shared" si="10"/>
        <v>0</v>
      </c>
      <c r="AJ7" s="6">
        <f t="shared" si="10"/>
        <v>0</v>
      </c>
      <c r="AK7" s="6">
        <f t="shared" si="10"/>
        <v>1.38271366498006</v>
      </c>
      <c r="AL7" s="6">
        <f t="shared" si="10"/>
        <v>1.7428688874518601</v>
      </c>
      <c r="AM7" s="6">
        <f t="shared" si="10"/>
        <v>0</v>
      </c>
      <c r="AN7" s="6">
        <f t="shared" si="10"/>
        <v>0</v>
      </c>
      <c r="AO7" s="6">
        <f t="shared" si="10"/>
        <v>14.303029472204001</v>
      </c>
      <c r="AP7" s="6">
        <f t="shared" si="10"/>
        <v>14.946281202378501</v>
      </c>
      <c r="AQ7" s="6">
        <f t="shared" si="10"/>
        <v>0</v>
      </c>
      <c r="AR7" s="6">
        <f t="shared" si="10"/>
        <v>0</v>
      </c>
      <c r="AS7" s="6">
        <f t="shared" si="10"/>
        <v>10066480.0145407</v>
      </c>
      <c r="AT7" s="6">
        <f t="shared" si="10"/>
        <v>1797499840570940</v>
      </c>
      <c r="AU7" s="6">
        <f t="shared" si="10"/>
        <v>0</v>
      </c>
      <c r="AV7" s="6">
        <f t="shared" si="10"/>
        <v>0</v>
      </c>
      <c r="AW7" s="6">
        <f t="shared" si="10"/>
        <v>117916881.56455299</v>
      </c>
      <c r="AX7" s="6">
        <f t="shared" si="10"/>
        <v>8.7955608753163305E+18</v>
      </c>
      <c r="AY7" s="6">
        <f t="shared" si="10"/>
        <v>0</v>
      </c>
      <c r="AZ7" s="6">
        <f t="shared" si="10"/>
        <v>0</v>
      </c>
      <c r="BA7" s="6">
        <f t="shared" si="10"/>
        <v>0.70689720979960702</v>
      </c>
      <c r="BB7" s="6">
        <f t="shared" si="10"/>
        <v>0.70689720979960702</v>
      </c>
      <c r="BC7" s="6">
        <f t="shared" si="10"/>
        <v>0</v>
      </c>
      <c r="BD7" s="6">
        <f t="shared" si="10"/>
        <v>0</v>
      </c>
      <c r="BE7" s="6">
        <f t="shared" si="10"/>
        <v>0.70501543915660503</v>
      </c>
      <c r="BF7" s="6">
        <f t="shared" si="10"/>
        <v>0.70501543915660503</v>
      </c>
      <c r="BG7" s="6">
        <f t="shared" si="10"/>
        <v>0</v>
      </c>
      <c r="BH7" s="6">
        <f t="shared" si="10"/>
        <v>0</v>
      </c>
      <c r="BI7" s="6">
        <f t="shared" si="10"/>
        <v>0.68662205587980396</v>
      </c>
      <c r="BJ7" s="6">
        <f t="shared" si="10"/>
        <v>0.68662205587980396</v>
      </c>
      <c r="BK7" s="6">
        <f t="shared" si="10"/>
        <v>0</v>
      </c>
      <c r="BL7" s="6">
        <f t="shared" si="10"/>
        <v>0</v>
      </c>
      <c r="BM7" s="6">
        <f t="shared" si="10"/>
        <v>0.68414674353953098</v>
      </c>
      <c r="BN7" s="6">
        <f t="shared" si="10"/>
        <v>0.68414674353953098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0.68414674353937299</v>
      </c>
      <c r="BR7" s="6">
        <f t="shared" si="11"/>
        <v>0.68414674353937299</v>
      </c>
      <c r="BS7" s="6">
        <f t="shared" si="11"/>
        <v>0</v>
      </c>
      <c r="BT7" s="6">
        <f t="shared" si="11"/>
        <v>0</v>
      </c>
      <c r="BU7" s="6">
        <f t="shared" si="11"/>
        <v>0.68414674353935701</v>
      </c>
      <c r="BV7" s="6">
        <f t="shared" si="11"/>
        <v>0.68414674353935701</v>
      </c>
      <c r="BW7" s="6">
        <f t="shared" si="11"/>
        <v>0</v>
      </c>
      <c r="BX7" s="6">
        <f t="shared" si="11"/>
        <v>0</v>
      </c>
      <c r="BY7" s="6">
        <f t="shared" si="11"/>
        <v>0.68414674353935601</v>
      </c>
      <c r="BZ7" s="6">
        <f t="shared" si="11"/>
        <v>0.68414674353935601</v>
      </c>
      <c r="CA7" s="6">
        <f t="shared" si="11"/>
        <v>0</v>
      </c>
      <c r="CB7" s="6">
        <f t="shared" si="11"/>
        <v>0</v>
      </c>
      <c r="CC7" s="6">
        <f t="shared" si="11"/>
        <v>5.7021927552293601</v>
      </c>
      <c r="CD7" s="6">
        <f t="shared" si="11"/>
        <v>4.3165302205325098</v>
      </c>
      <c r="CE7" s="6">
        <f t="shared" si="11"/>
        <v>0</v>
      </c>
      <c r="CF7" s="6">
        <f t="shared" si="11"/>
        <v>0</v>
      </c>
      <c r="CG7" s="6">
        <f t="shared" si="11"/>
        <v>2.5644577000000002</v>
      </c>
      <c r="CH7" s="6">
        <f t="shared" si="11"/>
        <v>3.2460279999999999</v>
      </c>
      <c r="CI7" s="6">
        <f t="shared" si="11"/>
        <v>0</v>
      </c>
      <c r="CJ7" s="6">
        <f t="shared" si="11"/>
        <v>0</v>
      </c>
      <c r="CK7" s="6">
        <f t="shared" si="11"/>
        <v>6.8536973999999997</v>
      </c>
      <c r="CL7" s="6">
        <f t="shared" si="11"/>
        <v>8.5932890000000004</v>
      </c>
      <c r="CM7" s="6">
        <f t="shared" si="11"/>
        <v>0</v>
      </c>
      <c r="CN7" s="6">
        <f t="shared" si="11"/>
        <v>0</v>
      </c>
      <c r="CO7" s="6">
        <f t="shared" si="11"/>
        <v>7.8231846000000003</v>
      </c>
      <c r="CP7" s="6">
        <f t="shared" si="11"/>
        <v>8.7993530999999994</v>
      </c>
      <c r="CQ7" s="6">
        <f t="shared" si="11"/>
        <v>0</v>
      </c>
      <c r="CR7" s="6">
        <f t="shared" si="11"/>
        <v>0</v>
      </c>
      <c r="CS7" s="6">
        <f t="shared" si="11"/>
        <v>8.8948227000000006</v>
      </c>
      <c r="CT7" s="6">
        <f t="shared" si="11"/>
        <v>8.8543935000000005</v>
      </c>
      <c r="CU7" s="6">
        <f t="shared" si="11"/>
        <v>0</v>
      </c>
      <c r="CV7" s="6">
        <f t="shared" si="11"/>
        <v>0</v>
      </c>
      <c r="CW7" s="6">
        <f t="shared" si="11"/>
        <v>7.1892443999999998</v>
      </c>
      <c r="CX7" s="6">
        <f t="shared" si="11"/>
        <v>7.1808386000000004</v>
      </c>
      <c r="CY7" s="6">
        <f t="shared" si="11"/>
        <v>0</v>
      </c>
      <c r="CZ7" s="6">
        <f t="shared" si="11"/>
        <v>0</v>
      </c>
      <c r="DA7" s="6">
        <f t="shared" si="11"/>
        <v>7.1112064000000004</v>
      </c>
      <c r="DB7" s="6">
        <f t="shared" si="11"/>
        <v>8.0551379000000001</v>
      </c>
      <c r="DC7" s="6">
        <f t="shared" si="11"/>
        <v>0</v>
      </c>
      <c r="DD7" s="6">
        <f t="shared" si="11"/>
        <v>0</v>
      </c>
      <c r="DE7" s="6">
        <f t="shared" si="11"/>
        <v>7.3336119999999996</v>
      </c>
      <c r="DF7" s="6">
        <f t="shared" si="11"/>
        <v>8.1963471999999999</v>
      </c>
      <c r="DG7" s="6">
        <f t="shared" si="11"/>
        <v>0</v>
      </c>
      <c r="DH7" s="6">
        <f t="shared" si="11"/>
        <v>0</v>
      </c>
      <c r="DI7" s="6">
        <f t="shared" si="11"/>
        <v>7.3312346000000002</v>
      </c>
      <c r="DJ7" s="6">
        <f t="shared" si="11"/>
        <v>7.3388717000000003</v>
      </c>
      <c r="DK7" s="6">
        <f t="shared" si="11"/>
        <v>0</v>
      </c>
      <c r="DL7" s="6">
        <f t="shared" si="11"/>
        <v>0</v>
      </c>
      <c r="DM7" s="6">
        <f t="shared" si="11"/>
        <v>7.1507183000000003</v>
      </c>
      <c r="DN7" s="6">
        <f t="shared" si="11"/>
        <v>7.2269351000000004</v>
      </c>
      <c r="DO7" s="6">
        <f t="shared" si="11"/>
        <v>0</v>
      </c>
      <c r="DP7" s="6">
        <f t="shared" si="11"/>
        <v>0</v>
      </c>
      <c r="DQ7" s="6">
        <f t="shared" si="11"/>
        <v>7.6228844999999996</v>
      </c>
      <c r="DR7" s="6">
        <f t="shared" si="11"/>
        <v>7.6338651000000004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0.92289371561655198</v>
      </c>
      <c r="F12" s="10">
        <v>0.92289371561655198</v>
      </c>
      <c r="G12" s="10">
        <v>0</v>
      </c>
      <c r="H12" s="10">
        <v>0</v>
      </c>
      <c r="I12" s="10">
        <v>0.92289371561655198</v>
      </c>
      <c r="J12" s="10">
        <v>0.92289371561655198</v>
      </c>
      <c r="K12" s="10">
        <v>0</v>
      </c>
      <c r="L12" s="10">
        <v>0</v>
      </c>
      <c r="M12" s="10">
        <v>0.922893716218945</v>
      </c>
      <c r="N12" s="10">
        <v>0.922893716218945</v>
      </c>
      <c r="O12" s="10">
        <v>0</v>
      </c>
      <c r="P12" s="10">
        <v>0</v>
      </c>
      <c r="Q12" s="10">
        <v>0.92289371567679102</v>
      </c>
      <c r="R12" s="10">
        <v>0.92289371567679102</v>
      </c>
      <c r="S12" s="10">
        <v>0</v>
      </c>
      <c r="T12" s="10">
        <v>0</v>
      </c>
      <c r="U12" s="10">
        <v>0.92289371562257605</v>
      </c>
      <c r="V12" s="10">
        <v>0.92289371562257605</v>
      </c>
      <c r="W12" s="10">
        <v>0</v>
      </c>
      <c r="X12" s="10">
        <v>0</v>
      </c>
      <c r="Y12" s="10">
        <v>0.92289371561715405</v>
      </c>
      <c r="Z12" s="10">
        <v>0.92289371561715405</v>
      </c>
      <c r="AA12" s="10">
        <v>0</v>
      </c>
      <c r="AB12" s="10">
        <v>0</v>
      </c>
      <c r="AC12" s="10">
        <v>0.92289371561661204</v>
      </c>
      <c r="AD12" s="10">
        <v>0.92289371561661204</v>
      </c>
      <c r="AE12" s="10">
        <v>0</v>
      </c>
      <c r="AF12" s="10">
        <v>0</v>
      </c>
      <c r="AG12" s="10">
        <v>0.92289371561655797</v>
      </c>
      <c r="AH12" s="10">
        <v>0.92289371561655797</v>
      </c>
      <c r="AI12" s="10">
        <v>0</v>
      </c>
      <c r="AJ12" s="10">
        <v>0</v>
      </c>
      <c r="AK12" s="10">
        <v>0.92289371561655298</v>
      </c>
      <c r="AL12" s="10">
        <v>0.92289371561655298</v>
      </c>
      <c r="AM12" s="10">
        <v>0</v>
      </c>
      <c r="AN12" s="10">
        <v>0</v>
      </c>
      <c r="AO12" s="10">
        <v>0.92289371561655198</v>
      </c>
      <c r="AP12" s="10">
        <v>0.92289371561655198</v>
      </c>
      <c r="AQ12" s="10">
        <v>0</v>
      </c>
      <c r="AR12" s="10">
        <v>0</v>
      </c>
      <c r="AS12" s="10">
        <v>0.68414674353935601</v>
      </c>
      <c r="AT12" s="10">
        <v>0.68414674353935601</v>
      </c>
      <c r="AU12" s="10">
        <v>0</v>
      </c>
      <c r="AV12" s="10">
        <v>0</v>
      </c>
      <c r="AW12" s="10">
        <v>0.68414674353935601</v>
      </c>
      <c r="AX12" s="10">
        <v>0.68414674353935601</v>
      </c>
      <c r="AY12" s="10">
        <v>0</v>
      </c>
      <c r="AZ12" s="10">
        <v>0</v>
      </c>
      <c r="BA12" s="10">
        <v>0.68414674371642503</v>
      </c>
      <c r="BB12" s="10">
        <v>0.68414674371642503</v>
      </c>
      <c r="BC12" s="10">
        <v>0</v>
      </c>
      <c r="BD12" s="10">
        <v>0</v>
      </c>
      <c r="BE12" s="10">
        <v>0.68414674355706395</v>
      </c>
      <c r="BF12" s="10">
        <v>0.68414674355706395</v>
      </c>
      <c r="BG12" s="10">
        <v>0</v>
      </c>
      <c r="BH12" s="10">
        <v>0</v>
      </c>
      <c r="BI12" s="10">
        <v>0.68414674354113203</v>
      </c>
      <c r="BJ12" s="10">
        <v>0.68414674354113203</v>
      </c>
      <c r="BK12" s="10">
        <v>0</v>
      </c>
      <c r="BL12" s="10">
        <v>0</v>
      </c>
      <c r="BM12" s="10">
        <v>0.68414674353953098</v>
      </c>
      <c r="BN12" s="10">
        <v>0.68414674353953098</v>
      </c>
      <c r="BO12" s="10">
        <v>0</v>
      </c>
      <c r="BP12" s="10">
        <v>0</v>
      </c>
      <c r="BQ12" s="10">
        <v>0.68414674353937299</v>
      </c>
      <c r="BR12" s="10">
        <v>0.68414674353937299</v>
      </c>
      <c r="BS12" s="10">
        <v>0</v>
      </c>
      <c r="BT12" s="10">
        <v>0</v>
      </c>
      <c r="BU12" s="10">
        <v>0.68414674353935701</v>
      </c>
      <c r="BV12" s="10">
        <v>0.68414674353935701</v>
      </c>
      <c r="BW12" s="10">
        <v>0</v>
      </c>
      <c r="BX12" s="10">
        <v>0</v>
      </c>
      <c r="BY12" s="10">
        <v>0.68414674353935601</v>
      </c>
      <c r="BZ12" s="10">
        <v>0.68414674353935601</v>
      </c>
      <c r="CA12" s="10">
        <v>0</v>
      </c>
      <c r="CB12" s="10">
        <v>0</v>
      </c>
      <c r="CC12" s="10">
        <v>0.68414674353935601</v>
      </c>
      <c r="CD12" s="10">
        <v>0.68414674353935601</v>
      </c>
      <c r="CE12" s="10">
        <v>0</v>
      </c>
      <c r="CF12" s="10">
        <v>0</v>
      </c>
      <c r="CG12" s="10">
        <v>5.6017900000000002E-2</v>
      </c>
      <c r="CH12" s="10">
        <v>3.9348300000000003E-2</v>
      </c>
      <c r="CI12" s="10">
        <v>0</v>
      </c>
      <c r="CJ12" s="10">
        <v>0</v>
      </c>
      <c r="CK12" s="10">
        <v>8.8908000000000001E-2</v>
      </c>
      <c r="CL12" s="10">
        <v>7.6363299999999995E-2</v>
      </c>
      <c r="CM12" s="10">
        <v>0</v>
      </c>
      <c r="CN12" s="10">
        <v>0</v>
      </c>
      <c r="CO12" s="10">
        <v>5.5192600000000001E-2</v>
      </c>
      <c r="CP12" s="10">
        <v>5.1949599999999999E-2</v>
      </c>
      <c r="CQ12" s="10">
        <v>0</v>
      </c>
      <c r="CR12" s="10">
        <v>0</v>
      </c>
      <c r="CS12" s="10">
        <v>8.7284200000000006E-2</v>
      </c>
      <c r="CT12" s="10">
        <v>7.5616500000000003E-2</v>
      </c>
      <c r="CU12" s="10">
        <v>0</v>
      </c>
      <c r="CV12" s="10">
        <v>0</v>
      </c>
      <c r="CW12" s="10">
        <v>5.5965899999999999E-2</v>
      </c>
      <c r="CX12" s="10">
        <v>5.6729000000000002E-2</v>
      </c>
      <c r="CY12" s="10">
        <v>0</v>
      </c>
      <c r="CZ12" s="10">
        <v>0</v>
      </c>
      <c r="DA12" s="10">
        <v>7.9197799999999999E-2</v>
      </c>
      <c r="DB12" s="10">
        <v>5.0377900000000003E-2</v>
      </c>
      <c r="DC12" s="10">
        <v>0</v>
      </c>
      <c r="DD12" s="10">
        <v>0</v>
      </c>
      <c r="DE12" s="10">
        <v>4.9582899999999999E-2</v>
      </c>
      <c r="DF12" s="10">
        <v>4.8858499999999999E-2</v>
      </c>
      <c r="DG12" s="10">
        <v>0</v>
      </c>
      <c r="DH12" s="10">
        <v>0</v>
      </c>
      <c r="DI12" s="10">
        <v>5.4320800000000002E-2</v>
      </c>
      <c r="DJ12" s="10">
        <v>5.29506E-2</v>
      </c>
      <c r="DK12" s="10">
        <v>0</v>
      </c>
      <c r="DL12" s="10">
        <v>0</v>
      </c>
      <c r="DM12" s="10">
        <v>5.4604399999999997E-2</v>
      </c>
      <c r="DN12" s="10">
        <v>5.6802199999999997E-2</v>
      </c>
      <c r="DO12" s="10">
        <v>0</v>
      </c>
      <c r="DP12" s="10">
        <v>0</v>
      </c>
      <c r="DQ12" s="10">
        <v>0.10274270000000001</v>
      </c>
      <c r="DR12" s="10">
        <v>7.9374600000000003E-2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0.90342450068862401</v>
      </c>
      <c r="F13" s="10">
        <v>0.90342450068862401</v>
      </c>
      <c r="G13" s="10">
        <v>0</v>
      </c>
      <c r="H13" s="10">
        <v>0</v>
      </c>
      <c r="I13" s="10">
        <v>0.90342450068862401</v>
      </c>
      <c r="J13" s="10">
        <v>0.90342450068862401</v>
      </c>
      <c r="K13" s="10">
        <v>0</v>
      </c>
      <c r="L13" s="10">
        <v>0</v>
      </c>
      <c r="M13" s="10">
        <v>0.90342450160950405</v>
      </c>
      <c r="N13" s="10">
        <v>0.90342450098376503</v>
      </c>
      <c r="O13" s="10">
        <v>0</v>
      </c>
      <c r="P13" s="10">
        <v>0</v>
      </c>
      <c r="Q13" s="10">
        <v>0.90342450078071102</v>
      </c>
      <c r="R13" s="10">
        <v>0.90342450071813796</v>
      </c>
      <c r="S13" s="10">
        <v>0</v>
      </c>
      <c r="T13" s="10">
        <v>0</v>
      </c>
      <c r="U13" s="10">
        <v>0.90342450069783198</v>
      </c>
      <c r="V13" s="10">
        <v>0.90342450069157498</v>
      </c>
      <c r="W13" s="10">
        <v>0</v>
      </c>
      <c r="X13" s="10">
        <v>0</v>
      </c>
      <c r="Y13" s="10">
        <v>0.90342450068954405</v>
      </c>
      <c r="Z13" s="10">
        <v>0.903424500688919</v>
      </c>
      <c r="AA13" s="10">
        <v>0</v>
      </c>
      <c r="AB13" s="10">
        <v>0</v>
      </c>
      <c r="AC13" s="10">
        <v>0.90342450068871605</v>
      </c>
      <c r="AD13" s="10">
        <v>0.90342450068865299</v>
      </c>
      <c r="AE13" s="10">
        <v>0</v>
      </c>
      <c r="AF13" s="10">
        <v>0</v>
      </c>
      <c r="AG13" s="10">
        <v>0.903424500688633</v>
      </c>
      <c r="AH13" s="10">
        <v>0.90342450068862601</v>
      </c>
      <c r="AI13" s="10">
        <v>0</v>
      </c>
      <c r="AJ13" s="10">
        <v>0</v>
      </c>
      <c r="AK13" s="10">
        <v>0.90342450068862401</v>
      </c>
      <c r="AL13" s="10">
        <v>0.90342450068862401</v>
      </c>
      <c r="AM13" s="10">
        <v>0</v>
      </c>
      <c r="AN13" s="10">
        <v>0</v>
      </c>
      <c r="AO13" s="10">
        <v>0.90342450068862401</v>
      </c>
      <c r="AP13" s="10">
        <v>0.90342450068862401</v>
      </c>
      <c r="AQ13" s="10">
        <v>0</v>
      </c>
      <c r="AR13" s="10">
        <v>0</v>
      </c>
      <c r="AS13" s="10">
        <v>0.65054190974500503</v>
      </c>
      <c r="AT13" s="10">
        <v>0.65054190974500503</v>
      </c>
      <c r="AU13" s="10">
        <v>0</v>
      </c>
      <c r="AV13" s="10">
        <v>0</v>
      </c>
      <c r="AW13" s="10">
        <v>0.65054190974500503</v>
      </c>
      <c r="AX13" s="10">
        <v>0.65054190974500503</v>
      </c>
      <c r="AY13" s="10">
        <v>0</v>
      </c>
      <c r="AZ13" s="10">
        <v>0</v>
      </c>
      <c r="BA13" s="10">
        <v>0.65054191028330899</v>
      </c>
      <c r="BB13" s="10">
        <v>0.65054191006224105</v>
      </c>
      <c r="BC13" s="10">
        <v>0</v>
      </c>
      <c r="BD13" s="10">
        <v>0</v>
      </c>
      <c r="BE13" s="10">
        <v>0.65054190979883397</v>
      </c>
      <c r="BF13" s="10">
        <v>0.65054190977672899</v>
      </c>
      <c r="BG13" s="10">
        <v>0</v>
      </c>
      <c r="BH13" s="10">
        <v>0</v>
      </c>
      <c r="BI13" s="10">
        <v>0.65054190975038895</v>
      </c>
      <c r="BJ13" s="10">
        <v>0.65054190974817405</v>
      </c>
      <c r="BK13" s="10">
        <v>0</v>
      </c>
      <c r="BL13" s="10">
        <v>0</v>
      </c>
      <c r="BM13" s="10">
        <v>0.65054190974554604</v>
      </c>
      <c r="BN13" s="10">
        <v>0.650541909745323</v>
      </c>
      <c r="BO13" s="10">
        <v>0</v>
      </c>
      <c r="BP13" s="10">
        <v>0</v>
      </c>
      <c r="BQ13" s="10">
        <v>0.65054190974505799</v>
      </c>
      <c r="BR13" s="10">
        <v>0.65054190974503601</v>
      </c>
      <c r="BS13" s="10">
        <v>0</v>
      </c>
      <c r="BT13" s="10">
        <v>0</v>
      </c>
      <c r="BU13" s="10">
        <v>0.65054190974501003</v>
      </c>
      <c r="BV13" s="10">
        <v>0.65054190974500803</v>
      </c>
      <c r="BW13" s="10">
        <v>0</v>
      </c>
      <c r="BX13" s="10">
        <v>0</v>
      </c>
      <c r="BY13" s="10">
        <v>0.65054190974500503</v>
      </c>
      <c r="BZ13" s="10">
        <v>0.65054190974500503</v>
      </c>
      <c r="CA13" s="10">
        <v>0</v>
      </c>
      <c r="CB13" s="10">
        <v>0</v>
      </c>
      <c r="CC13" s="10">
        <v>0.65054190974500503</v>
      </c>
      <c r="CD13" s="10">
        <v>0.65054190974500503</v>
      </c>
      <c r="CE13" s="10">
        <v>0</v>
      </c>
      <c r="CF13" s="10">
        <v>0</v>
      </c>
      <c r="CG13" s="10">
        <v>4.5690399999999999E-2</v>
      </c>
      <c r="CH13" s="10">
        <v>4.3084900000000002E-2</v>
      </c>
      <c r="CI13" s="10">
        <v>0</v>
      </c>
      <c r="CJ13" s="10">
        <v>0</v>
      </c>
      <c r="CK13" s="10">
        <v>6.0748200000000002E-2</v>
      </c>
      <c r="CL13" s="10">
        <v>6.6961400000000004E-2</v>
      </c>
      <c r="CM13" s="10">
        <v>0</v>
      </c>
      <c r="CN13" s="10">
        <v>0</v>
      </c>
      <c r="CO13" s="10">
        <v>6.4315700000000003E-2</v>
      </c>
      <c r="CP13" s="10">
        <v>6.2500799999999995E-2</v>
      </c>
      <c r="CQ13" s="10">
        <v>0</v>
      </c>
      <c r="CR13" s="10">
        <v>0</v>
      </c>
      <c r="CS13" s="10">
        <v>8.6664400000000003E-2</v>
      </c>
      <c r="CT13" s="10">
        <v>8.1124600000000005E-2</v>
      </c>
      <c r="CU13" s="10">
        <v>0</v>
      </c>
      <c r="CV13" s="10">
        <v>0</v>
      </c>
      <c r="CW13" s="10">
        <v>6.7288200000000006E-2</v>
      </c>
      <c r="CX13" s="10">
        <v>6.3495099999999999E-2</v>
      </c>
      <c r="CY13" s="10">
        <v>0</v>
      </c>
      <c r="CZ13" s="10">
        <v>0</v>
      </c>
      <c r="DA13" s="10">
        <v>5.9243299999999999E-2</v>
      </c>
      <c r="DB13" s="10">
        <v>5.7915399999999999E-2</v>
      </c>
      <c r="DC13" s="10">
        <v>0</v>
      </c>
      <c r="DD13" s="10">
        <v>0</v>
      </c>
      <c r="DE13" s="10">
        <v>5.8931999999999998E-2</v>
      </c>
      <c r="DF13" s="10">
        <v>6.1633399999999998E-2</v>
      </c>
      <c r="DG13" s="10">
        <v>0</v>
      </c>
      <c r="DH13" s="10">
        <v>0</v>
      </c>
      <c r="DI13" s="10">
        <v>6.5853300000000004E-2</v>
      </c>
      <c r="DJ13" s="10">
        <v>6.2872700000000004E-2</v>
      </c>
      <c r="DK13" s="10">
        <v>0</v>
      </c>
      <c r="DL13" s="10">
        <v>0</v>
      </c>
      <c r="DM13" s="10">
        <v>6.3511899999999996E-2</v>
      </c>
      <c r="DN13" s="10">
        <v>7.2522500000000004E-2</v>
      </c>
      <c r="DO13" s="10">
        <v>0</v>
      </c>
      <c r="DP13" s="10">
        <v>0</v>
      </c>
      <c r="DQ13" s="10">
        <v>8.3528199999999997E-2</v>
      </c>
      <c r="DR13" s="10">
        <v>7.8063999999999995E-2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8.7013509361729593E-2</v>
      </c>
      <c r="F14" s="10">
        <v>8.7013509361729496E-2</v>
      </c>
      <c r="G14" s="10">
        <v>0</v>
      </c>
      <c r="H14" s="10">
        <v>0</v>
      </c>
      <c r="I14" s="10">
        <v>8.7013509361729496E-2</v>
      </c>
      <c r="J14" s="10">
        <v>8.7013509361729593E-2</v>
      </c>
      <c r="K14" s="10">
        <v>0</v>
      </c>
      <c r="L14" s="10">
        <v>0</v>
      </c>
      <c r="M14" s="10">
        <v>8.7013558552436795E-2</v>
      </c>
      <c r="N14" s="10">
        <v>8.7013554103117993E-2</v>
      </c>
      <c r="O14" s="10">
        <v>0</v>
      </c>
      <c r="P14" s="10">
        <v>0</v>
      </c>
      <c r="Q14" s="10">
        <v>8.7013514280800605E-2</v>
      </c>
      <c r="R14" s="10">
        <v>8.7013513835868903E-2</v>
      </c>
      <c r="S14" s="10">
        <v>0</v>
      </c>
      <c r="T14" s="10">
        <v>0</v>
      </c>
      <c r="U14" s="10">
        <v>8.7013509853637705E-2</v>
      </c>
      <c r="V14" s="10">
        <v>8.7013509809144504E-2</v>
      </c>
      <c r="W14" s="10">
        <v>0</v>
      </c>
      <c r="X14" s="10">
        <v>0</v>
      </c>
      <c r="Y14" s="10">
        <v>8.7013509410919801E-2</v>
      </c>
      <c r="Z14" s="10">
        <v>8.7013509406470596E-2</v>
      </c>
      <c r="AA14" s="10">
        <v>0</v>
      </c>
      <c r="AB14" s="10">
        <v>0</v>
      </c>
      <c r="AC14" s="10">
        <v>8.7013509366647104E-2</v>
      </c>
      <c r="AD14" s="10">
        <v>8.7013509366202099E-2</v>
      </c>
      <c r="AE14" s="10">
        <v>0</v>
      </c>
      <c r="AF14" s="10">
        <v>0</v>
      </c>
      <c r="AG14" s="10">
        <v>8.7013509362221506E-2</v>
      </c>
      <c r="AH14" s="10">
        <v>8.7013509362177097E-2</v>
      </c>
      <c r="AI14" s="10">
        <v>0</v>
      </c>
      <c r="AJ14" s="10">
        <v>0</v>
      </c>
      <c r="AK14" s="10">
        <v>8.7013509361778402E-2</v>
      </c>
      <c r="AL14" s="10">
        <v>8.7013509361773905E-2</v>
      </c>
      <c r="AM14" s="10">
        <v>0</v>
      </c>
      <c r="AN14" s="10">
        <v>0</v>
      </c>
      <c r="AO14" s="10">
        <v>8.7013509361735006E-2</v>
      </c>
      <c r="AP14" s="10">
        <v>8.7013509361734701E-2</v>
      </c>
      <c r="AQ14" s="10">
        <v>0</v>
      </c>
      <c r="AR14" s="10">
        <v>0</v>
      </c>
      <c r="AS14" s="10">
        <v>7.36313862498362E-2</v>
      </c>
      <c r="AT14" s="10">
        <v>7.3631386249836298E-2</v>
      </c>
      <c r="AU14" s="10">
        <v>0</v>
      </c>
      <c r="AV14" s="10">
        <v>0</v>
      </c>
      <c r="AW14" s="10">
        <v>7.36313862498362E-2</v>
      </c>
      <c r="AX14" s="10">
        <v>7.36313862498362E-2</v>
      </c>
      <c r="AY14" s="10">
        <v>0</v>
      </c>
      <c r="AZ14" s="10">
        <v>0</v>
      </c>
      <c r="BA14" s="10">
        <v>7.3631418923439995E-2</v>
      </c>
      <c r="BB14" s="10">
        <v>7.3631416019771995E-2</v>
      </c>
      <c r="BC14" s="10">
        <v>0</v>
      </c>
      <c r="BD14" s="10">
        <v>0</v>
      </c>
      <c r="BE14" s="10">
        <v>7.3631389517196402E-2</v>
      </c>
      <c r="BF14" s="10">
        <v>7.3631389226830199E-2</v>
      </c>
      <c r="BG14" s="10">
        <v>0</v>
      </c>
      <c r="BH14" s="10">
        <v>0</v>
      </c>
      <c r="BI14" s="10">
        <v>7.3631386576573102E-2</v>
      </c>
      <c r="BJ14" s="10">
        <v>7.3631386547535704E-2</v>
      </c>
      <c r="BK14" s="10">
        <v>0</v>
      </c>
      <c r="BL14" s="10">
        <v>0</v>
      </c>
      <c r="BM14" s="10">
        <v>7.3631386282509106E-2</v>
      </c>
      <c r="BN14" s="10">
        <v>7.3631386279605304E-2</v>
      </c>
      <c r="BO14" s="10">
        <v>0</v>
      </c>
      <c r="BP14" s="10">
        <v>0</v>
      </c>
      <c r="BQ14" s="10">
        <v>7.3631386253102504E-2</v>
      </c>
      <c r="BR14" s="10">
        <v>7.3631386252812098E-2</v>
      </c>
      <c r="BS14" s="10">
        <v>0</v>
      </c>
      <c r="BT14" s="10">
        <v>0</v>
      </c>
      <c r="BU14" s="10">
        <v>7.3631386250161995E-2</v>
      </c>
      <c r="BV14" s="10">
        <v>7.3631386250133699E-2</v>
      </c>
      <c r="BW14" s="10">
        <v>0</v>
      </c>
      <c r="BX14" s="10">
        <v>0</v>
      </c>
      <c r="BY14" s="10">
        <v>7.3631386249868799E-2</v>
      </c>
      <c r="BZ14" s="10">
        <v>7.3631386249865802E-2</v>
      </c>
      <c r="CA14" s="10">
        <v>0</v>
      </c>
      <c r="CB14" s="10">
        <v>0</v>
      </c>
      <c r="CC14" s="10">
        <v>7.3631386249840003E-2</v>
      </c>
      <c r="CD14" s="10">
        <v>7.36313862498396E-2</v>
      </c>
      <c r="CE14" s="10">
        <v>0</v>
      </c>
      <c r="CF14" s="10">
        <v>0</v>
      </c>
      <c r="CG14" s="10">
        <v>5.3613000000000001E-2</v>
      </c>
      <c r="CH14" s="10">
        <v>6.5859500000000001E-2</v>
      </c>
      <c r="CI14" s="10">
        <v>0</v>
      </c>
      <c r="CJ14" s="10">
        <v>0</v>
      </c>
      <c r="CK14" s="10">
        <v>8.95653E-2</v>
      </c>
      <c r="CL14" s="10">
        <v>8.6434899999999995E-2</v>
      </c>
      <c r="CM14" s="10">
        <v>0</v>
      </c>
      <c r="CN14" s="10">
        <v>0</v>
      </c>
      <c r="CO14" s="10">
        <v>8.2514299999999999E-2</v>
      </c>
      <c r="CP14" s="10">
        <v>8.3627800000000002E-2</v>
      </c>
      <c r="CQ14" s="10">
        <v>0</v>
      </c>
      <c r="CR14" s="10">
        <v>0</v>
      </c>
      <c r="CS14" s="10">
        <v>0.1110675</v>
      </c>
      <c r="CT14" s="10">
        <v>0.13825299999999999</v>
      </c>
      <c r="CU14" s="10">
        <v>0</v>
      </c>
      <c r="CV14" s="10">
        <v>0</v>
      </c>
      <c r="CW14" s="10">
        <v>8.5242600000000002E-2</v>
      </c>
      <c r="CX14" s="10">
        <v>8.3007300000000006E-2</v>
      </c>
      <c r="CY14" s="10">
        <v>0</v>
      </c>
      <c r="CZ14" s="10">
        <v>0</v>
      </c>
      <c r="DA14" s="10">
        <v>7.8233200000000003E-2</v>
      </c>
      <c r="DB14" s="10">
        <v>7.6213699999999995E-2</v>
      </c>
      <c r="DC14" s="10">
        <v>0</v>
      </c>
      <c r="DD14" s="10">
        <v>0</v>
      </c>
      <c r="DE14" s="10">
        <v>7.9235299999999995E-2</v>
      </c>
      <c r="DF14" s="10">
        <v>7.81829E-2</v>
      </c>
      <c r="DG14" s="10">
        <v>0</v>
      </c>
      <c r="DH14" s="10">
        <v>0</v>
      </c>
      <c r="DI14" s="10">
        <v>8.5064100000000004E-2</v>
      </c>
      <c r="DJ14" s="10">
        <v>8.4407200000000002E-2</v>
      </c>
      <c r="DK14" s="10">
        <v>0</v>
      </c>
      <c r="DL14" s="10">
        <v>0</v>
      </c>
      <c r="DM14" s="10">
        <v>0.10844769999999999</v>
      </c>
      <c r="DN14" s="10">
        <v>8.3637400000000001E-2</v>
      </c>
      <c r="DO14" s="10">
        <v>0</v>
      </c>
      <c r="DP14" s="10">
        <v>0</v>
      </c>
      <c r="DQ14" s="10">
        <v>0.1040084</v>
      </c>
      <c r="DR14" s="10">
        <v>0.1026236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1.0584553405261699E-2</v>
      </c>
      <c r="F15" s="10">
        <v>1.05845534052613E-2</v>
      </c>
      <c r="G15" s="10">
        <v>0</v>
      </c>
      <c r="H15" s="10">
        <v>0</v>
      </c>
      <c r="I15" s="10">
        <v>1.0584553405261699E-2</v>
      </c>
      <c r="J15" s="10">
        <v>1.05845534052616E-2</v>
      </c>
      <c r="K15" s="10">
        <v>0</v>
      </c>
      <c r="L15" s="10">
        <v>0</v>
      </c>
      <c r="M15" s="10">
        <v>1.05845580333846E-2</v>
      </c>
      <c r="N15" s="10">
        <v>1.0584555219496E-2</v>
      </c>
      <c r="O15" s="10">
        <v>0</v>
      </c>
      <c r="P15" s="10">
        <v>0</v>
      </c>
      <c r="Q15" s="10">
        <v>1.0584553868073899E-2</v>
      </c>
      <c r="R15" s="10">
        <v>1.05845535866851E-2</v>
      </c>
      <c r="S15" s="10">
        <v>0</v>
      </c>
      <c r="T15" s="10">
        <v>0</v>
      </c>
      <c r="U15" s="10">
        <v>1.05845534515429E-2</v>
      </c>
      <c r="V15" s="10">
        <v>1.05845534234039E-2</v>
      </c>
      <c r="W15" s="10">
        <v>0</v>
      </c>
      <c r="X15" s="10">
        <v>0</v>
      </c>
      <c r="Y15" s="10">
        <v>1.0584553409889799E-2</v>
      </c>
      <c r="Z15" s="10">
        <v>1.0584553407075601E-2</v>
      </c>
      <c r="AA15" s="10">
        <v>0</v>
      </c>
      <c r="AB15" s="10">
        <v>0</v>
      </c>
      <c r="AC15" s="10">
        <v>1.05845534057243E-2</v>
      </c>
      <c r="AD15" s="10">
        <v>1.0584553405443099E-2</v>
      </c>
      <c r="AE15" s="10">
        <v>0</v>
      </c>
      <c r="AF15" s="10">
        <v>0</v>
      </c>
      <c r="AG15" s="10">
        <v>1.0584553405307799E-2</v>
      </c>
      <c r="AH15" s="10">
        <v>1.05845534052797E-2</v>
      </c>
      <c r="AI15" s="10">
        <v>0</v>
      </c>
      <c r="AJ15" s="10">
        <v>0</v>
      </c>
      <c r="AK15" s="10">
        <v>1.0584553405266E-2</v>
      </c>
      <c r="AL15" s="10">
        <v>1.05845534052635E-2</v>
      </c>
      <c r="AM15" s="10">
        <v>0</v>
      </c>
      <c r="AN15" s="10">
        <v>0</v>
      </c>
      <c r="AO15" s="10">
        <v>1.05845534052621E-2</v>
      </c>
      <c r="AP15" s="10">
        <v>1.05845534052619E-2</v>
      </c>
      <c r="AQ15" s="10">
        <v>0</v>
      </c>
      <c r="AR15" s="10">
        <v>0</v>
      </c>
      <c r="AS15" s="10">
        <v>8.8421902073247908E-3</v>
      </c>
      <c r="AT15" s="10">
        <v>8.8421902073249608E-3</v>
      </c>
      <c r="AU15" s="10">
        <v>0</v>
      </c>
      <c r="AV15" s="10">
        <v>0</v>
      </c>
      <c r="AW15" s="10">
        <v>8.8421902073251603E-3</v>
      </c>
      <c r="AX15" s="10">
        <v>8.84219020732494E-3</v>
      </c>
      <c r="AY15" s="10">
        <v>0</v>
      </c>
      <c r="AZ15" s="10">
        <v>0</v>
      </c>
      <c r="BA15" s="10">
        <v>8.8422094710609803E-3</v>
      </c>
      <c r="BB15" s="10">
        <v>8.8421927268085496E-3</v>
      </c>
      <c r="BC15" s="10">
        <v>0</v>
      </c>
      <c r="BD15" s="10">
        <v>0</v>
      </c>
      <c r="BE15" s="10">
        <v>8.8421921336987799E-3</v>
      </c>
      <c r="BF15" s="10">
        <v>8.8421904592736501E-3</v>
      </c>
      <c r="BG15" s="10">
        <v>0</v>
      </c>
      <c r="BH15" s="10">
        <v>0</v>
      </c>
      <c r="BI15" s="10">
        <v>8.8421903999629306E-3</v>
      </c>
      <c r="BJ15" s="10">
        <v>8.8421902325200204E-3</v>
      </c>
      <c r="BK15" s="10">
        <v>0</v>
      </c>
      <c r="BL15" s="10">
        <v>0</v>
      </c>
      <c r="BM15" s="10">
        <v>8.84219022658864E-3</v>
      </c>
      <c r="BN15" s="10">
        <v>8.8421902098446102E-3</v>
      </c>
      <c r="BO15" s="10">
        <v>0</v>
      </c>
      <c r="BP15" s="10">
        <v>0</v>
      </c>
      <c r="BQ15" s="10">
        <v>8.8421902092513608E-3</v>
      </c>
      <c r="BR15" s="10">
        <v>8.8421902075772104E-3</v>
      </c>
      <c r="BS15" s="10">
        <v>0</v>
      </c>
      <c r="BT15" s="10">
        <v>0</v>
      </c>
      <c r="BU15" s="10">
        <v>8.8421902075178204E-3</v>
      </c>
      <c r="BV15" s="10">
        <v>8.8421902073504907E-3</v>
      </c>
      <c r="BW15" s="10">
        <v>0</v>
      </c>
      <c r="BX15" s="10">
        <v>0</v>
      </c>
      <c r="BY15" s="10">
        <v>8.84219020734393E-3</v>
      </c>
      <c r="BZ15" s="10">
        <v>8.8421902073278092E-3</v>
      </c>
      <c r="CA15" s="10">
        <v>0</v>
      </c>
      <c r="CB15" s="10">
        <v>0</v>
      </c>
      <c r="CC15" s="10">
        <v>8.8421902073272107E-3</v>
      </c>
      <c r="CD15" s="10">
        <v>8.8421902073253598E-3</v>
      </c>
      <c r="CE15" s="10">
        <v>0</v>
      </c>
      <c r="CF15" s="10">
        <v>0</v>
      </c>
      <c r="CG15" s="10">
        <v>8.88872E-2</v>
      </c>
      <c r="CH15" s="10">
        <v>8.8856299999999999E-2</v>
      </c>
      <c r="CI15" s="10">
        <v>0</v>
      </c>
      <c r="CJ15" s="10">
        <v>0</v>
      </c>
      <c r="CK15" s="10">
        <v>0.13343260000000001</v>
      </c>
      <c r="CL15" s="10">
        <v>0.1166128</v>
      </c>
      <c r="CM15" s="10">
        <v>0</v>
      </c>
      <c r="CN15" s="10">
        <v>0</v>
      </c>
      <c r="CO15" s="10">
        <v>0.1220885</v>
      </c>
      <c r="CP15" s="10">
        <v>0.1173815</v>
      </c>
      <c r="CQ15" s="10">
        <v>0</v>
      </c>
      <c r="CR15" s="10">
        <v>0</v>
      </c>
      <c r="CS15" s="10">
        <v>0.161748</v>
      </c>
      <c r="CT15" s="10">
        <v>0.16169259999999999</v>
      </c>
      <c r="CU15" s="10">
        <v>0</v>
      </c>
      <c r="CV15" s="10">
        <v>0</v>
      </c>
      <c r="CW15" s="10">
        <v>0.13020090000000001</v>
      </c>
      <c r="CX15" s="10">
        <v>0.12489740000000001</v>
      </c>
      <c r="CY15" s="10">
        <v>0</v>
      </c>
      <c r="CZ15" s="10">
        <v>0</v>
      </c>
      <c r="DA15" s="10">
        <v>0.1187841</v>
      </c>
      <c r="DB15" s="10">
        <v>0.1141746</v>
      </c>
      <c r="DC15" s="10">
        <v>0</v>
      </c>
      <c r="DD15" s="10">
        <v>0</v>
      </c>
      <c r="DE15" s="10">
        <v>0.12177209999999999</v>
      </c>
      <c r="DF15" s="10">
        <v>0.1224493</v>
      </c>
      <c r="DG15" s="10">
        <v>0</v>
      </c>
      <c r="DH15" s="10">
        <v>0</v>
      </c>
      <c r="DI15" s="10">
        <v>0.129191</v>
      </c>
      <c r="DJ15" s="10">
        <v>0.1238851</v>
      </c>
      <c r="DK15" s="10">
        <v>0</v>
      </c>
      <c r="DL15" s="10">
        <v>0</v>
      </c>
      <c r="DM15" s="10">
        <v>0.1275645</v>
      </c>
      <c r="DN15" s="10">
        <v>0.1192299</v>
      </c>
      <c r="DO15" s="10">
        <v>0</v>
      </c>
      <c r="DP15" s="10">
        <v>0</v>
      </c>
      <c r="DQ15" s="10">
        <v>0.19588659999999999</v>
      </c>
      <c r="DR15" s="10">
        <v>0.1795052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6.4890916066304204E-5</v>
      </c>
      <c r="F16" s="10">
        <v>6.4890917340756902E-5</v>
      </c>
      <c r="G16" s="10">
        <v>0</v>
      </c>
      <c r="H16" s="10">
        <v>0</v>
      </c>
      <c r="I16" s="10">
        <v>6.5086270374825603E-5</v>
      </c>
      <c r="J16" s="10">
        <v>6.4891150512211295E-5</v>
      </c>
      <c r="K16" s="10">
        <v>0</v>
      </c>
      <c r="L16" s="10">
        <v>0</v>
      </c>
      <c r="M16" s="10">
        <v>1.4100982814596599E-4</v>
      </c>
      <c r="N16" s="10">
        <v>1.4100935163359501E-4</v>
      </c>
      <c r="O16" s="10">
        <v>0</v>
      </c>
      <c r="P16" s="10">
        <v>0</v>
      </c>
      <c r="Q16" s="10">
        <v>1.13181545170413E-4</v>
      </c>
      <c r="R16" s="10">
        <v>1.13180463240783E-4</v>
      </c>
      <c r="S16" s="10">
        <v>0</v>
      </c>
      <c r="T16" s="10">
        <v>0</v>
      </c>
      <c r="U16" s="10">
        <v>9.1965634615456801E-5</v>
      </c>
      <c r="V16" s="10">
        <v>9.1964041807141004E-5</v>
      </c>
      <c r="W16" s="10">
        <v>0</v>
      </c>
      <c r="X16" s="10">
        <v>0</v>
      </c>
      <c r="Y16" s="10">
        <v>8.2132720107722101E-5</v>
      </c>
      <c r="Z16" s="10">
        <v>8.2107764160704906E-5</v>
      </c>
      <c r="AA16" s="10">
        <v>0</v>
      </c>
      <c r="AB16" s="10">
        <v>0</v>
      </c>
      <c r="AC16" s="10">
        <v>7.1209153565399101E-5</v>
      </c>
      <c r="AD16" s="10">
        <v>7.1201366493703303E-5</v>
      </c>
      <c r="AE16" s="10">
        <v>0</v>
      </c>
      <c r="AF16" s="10">
        <v>0</v>
      </c>
      <c r="AG16" s="10">
        <v>6.5863182819259097E-5</v>
      </c>
      <c r="AH16" s="10">
        <v>6.5763964720522204E-5</v>
      </c>
      <c r="AI16" s="10">
        <v>0</v>
      </c>
      <c r="AJ16" s="10">
        <v>0</v>
      </c>
      <c r="AK16" s="10">
        <v>6.8079614613969497E-5</v>
      </c>
      <c r="AL16" s="10">
        <v>6.4980863322863805E-5</v>
      </c>
      <c r="AM16" s="10">
        <v>0</v>
      </c>
      <c r="AN16" s="10">
        <v>0</v>
      </c>
      <c r="AO16" s="10">
        <v>6.4951492265541395E-5</v>
      </c>
      <c r="AP16" s="10">
        <v>6.4901641226647295E-5</v>
      </c>
      <c r="AQ16" s="10">
        <v>0</v>
      </c>
      <c r="AR16" s="10">
        <v>0</v>
      </c>
      <c r="AS16" s="10">
        <v>6.0863697452925298E-5</v>
      </c>
      <c r="AT16" s="10">
        <v>6.0863708596631997E-5</v>
      </c>
      <c r="AU16" s="10">
        <v>0</v>
      </c>
      <c r="AV16" s="10">
        <v>0</v>
      </c>
      <c r="AW16" s="10">
        <v>6.1005061012136901E-5</v>
      </c>
      <c r="AX16" s="10">
        <v>6.0865027436077899E-5</v>
      </c>
      <c r="AY16" s="10">
        <v>0</v>
      </c>
      <c r="AZ16" s="10">
        <v>0</v>
      </c>
      <c r="BA16" s="10">
        <v>1.3007982232562899E-4</v>
      </c>
      <c r="BB16" s="10">
        <v>1.3007094084269E-4</v>
      </c>
      <c r="BC16" s="10">
        <v>0</v>
      </c>
      <c r="BD16" s="10">
        <v>0</v>
      </c>
      <c r="BE16" s="10">
        <v>1.04998880148098E-4</v>
      </c>
      <c r="BF16" s="10">
        <v>1.04991723931265E-4</v>
      </c>
      <c r="BG16" s="10">
        <v>0</v>
      </c>
      <c r="BH16" s="10">
        <v>0</v>
      </c>
      <c r="BI16" s="10">
        <v>8.5692419489415595E-5</v>
      </c>
      <c r="BJ16" s="10">
        <v>8.569246852094E-5</v>
      </c>
      <c r="BK16" s="10">
        <v>0</v>
      </c>
      <c r="BL16" s="10">
        <v>0</v>
      </c>
      <c r="BM16" s="10">
        <v>7.6909173980996498E-5</v>
      </c>
      <c r="BN16" s="10">
        <v>7.6687258577489301E-5</v>
      </c>
      <c r="BO16" s="10">
        <v>0</v>
      </c>
      <c r="BP16" s="10">
        <v>0</v>
      </c>
      <c r="BQ16" s="10">
        <v>6.5521679389952104E-5</v>
      </c>
      <c r="BR16" s="10">
        <v>6.6654203075701806E-5</v>
      </c>
      <c r="BS16" s="10">
        <v>0</v>
      </c>
      <c r="BT16" s="10">
        <v>0</v>
      </c>
      <c r="BU16" s="10">
        <v>5.94916929918341E-5</v>
      </c>
      <c r="BV16" s="10">
        <v>6.1662305430004605E-5</v>
      </c>
      <c r="BW16" s="10">
        <v>0</v>
      </c>
      <c r="BX16" s="10">
        <v>0</v>
      </c>
      <c r="BY16" s="10">
        <v>6.2076518039298897E-5</v>
      </c>
      <c r="BZ16" s="10">
        <v>6.0943297572972898E-5</v>
      </c>
      <c r="CA16" s="10">
        <v>0</v>
      </c>
      <c r="CB16" s="10">
        <v>0</v>
      </c>
      <c r="CC16" s="10">
        <v>5.9998597277522597E-5</v>
      </c>
      <c r="CD16" s="10">
        <v>6.0862870830555101E-5</v>
      </c>
      <c r="CE16" s="10">
        <v>0</v>
      </c>
      <c r="CF16" s="10">
        <v>0</v>
      </c>
      <c r="CG16" s="10">
        <v>0.17132700000000001</v>
      </c>
      <c r="CH16" s="10">
        <v>0.17055600000000001</v>
      </c>
      <c r="CI16" s="10">
        <v>0</v>
      </c>
      <c r="CJ16" s="10">
        <v>0</v>
      </c>
      <c r="CK16" s="10">
        <v>0.20763709999999999</v>
      </c>
      <c r="CL16" s="10">
        <v>0.2175359</v>
      </c>
      <c r="CM16" s="10">
        <v>0</v>
      </c>
      <c r="CN16" s="10">
        <v>0</v>
      </c>
      <c r="CO16" s="10">
        <v>0.19625409999999999</v>
      </c>
      <c r="CP16" s="10">
        <v>0.19912820000000001</v>
      </c>
      <c r="CQ16" s="10">
        <v>0</v>
      </c>
      <c r="CR16" s="10">
        <v>0</v>
      </c>
      <c r="CS16" s="10">
        <v>0.2626</v>
      </c>
      <c r="CT16" s="10">
        <v>0.26974130000000002</v>
      </c>
      <c r="CU16" s="10">
        <v>0</v>
      </c>
      <c r="CV16" s="10">
        <v>0</v>
      </c>
      <c r="CW16" s="10">
        <v>0.21173139999999999</v>
      </c>
      <c r="CX16" s="10">
        <v>0.20732320000000001</v>
      </c>
      <c r="CY16" s="10">
        <v>0</v>
      </c>
      <c r="CZ16" s="10">
        <v>0</v>
      </c>
      <c r="DA16" s="10">
        <v>0.19329360000000001</v>
      </c>
      <c r="DB16" s="10">
        <v>0.1895713</v>
      </c>
      <c r="DC16" s="10">
        <v>0</v>
      </c>
      <c r="DD16" s="10">
        <v>0</v>
      </c>
      <c r="DE16" s="10">
        <v>0.20243539999999999</v>
      </c>
      <c r="DF16" s="10">
        <v>0.19224179999999999</v>
      </c>
      <c r="DG16" s="10">
        <v>0</v>
      </c>
      <c r="DH16" s="10">
        <v>0</v>
      </c>
      <c r="DI16" s="10">
        <v>0.2034675</v>
      </c>
      <c r="DJ16" s="10">
        <v>0.19340489999999999</v>
      </c>
      <c r="DK16" s="10">
        <v>0</v>
      </c>
      <c r="DL16" s="10">
        <v>0</v>
      </c>
      <c r="DM16" s="10">
        <v>0.1944032</v>
      </c>
      <c r="DN16" s="10">
        <v>0.20154140000000001</v>
      </c>
      <c r="DO16" s="10">
        <v>0</v>
      </c>
      <c r="DP16" s="10">
        <v>0</v>
      </c>
      <c r="DQ16" s="10">
        <v>0.28845150000000003</v>
      </c>
      <c r="DR16" s="10">
        <v>0.2491737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4.9964432757496101E-7</v>
      </c>
      <c r="F17" s="10">
        <v>4.8224873613195205E-7</v>
      </c>
      <c r="G17" s="10">
        <v>0</v>
      </c>
      <c r="H17" s="10">
        <v>0</v>
      </c>
      <c r="I17" s="10">
        <v>13.384859362178799</v>
      </c>
      <c r="J17" s="10">
        <v>4.7232428427923501E-4</v>
      </c>
      <c r="K17" s="10">
        <v>0</v>
      </c>
      <c r="L17" s="10">
        <v>0</v>
      </c>
      <c r="M17" s="10">
        <v>4.0615134427740596E-6</v>
      </c>
      <c r="N17" s="10">
        <v>4.2579939826745102E-6</v>
      </c>
      <c r="O17" s="10">
        <v>0</v>
      </c>
      <c r="P17" s="10">
        <v>0</v>
      </c>
      <c r="Q17" s="10">
        <v>2.01418789844143E-6</v>
      </c>
      <c r="R17" s="10">
        <v>2.0819090471649298E-6</v>
      </c>
      <c r="S17" s="10">
        <v>0</v>
      </c>
      <c r="T17" s="10">
        <v>0</v>
      </c>
      <c r="U17" s="10">
        <v>1.46362720476745E-6</v>
      </c>
      <c r="V17" s="10">
        <v>1.02765468732585E-6</v>
      </c>
      <c r="W17" s="10">
        <v>0</v>
      </c>
      <c r="X17" s="10">
        <v>0</v>
      </c>
      <c r="Y17" s="10">
        <v>4.8957642913016699E-6</v>
      </c>
      <c r="Z17" s="10">
        <v>5.20869040711303E-7</v>
      </c>
      <c r="AA17" s="10">
        <v>0</v>
      </c>
      <c r="AB17" s="10">
        <v>0</v>
      </c>
      <c r="AC17" s="10">
        <v>5.0768729951688997E-5</v>
      </c>
      <c r="AD17" s="10">
        <v>2.8280574078387598E-7</v>
      </c>
      <c r="AE17" s="10">
        <v>0</v>
      </c>
      <c r="AF17" s="10">
        <v>0</v>
      </c>
      <c r="AG17" s="10">
        <v>3.8634184385444298E-4</v>
      </c>
      <c r="AH17" s="10">
        <v>2.0114674341431599E-7</v>
      </c>
      <c r="AI17" s="10">
        <v>0</v>
      </c>
      <c r="AJ17" s="10">
        <v>0</v>
      </c>
      <c r="AK17" s="10">
        <v>3.1136186972671202E-3</v>
      </c>
      <c r="AL17" s="10">
        <v>7.2528282435424497E-7</v>
      </c>
      <c r="AM17" s="10">
        <v>0</v>
      </c>
      <c r="AN17" s="10">
        <v>0</v>
      </c>
      <c r="AO17" s="10">
        <v>3.37617377187188E-2</v>
      </c>
      <c r="AP17" s="10">
        <v>2.9797818482668599E-6</v>
      </c>
      <c r="AQ17" s="10">
        <v>0</v>
      </c>
      <c r="AR17" s="10">
        <v>0</v>
      </c>
      <c r="AS17" s="10">
        <v>2.9185057036191099E-7</v>
      </c>
      <c r="AT17" s="10">
        <v>2.7379915368936499E-7</v>
      </c>
      <c r="AU17" s="10">
        <v>0</v>
      </c>
      <c r="AV17" s="10">
        <v>0</v>
      </c>
      <c r="AW17" s="10">
        <v>6.1253824687834504</v>
      </c>
      <c r="AX17" s="10">
        <v>1.85133983437554E-4</v>
      </c>
      <c r="AY17" s="10">
        <v>0</v>
      </c>
      <c r="AZ17" s="10">
        <v>0</v>
      </c>
      <c r="BA17" s="10">
        <v>3.5562484788720101E-6</v>
      </c>
      <c r="BB17" s="10">
        <v>3.73053042150407E-6</v>
      </c>
      <c r="BC17" s="10">
        <v>0</v>
      </c>
      <c r="BD17" s="10">
        <v>0</v>
      </c>
      <c r="BE17" s="10">
        <v>1.8129718125388901E-6</v>
      </c>
      <c r="BF17" s="10">
        <v>1.86928075388195E-6</v>
      </c>
      <c r="BG17" s="10">
        <v>0</v>
      </c>
      <c r="BH17" s="10">
        <v>0</v>
      </c>
      <c r="BI17" s="10">
        <v>1.0474198783883299E-6</v>
      </c>
      <c r="BJ17" s="10">
        <v>9.3812231190367097E-7</v>
      </c>
      <c r="BK17" s="10">
        <v>0</v>
      </c>
      <c r="BL17" s="10">
        <v>0</v>
      </c>
      <c r="BM17" s="10">
        <v>1.5972250151112899E-6</v>
      </c>
      <c r="BN17" s="10">
        <v>4.77730823486312E-7</v>
      </c>
      <c r="BO17" s="10">
        <v>0</v>
      </c>
      <c r="BP17" s="10">
        <v>0</v>
      </c>
      <c r="BQ17" s="10">
        <v>1.4823811191716199E-5</v>
      </c>
      <c r="BR17" s="10">
        <v>2.5225945497327398E-7</v>
      </c>
      <c r="BS17" s="10">
        <v>0</v>
      </c>
      <c r="BT17" s="10">
        <v>0</v>
      </c>
      <c r="BU17" s="10">
        <v>9.41574499893734E-5</v>
      </c>
      <c r="BV17" s="10">
        <v>9.6220616853577503E-8</v>
      </c>
      <c r="BW17" s="10">
        <v>0</v>
      </c>
      <c r="BX17" s="10">
        <v>0</v>
      </c>
      <c r="BY17" s="10">
        <v>7.7404134640349101E-4</v>
      </c>
      <c r="BZ17" s="10">
        <v>4.1012109895036401E-7</v>
      </c>
      <c r="CA17" s="10">
        <v>0</v>
      </c>
      <c r="CB17" s="10">
        <v>0</v>
      </c>
      <c r="CC17" s="10">
        <v>6.5736424768859502E-3</v>
      </c>
      <c r="CD17" s="10">
        <v>6.1948585870896002E-7</v>
      </c>
      <c r="CE17" s="10">
        <v>0</v>
      </c>
      <c r="CF17" s="10">
        <v>0</v>
      </c>
      <c r="CG17" s="10">
        <v>0.34517979999999998</v>
      </c>
      <c r="CH17" s="10">
        <v>0.3404549</v>
      </c>
      <c r="CI17" s="10">
        <v>0</v>
      </c>
      <c r="CJ17" s="10">
        <v>0</v>
      </c>
      <c r="CK17" s="10">
        <v>0.3808337</v>
      </c>
      <c r="CL17" s="10">
        <v>0.40356340000000002</v>
      </c>
      <c r="CM17" s="10">
        <v>0</v>
      </c>
      <c r="CN17" s="10">
        <v>0</v>
      </c>
      <c r="CO17" s="10">
        <v>0.36822250000000001</v>
      </c>
      <c r="CP17" s="10">
        <v>0.36116229999999999</v>
      </c>
      <c r="CQ17" s="10">
        <v>0</v>
      </c>
      <c r="CR17" s="10">
        <v>0</v>
      </c>
      <c r="CS17" s="10">
        <v>0.53580170000000005</v>
      </c>
      <c r="CT17" s="10">
        <v>0.50768869999999999</v>
      </c>
      <c r="CU17" s="10">
        <v>0</v>
      </c>
      <c r="CV17" s="10">
        <v>0</v>
      </c>
      <c r="CW17" s="10">
        <v>0.38437850000000001</v>
      </c>
      <c r="CX17" s="10">
        <v>0.37934869999999998</v>
      </c>
      <c r="CY17" s="10">
        <v>0</v>
      </c>
      <c r="CZ17" s="10">
        <v>0</v>
      </c>
      <c r="DA17" s="10">
        <v>0.37125249999999999</v>
      </c>
      <c r="DB17" s="10">
        <v>0.35944609999999999</v>
      </c>
      <c r="DC17" s="10">
        <v>0</v>
      </c>
      <c r="DD17" s="10">
        <v>0</v>
      </c>
      <c r="DE17" s="10">
        <v>0.38147110000000001</v>
      </c>
      <c r="DF17" s="10">
        <v>0.37187150000000002</v>
      </c>
      <c r="DG17" s="10">
        <v>0</v>
      </c>
      <c r="DH17" s="10">
        <v>0</v>
      </c>
      <c r="DI17" s="10">
        <v>0.39715460000000002</v>
      </c>
      <c r="DJ17" s="10">
        <v>0.40985759999999999</v>
      </c>
      <c r="DK17" s="10">
        <v>0</v>
      </c>
      <c r="DL17" s="10">
        <v>0</v>
      </c>
      <c r="DM17" s="10">
        <v>0.41019440000000001</v>
      </c>
      <c r="DN17" s="10">
        <v>0.35886479999999998</v>
      </c>
      <c r="DO17" s="10">
        <v>0</v>
      </c>
      <c r="DP17" s="10">
        <v>0</v>
      </c>
      <c r="DQ17" s="10">
        <v>0.43099229999999999</v>
      </c>
      <c r="DR17" s="10">
        <v>0.38347369999999997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8.4553513080010102E-7</v>
      </c>
      <c r="F18" s="10">
        <v>1.2522287391458801E-6</v>
      </c>
      <c r="G18" s="10">
        <v>0</v>
      </c>
      <c r="H18" s="10">
        <v>0</v>
      </c>
      <c r="I18" s="10">
        <v>2.3412203731290901</v>
      </c>
      <c r="J18" s="10">
        <v>4.2115415810136704E-3</v>
      </c>
      <c r="K18" s="10">
        <v>0</v>
      </c>
      <c r="L18" s="10">
        <v>0</v>
      </c>
      <c r="M18" s="10">
        <v>5.3260820989664601E-7</v>
      </c>
      <c r="N18" s="10">
        <v>4.4180264005544402E-7</v>
      </c>
      <c r="O18" s="10">
        <v>0</v>
      </c>
      <c r="P18" s="10">
        <v>0</v>
      </c>
      <c r="Q18" s="10">
        <v>2.0684608149912401E-7</v>
      </c>
      <c r="R18" s="10">
        <v>1.6594162834116001E-7</v>
      </c>
      <c r="S18" s="10">
        <v>0</v>
      </c>
      <c r="T18" s="10">
        <v>0</v>
      </c>
      <c r="U18" s="10">
        <v>8.3682144869090504E-7</v>
      </c>
      <c r="V18" s="10">
        <v>6.46441320473201E-8</v>
      </c>
      <c r="W18" s="10">
        <v>0</v>
      </c>
      <c r="X18" s="10">
        <v>0</v>
      </c>
      <c r="Y18" s="10">
        <v>6.7064999064170303E-6</v>
      </c>
      <c r="Z18" s="10">
        <v>2.7227628568438101E-8</v>
      </c>
      <c r="AA18" s="10">
        <v>0</v>
      </c>
      <c r="AB18" s="10">
        <v>0</v>
      </c>
      <c r="AC18" s="10">
        <v>8.7977134419991998E-5</v>
      </c>
      <c r="AD18" s="10">
        <v>4.5980419138835797E-8</v>
      </c>
      <c r="AE18" s="10">
        <v>0</v>
      </c>
      <c r="AF18" s="10">
        <v>0</v>
      </c>
      <c r="AG18" s="10">
        <v>6.90073835934779E-4</v>
      </c>
      <c r="AH18" s="10">
        <v>6.6223666495002194E-8</v>
      </c>
      <c r="AI18" s="10">
        <v>0</v>
      </c>
      <c r="AJ18" s="10">
        <v>0</v>
      </c>
      <c r="AK18" s="10">
        <v>6.4730152151397701E-3</v>
      </c>
      <c r="AL18" s="10">
        <v>5.6298409531474501E-7</v>
      </c>
      <c r="AM18" s="10">
        <v>0</v>
      </c>
      <c r="AN18" s="10">
        <v>0</v>
      </c>
      <c r="AO18" s="10">
        <v>0.21544658140949899</v>
      </c>
      <c r="AP18" s="10">
        <v>2.9602738228495799E-6</v>
      </c>
      <c r="AQ18" s="10">
        <v>0</v>
      </c>
      <c r="AR18" s="10">
        <v>0</v>
      </c>
      <c r="AS18" s="10">
        <v>2.8460139921002101E-7</v>
      </c>
      <c r="AT18" s="10">
        <v>2.28289082556119E-7</v>
      </c>
      <c r="AU18" s="10">
        <v>0</v>
      </c>
      <c r="AV18" s="10">
        <v>0</v>
      </c>
      <c r="AW18" s="10">
        <v>0.79574627786444196</v>
      </c>
      <c r="AX18" s="10">
        <v>1.3992947204828599E-3</v>
      </c>
      <c r="AY18" s="10">
        <v>0</v>
      </c>
      <c r="AZ18" s="10">
        <v>0</v>
      </c>
      <c r="BA18" s="10">
        <v>3.3654220695429699E-7</v>
      </c>
      <c r="BB18" s="10">
        <v>2.8185121933510998E-7</v>
      </c>
      <c r="BC18" s="10">
        <v>0</v>
      </c>
      <c r="BD18" s="10">
        <v>0</v>
      </c>
      <c r="BE18" s="10">
        <v>1.4181717477001899E-7</v>
      </c>
      <c r="BF18" s="10">
        <v>1.16345942205215E-7</v>
      </c>
      <c r="BG18" s="10">
        <v>0</v>
      </c>
      <c r="BH18" s="10">
        <v>0</v>
      </c>
      <c r="BI18" s="10">
        <v>2.2466802479276301E-7</v>
      </c>
      <c r="BJ18" s="10">
        <v>4.8903089355055601E-8</v>
      </c>
      <c r="BK18" s="10">
        <v>0</v>
      </c>
      <c r="BL18" s="10">
        <v>0</v>
      </c>
      <c r="BM18" s="10">
        <v>1.4080884067536601E-6</v>
      </c>
      <c r="BN18" s="10">
        <v>1.9347880571267399E-8</v>
      </c>
      <c r="BO18" s="10">
        <v>0</v>
      </c>
      <c r="BP18" s="10">
        <v>0</v>
      </c>
      <c r="BQ18" s="10">
        <v>2.67132738799313E-5</v>
      </c>
      <c r="BR18" s="10">
        <v>1.7302820093782699E-8</v>
      </c>
      <c r="BS18" s="10">
        <v>0</v>
      </c>
      <c r="BT18" s="10">
        <v>0</v>
      </c>
      <c r="BU18" s="10">
        <v>1.7728446593122101E-4</v>
      </c>
      <c r="BV18" s="10">
        <v>1.8880019584011202E-8</v>
      </c>
      <c r="BW18" s="10">
        <v>0</v>
      </c>
      <c r="BX18" s="10">
        <v>0</v>
      </c>
      <c r="BY18" s="10">
        <v>1.2206144480994201E-3</v>
      </c>
      <c r="BZ18" s="10">
        <v>1.6781820160781699E-7</v>
      </c>
      <c r="CA18" s="10">
        <v>0</v>
      </c>
      <c r="CB18" s="10">
        <v>0</v>
      </c>
      <c r="CC18" s="10">
        <v>8.0500698848511396E-2</v>
      </c>
      <c r="CD18" s="10">
        <v>7.4315813835230505E-7</v>
      </c>
      <c r="CE18" s="10">
        <v>0</v>
      </c>
      <c r="CF18" s="10">
        <v>0</v>
      </c>
      <c r="CG18" s="10">
        <v>0.66257949999999999</v>
      </c>
      <c r="CH18" s="10">
        <v>0.74914919999999996</v>
      </c>
      <c r="CI18" s="10">
        <v>0</v>
      </c>
      <c r="CJ18" s="10">
        <v>0</v>
      </c>
      <c r="CK18" s="10">
        <v>1.3651863</v>
      </c>
      <c r="CL18" s="10">
        <v>1.4835805</v>
      </c>
      <c r="CM18" s="10">
        <v>0</v>
      </c>
      <c r="CN18" s="10">
        <v>0</v>
      </c>
      <c r="CO18" s="10">
        <v>1.5043025000000001</v>
      </c>
      <c r="CP18" s="10">
        <v>1.5953558000000001</v>
      </c>
      <c r="CQ18" s="10">
        <v>0</v>
      </c>
      <c r="CR18" s="10">
        <v>0</v>
      </c>
      <c r="CS18" s="10">
        <v>1.7659883999999999</v>
      </c>
      <c r="CT18" s="10">
        <v>1.8458672</v>
      </c>
      <c r="CU18" s="10">
        <v>0</v>
      </c>
      <c r="CV18" s="10">
        <v>0</v>
      </c>
      <c r="CW18" s="10">
        <v>1.4750886000000001</v>
      </c>
      <c r="CX18" s="10">
        <v>1.6305202999999999</v>
      </c>
      <c r="CY18" s="10">
        <v>0</v>
      </c>
      <c r="CZ18" s="10">
        <v>0</v>
      </c>
      <c r="DA18" s="10">
        <v>1.4617743999999999</v>
      </c>
      <c r="DB18" s="10">
        <v>1.5639166</v>
      </c>
      <c r="DC18" s="10">
        <v>0</v>
      </c>
      <c r="DD18" s="10">
        <v>0</v>
      </c>
      <c r="DE18" s="10">
        <v>1.4863464</v>
      </c>
      <c r="DF18" s="10">
        <v>1.4332654</v>
      </c>
      <c r="DG18" s="10">
        <v>0</v>
      </c>
      <c r="DH18" s="10">
        <v>0</v>
      </c>
      <c r="DI18" s="10">
        <v>1.5735634999999999</v>
      </c>
      <c r="DJ18" s="10">
        <v>1.6544671</v>
      </c>
      <c r="DK18" s="10">
        <v>0</v>
      </c>
      <c r="DL18" s="10">
        <v>0</v>
      </c>
      <c r="DM18" s="10">
        <v>1.4099949000000001</v>
      </c>
      <c r="DN18" s="10">
        <v>1.4552233000000001</v>
      </c>
      <c r="DO18" s="10">
        <v>0</v>
      </c>
      <c r="DP18" s="10">
        <v>0</v>
      </c>
      <c r="DQ18" s="10">
        <v>1.5105664999999999</v>
      </c>
      <c r="DR18" s="10">
        <v>1.6236155000000001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5.6067398276904403E-7</v>
      </c>
      <c r="F19" s="10">
        <v>8.3129975335660705E-6</v>
      </c>
      <c r="G19" s="10">
        <v>0</v>
      </c>
      <c r="H19" s="10">
        <v>0</v>
      </c>
      <c r="I19" s="10">
        <v>7.0729299049688601</v>
      </c>
      <c r="J19" s="10">
        <v>0.13776714946345001</v>
      </c>
      <c r="K19" s="10">
        <v>0</v>
      </c>
      <c r="L19" s="10">
        <v>0</v>
      </c>
      <c r="M19" s="10">
        <v>1.96275364405807E-7</v>
      </c>
      <c r="N19" s="10">
        <v>1.3434686005342499E-7</v>
      </c>
      <c r="O19" s="10">
        <v>0</v>
      </c>
      <c r="P19" s="10">
        <v>0</v>
      </c>
      <c r="Q19" s="10">
        <v>1.86671279100992E-7</v>
      </c>
      <c r="R19" s="10">
        <v>4.3368880361938102E-8</v>
      </c>
      <c r="S19" s="10">
        <v>0</v>
      </c>
      <c r="T19" s="10">
        <v>0</v>
      </c>
      <c r="U19" s="10">
        <v>1.9111188759302101E-6</v>
      </c>
      <c r="V19" s="10">
        <v>1.42227875588041E-8</v>
      </c>
      <c r="W19" s="10">
        <v>0</v>
      </c>
      <c r="X19" s="10">
        <v>0</v>
      </c>
      <c r="Y19" s="10">
        <v>1.9052059068047599E-5</v>
      </c>
      <c r="Z19" s="10">
        <v>6.2379339471618802E-9</v>
      </c>
      <c r="AA19" s="10">
        <v>0</v>
      </c>
      <c r="AB19" s="10">
        <v>0</v>
      </c>
      <c r="AC19" s="10">
        <v>2.08543514967685E-4</v>
      </c>
      <c r="AD19" s="10">
        <v>2.8892536918512199E-8</v>
      </c>
      <c r="AE19" s="10">
        <v>0</v>
      </c>
      <c r="AF19" s="10">
        <v>0</v>
      </c>
      <c r="AG19" s="10">
        <v>2.0656768238667099E-3</v>
      </c>
      <c r="AH19" s="10">
        <v>6.7518733271043603E-8</v>
      </c>
      <c r="AI19" s="10">
        <v>0</v>
      </c>
      <c r="AJ19" s="10">
        <v>0</v>
      </c>
      <c r="AK19" s="10">
        <v>1.6016240429890399E-2</v>
      </c>
      <c r="AL19" s="10">
        <v>5.3703803290505704E-7</v>
      </c>
      <c r="AM19" s="10">
        <v>0</v>
      </c>
      <c r="AN19" s="10">
        <v>0</v>
      </c>
      <c r="AO19" s="10">
        <v>2.9841002040498998</v>
      </c>
      <c r="AP19" s="10">
        <v>2.4945957577626699E-5</v>
      </c>
      <c r="AQ19" s="10">
        <v>0</v>
      </c>
      <c r="AR19" s="10">
        <v>0</v>
      </c>
      <c r="AS19" s="10">
        <v>1.3566954640530301E-7</v>
      </c>
      <c r="AT19" s="10">
        <v>2.8105114143293299E-6</v>
      </c>
      <c r="AU19" s="10">
        <v>0</v>
      </c>
      <c r="AV19" s="10">
        <v>0</v>
      </c>
      <c r="AW19" s="10">
        <v>1.5930747580561</v>
      </c>
      <c r="AX19" s="10">
        <v>4.0006346449375403E-2</v>
      </c>
      <c r="AY19" s="10">
        <v>0</v>
      </c>
      <c r="AZ19" s="10">
        <v>0</v>
      </c>
      <c r="BA19" s="10">
        <v>7.3397574144515305E-8</v>
      </c>
      <c r="BB19" s="10">
        <v>5.6695487177545E-8</v>
      </c>
      <c r="BC19" s="10">
        <v>0</v>
      </c>
      <c r="BD19" s="10">
        <v>0</v>
      </c>
      <c r="BE19" s="10">
        <v>3.6406657052664303E-8</v>
      </c>
      <c r="BF19" s="10">
        <v>1.9193940785440199E-8</v>
      </c>
      <c r="BG19" s="10">
        <v>0</v>
      </c>
      <c r="BH19" s="10">
        <v>0</v>
      </c>
      <c r="BI19" s="10">
        <v>3.0429964695418101E-7</v>
      </c>
      <c r="BJ19" s="10">
        <v>6.3258348082472903E-9</v>
      </c>
      <c r="BK19" s="10">
        <v>0</v>
      </c>
      <c r="BL19" s="10">
        <v>0</v>
      </c>
      <c r="BM19" s="10">
        <v>3.4847017935656299E-6</v>
      </c>
      <c r="BN19" s="10">
        <v>1.77995458707276E-9</v>
      </c>
      <c r="BO19" s="10">
        <v>0</v>
      </c>
      <c r="BP19" s="10">
        <v>0</v>
      </c>
      <c r="BQ19" s="10">
        <v>3.5922813354643401E-5</v>
      </c>
      <c r="BR19" s="10">
        <v>4.7072222737261498E-9</v>
      </c>
      <c r="BS19" s="10">
        <v>0</v>
      </c>
      <c r="BT19" s="10">
        <v>0</v>
      </c>
      <c r="BU19" s="10">
        <v>4.2446383892948402E-4</v>
      </c>
      <c r="BV19" s="10">
        <v>1.28826620389892E-8</v>
      </c>
      <c r="BW19" s="10">
        <v>0</v>
      </c>
      <c r="BX19" s="10">
        <v>0</v>
      </c>
      <c r="BY19" s="10">
        <v>2.7851568119341402E-3</v>
      </c>
      <c r="BZ19" s="10">
        <v>1.5129198101458701E-7</v>
      </c>
      <c r="CA19" s="10">
        <v>0</v>
      </c>
      <c r="CB19" s="10">
        <v>0</v>
      </c>
      <c r="CC19" s="10">
        <v>0.61878643154458202</v>
      </c>
      <c r="CD19" s="10">
        <v>4.9997259819062997E-6</v>
      </c>
      <c r="CE19" s="10">
        <v>0</v>
      </c>
      <c r="CF19" s="10">
        <v>0</v>
      </c>
      <c r="CG19" s="10">
        <v>1.2731143</v>
      </c>
      <c r="CH19" s="10">
        <v>1.388056</v>
      </c>
      <c r="CI19" s="10">
        <v>0</v>
      </c>
      <c r="CJ19" s="10">
        <v>0</v>
      </c>
      <c r="CK19" s="10">
        <v>2.8918678</v>
      </c>
      <c r="CL19" s="10">
        <v>2.8828895000000001</v>
      </c>
      <c r="CM19" s="10">
        <v>0</v>
      </c>
      <c r="CN19" s="10">
        <v>0</v>
      </c>
      <c r="CO19" s="10">
        <v>3.1850038000000001</v>
      </c>
      <c r="CP19" s="10">
        <v>3.3031256</v>
      </c>
      <c r="CQ19" s="10">
        <v>0</v>
      </c>
      <c r="CR19" s="10">
        <v>0</v>
      </c>
      <c r="CS19" s="10">
        <v>3.7222154999999999</v>
      </c>
      <c r="CT19" s="10">
        <v>3.8690590999999999</v>
      </c>
      <c r="CU19" s="10">
        <v>0</v>
      </c>
      <c r="CV19" s="10">
        <v>0</v>
      </c>
      <c r="CW19" s="10">
        <v>3.4105661999999999</v>
      </c>
      <c r="CX19" s="10">
        <v>3.3286470000000001</v>
      </c>
      <c r="CY19" s="10">
        <v>0</v>
      </c>
      <c r="CZ19" s="10">
        <v>0</v>
      </c>
      <c r="DA19" s="10">
        <v>3.2181172</v>
      </c>
      <c r="DB19" s="10">
        <v>3.230321</v>
      </c>
      <c r="DC19" s="10">
        <v>0</v>
      </c>
      <c r="DD19" s="10">
        <v>0</v>
      </c>
      <c r="DE19" s="10">
        <v>3.2046595</v>
      </c>
      <c r="DF19" s="10">
        <v>3.1907942</v>
      </c>
      <c r="DG19" s="10">
        <v>0</v>
      </c>
      <c r="DH19" s="10">
        <v>0</v>
      </c>
      <c r="DI19" s="10">
        <v>3.3337843999999999</v>
      </c>
      <c r="DJ19" s="10">
        <v>3.2668892</v>
      </c>
      <c r="DK19" s="10">
        <v>0</v>
      </c>
      <c r="DL19" s="10">
        <v>0</v>
      </c>
      <c r="DM19" s="10">
        <v>3.0479897</v>
      </c>
      <c r="DN19" s="10">
        <v>3.0386695000000001</v>
      </c>
      <c r="DO19" s="10">
        <v>0</v>
      </c>
      <c r="DP19" s="10">
        <v>0</v>
      </c>
      <c r="DQ19" s="10">
        <v>3.2144336999999998</v>
      </c>
      <c r="DR19" s="10">
        <v>3.3219884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4.3923725728534098E-5</v>
      </c>
      <c r="F20" s="10">
        <v>5.3665975478908402E-3</v>
      </c>
      <c r="G20" s="10">
        <v>0</v>
      </c>
      <c r="H20" s="10">
        <v>0</v>
      </c>
      <c r="I20" s="10">
        <v>78.801715322146094</v>
      </c>
      <c r="J20" s="10">
        <v>30.595564668742199</v>
      </c>
      <c r="K20" s="10">
        <v>0</v>
      </c>
      <c r="L20" s="10">
        <v>0</v>
      </c>
      <c r="M20" s="10">
        <v>1.16665275162742E-7</v>
      </c>
      <c r="N20" s="10">
        <v>6.5076856778367693E-8</v>
      </c>
      <c r="O20" s="10">
        <v>0</v>
      </c>
      <c r="P20" s="10">
        <v>0</v>
      </c>
      <c r="Q20" s="10">
        <v>3.2551967965588299E-7</v>
      </c>
      <c r="R20" s="10">
        <v>2.1040802308802698E-8</v>
      </c>
      <c r="S20" s="10">
        <v>0</v>
      </c>
      <c r="T20" s="10">
        <v>0</v>
      </c>
      <c r="U20" s="10">
        <v>3.9903948220176801E-6</v>
      </c>
      <c r="V20" s="10">
        <v>6.82170442356522E-9</v>
      </c>
      <c r="W20" s="10">
        <v>0</v>
      </c>
      <c r="X20" s="10">
        <v>0</v>
      </c>
      <c r="Y20" s="10">
        <v>3.2253389632530603E-5</v>
      </c>
      <c r="Z20" s="10">
        <v>6.6824231703677103E-9</v>
      </c>
      <c r="AA20" s="10">
        <v>0</v>
      </c>
      <c r="AB20" s="10">
        <v>0</v>
      </c>
      <c r="AC20" s="10">
        <v>3.7776387384302901E-4</v>
      </c>
      <c r="AD20" s="10">
        <v>2.7361376164769501E-8</v>
      </c>
      <c r="AE20" s="10">
        <v>0</v>
      </c>
      <c r="AF20" s="10">
        <v>0</v>
      </c>
      <c r="AG20" s="10">
        <v>3.4288861328067898E-3</v>
      </c>
      <c r="AH20" s="10">
        <v>7.3308614456646395E-8</v>
      </c>
      <c r="AI20" s="10">
        <v>0</v>
      </c>
      <c r="AJ20" s="10">
        <v>0</v>
      </c>
      <c r="AK20" s="10">
        <v>3.62774688433821E-2</v>
      </c>
      <c r="AL20" s="10">
        <v>5.3590900739308701E-7</v>
      </c>
      <c r="AM20" s="10">
        <v>0</v>
      </c>
      <c r="AN20" s="10">
        <v>0</v>
      </c>
      <c r="AO20" s="10">
        <v>11.8774432504228</v>
      </c>
      <c r="AP20" s="10">
        <v>6.2707868371170204E-4</v>
      </c>
      <c r="AQ20" s="10">
        <v>0</v>
      </c>
      <c r="AR20" s="10">
        <v>0</v>
      </c>
      <c r="AS20" s="10">
        <v>9.2498881476808803E-6</v>
      </c>
      <c r="AT20" s="10">
        <v>1.5039609042699E-3</v>
      </c>
      <c r="AU20" s="10">
        <v>0</v>
      </c>
      <c r="AV20" s="10">
        <v>0</v>
      </c>
      <c r="AW20" s="10">
        <v>41.561975929683399</v>
      </c>
      <c r="AX20" s="10">
        <v>9.4955349368266404</v>
      </c>
      <c r="AY20" s="10">
        <v>0</v>
      </c>
      <c r="AZ20" s="10">
        <v>0</v>
      </c>
      <c r="BA20" s="10">
        <v>3.9250536833003901E-8</v>
      </c>
      <c r="BB20" s="10">
        <v>2.4915629902841699E-8</v>
      </c>
      <c r="BC20" s="10">
        <v>0</v>
      </c>
      <c r="BD20" s="10">
        <v>0</v>
      </c>
      <c r="BE20" s="10">
        <v>6.2857124775433204E-8</v>
      </c>
      <c r="BF20" s="10">
        <v>8.9017796292134402E-9</v>
      </c>
      <c r="BG20" s="10">
        <v>0</v>
      </c>
      <c r="BH20" s="10">
        <v>0</v>
      </c>
      <c r="BI20" s="10">
        <v>8.1826817992752802E-7</v>
      </c>
      <c r="BJ20" s="10">
        <v>3.0645386541683499E-9</v>
      </c>
      <c r="BK20" s="10">
        <v>0</v>
      </c>
      <c r="BL20" s="10">
        <v>0</v>
      </c>
      <c r="BM20" s="10">
        <v>5.4964536567292499E-6</v>
      </c>
      <c r="BN20" s="10">
        <v>1.4556920458940599E-9</v>
      </c>
      <c r="BO20" s="10">
        <v>0</v>
      </c>
      <c r="BP20" s="10">
        <v>0</v>
      </c>
      <c r="BQ20" s="10">
        <v>7.6827952278150704E-5</v>
      </c>
      <c r="BR20" s="10">
        <v>4.5298816521165196E-9</v>
      </c>
      <c r="BS20" s="10">
        <v>0</v>
      </c>
      <c r="BT20" s="10">
        <v>0</v>
      </c>
      <c r="BU20" s="10">
        <v>5.9440984308083405E-4</v>
      </c>
      <c r="BV20" s="10">
        <v>1.5025381647179199E-8</v>
      </c>
      <c r="BW20" s="10">
        <v>0</v>
      </c>
      <c r="BX20" s="10">
        <v>0</v>
      </c>
      <c r="BY20" s="10">
        <v>5.6428697219896903E-3</v>
      </c>
      <c r="BZ20" s="10">
        <v>1.53199335095994E-7</v>
      </c>
      <c r="CA20" s="10">
        <v>0</v>
      </c>
      <c r="CB20" s="10">
        <v>0</v>
      </c>
      <c r="CC20" s="10">
        <v>5.7021927552293601</v>
      </c>
      <c r="CD20" s="10">
        <v>1.62601572208736E-4</v>
      </c>
      <c r="CE20" s="10">
        <v>0</v>
      </c>
      <c r="CF20" s="10">
        <v>0</v>
      </c>
      <c r="CG20" s="10">
        <v>2.5401794999999998</v>
      </c>
      <c r="CH20" s="10">
        <v>3.0714662000000001</v>
      </c>
      <c r="CI20" s="10">
        <v>0</v>
      </c>
      <c r="CJ20" s="10">
        <v>0</v>
      </c>
      <c r="CK20" s="10">
        <v>6.7052262000000002</v>
      </c>
      <c r="CL20" s="10">
        <v>6.8566927</v>
      </c>
      <c r="CM20" s="10">
        <v>0</v>
      </c>
      <c r="CN20" s="10">
        <v>0</v>
      </c>
      <c r="CO20" s="10">
        <v>7.1837898999999998</v>
      </c>
      <c r="CP20" s="10">
        <v>7.4157307000000001</v>
      </c>
      <c r="CQ20" s="10">
        <v>0</v>
      </c>
      <c r="CR20" s="10">
        <v>0</v>
      </c>
      <c r="CS20" s="10">
        <v>8.5668898999999996</v>
      </c>
      <c r="CT20" s="10">
        <v>8.8543935000000005</v>
      </c>
      <c r="CU20" s="10">
        <v>0</v>
      </c>
      <c r="CV20" s="10">
        <v>0</v>
      </c>
      <c r="CW20" s="10">
        <v>7.1892443999999998</v>
      </c>
      <c r="CX20" s="10">
        <v>7.1808386000000004</v>
      </c>
      <c r="CY20" s="10">
        <v>0</v>
      </c>
      <c r="CZ20" s="10">
        <v>0</v>
      </c>
      <c r="DA20" s="10">
        <v>7.1112064000000004</v>
      </c>
      <c r="DB20" s="10">
        <v>7.4474346999999996</v>
      </c>
      <c r="DC20" s="10">
        <v>0</v>
      </c>
      <c r="DD20" s="10">
        <v>0</v>
      </c>
      <c r="DE20" s="10">
        <v>7.0994238000000003</v>
      </c>
      <c r="DF20" s="10">
        <v>7.3237892000000002</v>
      </c>
      <c r="DG20" s="10">
        <v>0</v>
      </c>
      <c r="DH20" s="10">
        <v>0</v>
      </c>
      <c r="DI20" s="10">
        <v>7.3312346000000002</v>
      </c>
      <c r="DJ20" s="10">
        <v>7.3388717000000003</v>
      </c>
      <c r="DK20" s="10">
        <v>0</v>
      </c>
      <c r="DL20" s="10">
        <v>0</v>
      </c>
      <c r="DM20" s="10">
        <v>6.9872942</v>
      </c>
      <c r="DN20" s="10">
        <v>7.2269351000000004</v>
      </c>
      <c r="DO20" s="10">
        <v>0</v>
      </c>
      <c r="DP20" s="10">
        <v>0</v>
      </c>
      <c r="DQ20" s="10">
        <v>7.4865975999999996</v>
      </c>
      <c r="DR20" s="10">
        <v>7.6338651000000004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0.69322256559540196</v>
      </c>
      <c r="F21" s="10">
        <v>0.69322256559540196</v>
      </c>
      <c r="G21" s="10">
        <v>0</v>
      </c>
      <c r="H21" s="10">
        <v>0</v>
      </c>
      <c r="I21" s="10">
        <v>0.69322256559540196</v>
      </c>
      <c r="J21" s="10">
        <v>0.69322256559540196</v>
      </c>
      <c r="K21" s="10">
        <v>0</v>
      </c>
      <c r="L21" s="10">
        <v>0</v>
      </c>
      <c r="M21" s="10">
        <v>0.69322257513738195</v>
      </c>
      <c r="N21" s="10">
        <v>0.69322257513738195</v>
      </c>
      <c r="O21" s="10">
        <v>0</v>
      </c>
      <c r="P21" s="10">
        <v>0</v>
      </c>
      <c r="Q21" s="10">
        <v>0.69322256654960002</v>
      </c>
      <c r="R21" s="10">
        <v>0.69322256654960002</v>
      </c>
      <c r="S21" s="10">
        <v>0</v>
      </c>
      <c r="T21" s="10">
        <v>0</v>
      </c>
      <c r="U21" s="10">
        <v>0.69322256569082097</v>
      </c>
      <c r="V21" s="10">
        <v>0.69322256569082097</v>
      </c>
      <c r="W21" s="10">
        <v>0</v>
      </c>
      <c r="X21" s="10">
        <v>0</v>
      </c>
      <c r="Y21" s="10">
        <v>0.693222565604944</v>
      </c>
      <c r="Z21" s="10">
        <v>0.693222565604944</v>
      </c>
      <c r="AA21" s="10">
        <v>0</v>
      </c>
      <c r="AB21" s="10">
        <v>0</v>
      </c>
      <c r="AC21" s="10">
        <v>0.69322256559635598</v>
      </c>
      <c r="AD21" s="10">
        <v>0.69322256559635598</v>
      </c>
      <c r="AE21" s="10">
        <v>0</v>
      </c>
      <c r="AF21" s="10">
        <v>0</v>
      </c>
      <c r="AG21" s="10">
        <v>0.693222565595497</v>
      </c>
      <c r="AH21" s="10">
        <v>0.693222565595497</v>
      </c>
      <c r="AI21" s="10">
        <v>0</v>
      </c>
      <c r="AJ21" s="10">
        <v>0</v>
      </c>
      <c r="AK21" s="10">
        <v>0.69322256559541096</v>
      </c>
      <c r="AL21" s="10">
        <v>0.69322256559541096</v>
      </c>
      <c r="AM21" s="10">
        <v>0</v>
      </c>
      <c r="AN21" s="10">
        <v>0</v>
      </c>
      <c r="AO21" s="10">
        <v>0.69322256559540296</v>
      </c>
      <c r="AP21" s="10">
        <v>0.69322256559540296</v>
      </c>
      <c r="AQ21" s="10">
        <v>0</v>
      </c>
      <c r="AR21" s="10">
        <v>0</v>
      </c>
      <c r="AS21" s="10">
        <v>0.54576771536540003</v>
      </c>
      <c r="AT21" s="10">
        <v>0.54576771536540003</v>
      </c>
      <c r="AU21" s="10">
        <v>0</v>
      </c>
      <c r="AV21" s="10">
        <v>0</v>
      </c>
      <c r="AW21" s="10">
        <v>0.54576771536540003</v>
      </c>
      <c r="AX21" s="10">
        <v>0.54576771536540003</v>
      </c>
      <c r="AY21" s="10">
        <v>0</v>
      </c>
      <c r="AZ21" s="10">
        <v>0</v>
      </c>
      <c r="BA21" s="10">
        <v>0.54576772029194398</v>
      </c>
      <c r="BB21" s="10">
        <v>0.54576772029194398</v>
      </c>
      <c r="BC21" s="10">
        <v>0</v>
      </c>
      <c r="BD21" s="10">
        <v>0</v>
      </c>
      <c r="BE21" s="10">
        <v>0.54576771585805595</v>
      </c>
      <c r="BF21" s="10">
        <v>0.54576771585805595</v>
      </c>
      <c r="BG21" s="10">
        <v>0</v>
      </c>
      <c r="BH21" s="10">
        <v>0</v>
      </c>
      <c r="BI21" s="10">
        <v>0.54576771541466695</v>
      </c>
      <c r="BJ21" s="10">
        <v>0.54576771541466695</v>
      </c>
      <c r="BK21" s="10">
        <v>0</v>
      </c>
      <c r="BL21" s="10">
        <v>0</v>
      </c>
      <c r="BM21" s="10">
        <v>0.54576771537032698</v>
      </c>
      <c r="BN21" s="10">
        <v>0.54576771537032698</v>
      </c>
      <c r="BO21" s="10">
        <v>0</v>
      </c>
      <c r="BP21" s="10">
        <v>0</v>
      </c>
      <c r="BQ21" s="10">
        <v>0.54576771536589397</v>
      </c>
      <c r="BR21" s="10">
        <v>0.54576771536589397</v>
      </c>
      <c r="BS21" s="10">
        <v>0</v>
      </c>
      <c r="BT21" s="10">
        <v>0</v>
      </c>
      <c r="BU21" s="10">
        <v>0.54576771536544799</v>
      </c>
      <c r="BV21" s="10">
        <v>0.54576771536544799</v>
      </c>
      <c r="BW21" s="10">
        <v>0</v>
      </c>
      <c r="BX21" s="10">
        <v>0</v>
      </c>
      <c r="BY21" s="10">
        <v>0.54576771536540503</v>
      </c>
      <c r="BZ21" s="10">
        <v>0.54576771536540503</v>
      </c>
      <c r="CA21" s="10">
        <v>0</v>
      </c>
      <c r="CB21" s="10">
        <v>0</v>
      </c>
      <c r="CC21" s="10">
        <v>0.54576771536540003</v>
      </c>
      <c r="CD21" s="10">
        <v>0.54576771536540003</v>
      </c>
      <c r="CE21" s="10">
        <v>0</v>
      </c>
      <c r="CF21" s="10">
        <v>0</v>
      </c>
      <c r="CG21" s="10">
        <v>1.8957700000000001E-2</v>
      </c>
      <c r="CH21" s="10">
        <v>2.0315400000000001E-2</v>
      </c>
      <c r="CI21" s="10">
        <v>0</v>
      </c>
      <c r="CJ21" s="10">
        <v>0</v>
      </c>
      <c r="CK21" s="10">
        <v>5.3268900000000001E-2</v>
      </c>
      <c r="CL21" s="10">
        <v>5.4021800000000002E-2</v>
      </c>
      <c r="CM21" s="10">
        <v>0</v>
      </c>
      <c r="CN21" s="10">
        <v>0</v>
      </c>
      <c r="CO21" s="10">
        <v>6.7414399999999999E-2</v>
      </c>
      <c r="CP21" s="10">
        <v>5.7705199999999998E-2</v>
      </c>
      <c r="CQ21" s="10">
        <v>0</v>
      </c>
      <c r="CR21" s="10">
        <v>0</v>
      </c>
      <c r="CS21" s="10">
        <v>9.3278299999999995E-2</v>
      </c>
      <c r="CT21" s="10">
        <v>7.8271999999999994E-2</v>
      </c>
      <c r="CU21" s="10">
        <v>0</v>
      </c>
      <c r="CV21" s="10">
        <v>0</v>
      </c>
      <c r="CW21" s="10">
        <v>4.8851699999999998E-2</v>
      </c>
      <c r="CX21" s="10">
        <v>4.6787200000000001E-2</v>
      </c>
      <c r="CY21" s="10">
        <v>0</v>
      </c>
      <c r="CZ21" s="10">
        <v>0</v>
      </c>
      <c r="DA21" s="10">
        <v>4.9389299999999997E-2</v>
      </c>
      <c r="DB21" s="10">
        <v>4.7286300000000003E-2</v>
      </c>
      <c r="DC21" s="10">
        <v>0</v>
      </c>
      <c r="DD21" s="10">
        <v>0</v>
      </c>
      <c r="DE21" s="10">
        <v>5.1693799999999998E-2</v>
      </c>
      <c r="DF21" s="10">
        <v>6.5264699999999995E-2</v>
      </c>
      <c r="DG21" s="10">
        <v>0</v>
      </c>
      <c r="DH21" s="10">
        <v>0</v>
      </c>
      <c r="DI21" s="10">
        <v>5.2645400000000002E-2</v>
      </c>
      <c r="DJ21" s="10">
        <v>5.5830100000000001E-2</v>
      </c>
      <c r="DK21" s="10">
        <v>0</v>
      </c>
      <c r="DL21" s="10">
        <v>0</v>
      </c>
      <c r="DM21" s="10">
        <v>5.2293600000000003E-2</v>
      </c>
      <c r="DN21" s="10">
        <v>5.0914899999999999E-2</v>
      </c>
      <c r="DO21" s="10">
        <v>0</v>
      </c>
      <c r="DP21" s="10">
        <v>0</v>
      </c>
      <c r="DQ21" s="10">
        <v>6.8319000000000005E-2</v>
      </c>
      <c r="DR21" s="10">
        <v>6.4835500000000004E-2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0.12919909279208699</v>
      </c>
      <c r="F22" s="10">
        <v>0.12919909279208699</v>
      </c>
      <c r="G22" s="10">
        <v>0</v>
      </c>
      <c r="H22" s="10">
        <v>0</v>
      </c>
      <c r="I22" s="10">
        <v>0.12919909279208699</v>
      </c>
      <c r="J22" s="10">
        <v>0.12919909279208699</v>
      </c>
      <c r="K22" s="10">
        <v>0</v>
      </c>
      <c r="L22" s="10">
        <v>0</v>
      </c>
      <c r="M22" s="10">
        <v>0.12919911778589799</v>
      </c>
      <c r="N22" s="10">
        <v>0.12919911217654101</v>
      </c>
      <c r="O22" s="10">
        <v>0</v>
      </c>
      <c r="P22" s="10">
        <v>0</v>
      </c>
      <c r="Q22" s="10">
        <v>0.129199095291468</v>
      </c>
      <c r="R22" s="10">
        <v>0.12919909473053301</v>
      </c>
      <c r="S22" s="10">
        <v>0</v>
      </c>
      <c r="T22" s="10">
        <v>0</v>
      </c>
      <c r="U22" s="10">
        <v>0.12919909304202601</v>
      </c>
      <c r="V22" s="10">
        <v>0.12919909298593199</v>
      </c>
      <c r="W22" s="10">
        <v>0</v>
      </c>
      <c r="X22" s="10">
        <v>0</v>
      </c>
      <c r="Y22" s="10">
        <v>0.129199092817081</v>
      </c>
      <c r="Z22" s="10">
        <v>0.12919909281147099</v>
      </c>
      <c r="AA22" s="10">
        <v>0</v>
      </c>
      <c r="AB22" s="10">
        <v>0</v>
      </c>
      <c r="AC22" s="10">
        <v>0.12919909279458699</v>
      </c>
      <c r="AD22" s="10">
        <v>0.129199092794026</v>
      </c>
      <c r="AE22" s="10">
        <v>0</v>
      </c>
      <c r="AF22" s="10">
        <v>0</v>
      </c>
      <c r="AG22" s="10">
        <v>0.12919909279233699</v>
      </c>
      <c r="AH22" s="10">
        <v>0.12919909279228101</v>
      </c>
      <c r="AI22" s="10">
        <v>0</v>
      </c>
      <c r="AJ22" s="10">
        <v>0</v>
      </c>
      <c r="AK22" s="10">
        <v>0.129199092792113</v>
      </c>
      <c r="AL22" s="10">
        <v>0.12919909279210701</v>
      </c>
      <c r="AM22" s="10">
        <v>0</v>
      </c>
      <c r="AN22" s="10">
        <v>0</v>
      </c>
      <c r="AO22" s="10">
        <v>0.12919909279208999</v>
      </c>
      <c r="AP22" s="10">
        <v>0.12919909279208899</v>
      </c>
      <c r="AQ22" s="10">
        <v>0</v>
      </c>
      <c r="AR22" s="10">
        <v>0</v>
      </c>
      <c r="AS22" s="10">
        <v>0.113540921240391</v>
      </c>
      <c r="AT22" s="10">
        <v>0.113540921240391</v>
      </c>
      <c r="AU22" s="10">
        <v>0</v>
      </c>
      <c r="AV22" s="10">
        <v>0</v>
      </c>
      <c r="AW22" s="10">
        <v>0.113540921240391</v>
      </c>
      <c r="AX22" s="10">
        <v>0.113540921240391</v>
      </c>
      <c r="AY22" s="10">
        <v>0</v>
      </c>
      <c r="AZ22" s="10">
        <v>0</v>
      </c>
      <c r="BA22" s="10">
        <v>0.11354095422037</v>
      </c>
      <c r="BB22" s="10">
        <v>0.11354094553246399</v>
      </c>
      <c r="BC22" s="10">
        <v>0</v>
      </c>
      <c r="BD22" s="10">
        <v>0</v>
      </c>
      <c r="BE22" s="10">
        <v>0.113540924538387</v>
      </c>
      <c r="BF22" s="10">
        <v>0.113540923669598</v>
      </c>
      <c r="BG22" s="10">
        <v>0</v>
      </c>
      <c r="BH22" s="10">
        <v>0</v>
      </c>
      <c r="BI22" s="10">
        <v>0.11354092157019</v>
      </c>
      <c r="BJ22" s="10">
        <v>0.11354092148331101</v>
      </c>
      <c r="BK22" s="10">
        <v>0</v>
      </c>
      <c r="BL22" s="10">
        <v>0</v>
      </c>
      <c r="BM22" s="10">
        <v>0.113540921273371</v>
      </c>
      <c r="BN22" s="10">
        <v>0.113540921264683</v>
      </c>
      <c r="BO22" s="10">
        <v>0</v>
      </c>
      <c r="BP22" s="10">
        <v>0</v>
      </c>
      <c r="BQ22" s="10">
        <v>0.113540921243688</v>
      </c>
      <c r="BR22" s="10">
        <v>0.113540921242819</v>
      </c>
      <c r="BS22" s="10">
        <v>0</v>
      </c>
      <c r="BT22" s="10">
        <v>0</v>
      </c>
      <c r="BU22" s="10">
        <v>0.11354092124072</v>
      </c>
      <c r="BV22" s="10">
        <v>0.113540921240633</v>
      </c>
      <c r="BW22" s="10">
        <v>0</v>
      </c>
      <c r="BX22" s="10">
        <v>0</v>
      </c>
      <c r="BY22" s="10">
        <v>0.113540921240424</v>
      </c>
      <c r="BZ22" s="10">
        <v>0.113540921240416</v>
      </c>
      <c r="CA22" s="10">
        <v>0</v>
      </c>
      <c r="CB22" s="10">
        <v>0</v>
      </c>
      <c r="CC22" s="10">
        <v>0.113540921240394</v>
      </c>
      <c r="CD22" s="10">
        <v>0.113540921240393</v>
      </c>
      <c r="CE22" s="10">
        <v>0</v>
      </c>
      <c r="CF22" s="10">
        <v>0</v>
      </c>
      <c r="CG22" s="10">
        <v>2.84049E-2</v>
      </c>
      <c r="CH22" s="10">
        <v>2.9666100000000001E-2</v>
      </c>
      <c r="CI22" s="10">
        <v>0</v>
      </c>
      <c r="CJ22" s="10">
        <v>0</v>
      </c>
      <c r="CK22" s="10">
        <v>5.7204400000000002E-2</v>
      </c>
      <c r="CL22" s="10">
        <v>6.9207500000000005E-2</v>
      </c>
      <c r="CM22" s="10">
        <v>0</v>
      </c>
      <c r="CN22" s="10">
        <v>0</v>
      </c>
      <c r="CO22" s="10">
        <v>8.9322100000000001E-2</v>
      </c>
      <c r="CP22" s="10">
        <v>8.2406400000000005E-2</v>
      </c>
      <c r="CQ22" s="10">
        <v>0</v>
      </c>
      <c r="CR22" s="10">
        <v>0</v>
      </c>
      <c r="CS22" s="10">
        <v>0.1006958</v>
      </c>
      <c r="CT22" s="10">
        <v>9.1999200000000003E-2</v>
      </c>
      <c r="CU22" s="10">
        <v>0</v>
      </c>
      <c r="CV22" s="10">
        <v>0</v>
      </c>
      <c r="CW22" s="10">
        <v>5.8599699999999998E-2</v>
      </c>
      <c r="CX22" s="10">
        <v>5.82284E-2</v>
      </c>
      <c r="CY22" s="10">
        <v>0</v>
      </c>
      <c r="CZ22" s="10">
        <v>0</v>
      </c>
      <c r="DA22" s="10">
        <v>6.0300800000000002E-2</v>
      </c>
      <c r="DB22" s="10">
        <v>5.6909599999999998E-2</v>
      </c>
      <c r="DC22" s="10">
        <v>0</v>
      </c>
      <c r="DD22" s="10">
        <v>0</v>
      </c>
      <c r="DE22" s="10">
        <v>6.2877100000000005E-2</v>
      </c>
      <c r="DF22" s="10">
        <v>6.2666600000000003E-2</v>
      </c>
      <c r="DG22" s="10">
        <v>0</v>
      </c>
      <c r="DH22" s="10">
        <v>0</v>
      </c>
      <c r="DI22" s="10">
        <v>7.4501499999999998E-2</v>
      </c>
      <c r="DJ22" s="10">
        <v>7.2244799999999998E-2</v>
      </c>
      <c r="DK22" s="10">
        <v>0</v>
      </c>
      <c r="DL22" s="10">
        <v>0</v>
      </c>
      <c r="DM22" s="10">
        <v>5.9974399999999997E-2</v>
      </c>
      <c r="DN22" s="10">
        <v>5.6951599999999998E-2</v>
      </c>
      <c r="DO22" s="10">
        <v>0</v>
      </c>
      <c r="DP22" s="10">
        <v>0</v>
      </c>
      <c r="DQ22" s="10">
        <v>7.5545399999999999E-2</v>
      </c>
      <c r="DR22" s="10">
        <v>7.1549500000000002E-2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1.9798278410909999E-2</v>
      </c>
      <c r="F23" s="10">
        <v>1.9798278410909899E-2</v>
      </c>
      <c r="G23" s="10">
        <v>0</v>
      </c>
      <c r="H23" s="10">
        <v>0</v>
      </c>
      <c r="I23" s="10">
        <v>1.9798278410909999E-2</v>
      </c>
      <c r="J23" s="10">
        <v>1.97982784109096E-2</v>
      </c>
      <c r="K23" s="10">
        <v>0</v>
      </c>
      <c r="L23" s="10">
        <v>0</v>
      </c>
      <c r="M23" s="10">
        <v>1.9798296577270901E-2</v>
      </c>
      <c r="N23" s="10">
        <v>1.97982910125598E-2</v>
      </c>
      <c r="O23" s="10">
        <v>0</v>
      </c>
      <c r="P23" s="10">
        <v>0</v>
      </c>
      <c r="Q23" s="10">
        <v>1.9798280227546799E-2</v>
      </c>
      <c r="R23" s="10">
        <v>1.9798279671075499E-2</v>
      </c>
      <c r="S23" s="10">
        <v>0</v>
      </c>
      <c r="T23" s="10">
        <v>0</v>
      </c>
      <c r="U23" s="10">
        <v>1.9798278592573701E-2</v>
      </c>
      <c r="V23" s="10">
        <v>1.97982785369262E-2</v>
      </c>
      <c r="W23" s="10">
        <v>0</v>
      </c>
      <c r="X23" s="10">
        <v>0</v>
      </c>
      <c r="Y23" s="10">
        <v>1.9798278429075899E-2</v>
      </c>
      <c r="Z23" s="10">
        <v>1.9798278423511E-2</v>
      </c>
      <c r="AA23" s="10">
        <v>0</v>
      </c>
      <c r="AB23" s="10">
        <v>0</v>
      </c>
      <c r="AC23" s="10">
        <v>1.9798278412726699E-2</v>
      </c>
      <c r="AD23" s="10">
        <v>1.97982784121697E-2</v>
      </c>
      <c r="AE23" s="10">
        <v>0</v>
      </c>
      <c r="AF23" s="10">
        <v>0</v>
      </c>
      <c r="AG23" s="10">
        <v>1.9798278411091299E-2</v>
      </c>
      <c r="AH23" s="10">
        <v>1.9798278411035399E-2</v>
      </c>
      <c r="AI23" s="10">
        <v>0</v>
      </c>
      <c r="AJ23" s="10">
        <v>0</v>
      </c>
      <c r="AK23" s="10">
        <v>1.9798278410927701E-2</v>
      </c>
      <c r="AL23" s="10">
        <v>1.9798278410922299E-2</v>
      </c>
      <c r="AM23" s="10">
        <v>0</v>
      </c>
      <c r="AN23" s="10">
        <v>0</v>
      </c>
      <c r="AO23" s="10">
        <v>1.9798278410911901E-2</v>
      </c>
      <c r="AP23" s="10">
        <v>1.9798278410910999E-2</v>
      </c>
      <c r="AQ23" s="10">
        <v>0</v>
      </c>
      <c r="AR23" s="10">
        <v>0</v>
      </c>
      <c r="AS23" s="10">
        <v>1.65832943984347E-2</v>
      </c>
      <c r="AT23" s="10">
        <v>1.6583294398434398E-2</v>
      </c>
      <c r="AU23" s="10">
        <v>0</v>
      </c>
      <c r="AV23" s="10">
        <v>0</v>
      </c>
      <c r="AW23" s="10">
        <v>1.65832943984352E-2</v>
      </c>
      <c r="AX23" s="10">
        <v>1.6583294398434801E-2</v>
      </c>
      <c r="AY23" s="10">
        <v>0</v>
      </c>
      <c r="AZ23" s="10">
        <v>0</v>
      </c>
      <c r="BA23" s="10">
        <v>1.65833216425549E-2</v>
      </c>
      <c r="BB23" s="10">
        <v>1.6583303784351199E-2</v>
      </c>
      <c r="BC23" s="10">
        <v>0</v>
      </c>
      <c r="BD23" s="10">
        <v>0</v>
      </c>
      <c r="BE23" s="10">
        <v>1.6583297122846501E-2</v>
      </c>
      <c r="BF23" s="10">
        <v>1.6583295337027199E-2</v>
      </c>
      <c r="BG23" s="10">
        <v>0</v>
      </c>
      <c r="BH23" s="10">
        <v>0</v>
      </c>
      <c r="BI23" s="10">
        <v>1.6583294670876499E-2</v>
      </c>
      <c r="BJ23" s="10">
        <v>1.65832944922942E-2</v>
      </c>
      <c r="BK23" s="10">
        <v>0</v>
      </c>
      <c r="BL23" s="10">
        <v>0</v>
      </c>
      <c r="BM23" s="10">
        <v>1.6583294425679102E-2</v>
      </c>
      <c r="BN23" s="10">
        <v>1.65832944078202E-2</v>
      </c>
      <c r="BO23" s="10">
        <v>0</v>
      </c>
      <c r="BP23" s="10">
        <v>0</v>
      </c>
      <c r="BQ23" s="10">
        <v>1.6583294401159299E-2</v>
      </c>
      <c r="BR23" s="10">
        <v>1.65832943993733E-2</v>
      </c>
      <c r="BS23" s="10">
        <v>0</v>
      </c>
      <c r="BT23" s="10">
        <v>0</v>
      </c>
      <c r="BU23" s="10">
        <v>1.6583294398707E-2</v>
      </c>
      <c r="BV23" s="10">
        <v>1.65832943985284E-2</v>
      </c>
      <c r="BW23" s="10">
        <v>0</v>
      </c>
      <c r="BX23" s="10">
        <v>0</v>
      </c>
      <c r="BY23" s="10">
        <v>1.65832943984624E-2</v>
      </c>
      <c r="BZ23" s="10">
        <v>1.6583294398444401E-2</v>
      </c>
      <c r="CA23" s="10">
        <v>0</v>
      </c>
      <c r="CB23" s="10">
        <v>0</v>
      </c>
      <c r="CC23" s="10">
        <v>1.6583294398437601E-2</v>
      </c>
      <c r="CD23" s="10">
        <v>1.6583294398436001E-2</v>
      </c>
      <c r="CE23" s="10">
        <v>0</v>
      </c>
      <c r="CF23" s="10">
        <v>0</v>
      </c>
      <c r="CG23" s="10">
        <v>4.6048600000000002E-2</v>
      </c>
      <c r="CH23" s="10">
        <v>4.9708700000000001E-2</v>
      </c>
      <c r="CI23" s="10">
        <v>0</v>
      </c>
      <c r="CJ23" s="10">
        <v>0</v>
      </c>
      <c r="CK23" s="10">
        <v>7.6122499999999996E-2</v>
      </c>
      <c r="CL23" s="10">
        <v>7.6265299999999994E-2</v>
      </c>
      <c r="CM23" s="10">
        <v>0</v>
      </c>
      <c r="CN23" s="10">
        <v>0</v>
      </c>
      <c r="CO23" s="10">
        <v>9.0704300000000002E-2</v>
      </c>
      <c r="CP23" s="10">
        <v>8.6821999999999996E-2</v>
      </c>
      <c r="CQ23" s="10">
        <v>0</v>
      </c>
      <c r="CR23" s="10">
        <v>0</v>
      </c>
      <c r="CS23" s="10">
        <v>0.1402844</v>
      </c>
      <c r="CT23" s="10">
        <v>0.1232795</v>
      </c>
      <c r="CU23" s="10">
        <v>0</v>
      </c>
      <c r="CV23" s="10">
        <v>0</v>
      </c>
      <c r="CW23" s="10">
        <v>7.8678600000000001E-2</v>
      </c>
      <c r="CX23" s="10">
        <v>8.2420999999999994E-2</v>
      </c>
      <c r="CY23" s="10">
        <v>0</v>
      </c>
      <c r="CZ23" s="10">
        <v>0</v>
      </c>
      <c r="DA23" s="10">
        <v>7.6897699999999999E-2</v>
      </c>
      <c r="DB23" s="10">
        <v>7.4798000000000003E-2</v>
      </c>
      <c r="DC23" s="10">
        <v>0</v>
      </c>
      <c r="DD23" s="10">
        <v>0</v>
      </c>
      <c r="DE23" s="10">
        <v>8.66648E-2</v>
      </c>
      <c r="DF23" s="10">
        <v>7.99044E-2</v>
      </c>
      <c r="DG23" s="10">
        <v>0</v>
      </c>
      <c r="DH23" s="10">
        <v>0</v>
      </c>
      <c r="DI23" s="10">
        <v>9.8933199999999999E-2</v>
      </c>
      <c r="DJ23" s="10">
        <v>9.3404500000000001E-2</v>
      </c>
      <c r="DK23" s="10">
        <v>0</v>
      </c>
      <c r="DL23" s="10">
        <v>0</v>
      </c>
      <c r="DM23" s="10">
        <v>7.9120099999999999E-2</v>
      </c>
      <c r="DN23" s="10">
        <v>7.9103900000000005E-2</v>
      </c>
      <c r="DO23" s="10">
        <v>0</v>
      </c>
      <c r="DP23" s="10">
        <v>0</v>
      </c>
      <c r="DQ23" s="10">
        <v>9.4427300000000006E-2</v>
      </c>
      <c r="DR23" s="10">
        <v>8.7996000000000005E-2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1.47378871419607E-4</v>
      </c>
      <c r="F24" s="10">
        <v>1.47378870714615E-4</v>
      </c>
      <c r="G24" s="10">
        <v>0</v>
      </c>
      <c r="H24" s="10">
        <v>0</v>
      </c>
      <c r="I24" s="10">
        <v>1.4738041497380799E-4</v>
      </c>
      <c r="J24" s="10">
        <v>1.4737889908661401E-4</v>
      </c>
      <c r="K24" s="10">
        <v>0</v>
      </c>
      <c r="L24" s="10">
        <v>0</v>
      </c>
      <c r="M24" s="10">
        <v>3.0935151034516801E-4</v>
      </c>
      <c r="N24" s="10">
        <v>3.0935104038615202E-4</v>
      </c>
      <c r="O24" s="10">
        <v>0</v>
      </c>
      <c r="P24" s="10">
        <v>0</v>
      </c>
      <c r="Q24" s="10">
        <v>2.41354370703412E-4</v>
      </c>
      <c r="R24" s="10">
        <v>2.4135466786898201E-4</v>
      </c>
      <c r="S24" s="10">
        <v>0</v>
      </c>
      <c r="T24" s="10">
        <v>0</v>
      </c>
      <c r="U24" s="10">
        <v>1.6647470755518101E-4</v>
      </c>
      <c r="V24" s="10">
        <v>1.6647423103147201E-4</v>
      </c>
      <c r="W24" s="10">
        <v>0</v>
      </c>
      <c r="X24" s="10">
        <v>0</v>
      </c>
      <c r="Y24" s="10">
        <v>1.49512824471371E-4</v>
      </c>
      <c r="Z24" s="10">
        <v>1.4950957155782099E-4</v>
      </c>
      <c r="AA24" s="10">
        <v>0</v>
      </c>
      <c r="AB24" s="10">
        <v>0</v>
      </c>
      <c r="AC24" s="10">
        <v>1.47597408776651E-4</v>
      </c>
      <c r="AD24" s="10">
        <v>1.4759445272744001E-4</v>
      </c>
      <c r="AE24" s="10">
        <v>0</v>
      </c>
      <c r="AF24" s="10">
        <v>0</v>
      </c>
      <c r="AG24" s="10">
        <v>1.47400703928879E-4</v>
      </c>
      <c r="AH24" s="10">
        <v>1.4740050194384001E-4</v>
      </c>
      <c r="AI24" s="10">
        <v>0</v>
      </c>
      <c r="AJ24" s="10">
        <v>0</v>
      </c>
      <c r="AK24" s="10">
        <v>1.4738306877867799E-4</v>
      </c>
      <c r="AL24" s="10">
        <v>1.4738105560976899E-4</v>
      </c>
      <c r="AM24" s="10">
        <v>0</v>
      </c>
      <c r="AN24" s="10">
        <v>0</v>
      </c>
      <c r="AO24" s="10">
        <v>1.47381653645168E-4</v>
      </c>
      <c r="AP24" s="10">
        <v>1.4737909177267599E-4</v>
      </c>
      <c r="AQ24" s="10">
        <v>0</v>
      </c>
      <c r="AR24" s="10">
        <v>0</v>
      </c>
      <c r="AS24" s="10">
        <v>1.3686558104312999E-4</v>
      </c>
      <c r="AT24" s="10">
        <v>1.3686557941811701E-4</v>
      </c>
      <c r="AU24" s="10">
        <v>0</v>
      </c>
      <c r="AV24" s="10">
        <v>0</v>
      </c>
      <c r="AW24" s="10">
        <v>1.36866321996352E-4</v>
      </c>
      <c r="AX24" s="10">
        <v>1.36865551656659E-4</v>
      </c>
      <c r="AY24" s="10">
        <v>0</v>
      </c>
      <c r="AZ24" s="10">
        <v>0</v>
      </c>
      <c r="BA24" s="10">
        <v>2.8247892353585599E-4</v>
      </c>
      <c r="BB24" s="10">
        <v>2.8246954529952199E-4</v>
      </c>
      <c r="BC24" s="10">
        <v>0</v>
      </c>
      <c r="BD24" s="10">
        <v>0</v>
      </c>
      <c r="BE24" s="10">
        <v>2.2152034327086199E-4</v>
      </c>
      <c r="BF24" s="10">
        <v>2.21520226133862E-4</v>
      </c>
      <c r="BG24" s="10">
        <v>0</v>
      </c>
      <c r="BH24" s="10">
        <v>0</v>
      </c>
      <c r="BI24" s="10">
        <v>1.5407127454806799E-4</v>
      </c>
      <c r="BJ24" s="10">
        <v>1.5407318376103399E-4</v>
      </c>
      <c r="BK24" s="10">
        <v>0</v>
      </c>
      <c r="BL24" s="10">
        <v>0</v>
      </c>
      <c r="BM24" s="10">
        <v>1.3879378893215299E-4</v>
      </c>
      <c r="BN24" s="10">
        <v>1.38785755383794E-4</v>
      </c>
      <c r="BO24" s="10">
        <v>0</v>
      </c>
      <c r="BP24" s="10">
        <v>0</v>
      </c>
      <c r="BQ24" s="10">
        <v>1.3705408025735299E-4</v>
      </c>
      <c r="BR24" s="10">
        <v>1.37059766045083E-4</v>
      </c>
      <c r="BS24" s="10">
        <v>0</v>
      </c>
      <c r="BT24" s="10">
        <v>0</v>
      </c>
      <c r="BU24" s="10">
        <v>1.3688107552710301E-4</v>
      </c>
      <c r="BV24" s="10">
        <v>1.3688487660524899E-4</v>
      </c>
      <c r="BW24" s="10">
        <v>0</v>
      </c>
      <c r="BX24" s="10">
        <v>0</v>
      </c>
      <c r="BY24" s="10">
        <v>1.3686853742376099E-4</v>
      </c>
      <c r="BZ24" s="10">
        <v>1.3686747589535699E-4</v>
      </c>
      <c r="CA24" s="10">
        <v>0</v>
      </c>
      <c r="CB24" s="10">
        <v>0</v>
      </c>
      <c r="CC24" s="10">
        <v>1.3686843919362101E-4</v>
      </c>
      <c r="CD24" s="10">
        <v>1.3686572955837699E-4</v>
      </c>
      <c r="CE24" s="10">
        <v>0</v>
      </c>
      <c r="CF24" s="10">
        <v>0</v>
      </c>
      <c r="CG24" s="10">
        <v>9.0021900000000002E-2</v>
      </c>
      <c r="CH24" s="10">
        <v>8.4691799999999998E-2</v>
      </c>
      <c r="CI24" s="10">
        <v>0</v>
      </c>
      <c r="CJ24" s="10">
        <v>0</v>
      </c>
      <c r="CK24" s="10">
        <v>0.1100246</v>
      </c>
      <c r="CL24" s="10">
        <v>0.1179862</v>
      </c>
      <c r="CM24" s="10">
        <v>0</v>
      </c>
      <c r="CN24" s="10">
        <v>0</v>
      </c>
      <c r="CO24" s="10">
        <v>0.1447069</v>
      </c>
      <c r="CP24" s="10">
        <v>0.15068000000000001</v>
      </c>
      <c r="CQ24" s="10">
        <v>0</v>
      </c>
      <c r="CR24" s="10">
        <v>0</v>
      </c>
      <c r="CS24" s="10">
        <v>0.16040969999999999</v>
      </c>
      <c r="CT24" s="10">
        <v>0.15268889999999999</v>
      </c>
      <c r="CU24" s="10">
        <v>0</v>
      </c>
      <c r="CV24" s="10">
        <v>0</v>
      </c>
      <c r="CW24" s="10">
        <v>0.1239994</v>
      </c>
      <c r="CX24" s="10">
        <v>0.1166143</v>
      </c>
      <c r="CY24" s="10">
        <v>0</v>
      </c>
      <c r="CZ24" s="10">
        <v>0</v>
      </c>
      <c r="DA24" s="10">
        <v>0.11446389999999999</v>
      </c>
      <c r="DB24" s="10">
        <v>0.11167879999999999</v>
      </c>
      <c r="DC24" s="10">
        <v>0</v>
      </c>
      <c r="DD24" s="10">
        <v>0</v>
      </c>
      <c r="DE24" s="10">
        <v>0.12147760000000001</v>
      </c>
      <c r="DF24" s="10">
        <v>0.1221032</v>
      </c>
      <c r="DG24" s="10">
        <v>0</v>
      </c>
      <c r="DH24" s="10">
        <v>0</v>
      </c>
      <c r="DI24" s="10">
        <v>0.1434348</v>
      </c>
      <c r="DJ24" s="10">
        <v>0.13848659999999999</v>
      </c>
      <c r="DK24" s="10">
        <v>0</v>
      </c>
      <c r="DL24" s="10">
        <v>0</v>
      </c>
      <c r="DM24" s="10">
        <v>0.1195302</v>
      </c>
      <c r="DN24" s="10">
        <v>0.1158069</v>
      </c>
      <c r="DO24" s="10">
        <v>0</v>
      </c>
      <c r="DP24" s="10">
        <v>0</v>
      </c>
      <c r="DQ24" s="10">
        <v>0.13323380000000001</v>
      </c>
      <c r="DR24" s="10">
        <v>0.13642299999999999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1.5811867426496199E-7</v>
      </c>
      <c r="F25" s="10">
        <v>1.2953994910081E-7</v>
      </c>
      <c r="G25" s="10">
        <v>0</v>
      </c>
      <c r="H25" s="10">
        <v>0</v>
      </c>
      <c r="I25" s="10">
        <v>2.8244547762099401</v>
      </c>
      <c r="J25" s="10">
        <v>1.74536329394015E-4</v>
      </c>
      <c r="K25" s="10">
        <v>0</v>
      </c>
      <c r="L25" s="10">
        <v>0</v>
      </c>
      <c r="M25" s="10">
        <v>1.0419505741557401E-5</v>
      </c>
      <c r="N25" s="10">
        <v>1.06994857199255E-5</v>
      </c>
      <c r="O25" s="10">
        <v>0</v>
      </c>
      <c r="P25" s="10">
        <v>0</v>
      </c>
      <c r="Q25" s="10">
        <v>5.3800746557392002E-6</v>
      </c>
      <c r="R25" s="10">
        <v>5.6454195118266198E-6</v>
      </c>
      <c r="S25" s="10">
        <v>0</v>
      </c>
      <c r="T25" s="10">
        <v>0</v>
      </c>
      <c r="U25" s="10">
        <v>2.4646427004837401E-6</v>
      </c>
      <c r="V25" s="10">
        <v>2.4895542906910902E-6</v>
      </c>
      <c r="W25" s="10">
        <v>0</v>
      </c>
      <c r="X25" s="10">
        <v>0</v>
      </c>
      <c r="Y25" s="10">
        <v>3.4138618080214998E-6</v>
      </c>
      <c r="Z25" s="10">
        <v>1.3414384761600799E-6</v>
      </c>
      <c r="AA25" s="10">
        <v>0</v>
      </c>
      <c r="AB25" s="10">
        <v>0</v>
      </c>
      <c r="AC25" s="10">
        <v>2.8065502731156001E-5</v>
      </c>
      <c r="AD25" s="10">
        <v>6.1522007163694603E-7</v>
      </c>
      <c r="AE25" s="10">
        <v>0</v>
      </c>
      <c r="AF25" s="10">
        <v>0</v>
      </c>
      <c r="AG25" s="10">
        <v>3.01240239336309E-4</v>
      </c>
      <c r="AH25" s="10">
        <v>3.9076731557508E-7</v>
      </c>
      <c r="AI25" s="10">
        <v>0</v>
      </c>
      <c r="AJ25" s="10">
        <v>0</v>
      </c>
      <c r="AK25" s="10">
        <v>1.9785381951806799E-3</v>
      </c>
      <c r="AL25" s="10">
        <v>4.1170954523383998E-7</v>
      </c>
      <c r="AM25" s="10">
        <v>0</v>
      </c>
      <c r="AN25" s="10">
        <v>0</v>
      </c>
      <c r="AO25" s="10">
        <v>2.0303052076254199E-2</v>
      </c>
      <c r="AP25" s="10">
        <v>3.2237112778110699E-6</v>
      </c>
      <c r="AQ25" s="10">
        <v>0</v>
      </c>
      <c r="AR25" s="10">
        <v>0</v>
      </c>
      <c r="AS25" s="10">
        <v>6.4275727180849199E-8</v>
      </c>
      <c r="AT25" s="10">
        <v>3.6958362812618901E-8</v>
      </c>
      <c r="AU25" s="10">
        <v>0</v>
      </c>
      <c r="AV25" s="10">
        <v>0</v>
      </c>
      <c r="AW25" s="10">
        <v>0.95484532813201195</v>
      </c>
      <c r="AX25" s="10">
        <v>3.92055722607101E-5</v>
      </c>
      <c r="AY25" s="10">
        <v>0</v>
      </c>
      <c r="AZ25" s="10">
        <v>0</v>
      </c>
      <c r="BA25" s="10">
        <v>8.8888400880616802E-6</v>
      </c>
      <c r="BB25" s="10">
        <v>9.1539101014478804E-6</v>
      </c>
      <c r="BC25" s="10">
        <v>0</v>
      </c>
      <c r="BD25" s="10">
        <v>0</v>
      </c>
      <c r="BE25" s="10">
        <v>4.7431602197533896E-6</v>
      </c>
      <c r="BF25" s="10">
        <v>4.9897543150213999E-6</v>
      </c>
      <c r="BG25" s="10">
        <v>0</v>
      </c>
      <c r="BH25" s="10">
        <v>0</v>
      </c>
      <c r="BI25" s="10">
        <v>2.1940792782881499E-6</v>
      </c>
      <c r="BJ25" s="10">
        <v>2.2456090284089901E-6</v>
      </c>
      <c r="BK25" s="10">
        <v>0</v>
      </c>
      <c r="BL25" s="10">
        <v>0</v>
      </c>
      <c r="BM25" s="10">
        <v>1.57683685847311E-6</v>
      </c>
      <c r="BN25" s="10">
        <v>1.22671130983917E-6</v>
      </c>
      <c r="BO25" s="10">
        <v>0</v>
      </c>
      <c r="BP25" s="10">
        <v>0</v>
      </c>
      <c r="BQ25" s="10">
        <v>5.8074340592708096E-6</v>
      </c>
      <c r="BR25" s="10">
        <v>5.65248569670553E-7</v>
      </c>
      <c r="BS25" s="10">
        <v>0</v>
      </c>
      <c r="BT25" s="10">
        <v>0</v>
      </c>
      <c r="BU25" s="10">
        <v>8.42417296085992E-5</v>
      </c>
      <c r="BV25" s="10">
        <v>3.4263587434796301E-7</v>
      </c>
      <c r="BW25" s="10">
        <v>0</v>
      </c>
      <c r="BX25" s="10">
        <v>0</v>
      </c>
      <c r="BY25" s="10">
        <v>4.9757247331220199E-4</v>
      </c>
      <c r="BZ25" s="10">
        <v>1.03085876619207E-7</v>
      </c>
      <c r="CA25" s="10">
        <v>0</v>
      </c>
      <c r="CB25" s="10">
        <v>0</v>
      </c>
      <c r="CC25" s="10">
        <v>3.6423358964424498E-3</v>
      </c>
      <c r="CD25" s="10">
        <v>1.2086267251757299E-6</v>
      </c>
      <c r="CE25" s="10">
        <v>0</v>
      </c>
      <c r="CF25" s="10">
        <v>0</v>
      </c>
      <c r="CG25" s="10">
        <v>0.16009010000000001</v>
      </c>
      <c r="CH25" s="10">
        <v>0.1858465</v>
      </c>
      <c r="CI25" s="10">
        <v>0</v>
      </c>
      <c r="CJ25" s="10">
        <v>0</v>
      </c>
      <c r="CK25" s="10">
        <v>0.1961475</v>
      </c>
      <c r="CL25" s="10">
        <v>0.19866629999999999</v>
      </c>
      <c r="CM25" s="10">
        <v>0</v>
      </c>
      <c r="CN25" s="10">
        <v>0</v>
      </c>
      <c r="CO25" s="10">
        <v>0.23538829999999999</v>
      </c>
      <c r="CP25" s="10">
        <v>0.24370220000000001</v>
      </c>
      <c r="CQ25" s="10">
        <v>0</v>
      </c>
      <c r="CR25" s="10">
        <v>0</v>
      </c>
      <c r="CS25" s="10">
        <v>0.25702019999999998</v>
      </c>
      <c r="CT25" s="10">
        <v>0.29675600000000002</v>
      </c>
      <c r="CU25" s="10">
        <v>0</v>
      </c>
      <c r="CV25" s="10">
        <v>0</v>
      </c>
      <c r="CW25" s="10">
        <v>0.1993645</v>
      </c>
      <c r="CX25" s="10">
        <v>0.18597720000000001</v>
      </c>
      <c r="CY25" s="10">
        <v>0</v>
      </c>
      <c r="CZ25" s="10">
        <v>0</v>
      </c>
      <c r="DA25" s="10">
        <v>0.1914121</v>
      </c>
      <c r="DB25" s="10">
        <v>0.18046690000000001</v>
      </c>
      <c r="DC25" s="10">
        <v>0</v>
      </c>
      <c r="DD25" s="10">
        <v>0</v>
      </c>
      <c r="DE25" s="10">
        <v>0.19696520000000001</v>
      </c>
      <c r="DF25" s="10">
        <v>0.2098834</v>
      </c>
      <c r="DG25" s="10">
        <v>0</v>
      </c>
      <c r="DH25" s="10">
        <v>0</v>
      </c>
      <c r="DI25" s="10">
        <v>0.2191919</v>
      </c>
      <c r="DJ25" s="10">
        <v>0.20639950000000001</v>
      </c>
      <c r="DK25" s="10">
        <v>0</v>
      </c>
      <c r="DL25" s="10">
        <v>0</v>
      </c>
      <c r="DM25" s="10">
        <v>0.1930712</v>
      </c>
      <c r="DN25" s="10">
        <v>0.1967091</v>
      </c>
      <c r="DO25" s="10">
        <v>0</v>
      </c>
      <c r="DP25" s="10">
        <v>0</v>
      </c>
      <c r="DQ25" s="10">
        <v>0.22712850000000001</v>
      </c>
      <c r="DR25" s="10">
        <v>0.21033579999999999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1.01602467306172E-6</v>
      </c>
      <c r="F26" s="10">
        <v>1.1522465106494899E-6</v>
      </c>
      <c r="G26" s="10">
        <v>0</v>
      </c>
      <c r="H26" s="10">
        <v>0</v>
      </c>
      <c r="I26" s="10">
        <v>8.3991675158307402</v>
      </c>
      <c r="J26" s="10">
        <v>8.0759040437783402E-4</v>
      </c>
      <c r="K26" s="10">
        <v>0</v>
      </c>
      <c r="L26" s="10">
        <v>0</v>
      </c>
      <c r="M26" s="10">
        <v>1.6533114662875499E-6</v>
      </c>
      <c r="N26" s="10">
        <v>1.4179611199094399E-6</v>
      </c>
      <c r="O26" s="10">
        <v>0</v>
      </c>
      <c r="P26" s="10">
        <v>0</v>
      </c>
      <c r="Q26" s="10">
        <v>6.0305888061051902E-7</v>
      </c>
      <c r="R26" s="10">
        <v>4.7267196029432402E-7</v>
      </c>
      <c r="S26" s="10">
        <v>0</v>
      </c>
      <c r="T26" s="10">
        <v>0</v>
      </c>
      <c r="U26" s="10">
        <v>8.7586750474599697E-7</v>
      </c>
      <c r="V26" s="10">
        <v>1.96516799971791E-7</v>
      </c>
      <c r="W26" s="10">
        <v>0</v>
      </c>
      <c r="X26" s="10">
        <v>0</v>
      </c>
      <c r="Y26" s="10">
        <v>5.5259013531650004E-6</v>
      </c>
      <c r="Z26" s="10">
        <v>6.7221258143179696E-8</v>
      </c>
      <c r="AA26" s="10">
        <v>0</v>
      </c>
      <c r="AB26" s="10">
        <v>0</v>
      </c>
      <c r="AC26" s="10">
        <v>5.9131474086204803E-5</v>
      </c>
      <c r="AD26" s="10">
        <v>3.7156968391016702E-8</v>
      </c>
      <c r="AE26" s="10">
        <v>0</v>
      </c>
      <c r="AF26" s="10">
        <v>0</v>
      </c>
      <c r="AG26" s="10">
        <v>6.50402179218745E-4</v>
      </c>
      <c r="AH26" s="10">
        <v>4.9944641311583402E-8</v>
      </c>
      <c r="AI26" s="10">
        <v>0</v>
      </c>
      <c r="AJ26" s="10">
        <v>0</v>
      </c>
      <c r="AK26" s="10">
        <v>5.3480113476446203E-3</v>
      </c>
      <c r="AL26" s="10">
        <v>3.9099980259083001E-7</v>
      </c>
      <c r="AM26" s="10">
        <v>0</v>
      </c>
      <c r="AN26" s="10">
        <v>0</v>
      </c>
      <c r="AO26" s="10">
        <v>5.3078128767166603E-2</v>
      </c>
      <c r="AP26" s="10">
        <v>2.2553772670574901E-6</v>
      </c>
      <c r="AQ26" s="10">
        <v>0</v>
      </c>
      <c r="AR26" s="10">
        <v>0</v>
      </c>
      <c r="AS26" s="10">
        <v>3.4701004867551502E-7</v>
      </c>
      <c r="AT26" s="10">
        <v>1.97329454968043E-7</v>
      </c>
      <c r="AU26" s="10">
        <v>0</v>
      </c>
      <c r="AV26" s="10">
        <v>0</v>
      </c>
      <c r="AW26" s="10">
        <v>2.12502182115009</v>
      </c>
      <c r="AX26" s="10">
        <v>1.7726628061495199E-4</v>
      </c>
      <c r="AY26" s="10">
        <v>0</v>
      </c>
      <c r="AZ26" s="10">
        <v>0</v>
      </c>
      <c r="BA26" s="10">
        <v>1.0156982944406799E-6</v>
      </c>
      <c r="BB26" s="10">
        <v>8.8633752246161003E-7</v>
      </c>
      <c r="BC26" s="10">
        <v>0</v>
      </c>
      <c r="BD26" s="10">
        <v>0</v>
      </c>
      <c r="BE26" s="10">
        <v>3.9250504515222599E-7</v>
      </c>
      <c r="BF26" s="10">
        <v>3.1649433621474202E-7</v>
      </c>
      <c r="BG26" s="10">
        <v>0</v>
      </c>
      <c r="BH26" s="10">
        <v>0</v>
      </c>
      <c r="BI26" s="10">
        <v>2.8390556253110602E-7</v>
      </c>
      <c r="BJ26" s="10">
        <v>1.4425115431938901E-7</v>
      </c>
      <c r="BK26" s="10">
        <v>0</v>
      </c>
      <c r="BL26" s="10">
        <v>0</v>
      </c>
      <c r="BM26" s="10">
        <v>1.17461211483283E-6</v>
      </c>
      <c r="BN26" s="10">
        <v>5.2118324508034402E-8</v>
      </c>
      <c r="BO26" s="10">
        <v>0</v>
      </c>
      <c r="BP26" s="10">
        <v>0</v>
      </c>
      <c r="BQ26" s="10">
        <v>1.24478889625061E-5</v>
      </c>
      <c r="BR26" s="10">
        <v>2.6350700735209099E-8</v>
      </c>
      <c r="BS26" s="10">
        <v>0</v>
      </c>
      <c r="BT26" s="10">
        <v>0</v>
      </c>
      <c r="BU26" s="10">
        <v>1.59105753764013E-4</v>
      </c>
      <c r="BV26" s="10">
        <v>1.1951835709785699E-8</v>
      </c>
      <c r="BW26" s="10">
        <v>0</v>
      </c>
      <c r="BX26" s="10">
        <v>0</v>
      </c>
      <c r="BY26" s="10">
        <v>9.6710027750475001E-4</v>
      </c>
      <c r="BZ26" s="10">
        <v>9.7941241724735502E-8</v>
      </c>
      <c r="CA26" s="10">
        <v>0</v>
      </c>
      <c r="CB26" s="10">
        <v>0</v>
      </c>
      <c r="CC26" s="10">
        <v>1.09873777887648E-2</v>
      </c>
      <c r="CD26" s="10">
        <v>5.2133753898938901E-7</v>
      </c>
      <c r="CE26" s="10">
        <v>0</v>
      </c>
      <c r="CF26" s="10">
        <v>0</v>
      </c>
      <c r="CG26" s="10">
        <v>0.292964</v>
      </c>
      <c r="CH26" s="10">
        <v>0.3127798</v>
      </c>
      <c r="CI26" s="10">
        <v>0</v>
      </c>
      <c r="CJ26" s="10">
        <v>0</v>
      </c>
      <c r="CK26" s="10">
        <v>0.33902589999999999</v>
      </c>
      <c r="CL26" s="10">
        <v>0.3686836</v>
      </c>
      <c r="CM26" s="10">
        <v>0</v>
      </c>
      <c r="CN26" s="10">
        <v>0</v>
      </c>
      <c r="CO26" s="10">
        <v>0.45016390000000001</v>
      </c>
      <c r="CP26" s="10">
        <v>0.46492250000000002</v>
      </c>
      <c r="CQ26" s="10">
        <v>0</v>
      </c>
      <c r="CR26" s="10">
        <v>0</v>
      </c>
      <c r="CS26" s="10">
        <v>0.54785110000000004</v>
      </c>
      <c r="CT26" s="10">
        <v>0.53809240000000003</v>
      </c>
      <c r="CU26" s="10">
        <v>0</v>
      </c>
      <c r="CV26" s="10">
        <v>0</v>
      </c>
      <c r="CW26" s="10">
        <v>0.3834439</v>
      </c>
      <c r="CX26" s="10">
        <v>0.37664160000000002</v>
      </c>
      <c r="CY26" s="10">
        <v>0</v>
      </c>
      <c r="CZ26" s="10">
        <v>0</v>
      </c>
      <c r="DA26" s="10">
        <v>0.34726459999999998</v>
      </c>
      <c r="DB26" s="10">
        <v>0.395617</v>
      </c>
      <c r="DC26" s="10">
        <v>0</v>
      </c>
      <c r="DD26" s="10">
        <v>0</v>
      </c>
      <c r="DE26" s="10">
        <v>0.38643050000000001</v>
      </c>
      <c r="DF26" s="10">
        <v>0.35384019999999999</v>
      </c>
      <c r="DG26" s="10">
        <v>0</v>
      </c>
      <c r="DH26" s="10">
        <v>0</v>
      </c>
      <c r="DI26" s="10">
        <v>0.38920680000000002</v>
      </c>
      <c r="DJ26" s="10">
        <v>0.36586069999999998</v>
      </c>
      <c r="DK26" s="10">
        <v>0</v>
      </c>
      <c r="DL26" s="10">
        <v>0</v>
      </c>
      <c r="DM26" s="10">
        <v>0.37977929999999999</v>
      </c>
      <c r="DN26" s="10">
        <v>0.37580609999999998</v>
      </c>
      <c r="DO26" s="10">
        <v>0</v>
      </c>
      <c r="DP26" s="10">
        <v>0</v>
      </c>
      <c r="DQ26" s="10">
        <v>0.38605279999999997</v>
      </c>
      <c r="DR26" s="10">
        <v>0.38994849999999998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7.3805636841006695E-7</v>
      </c>
      <c r="F27" s="10">
        <v>9.3464807749965607E-6</v>
      </c>
      <c r="G27" s="10">
        <v>0</v>
      </c>
      <c r="H27" s="10">
        <v>0</v>
      </c>
      <c r="I27" s="10">
        <v>7.0960509110697698</v>
      </c>
      <c r="J27" s="10">
        <v>9.7144215214206592E-3</v>
      </c>
      <c r="K27" s="10">
        <v>0</v>
      </c>
      <c r="L27" s="10">
        <v>0</v>
      </c>
      <c r="M27" s="10">
        <v>6.8391522517474702E-7</v>
      </c>
      <c r="N27" s="10">
        <v>5.0286671182675501E-7</v>
      </c>
      <c r="O27" s="10">
        <v>0</v>
      </c>
      <c r="P27" s="10">
        <v>0</v>
      </c>
      <c r="Q27" s="10">
        <v>2.23812277350133E-7</v>
      </c>
      <c r="R27" s="10">
        <v>1.1982384537367901E-7</v>
      </c>
      <c r="S27" s="10">
        <v>0</v>
      </c>
      <c r="T27" s="10">
        <v>0</v>
      </c>
      <c r="U27" s="10">
        <v>1.2536083326963899E-6</v>
      </c>
      <c r="V27" s="10">
        <v>5.0686674080147003E-8</v>
      </c>
      <c r="W27" s="10">
        <v>0</v>
      </c>
      <c r="X27" s="10">
        <v>0</v>
      </c>
      <c r="Y27" s="10">
        <v>9.8169573033990398E-6</v>
      </c>
      <c r="Z27" s="10">
        <v>1.3353218863976201E-8</v>
      </c>
      <c r="AA27" s="10">
        <v>0</v>
      </c>
      <c r="AB27" s="10">
        <v>0</v>
      </c>
      <c r="AC27" s="10">
        <v>1.4332742942524401E-4</v>
      </c>
      <c r="AD27" s="10">
        <v>1.35002309886723E-8</v>
      </c>
      <c r="AE27" s="10">
        <v>0</v>
      </c>
      <c r="AF27" s="10">
        <v>0</v>
      </c>
      <c r="AG27" s="10">
        <v>1.04087687799581E-3</v>
      </c>
      <c r="AH27" s="10">
        <v>5.6063056197430703E-8</v>
      </c>
      <c r="AI27" s="10">
        <v>0</v>
      </c>
      <c r="AJ27" s="10">
        <v>0</v>
      </c>
      <c r="AK27" s="10">
        <v>1.1011104570220099E-2</v>
      </c>
      <c r="AL27" s="10">
        <v>3.8859198864260602E-7</v>
      </c>
      <c r="AM27" s="10">
        <v>0</v>
      </c>
      <c r="AN27" s="10">
        <v>0</v>
      </c>
      <c r="AO27" s="10">
        <v>0.153268479796521</v>
      </c>
      <c r="AP27" s="10">
        <v>2.3570582254051098E-6</v>
      </c>
      <c r="AQ27" s="10">
        <v>0</v>
      </c>
      <c r="AR27" s="10">
        <v>0</v>
      </c>
      <c r="AS27" s="10">
        <v>2.1250135087002399E-7</v>
      </c>
      <c r="AT27" s="10">
        <v>1.8298420321637601E-6</v>
      </c>
      <c r="AU27" s="10">
        <v>0</v>
      </c>
      <c r="AV27" s="10">
        <v>0</v>
      </c>
      <c r="AW27" s="10">
        <v>2.04069111369187</v>
      </c>
      <c r="AX27" s="10">
        <v>2.7724653626412001E-3</v>
      </c>
      <c r="AY27" s="10">
        <v>0</v>
      </c>
      <c r="AZ27" s="10">
        <v>0</v>
      </c>
      <c r="BA27" s="10">
        <v>3.1934577620945101E-7</v>
      </c>
      <c r="BB27" s="10">
        <v>2.6227961769495001E-7</v>
      </c>
      <c r="BC27" s="10">
        <v>0</v>
      </c>
      <c r="BD27" s="10">
        <v>0</v>
      </c>
      <c r="BE27" s="10">
        <v>7.9126393736448097E-8</v>
      </c>
      <c r="BF27" s="10">
        <v>5.9149054328231097E-8</v>
      </c>
      <c r="BG27" s="10">
        <v>0</v>
      </c>
      <c r="BH27" s="10">
        <v>0</v>
      </c>
      <c r="BI27" s="10">
        <v>2.23098107742428E-7</v>
      </c>
      <c r="BJ27" s="10">
        <v>2.6402761467575202E-8</v>
      </c>
      <c r="BK27" s="10">
        <v>0</v>
      </c>
      <c r="BL27" s="10">
        <v>0</v>
      </c>
      <c r="BM27" s="10">
        <v>1.9317110172062399E-6</v>
      </c>
      <c r="BN27" s="10">
        <v>6.7059489408988097E-9</v>
      </c>
      <c r="BO27" s="10">
        <v>0</v>
      </c>
      <c r="BP27" s="10">
        <v>0</v>
      </c>
      <c r="BQ27" s="10">
        <v>3.9712027650237503E-5</v>
      </c>
      <c r="BR27" s="10">
        <v>4.27622529757316E-9</v>
      </c>
      <c r="BS27" s="10">
        <v>0</v>
      </c>
      <c r="BT27" s="10">
        <v>0</v>
      </c>
      <c r="BU27" s="10">
        <v>2.0335968967383E-4</v>
      </c>
      <c r="BV27" s="10">
        <v>1.17624963847959E-8</v>
      </c>
      <c r="BW27" s="10">
        <v>0</v>
      </c>
      <c r="BX27" s="10">
        <v>0</v>
      </c>
      <c r="BY27" s="10">
        <v>2.3415142993129098E-3</v>
      </c>
      <c r="BZ27" s="10">
        <v>9.8497393444889095E-8</v>
      </c>
      <c r="CA27" s="10">
        <v>0</v>
      </c>
      <c r="CB27" s="10">
        <v>0</v>
      </c>
      <c r="CC27" s="10">
        <v>3.1188545928344299E-2</v>
      </c>
      <c r="CD27" s="10">
        <v>5.25850128731024E-7</v>
      </c>
      <c r="CE27" s="10">
        <v>0</v>
      </c>
      <c r="CF27" s="10">
        <v>0</v>
      </c>
      <c r="CG27" s="10">
        <v>0.59146750000000003</v>
      </c>
      <c r="CH27" s="10">
        <v>0.69249609999999995</v>
      </c>
      <c r="CI27" s="10">
        <v>0</v>
      </c>
      <c r="CJ27" s="10">
        <v>0</v>
      </c>
      <c r="CK27" s="10">
        <v>1.349221</v>
      </c>
      <c r="CL27" s="10">
        <v>1.3481706</v>
      </c>
      <c r="CM27" s="10">
        <v>0</v>
      </c>
      <c r="CN27" s="10">
        <v>0</v>
      </c>
      <c r="CO27" s="10">
        <v>1.6918082000000001</v>
      </c>
      <c r="CP27" s="10">
        <v>1.5081179</v>
      </c>
      <c r="CQ27" s="10">
        <v>0</v>
      </c>
      <c r="CR27" s="10">
        <v>0</v>
      </c>
      <c r="CS27" s="10">
        <v>1.8947723999999999</v>
      </c>
      <c r="CT27" s="10">
        <v>1.9571303</v>
      </c>
      <c r="CU27" s="10">
        <v>0</v>
      </c>
      <c r="CV27" s="10">
        <v>0</v>
      </c>
      <c r="CW27" s="10">
        <v>1.4389860000000001</v>
      </c>
      <c r="CX27" s="10">
        <v>1.6012215999999999</v>
      </c>
      <c r="CY27" s="10">
        <v>0</v>
      </c>
      <c r="CZ27" s="10">
        <v>0</v>
      </c>
      <c r="DA27" s="10">
        <v>1.4545064000000001</v>
      </c>
      <c r="DB27" s="10">
        <v>1.5433924999999999</v>
      </c>
      <c r="DC27" s="10">
        <v>0</v>
      </c>
      <c r="DD27" s="10">
        <v>0</v>
      </c>
      <c r="DE27" s="10">
        <v>1.4207084000000001</v>
      </c>
      <c r="DF27" s="10">
        <v>1.7301899000000001</v>
      </c>
      <c r="DG27" s="10">
        <v>0</v>
      </c>
      <c r="DH27" s="10">
        <v>0</v>
      </c>
      <c r="DI27" s="10">
        <v>1.4213728999999999</v>
      </c>
      <c r="DJ27" s="10">
        <v>1.5582817</v>
      </c>
      <c r="DK27" s="10">
        <v>0</v>
      </c>
      <c r="DL27" s="10">
        <v>0</v>
      </c>
      <c r="DM27" s="10">
        <v>1.4531653</v>
      </c>
      <c r="DN27" s="10">
        <v>1.5576056</v>
      </c>
      <c r="DO27" s="10">
        <v>0</v>
      </c>
      <c r="DP27" s="10">
        <v>0</v>
      </c>
      <c r="DQ27" s="10">
        <v>1.4579772</v>
      </c>
      <c r="DR27" s="10">
        <v>1.7414033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2.1583369091970898E-6</v>
      </c>
      <c r="F28" s="10">
        <v>8.9744878972786198E-5</v>
      </c>
      <c r="G28" s="10">
        <v>0</v>
      </c>
      <c r="H28" s="10">
        <v>0</v>
      </c>
      <c r="I28" s="10">
        <v>42.0453522843695</v>
      </c>
      <c r="J28" s="10">
        <v>0.45240623124170998</v>
      </c>
      <c r="K28" s="10">
        <v>0</v>
      </c>
      <c r="L28" s="10">
        <v>0</v>
      </c>
      <c r="M28" s="10">
        <v>4.0714549792708599E-7</v>
      </c>
      <c r="N28" s="10">
        <v>2.0563413410945599E-7</v>
      </c>
      <c r="O28" s="10">
        <v>0</v>
      </c>
      <c r="P28" s="10">
        <v>0</v>
      </c>
      <c r="Q28" s="10">
        <v>3.0059775069091199E-7</v>
      </c>
      <c r="R28" s="10">
        <v>7.2805864115288404E-8</v>
      </c>
      <c r="S28" s="10">
        <v>0</v>
      </c>
      <c r="T28" s="10">
        <v>0</v>
      </c>
      <c r="U28" s="10">
        <v>2.7537097359031699E-6</v>
      </c>
      <c r="V28" s="10">
        <v>1.7965719578683099E-8</v>
      </c>
      <c r="W28" s="10">
        <v>0</v>
      </c>
      <c r="X28" s="10">
        <v>0</v>
      </c>
      <c r="Y28" s="10">
        <v>3.3339732679049701E-5</v>
      </c>
      <c r="Z28" s="10">
        <v>7.8374944867398694E-9</v>
      </c>
      <c r="AA28" s="10">
        <v>0</v>
      </c>
      <c r="AB28" s="10">
        <v>0</v>
      </c>
      <c r="AC28" s="10">
        <v>2.9891320217134698E-4</v>
      </c>
      <c r="AD28" s="10">
        <v>1.0718455012437301E-8</v>
      </c>
      <c r="AE28" s="10">
        <v>0</v>
      </c>
      <c r="AF28" s="10">
        <v>0</v>
      </c>
      <c r="AG28" s="10">
        <v>2.9019950083528602E-3</v>
      </c>
      <c r="AH28" s="10">
        <v>5.7443077849939099E-8</v>
      </c>
      <c r="AI28" s="10">
        <v>0</v>
      </c>
      <c r="AJ28" s="10">
        <v>0</v>
      </c>
      <c r="AK28" s="10">
        <v>3.1525740614552898E-2</v>
      </c>
      <c r="AL28" s="10">
        <v>3.7273990355357601E-7</v>
      </c>
      <c r="AM28" s="10">
        <v>0</v>
      </c>
      <c r="AN28" s="10">
        <v>0</v>
      </c>
      <c r="AO28" s="10">
        <v>1.86337551624597</v>
      </c>
      <c r="AP28" s="10">
        <v>4.1773049315185798E-6</v>
      </c>
      <c r="AQ28" s="10">
        <v>0</v>
      </c>
      <c r="AR28" s="10">
        <v>0</v>
      </c>
      <c r="AS28" s="10">
        <v>8.5225782936818203E-7</v>
      </c>
      <c r="AT28" s="10">
        <v>3.2275584866028199E-5</v>
      </c>
      <c r="AU28" s="10">
        <v>0</v>
      </c>
      <c r="AV28" s="10">
        <v>0</v>
      </c>
      <c r="AW28" s="10">
        <v>9.4204469188035098</v>
      </c>
      <c r="AX28" s="10">
        <v>9.5747568079352197E-2</v>
      </c>
      <c r="AY28" s="10">
        <v>0</v>
      </c>
      <c r="AZ28" s="10">
        <v>0</v>
      </c>
      <c r="BA28" s="10">
        <v>1.9762434426448199E-7</v>
      </c>
      <c r="BB28" s="10">
        <v>9.6820567087269998E-8</v>
      </c>
      <c r="BC28" s="10">
        <v>0</v>
      </c>
      <c r="BD28" s="10">
        <v>0</v>
      </c>
      <c r="BE28" s="10">
        <v>8.1298739697853305E-8</v>
      </c>
      <c r="BF28" s="10">
        <v>4.4628494303282297E-8</v>
      </c>
      <c r="BG28" s="10">
        <v>0</v>
      </c>
      <c r="BH28" s="10">
        <v>0</v>
      </c>
      <c r="BI28" s="10">
        <v>6.2219039498873197E-7</v>
      </c>
      <c r="BJ28" s="10">
        <v>7.7875515783940897E-9</v>
      </c>
      <c r="BK28" s="10">
        <v>0</v>
      </c>
      <c r="BL28" s="10">
        <v>0</v>
      </c>
      <c r="BM28" s="10">
        <v>6.2587887576429597E-6</v>
      </c>
      <c r="BN28" s="10">
        <v>4.2828766933023299E-9</v>
      </c>
      <c r="BO28" s="10">
        <v>0</v>
      </c>
      <c r="BP28" s="10">
        <v>0</v>
      </c>
      <c r="BQ28" s="10">
        <v>5.3382829055944703E-5</v>
      </c>
      <c r="BR28" s="10">
        <v>2.2450902764798301E-9</v>
      </c>
      <c r="BS28" s="10">
        <v>0</v>
      </c>
      <c r="BT28" s="10">
        <v>0</v>
      </c>
      <c r="BU28" s="10">
        <v>5.8408901190299095E-4</v>
      </c>
      <c r="BV28" s="10">
        <v>1.24517664571555E-8</v>
      </c>
      <c r="BW28" s="10">
        <v>0</v>
      </c>
      <c r="BX28" s="10">
        <v>0</v>
      </c>
      <c r="BY28" s="10">
        <v>5.0378567365488699E-3</v>
      </c>
      <c r="BZ28" s="10">
        <v>9.0818131590659498E-8</v>
      </c>
      <c r="CA28" s="10">
        <v>0</v>
      </c>
      <c r="CB28" s="10">
        <v>0</v>
      </c>
      <c r="CC28" s="10">
        <v>0.321478644972998</v>
      </c>
      <c r="CD28" s="10">
        <v>8.0805954361051099E-7</v>
      </c>
      <c r="CE28" s="10">
        <v>0</v>
      </c>
      <c r="CF28" s="10">
        <v>0</v>
      </c>
      <c r="CG28" s="10">
        <v>1.2917186000000001</v>
      </c>
      <c r="CH28" s="10">
        <v>1.4078995000000001</v>
      </c>
      <c r="CI28" s="10">
        <v>0</v>
      </c>
      <c r="CJ28" s="10">
        <v>0</v>
      </c>
      <c r="CK28" s="10">
        <v>2.9860064999999998</v>
      </c>
      <c r="CL28" s="10">
        <v>2.9216926999999999</v>
      </c>
      <c r="CM28" s="10">
        <v>0</v>
      </c>
      <c r="CN28" s="10">
        <v>0</v>
      </c>
      <c r="CO28" s="10">
        <v>3.0891435</v>
      </c>
      <c r="CP28" s="10">
        <v>3.1235645000000001</v>
      </c>
      <c r="CQ28" s="10">
        <v>0</v>
      </c>
      <c r="CR28" s="10">
        <v>0</v>
      </c>
      <c r="CS28" s="10">
        <v>3.9710325000000002</v>
      </c>
      <c r="CT28" s="10">
        <v>4.0414149000000004</v>
      </c>
      <c r="CU28" s="10">
        <v>0</v>
      </c>
      <c r="CV28" s="10">
        <v>0</v>
      </c>
      <c r="CW28" s="10">
        <v>3.1901193000000001</v>
      </c>
      <c r="CX28" s="10">
        <v>3.1087544999999999</v>
      </c>
      <c r="CY28" s="10">
        <v>0</v>
      </c>
      <c r="CZ28" s="10">
        <v>0</v>
      </c>
      <c r="DA28" s="10">
        <v>2.9758659999999999</v>
      </c>
      <c r="DB28" s="10">
        <v>3.0110408999999998</v>
      </c>
      <c r="DC28" s="10">
        <v>0</v>
      </c>
      <c r="DD28" s="10">
        <v>0</v>
      </c>
      <c r="DE28" s="10">
        <v>3.1257047999999998</v>
      </c>
      <c r="DF28" s="10">
        <v>3.255296</v>
      </c>
      <c r="DG28" s="10">
        <v>0</v>
      </c>
      <c r="DH28" s="10">
        <v>0</v>
      </c>
      <c r="DI28" s="10">
        <v>3.1336024</v>
      </c>
      <c r="DJ28" s="10">
        <v>3.0834896000000001</v>
      </c>
      <c r="DK28" s="10">
        <v>0</v>
      </c>
      <c r="DL28" s="10">
        <v>0</v>
      </c>
      <c r="DM28" s="10">
        <v>3.1388004</v>
      </c>
      <c r="DN28" s="10">
        <v>3.1094957000000001</v>
      </c>
      <c r="DO28" s="10">
        <v>0</v>
      </c>
      <c r="DP28" s="10">
        <v>0</v>
      </c>
      <c r="DQ28" s="10">
        <v>3.2621802999999998</v>
      </c>
      <c r="DR28" s="10">
        <v>3.2550232000000001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8.6856379094314706E-6</v>
      </c>
      <c r="F29" s="10">
        <v>3.3340087994495802E-3</v>
      </c>
      <c r="G29" s="10">
        <v>0</v>
      </c>
      <c r="H29" s="10">
        <v>0</v>
      </c>
      <c r="I29" s="10">
        <v>19.213564254823801</v>
      </c>
      <c r="J29" s="10">
        <v>12.2230480097755</v>
      </c>
      <c r="K29" s="10">
        <v>0</v>
      </c>
      <c r="L29" s="10">
        <v>0</v>
      </c>
      <c r="M29" s="10">
        <v>2.6583685842906897E-7</v>
      </c>
      <c r="N29" s="10">
        <v>1.03052422373295E-7</v>
      </c>
      <c r="O29" s="10">
        <v>0</v>
      </c>
      <c r="P29" s="10">
        <v>0</v>
      </c>
      <c r="Q29" s="10">
        <v>5.7397340780251895E-7</v>
      </c>
      <c r="R29" s="10">
        <v>4.9688806597059099E-8</v>
      </c>
      <c r="S29" s="10">
        <v>0</v>
      </c>
      <c r="T29" s="10">
        <v>0</v>
      </c>
      <c r="U29" s="10">
        <v>6.0197249257543098E-6</v>
      </c>
      <c r="V29" s="10">
        <v>9.1679379643494502E-9</v>
      </c>
      <c r="W29" s="10">
        <v>0</v>
      </c>
      <c r="X29" s="10">
        <v>0</v>
      </c>
      <c r="Y29" s="10">
        <v>5.8087342569956798E-5</v>
      </c>
      <c r="Z29" s="10">
        <v>6.3412061157563901E-9</v>
      </c>
      <c r="AA29" s="10">
        <v>0</v>
      </c>
      <c r="AB29" s="10">
        <v>0</v>
      </c>
      <c r="AC29" s="10">
        <v>7.2776463472012899E-4</v>
      </c>
      <c r="AD29" s="10">
        <v>1.0318835952371999E-8</v>
      </c>
      <c r="AE29" s="10">
        <v>0</v>
      </c>
      <c r="AF29" s="10">
        <v>0</v>
      </c>
      <c r="AG29" s="10">
        <v>6.5331395923278199E-3</v>
      </c>
      <c r="AH29" s="10">
        <v>5.6078007626414501E-8</v>
      </c>
      <c r="AI29" s="10">
        <v>0</v>
      </c>
      <c r="AJ29" s="10">
        <v>0</v>
      </c>
      <c r="AK29" s="10">
        <v>5.3389900304589198E-2</v>
      </c>
      <c r="AL29" s="10">
        <v>3.88343353752152E-7</v>
      </c>
      <c r="AM29" s="10">
        <v>0</v>
      </c>
      <c r="AN29" s="10">
        <v>0</v>
      </c>
      <c r="AO29" s="10">
        <v>0.90667463967070505</v>
      </c>
      <c r="AP29" s="10">
        <v>5.2387182702951003E-6</v>
      </c>
      <c r="AQ29" s="10">
        <v>0</v>
      </c>
      <c r="AR29" s="10">
        <v>0</v>
      </c>
      <c r="AS29" s="10">
        <v>1.8198934637682801E-6</v>
      </c>
      <c r="AT29" s="10">
        <v>1.2240180434193401E-3</v>
      </c>
      <c r="AU29" s="10">
        <v>0</v>
      </c>
      <c r="AV29" s="10">
        <v>0</v>
      </c>
      <c r="AW29" s="10">
        <v>4.8257878337952604</v>
      </c>
      <c r="AX29" s="10">
        <v>2.8228251676032401</v>
      </c>
      <c r="AY29" s="10">
        <v>0</v>
      </c>
      <c r="AZ29" s="10">
        <v>0</v>
      </c>
      <c r="BA29" s="10">
        <v>1.2035478590951699E-7</v>
      </c>
      <c r="BB29" s="10">
        <v>5.1192225469396101E-8</v>
      </c>
      <c r="BC29" s="10">
        <v>0</v>
      </c>
      <c r="BD29" s="10">
        <v>0</v>
      </c>
      <c r="BE29" s="10">
        <v>1.1765624673122401E-7</v>
      </c>
      <c r="BF29" s="10">
        <v>3.1509791583028201E-8</v>
      </c>
      <c r="BG29" s="10">
        <v>0</v>
      </c>
      <c r="BH29" s="10">
        <v>0</v>
      </c>
      <c r="BI29" s="10">
        <v>1.0763660277415499E-6</v>
      </c>
      <c r="BJ29" s="10">
        <v>4.8226206091740404E-9</v>
      </c>
      <c r="BK29" s="10">
        <v>0</v>
      </c>
      <c r="BL29" s="10">
        <v>0</v>
      </c>
      <c r="BM29" s="10">
        <v>1.09283587828169E-5</v>
      </c>
      <c r="BN29" s="10">
        <v>3.0081160564302702E-9</v>
      </c>
      <c r="BO29" s="10">
        <v>0</v>
      </c>
      <c r="BP29" s="10">
        <v>0</v>
      </c>
      <c r="BQ29" s="10">
        <v>1.3740062214011401E-4</v>
      </c>
      <c r="BR29" s="10">
        <v>2.19454029189971E-9</v>
      </c>
      <c r="BS29" s="10">
        <v>0</v>
      </c>
      <c r="BT29" s="10">
        <v>0</v>
      </c>
      <c r="BU29" s="10">
        <v>1.1900198626099399E-3</v>
      </c>
      <c r="BV29" s="10">
        <v>1.34361675559184E-8</v>
      </c>
      <c r="BW29" s="10">
        <v>0</v>
      </c>
      <c r="BX29" s="10">
        <v>0</v>
      </c>
      <c r="BY29" s="10">
        <v>1.07543530155933E-2</v>
      </c>
      <c r="BZ29" s="10">
        <v>1.0015189811506801E-7</v>
      </c>
      <c r="CA29" s="10">
        <v>0</v>
      </c>
      <c r="CB29" s="10">
        <v>0</v>
      </c>
      <c r="CC29" s="10">
        <v>0.16370549045083599</v>
      </c>
      <c r="CD29" s="10">
        <v>1.01523233275112E-6</v>
      </c>
      <c r="CE29" s="10">
        <v>0</v>
      </c>
      <c r="CF29" s="10">
        <v>0</v>
      </c>
      <c r="CG29" s="10">
        <v>2.5644577000000002</v>
      </c>
      <c r="CH29" s="10">
        <v>3.2460279999999999</v>
      </c>
      <c r="CI29" s="10">
        <v>0</v>
      </c>
      <c r="CJ29" s="10">
        <v>0</v>
      </c>
      <c r="CK29" s="10">
        <v>6.8363844</v>
      </c>
      <c r="CL29" s="10">
        <v>7.4667434000000004</v>
      </c>
      <c r="CM29" s="10">
        <v>0</v>
      </c>
      <c r="CN29" s="10">
        <v>0</v>
      </c>
      <c r="CO29" s="10">
        <v>7.4159601000000004</v>
      </c>
      <c r="CP29" s="10">
        <v>8.7993530999999994</v>
      </c>
      <c r="CQ29" s="10">
        <v>0</v>
      </c>
      <c r="CR29" s="10">
        <v>0</v>
      </c>
      <c r="CS29" s="10">
        <v>8.8948227000000006</v>
      </c>
      <c r="CT29" s="10">
        <v>8.4578565000000001</v>
      </c>
      <c r="CU29" s="10">
        <v>0</v>
      </c>
      <c r="CV29" s="10">
        <v>0</v>
      </c>
      <c r="CW29" s="10">
        <v>6.9667316000000001</v>
      </c>
      <c r="CX29" s="10">
        <v>7.0345319000000002</v>
      </c>
      <c r="CY29" s="10">
        <v>0</v>
      </c>
      <c r="CZ29" s="10">
        <v>0</v>
      </c>
      <c r="DA29" s="10">
        <v>6.8173922999999998</v>
      </c>
      <c r="DB29" s="10">
        <v>7.1811584000000002</v>
      </c>
      <c r="DC29" s="10">
        <v>0</v>
      </c>
      <c r="DD29" s="10">
        <v>0</v>
      </c>
      <c r="DE29" s="10">
        <v>7.3336119999999996</v>
      </c>
      <c r="DF29" s="10">
        <v>8.1963471999999999</v>
      </c>
      <c r="DG29" s="10">
        <v>0</v>
      </c>
      <c r="DH29" s="10">
        <v>0</v>
      </c>
      <c r="DI29" s="10">
        <v>7.0844607999999996</v>
      </c>
      <c r="DJ29" s="10">
        <v>7.1352615999999998</v>
      </c>
      <c r="DK29" s="10">
        <v>0</v>
      </c>
      <c r="DL29" s="10">
        <v>0</v>
      </c>
      <c r="DM29" s="10">
        <v>7.0722167999999996</v>
      </c>
      <c r="DN29" s="10">
        <v>7.1495645000000003</v>
      </c>
      <c r="DO29" s="10">
        <v>0</v>
      </c>
      <c r="DP29" s="10">
        <v>0</v>
      </c>
      <c r="DQ29" s="10">
        <v>7.5070008000000001</v>
      </c>
      <c r="DR29" s="10">
        <v>7.6295158000000001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0.28442202615612999</v>
      </c>
      <c r="F30" s="10">
        <v>0.28442202615612999</v>
      </c>
      <c r="G30" s="10">
        <v>0</v>
      </c>
      <c r="H30" s="10">
        <v>0</v>
      </c>
      <c r="I30" s="10">
        <v>0.28442202615612999</v>
      </c>
      <c r="J30" s="10">
        <v>0.28442202615612999</v>
      </c>
      <c r="K30" s="10">
        <v>0</v>
      </c>
      <c r="L30" s="10">
        <v>0</v>
      </c>
      <c r="M30" s="10">
        <v>0.28442209682059499</v>
      </c>
      <c r="N30" s="10">
        <v>0.28442209682059499</v>
      </c>
      <c r="O30" s="10">
        <v>0</v>
      </c>
      <c r="P30" s="10">
        <v>0</v>
      </c>
      <c r="Q30" s="10">
        <v>0.28442203322257698</v>
      </c>
      <c r="R30" s="10">
        <v>0.28442203322257698</v>
      </c>
      <c r="S30" s="10">
        <v>0</v>
      </c>
      <c r="T30" s="10">
        <v>0</v>
      </c>
      <c r="U30" s="10">
        <v>0.28442202686277501</v>
      </c>
      <c r="V30" s="10">
        <v>0.28442202686277501</v>
      </c>
      <c r="W30" s="10">
        <v>0</v>
      </c>
      <c r="X30" s="10">
        <v>0</v>
      </c>
      <c r="Y30" s="10">
        <v>0.28442202622679402</v>
      </c>
      <c r="Z30" s="10">
        <v>0.28442202622679402</v>
      </c>
      <c r="AA30" s="10">
        <v>0</v>
      </c>
      <c r="AB30" s="10">
        <v>0</v>
      </c>
      <c r="AC30" s="10">
        <v>0.28442202616319601</v>
      </c>
      <c r="AD30" s="10">
        <v>0.28442202616319601</v>
      </c>
      <c r="AE30" s="10">
        <v>0</v>
      </c>
      <c r="AF30" s="10">
        <v>0</v>
      </c>
      <c r="AG30" s="10">
        <v>0.28442202615683598</v>
      </c>
      <c r="AH30" s="10">
        <v>0.28442202615683598</v>
      </c>
      <c r="AI30" s="10">
        <v>0</v>
      </c>
      <c r="AJ30" s="10">
        <v>0</v>
      </c>
      <c r="AK30" s="10">
        <v>0.28442202615620099</v>
      </c>
      <c r="AL30" s="10">
        <v>0.28442202615620099</v>
      </c>
      <c r="AM30" s="10">
        <v>0</v>
      </c>
      <c r="AN30" s="10">
        <v>0</v>
      </c>
      <c r="AO30" s="10">
        <v>0.28442202615613699</v>
      </c>
      <c r="AP30" s="10">
        <v>0.28442202615613699</v>
      </c>
      <c r="AQ30" s="10">
        <v>0</v>
      </c>
      <c r="AR30" s="10">
        <v>0</v>
      </c>
      <c r="AS30" s="10">
        <v>0.233610264292821</v>
      </c>
      <c r="AT30" s="10">
        <v>0.233610264292821</v>
      </c>
      <c r="AU30" s="10">
        <v>0</v>
      </c>
      <c r="AV30" s="10">
        <v>0</v>
      </c>
      <c r="AW30" s="10">
        <v>0.233610264292821</v>
      </c>
      <c r="AX30" s="10">
        <v>0.233610264292821</v>
      </c>
      <c r="AY30" s="10">
        <v>0</v>
      </c>
      <c r="AZ30" s="10">
        <v>0</v>
      </c>
      <c r="BA30" s="10">
        <v>0.233610310313911</v>
      </c>
      <c r="BB30" s="10">
        <v>0.233610310313911</v>
      </c>
      <c r="BC30" s="10">
        <v>0</v>
      </c>
      <c r="BD30" s="10">
        <v>0</v>
      </c>
      <c r="BE30" s="10">
        <v>0.233610268894929</v>
      </c>
      <c r="BF30" s="10">
        <v>0.233610268894929</v>
      </c>
      <c r="BG30" s="10">
        <v>0</v>
      </c>
      <c r="BH30" s="10">
        <v>0</v>
      </c>
      <c r="BI30" s="10">
        <v>0.23361026475303301</v>
      </c>
      <c r="BJ30" s="10">
        <v>0.23361026475303301</v>
      </c>
      <c r="BK30" s="10">
        <v>0</v>
      </c>
      <c r="BL30" s="10">
        <v>0</v>
      </c>
      <c r="BM30" s="10">
        <v>0.23361026433884099</v>
      </c>
      <c r="BN30" s="10">
        <v>0.23361026433884099</v>
      </c>
      <c r="BO30" s="10">
        <v>0</v>
      </c>
      <c r="BP30" s="10">
        <v>0</v>
      </c>
      <c r="BQ30" s="10">
        <v>0.23361026429742299</v>
      </c>
      <c r="BR30" s="10">
        <v>0.23361026429742299</v>
      </c>
      <c r="BS30" s="10">
        <v>0</v>
      </c>
      <c r="BT30" s="10">
        <v>0</v>
      </c>
      <c r="BU30" s="10">
        <v>0.23361026429328</v>
      </c>
      <c r="BV30" s="10">
        <v>0.23361026429328</v>
      </c>
      <c r="BW30" s="10">
        <v>0</v>
      </c>
      <c r="BX30" s="10">
        <v>0</v>
      </c>
      <c r="BY30" s="10">
        <v>0.23361026429286699</v>
      </c>
      <c r="BZ30" s="10">
        <v>0.23361026429286699</v>
      </c>
      <c r="CA30" s="10">
        <v>0</v>
      </c>
      <c r="CB30" s="10">
        <v>0</v>
      </c>
      <c r="CC30" s="10">
        <v>0.233610264292825</v>
      </c>
      <c r="CD30" s="10">
        <v>0.233610264292825</v>
      </c>
      <c r="CE30" s="10">
        <v>0</v>
      </c>
      <c r="CF30" s="10">
        <v>0</v>
      </c>
      <c r="CG30" s="10">
        <v>1.8083200000000001E-2</v>
      </c>
      <c r="CH30" s="10">
        <v>2.08991E-2</v>
      </c>
      <c r="CI30" s="10">
        <v>0</v>
      </c>
      <c r="CJ30" s="10">
        <v>0</v>
      </c>
      <c r="CK30" s="10">
        <v>5.2343599999999997E-2</v>
      </c>
      <c r="CL30" s="10">
        <v>5.5619399999999999E-2</v>
      </c>
      <c r="CM30" s="10">
        <v>0</v>
      </c>
      <c r="CN30" s="10">
        <v>0</v>
      </c>
      <c r="CO30" s="10">
        <v>5.20901E-2</v>
      </c>
      <c r="CP30" s="10">
        <v>4.8182700000000002E-2</v>
      </c>
      <c r="CQ30" s="10">
        <v>0</v>
      </c>
      <c r="CR30" s="10">
        <v>0</v>
      </c>
      <c r="CS30" s="10">
        <v>4.91925E-2</v>
      </c>
      <c r="CT30" s="10">
        <v>4.8376599999999999E-2</v>
      </c>
      <c r="CU30" s="10">
        <v>0</v>
      </c>
      <c r="CV30" s="10">
        <v>0</v>
      </c>
      <c r="CW30" s="10">
        <v>4.9005100000000003E-2</v>
      </c>
      <c r="CX30" s="10">
        <v>4.8177999999999999E-2</v>
      </c>
      <c r="CY30" s="10">
        <v>0</v>
      </c>
      <c r="CZ30" s="10">
        <v>0</v>
      </c>
      <c r="DA30" s="10">
        <v>6.1923800000000001E-2</v>
      </c>
      <c r="DB30" s="10">
        <v>5.2021900000000003E-2</v>
      </c>
      <c r="DC30" s="10">
        <v>0</v>
      </c>
      <c r="DD30" s="10">
        <v>0</v>
      </c>
      <c r="DE30" s="10">
        <v>5.0464200000000001E-2</v>
      </c>
      <c r="DF30" s="10">
        <v>5.1364899999999998E-2</v>
      </c>
      <c r="DG30" s="10">
        <v>0</v>
      </c>
      <c r="DH30" s="10">
        <v>0</v>
      </c>
      <c r="DI30" s="10">
        <v>5.2672299999999998E-2</v>
      </c>
      <c r="DJ30" s="10">
        <v>5.4300399999999999E-2</v>
      </c>
      <c r="DK30" s="10">
        <v>0</v>
      </c>
      <c r="DL30" s="10">
        <v>0</v>
      </c>
      <c r="DM30" s="10">
        <v>4.8021899999999999E-2</v>
      </c>
      <c r="DN30" s="10">
        <v>4.6907299999999999E-2</v>
      </c>
      <c r="DO30" s="10">
        <v>0</v>
      </c>
      <c r="DP30" s="10">
        <v>0</v>
      </c>
      <c r="DQ30" s="10">
        <v>5.7052600000000002E-2</v>
      </c>
      <c r="DR30" s="10">
        <v>5.5084899999999999E-2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3.2088717911982999E-2</v>
      </c>
      <c r="F31" s="10">
        <v>3.2088717911982298E-2</v>
      </c>
      <c r="G31" s="10">
        <v>0</v>
      </c>
      <c r="H31" s="10">
        <v>0</v>
      </c>
      <c r="I31" s="10">
        <v>3.2088717911982902E-2</v>
      </c>
      <c r="J31" s="10">
        <v>3.2088717911982298E-2</v>
      </c>
      <c r="K31" s="10">
        <v>0</v>
      </c>
      <c r="L31" s="10">
        <v>0</v>
      </c>
      <c r="M31" s="10">
        <v>3.2088806898757198E-2</v>
      </c>
      <c r="N31" s="10">
        <v>3.2088791687242803E-2</v>
      </c>
      <c r="O31" s="10">
        <v>0</v>
      </c>
      <c r="P31" s="10">
        <v>0</v>
      </c>
      <c r="Q31" s="10">
        <v>3.20887268106652E-2</v>
      </c>
      <c r="R31" s="10">
        <v>3.20887252895138E-2</v>
      </c>
      <c r="S31" s="10">
        <v>0</v>
      </c>
      <c r="T31" s="10">
        <v>0</v>
      </c>
      <c r="U31" s="10">
        <v>3.2088718801851303E-2</v>
      </c>
      <c r="V31" s="10">
        <v>3.2088718649735497E-2</v>
      </c>
      <c r="W31" s="10">
        <v>0</v>
      </c>
      <c r="X31" s="10">
        <v>0</v>
      </c>
      <c r="Y31" s="10">
        <v>3.2088718000970802E-2</v>
      </c>
      <c r="Z31" s="10">
        <v>3.2088717985758103E-2</v>
      </c>
      <c r="AA31" s="10">
        <v>0</v>
      </c>
      <c r="AB31" s="10">
        <v>0</v>
      </c>
      <c r="AC31" s="10">
        <v>3.2088717920881298E-2</v>
      </c>
      <c r="AD31" s="10">
        <v>3.2088717919359702E-2</v>
      </c>
      <c r="AE31" s="10">
        <v>0</v>
      </c>
      <c r="AF31" s="10">
        <v>0</v>
      </c>
      <c r="AG31" s="10">
        <v>3.2088717912872503E-2</v>
      </c>
      <c r="AH31" s="10">
        <v>3.2088717912719902E-2</v>
      </c>
      <c r="AI31" s="10">
        <v>0</v>
      </c>
      <c r="AJ31" s="10">
        <v>0</v>
      </c>
      <c r="AK31" s="10">
        <v>3.20887179120719E-2</v>
      </c>
      <c r="AL31" s="10">
        <v>3.2088717912056003E-2</v>
      </c>
      <c r="AM31" s="10">
        <v>0</v>
      </c>
      <c r="AN31" s="10">
        <v>0</v>
      </c>
      <c r="AO31" s="10">
        <v>3.2088717911991103E-2</v>
      </c>
      <c r="AP31" s="10">
        <v>3.2088717911989903E-2</v>
      </c>
      <c r="AQ31" s="10">
        <v>0</v>
      </c>
      <c r="AR31" s="10">
        <v>0</v>
      </c>
      <c r="AS31" s="10">
        <v>2.6879746926084601E-2</v>
      </c>
      <c r="AT31" s="10">
        <v>2.6879746926084101E-2</v>
      </c>
      <c r="AU31" s="10">
        <v>0</v>
      </c>
      <c r="AV31" s="10">
        <v>0</v>
      </c>
      <c r="AW31" s="10">
        <v>2.68797469260845E-2</v>
      </c>
      <c r="AX31" s="10">
        <v>2.6879746926084198E-2</v>
      </c>
      <c r="AY31" s="10">
        <v>0</v>
      </c>
      <c r="AZ31" s="10">
        <v>0</v>
      </c>
      <c r="BA31" s="10">
        <v>2.6879823031665199E-2</v>
      </c>
      <c r="BB31" s="10">
        <v>2.68797956070903E-2</v>
      </c>
      <c r="BC31" s="10">
        <v>0</v>
      </c>
      <c r="BD31" s="10">
        <v>0</v>
      </c>
      <c r="BE31" s="10">
        <v>2.6879754536645199E-2</v>
      </c>
      <c r="BF31" s="10">
        <v>2.6879751794187601E-2</v>
      </c>
      <c r="BG31" s="10">
        <v>0</v>
      </c>
      <c r="BH31" s="10">
        <v>0</v>
      </c>
      <c r="BI31" s="10">
        <v>2.6879747687141201E-2</v>
      </c>
      <c r="BJ31" s="10">
        <v>2.6879747412894599E-2</v>
      </c>
      <c r="BK31" s="10">
        <v>0</v>
      </c>
      <c r="BL31" s="10">
        <v>0</v>
      </c>
      <c r="BM31" s="10">
        <v>2.6879747002190299E-2</v>
      </c>
      <c r="BN31" s="10">
        <v>2.6879746974765601E-2</v>
      </c>
      <c r="BO31" s="10">
        <v>0</v>
      </c>
      <c r="BP31" s="10">
        <v>0</v>
      </c>
      <c r="BQ31" s="10">
        <v>2.6879746933694899E-2</v>
      </c>
      <c r="BR31" s="10">
        <v>2.68797469309527E-2</v>
      </c>
      <c r="BS31" s="10">
        <v>0</v>
      </c>
      <c r="BT31" s="10">
        <v>0</v>
      </c>
      <c r="BU31" s="10">
        <v>2.6879746926845201E-2</v>
      </c>
      <c r="BV31" s="10">
        <v>2.6879746926571E-2</v>
      </c>
      <c r="BW31" s="10">
        <v>0</v>
      </c>
      <c r="BX31" s="10">
        <v>0</v>
      </c>
      <c r="BY31" s="10">
        <v>2.6879746926160901E-2</v>
      </c>
      <c r="BZ31" s="10">
        <v>2.6879746926133E-2</v>
      </c>
      <c r="CA31" s="10">
        <v>0</v>
      </c>
      <c r="CB31" s="10">
        <v>0</v>
      </c>
      <c r="CC31" s="10">
        <v>2.68797469260923E-2</v>
      </c>
      <c r="CD31" s="10">
        <v>2.6879746926089101E-2</v>
      </c>
      <c r="CE31" s="10">
        <v>0</v>
      </c>
      <c r="CF31" s="10">
        <v>0</v>
      </c>
      <c r="CG31" s="10">
        <v>2.6118700000000002E-2</v>
      </c>
      <c r="CH31" s="10">
        <v>2.4795399999999999E-2</v>
      </c>
      <c r="CI31" s="10">
        <v>0</v>
      </c>
      <c r="CJ31" s="10">
        <v>0</v>
      </c>
      <c r="CK31" s="10">
        <v>6.0646400000000003E-2</v>
      </c>
      <c r="CL31" s="10">
        <v>6.1221499999999998E-2</v>
      </c>
      <c r="CM31" s="10">
        <v>0</v>
      </c>
      <c r="CN31" s="10">
        <v>0</v>
      </c>
      <c r="CO31" s="10">
        <v>6.2427799999999999E-2</v>
      </c>
      <c r="CP31" s="10">
        <v>6.1628200000000001E-2</v>
      </c>
      <c r="CQ31" s="10">
        <v>0</v>
      </c>
      <c r="CR31" s="10">
        <v>0</v>
      </c>
      <c r="CS31" s="10">
        <v>5.7144199999999999E-2</v>
      </c>
      <c r="CT31" s="10">
        <v>5.6296699999999998E-2</v>
      </c>
      <c r="CU31" s="10">
        <v>0</v>
      </c>
      <c r="CV31" s="10">
        <v>0</v>
      </c>
      <c r="CW31" s="10">
        <v>5.6914600000000003E-2</v>
      </c>
      <c r="CX31" s="10">
        <v>6.7389199999999996E-2</v>
      </c>
      <c r="CY31" s="10">
        <v>0</v>
      </c>
      <c r="CZ31" s="10">
        <v>0</v>
      </c>
      <c r="DA31" s="10">
        <v>6.4005900000000004E-2</v>
      </c>
      <c r="DB31" s="10">
        <v>6.0666999999999999E-2</v>
      </c>
      <c r="DC31" s="10">
        <v>0</v>
      </c>
      <c r="DD31" s="10">
        <v>0</v>
      </c>
      <c r="DE31" s="10">
        <v>6.1183599999999998E-2</v>
      </c>
      <c r="DF31" s="10">
        <v>5.8891600000000002E-2</v>
      </c>
      <c r="DG31" s="10">
        <v>0</v>
      </c>
      <c r="DH31" s="10">
        <v>0</v>
      </c>
      <c r="DI31" s="10">
        <v>6.1570800000000002E-2</v>
      </c>
      <c r="DJ31" s="10">
        <v>6.0016199999999999E-2</v>
      </c>
      <c r="DK31" s="10">
        <v>0</v>
      </c>
      <c r="DL31" s="10">
        <v>0</v>
      </c>
      <c r="DM31" s="10">
        <v>5.6061399999999997E-2</v>
      </c>
      <c r="DN31" s="10">
        <v>5.4054600000000001E-2</v>
      </c>
      <c r="DO31" s="10">
        <v>0</v>
      </c>
      <c r="DP31" s="10">
        <v>0</v>
      </c>
      <c r="DQ31" s="10">
        <v>6.5743099999999999E-2</v>
      </c>
      <c r="DR31" s="10">
        <v>6.53257E-2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3.1642653519015101E-4</v>
      </c>
      <c r="F32" s="10">
        <v>3.1642653522423502E-4</v>
      </c>
      <c r="G32" s="10">
        <v>0</v>
      </c>
      <c r="H32" s="10">
        <v>0</v>
      </c>
      <c r="I32" s="10">
        <v>3.1642656168273702E-4</v>
      </c>
      <c r="J32" s="10">
        <v>3.1642653534891301E-4</v>
      </c>
      <c r="K32" s="10">
        <v>0</v>
      </c>
      <c r="L32" s="10">
        <v>0</v>
      </c>
      <c r="M32" s="10">
        <v>3.4469755817395599E-4</v>
      </c>
      <c r="N32" s="10">
        <v>3.4469217341970298E-4</v>
      </c>
      <c r="O32" s="10">
        <v>0</v>
      </c>
      <c r="P32" s="10">
        <v>0</v>
      </c>
      <c r="Q32" s="10">
        <v>3.1931071884350198E-4</v>
      </c>
      <c r="R32" s="10">
        <v>3.1931016140818202E-4</v>
      </c>
      <c r="S32" s="10">
        <v>0</v>
      </c>
      <c r="T32" s="10">
        <v>0</v>
      </c>
      <c r="U32" s="10">
        <v>3.1671553414114301E-4</v>
      </c>
      <c r="V32" s="10">
        <v>3.1671548156136898E-4</v>
      </c>
      <c r="W32" s="10">
        <v>0</v>
      </c>
      <c r="X32" s="10">
        <v>0</v>
      </c>
      <c r="Y32" s="10">
        <v>3.1645548730524498E-4</v>
      </c>
      <c r="Z32" s="10">
        <v>3.16455436265628E-4</v>
      </c>
      <c r="AA32" s="10">
        <v>0</v>
      </c>
      <c r="AB32" s="10">
        <v>0</v>
      </c>
      <c r="AC32" s="10">
        <v>3.16429447495215E-4</v>
      </c>
      <c r="AD32" s="10">
        <v>3.1642942608545198E-4</v>
      </c>
      <c r="AE32" s="10">
        <v>0</v>
      </c>
      <c r="AF32" s="10">
        <v>0</v>
      </c>
      <c r="AG32" s="10">
        <v>3.1642687770278E-4</v>
      </c>
      <c r="AH32" s="10">
        <v>3.16426825188232E-4</v>
      </c>
      <c r="AI32" s="10">
        <v>0</v>
      </c>
      <c r="AJ32" s="10">
        <v>0</v>
      </c>
      <c r="AK32" s="10">
        <v>3.1642658309494198E-4</v>
      </c>
      <c r="AL32" s="10">
        <v>3.1642656592972802E-4</v>
      </c>
      <c r="AM32" s="10">
        <v>0</v>
      </c>
      <c r="AN32" s="10">
        <v>0</v>
      </c>
      <c r="AO32" s="10">
        <v>3.1642660202935201E-4</v>
      </c>
      <c r="AP32" s="10">
        <v>3.1642653891056398E-4</v>
      </c>
      <c r="AQ32" s="10">
        <v>0</v>
      </c>
      <c r="AR32" s="10">
        <v>0</v>
      </c>
      <c r="AS32" s="10">
        <v>2.8667096462705E-4</v>
      </c>
      <c r="AT32" s="10">
        <v>2.8667096458413001E-4</v>
      </c>
      <c r="AU32" s="10">
        <v>0</v>
      </c>
      <c r="AV32" s="10">
        <v>0</v>
      </c>
      <c r="AW32" s="10">
        <v>2.8667096120639398E-4</v>
      </c>
      <c r="AX32" s="10">
        <v>2.8667096445802298E-4</v>
      </c>
      <c r="AY32" s="10">
        <v>0</v>
      </c>
      <c r="AZ32" s="10">
        <v>0</v>
      </c>
      <c r="BA32" s="10">
        <v>3.1051198016318903E-4</v>
      </c>
      <c r="BB32" s="10">
        <v>3.1049059552977498E-4</v>
      </c>
      <c r="BC32" s="10">
        <v>0</v>
      </c>
      <c r="BD32" s="10">
        <v>0</v>
      </c>
      <c r="BE32" s="10">
        <v>2.89103729904656E-4</v>
      </c>
      <c r="BF32" s="10">
        <v>2.8910159976396603E-4</v>
      </c>
      <c r="BG32" s="10">
        <v>0</v>
      </c>
      <c r="BH32" s="10">
        <v>0</v>
      </c>
      <c r="BI32" s="10">
        <v>2.8691472698450399E-4</v>
      </c>
      <c r="BJ32" s="10">
        <v>2.8691452663997402E-4</v>
      </c>
      <c r="BK32" s="10">
        <v>0</v>
      </c>
      <c r="BL32" s="10">
        <v>0</v>
      </c>
      <c r="BM32" s="10">
        <v>2.8669535605912099E-4</v>
      </c>
      <c r="BN32" s="10">
        <v>2.8669532591839802E-4</v>
      </c>
      <c r="BO32" s="10">
        <v>0</v>
      </c>
      <c r="BP32" s="10">
        <v>0</v>
      </c>
      <c r="BQ32" s="10">
        <v>2.8667341687838201E-4</v>
      </c>
      <c r="BR32" s="10">
        <v>2.8667340071357803E-4</v>
      </c>
      <c r="BS32" s="10">
        <v>0</v>
      </c>
      <c r="BT32" s="10">
        <v>0</v>
      </c>
      <c r="BU32" s="10">
        <v>2.8667121745977502E-4</v>
      </c>
      <c r="BV32" s="10">
        <v>2.8667120746517601E-4</v>
      </c>
      <c r="BW32" s="10">
        <v>0</v>
      </c>
      <c r="BX32" s="10">
        <v>0</v>
      </c>
      <c r="BY32" s="10">
        <v>2.8667097508664803E-4</v>
      </c>
      <c r="BZ32" s="10">
        <v>2.8667098975451402E-4</v>
      </c>
      <c r="CA32" s="10">
        <v>0</v>
      </c>
      <c r="CB32" s="10">
        <v>0</v>
      </c>
      <c r="CC32" s="10">
        <v>2.8667098004568202E-4</v>
      </c>
      <c r="CD32" s="10">
        <v>2.8667096704477698E-4</v>
      </c>
      <c r="CE32" s="10">
        <v>0</v>
      </c>
      <c r="CF32" s="10">
        <v>0</v>
      </c>
      <c r="CG32" s="10">
        <v>4.4953699999999999E-2</v>
      </c>
      <c r="CH32" s="10">
        <v>4.1302499999999999E-2</v>
      </c>
      <c r="CI32" s="10">
        <v>0</v>
      </c>
      <c r="CJ32" s="10">
        <v>0</v>
      </c>
      <c r="CK32" s="10">
        <v>7.8898599999999999E-2</v>
      </c>
      <c r="CL32" s="10">
        <v>7.2999499999999995E-2</v>
      </c>
      <c r="CM32" s="10">
        <v>0</v>
      </c>
      <c r="CN32" s="10">
        <v>0</v>
      </c>
      <c r="CO32" s="10">
        <v>7.8884599999999999E-2</v>
      </c>
      <c r="CP32" s="10">
        <v>7.7345999999999998E-2</v>
      </c>
      <c r="CQ32" s="10">
        <v>0</v>
      </c>
      <c r="CR32" s="10">
        <v>0</v>
      </c>
      <c r="CS32" s="10">
        <v>7.4488399999999996E-2</v>
      </c>
      <c r="CT32" s="10">
        <v>7.49861E-2</v>
      </c>
      <c r="CU32" s="10">
        <v>0</v>
      </c>
      <c r="CV32" s="10">
        <v>0</v>
      </c>
      <c r="CW32" s="10">
        <v>7.7736100000000002E-2</v>
      </c>
      <c r="CX32" s="10">
        <v>7.1317000000000005E-2</v>
      </c>
      <c r="CY32" s="10">
        <v>0</v>
      </c>
      <c r="CZ32" s="10">
        <v>0</v>
      </c>
      <c r="DA32" s="10">
        <v>7.9156799999999999E-2</v>
      </c>
      <c r="DB32" s="10">
        <v>7.5563599999999995E-2</v>
      </c>
      <c r="DC32" s="10">
        <v>0</v>
      </c>
      <c r="DD32" s="10">
        <v>0</v>
      </c>
      <c r="DE32" s="10">
        <v>7.9669199999999996E-2</v>
      </c>
      <c r="DF32" s="10">
        <v>7.7196899999999999E-2</v>
      </c>
      <c r="DG32" s="10">
        <v>0</v>
      </c>
      <c r="DH32" s="10">
        <v>0</v>
      </c>
      <c r="DI32" s="10">
        <v>7.9453099999999999E-2</v>
      </c>
      <c r="DJ32" s="10">
        <v>7.6785400000000004E-2</v>
      </c>
      <c r="DK32" s="10">
        <v>0</v>
      </c>
      <c r="DL32" s="10">
        <v>0</v>
      </c>
      <c r="DM32" s="10">
        <v>7.3135800000000001E-2</v>
      </c>
      <c r="DN32" s="10">
        <v>7.57274E-2</v>
      </c>
      <c r="DO32" s="10">
        <v>0</v>
      </c>
      <c r="DP32" s="10">
        <v>0</v>
      </c>
      <c r="DQ32" s="10">
        <v>8.8709300000000005E-2</v>
      </c>
      <c r="DR32" s="10">
        <v>8.8760000000000006E-2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5.3468983685078797E-9</v>
      </c>
      <c r="F33" s="10">
        <v>8.4113921383632795E-9</v>
      </c>
      <c r="G33" s="10">
        <v>0</v>
      </c>
      <c r="H33" s="10">
        <v>0</v>
      </c>
      <c r="I33" s="10">
        <v>1.98966105197552</v>
      </c>
      <c r="J33" s="10">
        <v>1.4727917334511601E-4</v>
      </c>
      <c r="K33" s="10">
        <v>0</v>
      </c>
      <c r="L33" s="10">
        <v>0</v>
      </c>
      <c r="M33" s="10">
        <v>1.7372575318724798E-5</v>
      </c>
      <c r="N33" s="10">
        <v>1.8431607018781801E-5</v>
      </c>
      <c r="O33" s="10">
        <v>0</v>
      </c>
      <c r="P33" s="10">
        <v>0</v>
      </c>
      <c r="Q33" s="10">
        <v>5.1639048200824399E-6</v>
      </c>
      <c r="R33" s="10">
        <v>5.34796318271691E-6</v>
      </c>
      <c r="S33" s="10">
        <v>0</v>
      </c>
      <c r="T33" s="10">
        <v>0</v>
      </c>
      <c r="U33" s="10">
        <v>2.9162682927963398E-6</v>
      </c>
      <c r="V33" s="10">
        <v>2.8731150973626598E-6</v>
      </c>
      <c r="W33" s="10">
        <v>0</v>
      </c>
      <c r="X33" s="10">
        <v>0</v>
      </c>
      <c r="Y33" s="10">
        <v>2.7254369473483898E-6</v>
      </c>
      <c r="Z33" s="10">
        <v>1.27773676522613E-6</v>
      </c>
      <c r="AA33" s="10">
        <v>0</v>
      </c>
      <c r="AB33" s="10">
        <v>0</v>
      </c>
      <c r="AC33" s="10">
        <v>1.9771713177241198E-5</v>
      </c>
      <c r="AD33" s="10">
        <v>3.4261406342550599E-7</v>
      </c>
      <c r="AE33" s="10">
        <v>0</v>
      </c>
      <c r="AF33" s="10">
        <v>0</v>
      </c>
      <c r="AG33" s="10">
        <v>1.7565011184905699E-4</v>
      </c>
      <c r="AH33" s="10">
        <v>2.2032957391893199E-7</v>
      </c>
      <c r="AI33" s="10">
        <v>0</v>
      </c>
      <c r="AJ33" s="10">
        <v>0</v>
      </c>
      <c r="AK33" s="10">
        <v>1.83648097370004E-3</v>
      </c>
      <c r="AL33" s="10">
        <v>3.24453545919035E-7</v>
      </c>
      <c r="AM33" s="10">
        <v>0</v>
      </c>
      <c r="AN33" s="10">
        <v>0</v>
      </c>
      <c r="AO33" s="10">
        <v>1.75579052239665E-2</v>
      </c>
      <c r="AP33" s="10">
        <v>2.3090086203048101E-6</v>
      </c>
      <c r="AQ33" s="10">
        <v>0</v>
      </c>
      <c r="AR33" s="10">
        <v>0</v>
      </c>
      <c r="AS33" s="10">
        <v>2.06564130701004E-9</v>
      </c>
      <c r="AT33" s="10">
        <v>4.23762592251786E-9</v>
      </c>
      <c r="AU33" s="10">
        <v>0</v>
      </c>
      <c r="AV33" s="10">
        <v>0</v>
      </c>
      <c r="AW33" s="10">
        <v>0.50835599568879397</v>
      </c>
      <c r="AX33" s="10">
        <v>2.9410560373528899E-5</v>
      </c>
      <c r="AY33" s="10">
        <v>0</v>
      </c>
      <c r="AZ33" s="10">
        <v>0</v>
      </c>
      <c r="BA33" s="10">
        <v>1.411713554277E-5</v>
      </c>
      <c r="BB33" s="10">
        <v>1.51493569648567E-5</v>
      </c>
      <c r="BC33" s="10">
        <v>0</v>
      </c>
      <c r="BD33" s="10">
        <v>0</v>
      </c>
      <c r="BE33" s="10">
        <v>4.4036965855727701E-6</v>
      </c>
      <c r="BF33" s="10">
        <v>4.5728270626295003E-6</v>
      </c>
      <c r="BG33" s="10">
        <v>0</v>
      </c>
      <c r="BH33" s="10">
        <v>0</v>
      </c>
      <c r="BI33" s="10">
        <v>2.4758941213231499E-6</v>
      </c>
      <c r="BJ33" s="10">
        <v>2.5512142344379499E-6</v>
      </c>
      <c r="BK33" s="10">
        <v>0</v>
      </c>
      <c r="BL33" s="10">
        <v>0</v>
      </c>
      <c r="BM33" s="10">
        <v>1.24525217193819E-6</v>
      </c>
      <c r="BN33" s="10">
        <v>1.14531068764801E-6</v>
      </c>
      <c r="BO33" s="10">
        <v>0</v>
      </c>
      <c r="BP33" s="10">
        <v>0</v>
      </c>
      <c r="BQ33" s="10">
        <v>5.3731472198090602E-6</v>
      </c>
      <c r="BR33" s="10">
        <v>3.0848226496404502E-7</v>
      </c>
      <c r="BS33" s="10">
        <v>0</v>
      </c>
      <c r="BT33" s="10">
        <v>0</v>
      </c>
      <c r="BU33" s="10">
        <v>4.0871083208688497E-5</v>
      </c>
      <c r="BV33" s="10">
        <v>1.6896738998942399E-7</v>
      </c>
      <c r="BW33" s="10">
        <v>0</v>
      </c>
      <c r="BX33" s="10">
        <v>0</v>
      </c>
      <c r="BY33" s="10">
        <v>5.5902170858492602E-4</v>
      </c>
      <c r="BZ33" s="10">
        <v>9.0538770695817794E-8</v>
      </c>
      <c r="CA33" s="10">
        <v>0</v>
      </c>
      <c r="CB33" s="10">
        <v>0</v>
      </c>
      <c r="CC33" s="10">
        <v>5.1817601757529301E-3</v>
      </c>
      <c r="CD33" s="10">
        <v>4.7984838759552104E-7</v>
      </c>
      <c r="CE33" s="10">
        <v>0</v>
      </c>
      <c r="CF33" s="10">
        <v>0</v>
      </c>
      <c r="CG33" s="10">
        <v>8.1045800000000001E-2</v>
      </c>
      <c r="CH33" s="10">
        <v>8.3131899999999995E-2</v>
      </c>
      <c r="CI33" s="10">
        <v>0</v>
      </c>
      <c r="CJ33" s="10">
        <v>0</v>
      </c>
      <c r="CK33" s="10">
        <v>0.1142247</v>
      </c>
      <c r="CL33" s="10">
        <v>0.1119749</v>
      </c>
      <c r="CM33" s="10">
        <v>0</v>
      </c>
      <c r="CN33" s="10">
        <v>0</v>
      </c>
      <c r="CO33" s="10">
        <v>0.1170354</v>
      </c>
      <c r="CP33" s="10">
        <v>0.115189</v>
      </c>
      <c r="CQ33" s="10">
        <v>0</v>
      </c>
      <c r="CR33" s="10">
        <v>0</v>
      </c>
      <c r="CS33" s="10">
        <v>0.11323999999999999</v>
      </c>
      <c r="CT33" s="10">
        <v>0.1095969</v>
      </c>
      <c r="CU33" s="10">
        <v>0</v>
      </c>
      <c r="CV33" s="10">
        <v>0</v>
      </c>
      <c r="CW33" s="10">
        <v>0.1269113</v>
      </c>
      <c r="CX33" s="10">
        <v>0.1101148</v>
      </c>
      <c r="CY33" s="10">
        <v>0</v>
      </c>
      <c r="CZ33" s="10">
        <v>0</v>
      </c>
      <c r="DA33" s="10">
        <v>0.11438570000000001</v>
      </c>
      <c r="DB33" s="10">
        <v>0.11226179999999999</v>
      </c>
      <c r="DC33" s="10">
        <v>0</v>
      </c>
      <c r="DD33" s="10">
        <v>0</v>
      </c>
      <c r="DE33" s="10">
        <v>0.12241680000000001</v>
      </c>
      <c r="DF33" s="10">
        <v>0.121624</v>
      </c>
      <c r="DG33" s="10">
        <v>0</v>
      </c>
      <c r="DH33" s="10">
        <v>0</v>
      </c>
      <c r="DI33" s="10">
        <v>0.1166218</v>
      </c>
      <c r="DJ33" s="10">
        <v>0.1157624</v>
      </c>
      <c r="DK33" s="10">
        <v>0</v>
      </c>
      <c r="DL33" s="10">
        <v>0</v>
      </c>
      <c r="DM33" s="10">
        <v>0.112553</v>
      </c>
      <c r="DN33" s="10">
        <v>0.1100343</v>
      </c>
      <c r="DO33" s="10">
        <v>0</v>
      </c>
      <c r="DP33" s="10">
        <v>0</v>
      </c>
      <c r="DQ33" s="10">
        <v>0.13025629999999999</v>
      </c>
      <c r="DR33" s="10">
        <v>0.1260136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8.0819489212125006E-8</v>
      </c>
      <c r="F34" s="10">
        <v>1.19794178243815E-7</v>
      </c>
      <c r="G34" s="10">
        <v>0</v>
      </c>
      <c r="H34" s="10">
        <v>0</v>
      </c>
      <c r="I34" s="10">
        <v>345.34481085633001</v>
      </c>
      <c r="J34" s="10">
        <v>1.8735126401223001E-2</v>
      </c>
      <c r="K34" s="10">
        <v>0</v>
      </c>
      <c r="L34" s="10">
        <v>0</v>
      </c>
      <c r="M34" s="10">
        <v>2.4843478988595398E-6</v>
      </c>
      <c r="N34" s="10">
        <v>1.39530285980793E-6</v>
      </c>
      <c r="O34" s="10">
        <v>0</v>
      </c>
      <c r="P34" s="10">
        <v>0</v>
      </c>
      <c r="Q34" s="10">
        <v>7.3415854370817403E-7</v>
      </c>
      <c r="R34" s="10">
        <v>5.8376750566857496E-7</v>
      </c>
      <c r="S34" s="10">
        <v>0</v>
      </c>
      <c r="T34" s="10">
        <v>0</v>
      </c>
      <c r="U34" s="10">
        <v>6.1119218097704899E-7</v>
      </c>
      <c r="V34" s="10">
        <v>2.4832291689591599E-7</v>
      </c>
      <c r="W34" s="10">
        <v>0</v>
      </c>
      <c r="X34" s="10">
        <v>0</v>
      </c>
      <c r="Y34" s="10">
        <v>5.3851176455843603E-6</v>
      </c>
      <c r="Z34" s="10">
        <v>3.3391185982889502E-8</v>
      </c>
      <c r="AA34" s="10">
        <v>0</v>
      </c>
      <c r="AB34" s="10">
        <v>0</v>
      </c>
      <c r="AC34" s="10">
        <v>3.27008081140168E-5</v>
      </c>
      <c r="AD34" s="10">
        <v>1.9441018128674199E-8</v>
      </c>
      <c r="AE34" s="10">
        <v>0</v>
      </c>
      <c r="AF34" s="10">
        <v>0</v>
      </c>
      <c r="AG34" s="10">
        <v>3.8191073201776499E-4</v>
      </c>
      <c r="AH34" s="10">
        <v>4.6560147737295698E-8</v>
      </c>
      <c r="AI34" s="10">
        <v>0</v>
      </c>
      <c r="AJ34" s="10">
        <v>0</v>
      </c>
      <c r="AK34" s="10">
        <v>4.4572087845892198E-3</v>
      </c>
      <c r="AL34" s="10">
        <v>2.6236193551021401E-7</v>
      </c>
      <c r="AM34" s="10">
        <v>0</v>
      </c>
      <c r="AN34" s="10">
        <v>0</v>
      </c>
      <c r="AO34" s="10">
        <v>3.4258126207891801E-2</v>
      </c>
      <c r="AP34" s="10">
        <v>1.99089506525141E-6</v>
      </c>
      <c r="AQ34" s="10">
        <v>0</v>
      </c>
      <c r="AR34" s="10">
        <v>0</v>
      </c>
      <c r="AS34" s="10">
        <v>2.2312402330276298E-8</v>
      </c>
      <c r="AT34" s="10">
        <v>2.88292503994385E-8</v>
      </c>
      <c r="AU34" s="10">
        <v>0</v>
      </c>
      <c r="AV34" s="10">
        <v>0</v>
      </c>
      <c r="AW34" s="10">
        <v>82.014757891846401</v>
      </c>
      <c r="AX34" s="10">
        <v>4.42670969952414E-3</v>
      </c>
      <c r="AY34" s="10">
        <v>0</v>
      </c>
      <c r="AZ34" s="10">
        <v>0</v>
      </c>
      <c r="BA34" s="10">
        <v>1.47143077602765E-6</v>
      </c>
      <c r="BB34" s="10">
        <v>8.5494752177001698E-7</v>
      </c>
      <c r="BC34" s="10">
        <v>0</v>
      </c>
      <c r="BD34" s="10">
        <v>0</v>
      </c>
      <c r="BE34" s="10">
        <v>4.59615312642984E-7</v>
      </c>
      <c r="BF34" s="10">
        <v>3.8758963317434298E-7</v>
      </c>
      <c r="BG34" s="10">
        <v>0</v>
      </c>
      <c r="BH34" s="10">
        <v>0</v>
      </c>
      <c r="BI34" s="10">
        <v>1.75347830784635E-7</v>
      </c>
      <c r="BJ34" s="10">
        <v>1.64644570149325E-7</v>
      </c>
      <c r="BK34" s="10">
        <v>0</v>
      </c>
      <c r="BL34" s="10">
        <v>0</v>
      </c>
      <c r="BM34" s="10">
        <v>1.15852243899008E-6</v>
      </c>
      <c r="BN34" s="10">
        <v>2.46608791810535E-8</v>
      </c>
      <c r="BO34" s="10">
        <v>0</v>
      </c>
      <c r="BP34" s="10">
        <v>0</v>
      </c>
      <c r="BQ34" s="10">
        <v>7.6743892678898402E-6</v>
      </c>
      <c r="BR34" s="10">
        <v>1.1648319424827501E-8</v>
      </c>
      <c r="BS34" s="10">
        <v>0</v>
      </c>
      <c r="BT34" s="10">
        <v>0</v>
      </c>
      <c r="BU34" s="10">
        <v>9.1721055252738296E-5</v>
      </c>
      <c r="BV34" s="10">
        <v>1.0582136252370699E-8</v>
      </c>
      <c r="BW34" s="10">
        <v>0</v>
      </c>
      <c r="BX34" s="10">
        <v>0</v>
      </c>
      <c r="BY34" s="10">
        <v>8.8294678574811698E-4</v>
      </c>
      <c r="BZ34" s="10">
        <v>6.2301717018873605E-8</v>
      </c>
      <c r="CA34" s="10">
        <v>0</v>
      </c>
      <c r="CB34" s="10">
        <v>0</v>
      </c>
      <c r="CC34" s="10">
        <v>7.7793248833651404E-3</v>
      </c>
      <c r="CD34" s="10">
        <v>4.01378886197868E-7</v>
      </c>
      <c r="CE34" s="10">
        <v>0</v>
      </c>
      <c r="CF34" s="10">
        <v>0</v>
      </c>
      <c r="CG34" s="10">
        <v>0.1528187</v>
      </c>
      <c r="CH34" s="10">
        <v>0.15186910000000001</v>
      </c>
      <c r="CI34" s="10">
        <v>0</v>
      </c>
      <c r="CJ34" s="10">
        <v>0</v>
      </c>
      <c r="CK34" s="10">
        <v>0.17825240000000001</v>
      </c>
      <c r="CL34" s="10">
        <v>0.19756870000000001</v>
      </c>
      <c r="CM34" s="10">
        <v>0</v>
      </c>
      <c r="CN34" s="10">
        <v>0</v>
      </c>
      <c r="CO34" s="10">
        <v>0.18052840000000001</v>
      </c>
      <c r="CP34" s="10">
        <v>0.18532180000000001</v>
      </c>
      <c r="CQ34" s="10">
        <v>0</v>
      </c>
      <c r="CR34" s="10">
        <v>0</v>
      </c>
      <c r="CS34" s="10">
        <v>0.17756449999999999</v>
      </c>
      <c r="CT34" s="10">
        <v>0.187162</v>
      </c>
      <c r="CU34" s="10">
        <v>0</v>
      </c>
      <c r="CV34" s="10">
        <v>0</v>
      </c>
      <c r="CW34" s="10">
        <v>0.18236240000000001</v>
      </c>
      <c r="CX34" s="10">
        <v>0.20392879999999999</v>
      </c>
      <c r="CY34" s="10">
        <v>0</v>
      </c>
      <c r="CZ34" s="10">
        <v>0</v>
      </c>
      <c r="DA34" s="10">
        <v>0.17611370000000001</v>
      </c>
      <c r="DB34" s="10">
        <v>0.1770304</v>
      </c>
      <c r="DC34" s="10">
        <v>0</v>
      </c>
      <c r="DD34" s="10">
        <v>0</v>
      </c>
      <c r="DE34" s="10">
        <v>0.20693329999999999</v>
      </c>
      <c r="DF34" s="10">
        <v>0.20430780000000001</v>
      </c>
      <c r="DG34" s="10">
        <v>0</v>
      </c>
      <c r="DH34" s="10">
        <v>0</v>
      </c>
      <c r="DI34" s="10">
        <v>0.18683549999999999</v>
      </c>
      <c r="DJ34" s="10">
        <v>0.18027489999999999</v>
      </c>
      <c r="DK34" s="10">
        <v>0</v>
      </c>
      <c r="DL34" s="10">
        <v>0</v>
      </c>
      <c r="DM34" s="10">
        <v>0.19246369999999999</v>
      </c>
      <c r="DN34" s="10">
        <v>0.19387670000000001</v>
      </c>
      <c r="DO34" s="10">
        <v>0</v>
      </c>
      <c r="DP34" s="10">
        <v>0</v>
      </c>
      <c r="DQ34" s="10">
        <v>0.1991501</v>
      </c>
      <c r="DR34" s="10">
        <v>0.19456870000000001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1.02715603689241E-7</v>
      </c>
      <c r="F35" s="10">
        <v>6.7609316167782704E-7</v>
      </c>
      <c r="G35" s="10">
        <v>0</v>
      </c>
      <c r="H35" s="10">
        <v>0</v>
      </c>
      <c r="I35" s="10">
        <v>19.4489950873824</v>
      </c>
      <c r="J35" s="10">
        <v>0.14872367365117101</v>
      </c>
      <c r="K35" s="10">
        <v>0</v>
      </c>
      <c r="L35" s="10">
        <v>0</v>
      </c>
      <c r="M35" s="10">
        <v>8.9319367237161696E-7</v>
      </c>
      <c r="N35" s="10">
        <v>3.7506944172705001E-7</v>
      </c>
      <c r="O35" s="10">
        <v>0</v>
      </c>
      <c r="P35" s="10">
        <v>0</v>
      </c>
      <c r="Q35" s="10">
        <v>3.3891034212363301E-7</v>
      </c>
      <c r="R35" s="10">
        <v>2.5567027683859301E-7</v>
      </c>
      <c r="S35" s="10">
        <v>0</v>
      </c>
      <c r="T35" s="10">
        <v>0</v>
      </c>
      <c r="U35" s="10">
        <v>9.5425267954141191E-7</v>
      </c>
      <c r="V35" s="10">
        <v>3.2106214686855601E-8</v>
      </c>
      <c r="W35" s="10">
        <v>0</v>
      </c>
      <c r="X35" s="10">
        <v>0</v>
      </c>
      <c r="Y35" s="10">
        <v>9.9281353925784205E-6</v>
      </c>
      <c r="Z35" s="10">
        <v>7.9247458595332903E-9</v>
      </c>
      <c r="AA35" s="10">
        <v>0</v>
      </c>
      <c r="AB35" s="10">
        <v>0</v>
      </c>
      <c r="AC35" s="10">
        <v>7.4807922401110005E-5</v>
      </c>
      <c r="AD35" s="10">
        <v>7.55072682157021E-9</v>
      </c>
      <c r="AE35" s="10">
        <v>0</v>
      </c>
      <c r="AF35" s="10">
        <v>0</v>
      </c>
      <c r="AG35" s="10">
        <v>8.3111235710608999E-4</v>
      </c>
      <c r="AH35" s="10">
        <v>4.5190480357781797E-8</v>
      </c>
      <c r="AI35" s="10">
        <v>0</v>
      </c>
      <c r="AJ35" s="10">
        <v>0</v>
      </c>
      <c r="AK35" s="10">
        <v>8.8388857362704503E-3</v>
      </c>
      <c r="AL35" s="10">
        <v>2.61041025018116E-7</v>
      </c>
      <c r="AM35" s="10">
        <v>0</v>
      </c>
      <c r="AN35" s="10">
        <v>0</v>
      </c>
      <c r="AO35" s="10">
        <v>7.8734812584107597E-2</v>
      </c>
      <c r="AP35" s="10">
        <v>2.0893600043425698E-6</v>
      </c>
      <c r="AQ35" s="10">
        <v>0</v>
      </c>
      <c r="AR35" s="10">
        <v>0</v>
      </c>
      <c r="AS35" s="10">
        <v>2.2782423082544301E-8</v>
      </c>
      <c r="AT35" s="10">
        <v>1.7230780965944901E-7</v>
      </c>
      <c r="AU35" s="10">
        <v>0</v>
      </c>
      <c r="AV35" s="10">
        <v>0</v>
      </c>
      <c r="AW35" s="10">
        <v>4.737343592797</v>
      </c>
      <c r="AX35" s="10">
        <v>3.6491475858463997E-2</v>
      </c>
      <c r="AY35" s="10">
        <v>0</v>
      </c>
      <c r="AZ35" s="10">
        <v>0</v>
      </c>
      <c r="BA35" s="10">
        <v>4.4797110018173899E-7</v>
      </c>
      <c r="BB35" s="10">
        <v>2.0825686420360599E-7</v>
      </c>
      <c r="BC35" s="10">
        <v>0</v>
      </c>
      <c r="BD35" s="10">
        <v>0</v>
      </c>
      <c r="BE35" s="10">
        <v>1.5227982197518E-7</v>
      </c>
      <c r="BF35" s="10">
        <v>1.4539405614674801E-7</v>
      </c>
      <c r="BG35" s="10">
        <v>0</v>
      </c>
      <c r="BH35" s="10">
        <v>0</v>
      </c>
      <c r="BI35" s="10">
        <v>2.33743753285327E-7</v>
      </c>
      <c r="BJ35" s="10">
        <v>1.7392128949176802E-8</v>
      </c>
      <c r="BK35" s="10">
        <v>0</v>
      </c>
      <c r="BL35" s="10">
        <v>0</v>
      </c>
      <c r="BM35" s="10">
        <v>2.63098481446227E-6</v>
      </c>
      <c r="BN35" s="10">
        <v>3.9787701602902302E-9</v>
      </c>
      <c r="BO35" s="10">
        <v>0</v>
      </c>
      <c r="BP35" s="10">
        <v>0</v>
      </c>
      <c r="BQ35" s="10">
        <v>1.6279221908673401E-5</v>
      </c>
      <c r="BR35" s="10">
        <v>2.2753489875941599E-9</v>
      </c>
      <c r="BS35" s="10">
        <v>0</v>
      </c>
      <c r="BT35" s="10">
        <v>0</v>
      </c>
      <c r="BU35" s="10">
        <v>1.9708907237883701E-4</v>
      </c>
      <c r="BV35" s="10">
        <v>1.04556789089921E-8</v>
      </c>
      <c r="BW35" s="10">
        <v>0</v>
      </c>
      <c r="BX35" s="10">
        <v>0</v>
      </c>
      <c r="BY35" s="10">
        <v>1.63000338846201E-3</v>
      </c>
      <c r="BZ35" s="10">
        <v>6.2071929888699804E-8</v>
      </c>
      <c r="CA35" s="10">
        <v>0</v>
      </c>
      <c r="CB35" s="10">
        <v>0</v>
      </c>
      <c r="CC35" s="10">
        <v>1.67306602681596E-2</v>
      </c>
      <c r="CD35" s="10">
        <v>4.1270791655874502E-7</v>
      </c>
      <c r="CE35" s="10">
        <v>0</v>
      </c>
      <c r="CF35" s="10">
        <v>0</v>
      </c>
      <c r="CG35" s="10">
        <v>0.29591190000000001</v>
      </c>
      <c r="CH35" s="10">
        <v>0.32040960000000002</v>
      </c>
      <c r="CI35" s="10">
        <v>0</v>
      </c>
      <c r="CJ35" s="10">
        <v>0</v>
      </c>
      <c r="CK35" s="10">
        <v>0.35383310000000001</v>
      </c>
      <c r="CL35" s="10">
        <v>0.40093709999999999</v>
      </c>
      <c r="CM35" s="10">
        <v>0</v>
      </c>
      <c r="CN35" s="10">
        <v>0</v>
      </c>
      <c r="CO35" s="10">
        <v>0.4065433</v>
      </c>
      <c r="CP35" s="10">
        <v>0.4538758</v>
      </c>
      <c r="CQ35" s="10">
        <v>0</v>
      </c>
      <c r="CR35" s="10">
        <v>0</v>
      </c>
      <c r="CS35" s="10">
        <v>0.34956939999999997</v>
      </c>
      <c r="CT35" s="10">
        <v>0.33099260000000003</v>
      </c>
      <c r="CU35" s="10">
        <v>0</v>
      </c>
      <c r="CV35" s="10">
        <v>0</v>
      </c>
      <c r="CW35" s="10">
        <v>0.35850100000000001</v>
      </c>
      <c r="CX35" s="10">
        <v>0.34771279999999999</v>
      </c>
      <c r="CY35" s="10">
        <v>0</v>
      </c>
      <c r="CZ35" s="10">
        <v>0</v>
      </c>
      <c r="DA35" s="10">
        <v>0.36271589999999998</v>
      </c>
      <c r="DB35" s="10">
        <v>0.349609</v>
      </c>
      <c r="DC35" s="10">
        <v>0</v>
      </c>
      <c r="DD35" s="10">
        <v>0</v>
      </c>
      <c r="DE35" s="10">
        <v>0.37023610000000001</v>
      </c>
      <c r="DF35" s="10">
        <v>0.37988460000000002</v>
      </c>
      <c r="DG35" s="10">
        <v>0</v>
      </c>
      <c r="DH35" s="10">
        <v>0</v>
      </c>
      <c r="DI35" s="10">
        <v>0.34539720000000002</v>
      </c>
      <c r="DJ35" s="10">
        <v>0.34277609999999997</v>
      </c>
      <c r="DK35" s="10">
        <v>0</v>
      </c>
      <c r="DL35" s="10">
        <v>0</v>
      </c>
      <c r="DM35" s="10">
        <v>0.3435105</v>
      </c>
      <c r="DN35" s="10">
        <v>0.34420519999999999</v>
      </c>
      <c r="DO35" s="10">
        <v>0</v>
      </c>
      <c r="DP35" s="10">
        <v>0</v>
      </c>
      <c r="DQ35" s="10">
        <v>0.35643130000000001</v>
      </c>
      <c r="DR35" s="10">
        <v>0.34979650000000001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1.78688914664882E-7</v>
      </c>
      <c r="F36" s="10">
        <v>7.0791255681879101E-6</v>
      </c>
      <c r="G36" s="10">
        <v>0</v>
      </c>
      <c r="H36" s="10">
        <v>0</v>
      </c>
      <c r="I36" s="10">
        <v>105.01647184574399</v>
      </c>
      <c r="J36" s="10">
        <v>11.543866200650699</v>
      </c>
      <c r="K36" s="10">
        <v>0</v>
      </c>
      <c r="L36" s="10">
        <v>0</v>
      </c>
      <c r="M36" s="10">
        <v>4.8492154756246697E-7</v>
      </c>
      <c r="N36" s="10">
        <v>3.06766430369088E-7</v>
      </c>
      <c r="O36" s="10">
        <v>0</v>
      </c>
      <c r="P36" s="10">
        <v>0</v>
      </c>
      <c r="Q36" s="10">
        <v>2.7970820304368303E-7</v>
      </c>
      <c r="R36" s="10">
        <v>1.20217995336347E-7</v>
      </c>
      <c r="S36" s="10">
        <v>0</v>
      </c>
      <c r="T36" s="10">
        <v>0</v>
      </c>
      <c r="U36" s="10">
        <v>1.88754257013368E-6</v>
      </c>
      <c r="V36" s="10">
        <v>6.3728953780817196E-9</v>
      </c>
      <c r="W36" s="10">
        <v>0</v>
      </c>
      <c r="X36" s="10">
        <v>0</v>
      </c>
      <c r="Y36" s="10">
        <v>1.6982559993938801E-5</v>
      </c>
      <c r="Z36" s="10">
        <v>5.8097470168050303E-9</v>
      </c>
      <c r="AA36" s="10">
        <v>0</v>
      </c>
      <c r="AB36" s="10">
        <v>0</v>
      </c>
      <c r="AC36" s="10">
        <v>1.69808368622348E-4</v>
      </c>
      <c r="AD36" s="10">
        <v>7.6641832880142196E-9</v>
      </c>
      <c r="AE36" s="10">
        <v>0</v>
      </c>
      <c r="AF36" s="10">
        <v>0</v>
      </c>
      <c r="AG36" s="10">
        <v>1.86822933089059E-3</v>
      </c>
      <c r="AH36" s="10">
        <v>4.5457649977542798E-8</v>
      </c>
      <c r="AI36" s="10">
        <v>0</v>
      </c>
      <c r="AJ36" s="10">
        <v>0</v>
      </c>
      <c r="AK36" s="10">
        <v>1.7320106485447399E-2</v>
      </c>
      <c r="AL36" s="10">
        <v>2.5382752355529501E-7</v>
      </c>
      <c r="AM36" s="10">
        <v>0</v>
      </c>
      <c r="AN36" s="10">
        <v>0</v>
      </c>
      <c r="AO36" s="10">
        <v>0.18153832819406601</v>
      </c>
      <c r="AP36" s="10">
        <v>2.1266846318423998E-6</v>
      </c>
      <c r="AQ36" s="10">
        <v>0</v>
      </c>
      <c r="AR36" s="10">
        <v>0</v>
      </c>
      <c r="AS36" s="10">
        <v>4.4887238750958401E-8</v>
      </c>
      <c r="AT36" s="10">
        <v>2.0568396769782899E-6</v>
      </c>
      <c r="AU36" s="10">
        <v>0</v>
      </c>
      <c r="AV36" s="10">
        <v>0</v>
      </c>
      <c r="AW36" s="10">
        <v>25.976017587809299</v>
      </c>
      <c r="AX36" s="10">
        <v>2.7295520959301101</v>
      </c>
      <c r="AY36" s="10">
        <v>0</v>
      </c>
      <c r="AZ36" s="10">
        <v>0</v>
      </c>
      <c r="BA36" s="10">
        <v>2.27967978287758E-7</v>
      </c>
      <c r="BB36" s="10">
        <v>1.9450826983193099E-7</v>
      </c>
      <c r="BC36" s="10">
        <v>0</v>
      </c>
      <c r="BD36" s="10">
        <v>0</v>
      </c>
      <c r="BE36" s="10">
        <v>1.1266908725320399E-7</v>
      </c>
      <c r="BF36" s="10">
        <v>7.6655870398193299E-8</v>
      </c>
      <c r="BG36" s="10">
        <v>0</v>
      </c>
      <c r="BH36" s="10">
        <v>0</v>
      </c>
      <c r="BI36" s="10">
        <v>4.6597380964152998E-7</v>
      </c>
      <c r="BJ36" s="10">
        <v>3.1200560661855602E-9</v>
      </c>
      <c r="BK36" s="10">
        <v>0</v>
      </c>
      <c r="BL36" s="10">
        <v>0</v>
      </c>
      <c r="BM36" s="10">
        <v>4.3578482995080402E-6</v>
      </c>
      <c r="BN36" s="10">
        <v>3.0032462184842801E-9</v>
      </c>
      <c r="BO36" s="10">
        <v>0</v>
      </c>
      <c r="BP36" s="10">
        <v>0</v>
      </c>
      <c r="BQ36" s="10">
        <v>3.5308281480199299E-5</v>
      </c>
      <c r="BR36" s="10">
        <v>1.9530120764204001E-9</v>
      </c>
      <c r="BS36" s="10">
        <v>0</v>
      </c>
      <c r="BT36" s="10">
        <v>0</v>
      </c>
      <c r="BU36" s="10">
        <v>4.7297695757117199E-4</v>
      </c>
      <c r="BV36" s="10">
        <v>1.04934993433995E-8</v>
      </c>
      <c r="BW36" s="10">
        <v>0</v>
      </c>
      <c r="BX36" s="10">
        <v>0</v>
      </c>
      <c r="BY36" s="10">
        <v>3.30845172991483E-3</v>
      </c>
      <c r="BZ36" s="10">
        <v>6.1059898268763203E-8</v>
      </c>
      <c r="CA36" s="10">
        <v>0</v>
      </c>
      <c r="CB36" s="10">
        <v>0</v>
      </c>
      <c r="CC36" s="10">
        <v>3.5307687415536297E-2</v>
      </c>
      <c r="CD36" s="10">
        <v>4.3075742121541201E-7</v>
      </c>
      <c r="CE36" s="10">
        <v>0</v>
      </c>
      <c r="CF36" s="10">
        <v>0</v>
      </c>
      <c r="CG36" s="10">
        <v>0.63181929999999997</v>
      </c>
      <c r="CH36" s="10">
        <v>0.70299250000000002</v>
      </c>
      <c r="CI36" s="10">
        <v>0</v>
      </c>
      <c r="CJ36" s="10">
        <v>0</v>
      </c>
      <c r="CK36" s="10">
        <v>1.2783981</v>
      </c>
      <c r="CL36" s="10">
        <v>1.3144891999999999</v>
      </c>
      <c r="CM36" s="10">
        <v>0</v>
      </c>
      <c r="CN36" s="10">
        <v>0</v>
      </c>
      <c r="CO36" s="10">
        <v>1.6347653</v>
      </c>
      <c r="CP36" s="10">
        <v>1.4641955</v>
      </c>
      <c r="CQ36" s="10">
        <v>0</v>
      </c>
      <c r="CR36" s="10">
        <v>0</v>
      </c>
      <c r="CS36" s="10">
        <v>1.4091681</v>
      </c>
      <c r="CT36" s="10">
        <v>1.5283439000000001</v>
      </c>
      <c r="CU36" s="10">
        <v>0</v>
      </c>
      <c r="CV36" s="10">
        <v>0</v>
      </c>
      <c r="CW36" s="10">
        <v>1.3541721</v>
      </c>
      <c r="CX36" s="10">
        <v>1.5421109</v>
      </c>
      <c r="CY36" s="10">
        <v>0</v>
      </c>
      <c r="CZ36" s="10">
        <v>0</v>
      </c>
      <c r="DA36" s="10">
        <v>1.3380483999999999</v>
      </c>
      <c r="DB36" s="10">
        <v>1.4862964999999999</v>
      </c>
      <c r="DC36" s="10">
        <v>0</v>
      </c>
      <c r="DD36" s="10">
        <v>0</v>
      </c>
      <c r="DE36" s="10">
        <v>1.4518257999999999</v>
      </c>
      <c r="DF36" s="10">
        <v>1.5334032</v>
      </c>
      <c r="DG36" s="10">
        <v>0</v>
      </c>
      <c r="DH36" s="10">
        <v>0</v>
      </c>
      <c r="DI36" s="10">
        <v>1.36206</v>
      </c>
      <c r="DJ36" s="10">
        <v>1.4691208</v>
      </c>
      <c r="DK36" s="10">
        <v>0</v>
      </c>
      <c r="DL36" s="10">
        <v>0</v>
      </c>
      <c r="DM36" s="10">
        <v>1.4024452999999999</v>
      </c>
      <c r="DN36" s="10">
        <v>1.4924037000000001</v>
      </c>
      <c r="DO36" s="10">
        <v>0</v>
      </c>
      <c r="DP36" s="10">
        <v>0</v>
      </c>
      <c r="DQ36" s="10">
        <v>1.5282488000000001</v>
      </c>
      <c r="DR36" s="10">
        <v>1.5102968999999999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1.4187774591833999E-6</v>
      </c>
      <c r="F37" s="10">
        <v>2.11741814912569E-4</v>
      </c>
      <c r="G37" s="10">
        <v>0</v>
      </c>
      <c r="H37" s="10">
        <v>0</v>
      </c>
      <c r="I37" s="10">
        <v>62.978163784341902</v>
      </c>
      <c r="J37" s="10">
        <v>737.66921202641299</v>
      </c>
      <c r="K37" s="10">
        <v>0</v>
      </c>
      <c r="L37" s="10">
        <v>0</v>
      </c>
      <c r="M37" s="10">
        <v>3.5589296629168199E-7</v>
      </c>
      <c r="N37" s="10">
        <v>2.5455462604462298E-7</v>
      </c>
      <c r="O37" s="10">
        <v>0</v>
      </c>
      <c r="P37" s="10">
        <v>0</v>
      </c>
      <c r="Q37" s="10">
        <v>5.3064815042080895E-7</v>
      </c>
      <c r="R37" s="10">
        <v>4.20634093112327E-8</v>
      </c>
      <c r="S37" s="10">
        <v>0</v>
      </c>
      <c r="T37" s="10">
        <v>0</v>
      </c>
      <c r="U37" s="10">
        <v>4.9212039407997599E-6</v>
      </c>
      <c r="V37" s="10">
        <v>5.1671132927921803E-9</v>
      </c>
      <c r="W37" s="10">
        <v>0</v>
      </c>
      <c r="X37" s="10">
        <v>0</v>
      </c>
      <c r="Y37" s="10">
        <v>4.7310487022555998E-5</v>
      </c>
      <c r="Z37" s="10">
        <v>4.4641959018321098E-9</v>
      </c>
      <c r="AA37" s="10">
        <v>0</v>
      </c>
      <c r="AB37" s="10">
        <v>0</v>
      </c>
      <c r="AC37" s="10">
        <v>5.0403641294549705E-4</v>
      </c>
      <c r="AD37" s="10">
        <v>7.33595950652699E-9</v>
      </c>
      <c r="AE37" s="10">
        <v>0</v>
      </c>
      <c r="AF37" s="10">
        <v>0</v>
      </c>
      <c r="AG37" s="10">
        <v>4.8189807085261601E-3</v>
      </c>
      <c r="AH37" s="10">
        <v>4.6139167264591703E-8</v>
      </c>
      <c r="AI37" s="10">
        <v>0</v>
      </c>
      <c r="AJ37" s="10">
        <v>0</v>
      </c>
      <c r="AK37" s="10">
        <v>4.16175642086355E-2</v>
      </c>
      <c r="AL37" s="10">
        <v>2.5724736940624398E-7</v>
      </c>
      <c r="AM37" s="10">
        <v>0</v>
      </c>
      <c r="AN37" s="10">
        <v>0</v>
      </c>
      <c r="AO37" s="10">
        <v>0.42016689634485599</v>
      </c>
      <c r="AP37" s="10">
        <v>2.0669075684320901E-6</v>
      </c>
      <c r="AQ37" s="10">
        <v>0</v>
      </c>
      <c r="AR37" s="10">
        <v>0</v>
      </c>
      <c r="AS37" s="10">
        <v>7.2259237303096005E-7</v>
      </c>
      <c r="AT37" s="10">
        <v>6.2291607202055906E-5</v>
      </c>
      <c r="AU37" s="10">
        <v>0</v>
      </c>
      <c r="AV37" s="10">
        <v>0</v>
      </c>
      <c r="AW37" s="10">
        <v>14.5390258844381</v>
      </c>
      <c r="AX37" s="10">
        <v>180.36736276362501</v>
      </c>
      <c r="AY37" s="10">
        <v>0</v>
      </c>
      <c r="AZ37" s="10">
        <v>0</v>
      </c>
      <c r="BA37" s="10">
        <v>1.6525394712659601E-7</v>
      </c>
      <c r="BB37" s="10">
        <v>1.6781582054181699E-7</v>
      </c>
      <c r="BC37" s="10">
        <v>0</v>
      </c>
      <c r="BD37" s="10">
        <v>0</v>
      </c>
      <c r="BE37" s="10">
        <v>1.3265912883941501E-7</v>
      </c>
      <c r="BF37" s="10">
        <v>2.7916389087739899E-8</v>
      </c>
      <c r="BG37" s="10">
        <v>0</v>
      </c>
      <c r="BH37" s="10">
        <v>0</v>
      </c>
      <c r="BI37" s="10">
        <v>1.044425502506E-6</v>
      </c>
      <c r="BJ37" s="10">
        <v>3.2751719707820201E-9</v>
      </c>
      <c r="BK37" s="10">
        <v>0</v>
      </c>
      <c r="BL37" s="10">
        <v>0</v>
      </c>
      <c r="BM37" s="10">
        <v>1.0848151733017699E-5</v>
      </c>
      <c r="BN37" s="10">
        <v>2.3037715991629998E-9</v>
      </c>
      <c r="BO37" s="10">
        <v>0</v>
      </c>
      <c r="BP37" s="10">
        <v>0</v>
      </c>
      <c r="BQ37" s="10">
        <v>1.1575269155186999E-4</v>
      </c>
      <c r="BR37" s="10">
        <v>1.8064632569694301E-9</v>
      </c>
      <c r="BS37" s="10">
        <v>0</v>
      </c>
      <c r="BT37" s="10">
        <v>0</v>
      </c>
      <c r="BU37" s="10">
        <v>9.5885426719788695E-4</v>
      </c>
      <c r="BV37" s="10">
        <v>1.0606821347861399E-8</v>
      </c>
      <c r="BW37" s="10">
        <v>0</v>
      </c>
      <c r="BX37" s="10">
        <v>0</v>
      </c>
      <c r="BY37" s="10">
        <v>9.1712156831554505E-3</v>
      </c>
      <c r="BZ37" s="10">
        <v>6.1484541261294299E-8</v>
      </c>
      <c r="CA37" s="10">
        <v>0</v>
      </c>
      <c r="CB37" s="10">
        <v>0</v>
      </c>
      <c r="CC37" s="10">
        <v>9.98312781285636E-2</v>
      </c>
      <c r="CD37" s="10">
        <v>4.3186470349477801E-7</v>
      </c>
      <c r="CE37" s="10">
        <v>0</v>
      </c>
      <c r="CF37" s="10">
        <v>0</v>
      </c>
      <c r="CG37" s="10">
        <v>1.1863383000000001</v>
      </c>
      <c r="CH37" s="10">
        <v>1.3226511999999999</v>
      </c>
      <c r="CI37" s="10">
        <v>0</v>
      </c>
      <c r="CJ37" s="10">
        <v>0</v>
      </c>
      <c r="CK37" s="10">
        <v>2.9173873000000001</v>
      </c>
      <c r="CL37" s="10">
        <v>2.7667795000000002</v>
      </c>
      <c r="CM37" s="10">
        <v>0</v>
      </c>
      <c r="CN37" s="10">
        <v>0</v>
      </c>
      <c r="CO37" s="10">
        <v>2.9694807999999999</v>
      </c>
      <c r="CP37" s="10">
        <v>2.8892636999999999</v>
      </c>
      <c r="CQ37" s="10">
        <v>0</v>
      </c>
      <c r="CR37" s="10">
        <v>0</v>
      </c>
      <c r="CS37" s="10">
        <v>2.9363543999999999</v>
      </c>
      <c r="CT37" s="10">
        <v>3.0867678000000001</v>
      </c>
      <c r="CU37" s="10">
        <v>0</v>
      </c>
      <c r="CV37" s="10">
        <v>0</v>
      </c>
      <c r="CW37" s="10">
        <v>2.9264706999999999</v>
      </c>
      <c r="CX37" s="10">
        <v>3.1437688000000001</v>
      </c>
      <c r="CY37" s="10">
        <v>0</v>
      </c>
      <c r="CZ37" s="10">
        <v>0</v>
      </c>
      <c r="DA37" s="10">
        <v>3.1217074</v>
      </c>
      <c r="DB37" s="10">
        <v>2.8860356999999999</v>
      </c>
      <c r="DC37" s="10">
        <v>0</v>
      </c>
      <c r="DD37" s="10">
        <v>0</v>
      </c>
      <c r="DE37" s="10">
        <v>3.8419751999999998</v>
      </c>
      <c r="DF37" s="10">
        <v>3.6764174000000001</v>
      </c>
      <c r="DG37" s="10">
        <v>0</v>
      </c>
      <c r="DH37" s="10">
        <v>0</v>
      </c>
      <c r="DI37" s="10">
        <v>3.2010960000000002</v>
      </c>
      <c r="DJ37" s="10">
        <v>3.0562442000000001</v>
      </c>
      <c r="DK37" s="10">
        <v>0</v>
      </c>
      <c r="DL37" s="10">
        <v>0</v>
      </c>
      <c r="DM37" s="10">
        <v>3.0622181999999998</v>
      </c>
      <c r="DN37" s="10">
        <v>3.1013438</v>
      </c>
      <c r="DO37" s="10">
        <v>0</v>
      </c>
      <c r="DP37" s="10">
        <v>0</v>
      </c>
      <c r="DQ37" s="10">
        <v>3.098211</v>
      </c>
      <c r="DR37" s="10">
        <v>3.1522093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8.4499697905471304E-7</v>
      </c>
      <c r="F38" s="10">
        <v>7.5256952403899404E-3</v>
      </c>
      <c r="G38" s="10">
        <v>0</v>
      </c>
      <c r="H38" s="10">
        <v>0</v>
      </c>
      <c r="I38" s="10">
        <v>150.39614720804599</v>
      </c>
      <c r="J38" s="10">
        <v>38143.636180324698</v>
      </c>
      <c r="K38" s="10">
        <v>0</v>
      </c>
      <c r="L38" s="10">
        <v>0</v>
      </c>
      <c r="M38" s="10">
        <v>3.1117133503233403E-7</v>
      </c>
      <c r="N38" s="10">
        <v>1.8744324625785701E-7</v>
      </c>
      <c r="O38" s="10">
        <v>0</v>
      </c>
      <c r="P38" s="10">
        <v>0</v>
      </c>
      <c r="Q38" s="10">
        <v>9.3783758325916001E-7</v>
      </c>
      <c r="R38" s="10">
        <v>1.0840682768131801E-8</v>
      </c>
      <c r="S38" s="10">
        <v>0</v>
      </c>
      <c r="T38" s="10">
        <v>0</v>
      </c>
      <c r="U38" s="10">
        <v>1.1086677107585701E-5</v>
      </c>
      <c r="V38" s="10">
        <v>4.9405197710683499E-9</v>
      </c>
      <c r="W38" s="10">
        <v>0</v>
      </c>
      <c r="X38" s="10">
        <v>0</v>
      </c>
      <c r="Y38" s="10">
        <v>8.7384614813723602E-5</v>
      </c>
      <c r="Z38" s="10">
        <v>3.08188519149155E-9</v>
      </c>
      <c r="AA38" s="10">
        <v>0</v>
      </c>
      <c r="AB38" s="10">
        <v>0</v>
      </c>
      <c r="AC38" s="10">
        <v>1.01883525329749E-3</v>
      </c>
      <c r="AD38" s="10">
        <v>7.2904396963835397E-9</v>
      </c>
      <c r="AE38" s="10">
        <v>0</v>
      </c>
      <c r="AF38" s="10">
        <v>0</v>
      </c>
      <c r="AG38" s="10">
        <v>9.3189060889251607E-3</v>
      </c>
      <c r="AH38" s="10">
        <v>4.5226638545336999E-8</v>
      </c>
      <c r="AI38" s="10">
        <v>0</v>
      </c>
      <c r="AJ38" s="10">
        <v>0</v>
      </c>
      <c r="AK38" s="10">
        <v>9.2124497964504296E-2</v>
      </c>
      <c r="AL38" s="10">
        <v>2.5748085930032998E-7</v>
      </c>
      <c r="AM38" s="10">
        <v>0</v>
      </c>
      <c r="AN38" s="10">
        <v>0</v>
      </c>
      <c r="AO38" s="10">
        <v>1.04476587517629</v>
      </c>
      <c r="AP38" s="10">
        <v>2.15435174677481E-6</v>
      </c>
      <c r="AQ38" s="10">
        <v>0</v>
      </c>
      <c r="AR38" s="10">
        <v>0</v>
      </c>
      <c r="AS38" s="10">
        <v>2.3056890670128201E-7</v>
      </c>
      <c r="AT38" s="10">
        <v>3.20137673280584E-3</v>
      </c>
      <c r="AU38" s="10">
        <v>0</v>
      </c>
      <c r="AV38" s="10">
        <v>0</v>
      </c>
      <c r="AW38" s="10">
        <v>31.841427648146901</v>
      </c>
      <c r="AX38" s="10">
        <v>7807.6959075946397</v>
      </c>
      <c r="AY38" s="10">
        <v>0</v>
      </c>
      <c r="AZ38" s="10">
        <v>0</v>
      </c>
      <c r="BA38" s="10">
        <v>1.43544425320605E-7</v>
      </c>
      <c r="BB38" s="10">
        <v>1.2529608800939401E-7</v>
      </c>
      <c r="BC38" s="10">
        <v>0</v>
      </c>
      <c r="BD38" s="10">
        <v>0</v>
      </c>
      <c r="BE38" s="10">
        <v>2.1297377250679401E-7</v>
      </c>
      <c r="BF38" s="10">
        <v>5.9849983129650897E-9</v>
      </c>
      <c r="BG38" s="10">
        <v>0</v>
      </c>
      <c r="BH38" s="10">
        <v>0</v>
      </c>
      <c r="BI38" s="10">
        <v>1.95077568832556E-6</v>
      </c>
      <c r="BJ38" s="10">
        <v>3.13373150792137E-9</v>
      </c>
      <c r="BK38" s="10">
        <v>0</v>
      </c>
      <c r="BL38" s="10">
        <v>0</v>
      </c>
      <c r="BM38" s="10">
        <v>1.80957580974495E-5</v>
      </c>
      <c r="BN38" s="10">
        <v>1.43271388776789E-9</v>
      </c>
      <c r="BO38" s="10">
        <v>0</v>
      </c>
      <c r="BP38" s="10">
        <v>0</v>
      </c>
      <c r="BQ38" s="10">
        <v>1.99976051066894E-4</v>
      </c>
      <c r="BR38" s="10">
        <v>1.81656774604487E-9</v>
      </c>
      <c r="BS38" s="10">
        <v>0</v>
      </c>
      <c r="BT38" s="10">
        <v>0</v>
      </c>
      <c r="BU38" s="10">
        <v>1.90888046308764E-3</v>
      </c>
      <c r="BV38" s="10">
        <v>1.0480556159795501E-8</v>
      </c>
      <c r="BW38" s="10">
        <v>0</v>
      </c>
      <c r="BX38" s="10">
        <v>0</v>
      </c>
      <c r="BY38" s="10">
        <v>2.1223883982867699E-2</v>
      </c>
      <c r="BZ38" s="10">
        <v>6.1398113137016306E-8</v>
      </c>
      <c r="CA38" s="10">
        <v>0</v>
      </c>
      <c r="CB38" s="10">
        <v>0</v>
      </c>
      <c r="CC38" s="10">
        <v>0.22976379189949001</v>
      </c>
      <c r="CD38" s="10">
        <v>4.4061647125314701E-7</v>
      </c>
      <c r="CE38" s="10">
        <v>0</v>
      </c>
      <c r="CF38" s="10">
        <v>0</v>
      </c>
      <c r="CG38" s="10">
        <v>2.3459786999999999</v>
      </c>
      <c r="CH38" s="10">
        <v>2.7957871000000001</v>
      </c>
      <c r="CI38" s="10">
        <v>0</v>
      </c>
      <c r="CJ38" s="10">
        <v>0</v>
      </c>
      <c r="CK38" s="10">
        <v>6.8536973999999997</v>
      </c>
      <c r="CL38" s="10">
        <v>6.9032533999999997</v>
      </c>
      <c r="CM38" s="10">
        <v>0</v>
      </c>
      <c r="CN38" s="10">
        <v>0</v>
      </c>
      <c r="CO38" s="10">
        <v>6.7870315999999997</v>
      </c>
      <c r="CP38" s="10">
        <v>6.6012085000000003</v>
      </c>
      <c r="CQ38" s="10">
        <v>0</v>
      </c>
      <c r="CR38" s="10">
        <v>0</v>
      </c>
      <c r="CS38" s="10">
        <v>6.8730738000000002</v>
      </c>
      <c r="CT38" s="10">
        <v>7.1512188999999999</v>
      </c>
      <c r="CU38" s="10">
        <v>0</v>
      </c>
      <c r="CV38" s="10">
        <v>0</v>
      </c>
      <c r="CW38" s="10">
        <v>6.8704225000000001</v>
      </c>
      <c r="CX38" s="10">
        <v>7.0078236</v>
      </c>
      <c r="CY38" s="10">
        <v>0</v>
      </c>
      <c r="CZ38" s="10">
        <v>0</v>
      </c>
      <c r="DA38" s="10">
        <v>6.8970837999999999</v>
      </c>
      <c r="DB38" s="10">
        <v>7.2821233000000003</v>
      </c>
      <c r="DC38" s="10">
        <v>0</v>
      </c>
      <c r="DD38" s="10">
        <v>0</v>
      </c>
      <c r="DE38" s="10">
        <v>7.0347894000000002</v>
      </c>
      <c r="DF38" s="10">
        <v>7.1211865999999997</v>
      </c>
      <c r="DG38" s="10">
        <v>0</v>
      </c>
      <c r="DH38" s="10">
        <v>0</v>
      </c>
      <c r="DI38" s="10">
        <v>7.2107318999999999</v>
      </c>
      <c r="DJ38" s="10">
        <v>7.2792249</v>
      </c>
      <c r="DK38" s="10">
        <v>0</v>
      </c>
      <c r="DL38" s="10">
        <v>0</v>
      </c>
      <c r="DM38" s="10">
        <v>7.1507183000000003</v>
      </c>
      <c r="DN38" s="10">
        <v>7.0777786999999996</v>
      </c>
      <c r="DO38" s="10">
        <v>0</v>
      </c>
      <c r="DP38" s="10">
        <v>0</v>
      </c>
      <c r="DQ38" s="10">
        <v>7.5475238999999998</v>
      </c>
      <c r="DR38" s="10">
        <v>7.1777477999999997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3.5494562838978001E-3</v>
      </c>
      <c r="F39" s="10">
        <v>3.5494562838978001E-3</v>
      </c>
      <c r="G39" s="10">
        <v>0</v>
      </c>
      <c r="H39" s="10">
        <v>0</v>
      </c>
      <c r="I39" s="10">
        <v>3.5494562838978001E-3</v>
      </c>
      <c r="J39" s="10">
        <v>3.5494562838978001E-3</v>
      </c>
      <c r="K39" s="10">
        <v>0</v>
      </c>
      <c r="L39" s="10">
        <v>0</v>
      </c>
      <c r="M39" s="10">
        <v>3.5488426725298599E-3</v>
      </c>
      <c r="N39" s="10">
        <v>3.5488426725298599E-3</v>
      </c>
      <c r="O39" s="10">
        <v>0</v>
      </c>
      <c r="P39" s="10">
        <v>0</v>
      </c>
      <c r="Q39" s="10">
        <v>3.5493949146664398E-3</v>
      </c>
      <c r="R39" s="10">
        <v>3.5493949146664398E-3</v>
      </c>
      <c r="S39" s="10">
        <v>0</v>
      </c>
      <c r="T39" s="10">
        <v>0</v>
      </c>
      <c r="U39" s="10">
        <v>3.5494501468312802E-3</v>
      </c>
      <c r="V39" s="10">
        <v>3.5494501468312802E-3</v>
      </c>
      <c r="W39" s="10">
        <v>0</v>
      </c>
      <c r="X39" s="10">
        <v>0</v>
      </c>
      <c r="Y39" s="10">
        <v>3.5494556701912701E-3</v>
      </c>
      <c r="Z39" s="10">
        <v>3.5494556701912701E-3</v>
      </c>
      <c r="AA39" s="10">
        <v>0</v>
      </c>
      <c r="AB39" s="10">
        <v>0</v>
      </c>
      <c r="AC39" s="10">
        <v>3.5494562225273402E-3</v>
      </c>
      <c r="AD39" s="10">
        <v>3.5494562225273402E-3</v>
      </c>
      <c r="AE39" s="10">
        <v>0</v>
      </c>
      <c r="AF39" s="10">
        <v>0</v>
      </c>
      <c r="AG39" s="10">
        <v>3.5494562777594902E-3</v>
      </c>
      <c r="AH39" s="10">
        <v>3.5494562777594902E-3</v>
      </c>
      <c r="AI39" s="10">
        <v>0</v>
      </c>
      <c r="AJ39" s="10">
        <v>0</v>
      </c>
      <c r="AK39" s="10">
        <v>3.5494562832825201E-3</v>
      </c>
      <c r="AL39" s="10">
        <v>3.5494562832825201E-3</v>
      </c>
      <c r="AM39" s="10">
        <v>0</v>
      </c>
      <c r="AN39" s="10">
        <v>0</v>
      </c>
      <c r="AO39" s="10">
        <v>3.5494562838351801E-3</v>
      </c>
      <c r="AP39" s="10">
        <v>3.5494562838351801E-3</v>
      </c>
      <c r="AQ39" s="10">
        <v>0</v>
      </c>
      <c r="AR39" s="10">
        <v>0</v>
      </c>
      <c r="AS39" s="10">
        <v>3.2127265928726398E-3</v>
      </c>
      <c r="AT39" s="10">
        <v>3.2127265928726398E-3</v>
      </c>
      <c r="AU39" s="10">
        <v>0</v>
      </c>
      <c r="AV39" s="10">
        <v>0</v>
      </c>
      <c r="AW39" s="10">
        <v>3.2127265928733402E-3</v>
      </c>
      <c r="AX39" s="10">
        <v>3.2127265928733402E-3</v>
      </c>
      <c r="AY39" s="10">
        <v>0</v>
      </c>
      <c r="AZ39" s="10">
        <v>0</v>
      </c>
      <c r="BA39" s="10">
        <v>3.2121155302067802E-3</v>
      </c>
      <c r="BB39" s="10">
        <v>3.2121155302067802E-3</v>
      </c>
      <c r="BC39" s="10">
        <v>0</v>
      </c>
      <c r="BD39" s="10">
        <v>0</v>
      </c>
      <c r="BE39" s="10">
        <v>3.2126654860863699E-3</v>
      </c>
      <c r="BF39" s="10">
        <v>3.2126654860863699E-3</v>
      </c>
      <c r="BG39" s="10">
        <v>0</v>
      </c>
      <c r="BH39" s="10">
        <v>0</v>
      </c>
      <c r="BI39" s="10">
        <v>3.2127204821888501E-3</v>
      </c>
      <c r="BJ39" s="10">
        <v>3.2127204821888501E-3</v>
      </c>
      <c r="BK39" s="10">
        <v>0</v>
      </c>
      <c r="BL39" s="10">
        <v>0</v>
      </c>
      <c r="BM39" s="10">
        <v>3.2127259818039598E-3</v>
      </c>
      <c r="BN39" s="10">
        <v>3.2127259818039598E-3</v>
      </c>
      <c r="BO39" s="10">
        <v>0</v>
      </c>
      <c r="BP39" s="10">
        <v>0</v>
      </c>
      <c r="BQ39" s="10">
        <v>3.21272653176622E-3</v>
      </c>
      <c r="BR39" s="10">
        <v>3.21272653176622E-3</v>
      </c>
      <c r="BS39" s="10">
        <v>0</v>
      </c>
      <c r="BT39" s="10">
        <v>0</v>
      </c>
      <c r="BU39" s="10">
        <v>3.2127265867623401E-3</v>
      </c>
      <c r="BV39" s="10">
        <v>3.2127265867623401E-3</v>
      </c>
      <c r="BW39" s="10">
        <v>0</v>
      </c>
      <c r="BX39" s="10">
        <v>0</v>
      </c>
      <c r="BY39" s="10">
        <v>3.2127265922617101E-3</v>
      </c>
      <c r="BZ39" s="10">
        <v>3.2127265922617101E-3</v>
      </c>
      <c r="CA39" s="10">
        <v>0</v>
      </c>
      <c r="CB39" s="10">
        <v>0</v>
      </c>
      <c r="CC39" s="10">
        <v>3.2127265928116799E-3</v>
      </c>
      <c r="CD39" s="10">
        <v>3.2127265928116799E-3</v>
      </c>
      <c r="CE39" s="10">
        <v>0</v>
      </c>
      <c r="CF39" s="10">
        <v>0</v>
      </c>
      <c r="CG39" s="10">
        <v>1.7651400000000001E-2</v>
      </c>
      <c r="CH39" s="10">
        <v>1.6224700000000002E-2</v>
      </c>
      <c r="CI39" s="10">
        <v>0</v>
      </c>
      <c r="CJ39" s="10">
        <v>0</v>
      </c>
      <c r="CK39" s="10">
        <v>4.7218499999999997E-2</v>
      </c>
      <c r="CL39" s="10">
        <v>5.0858199999999999E-2</v>
      </c>
      <c r="CM39" s="10">
        <v>0</v>
      </c>
      <c r="CN39" s="10">
        <v>0</v>
      </c>
      <c r="CO39" s="10">
        <v>4.8699300000000001E-2</v>
      </c>
      <c r="CP39" s="10">
        <v>4.9730900000000001E-2</v>
      </c>
      <c r="CQ39" s="10">
        <v>0</v>
      </c>
      <c r="CR39" s="10">
        <v>0</v>
      </c>
      <c r="CS39" s="10">
        <v>5.246E-2</v>
      </c>
      <c r="CT39" s="10">
        <v>5.4160100000000003E-2</v>
      </c>
      <c r="CU39" s="10">
        <v>0</v>
      </c>
      <c r="CV39" s="10">
        <v>0</v>
      </c>
      <c r="CW39" s="10">
        <v>4.7128200000000002E-2</v>
      </c>
      <c r="CX39" s="10">
        <v>4.5799300000000001E-2</v>
      </c>
      <c r="CY39" s="10">
        <v>0</v>
      </c>
      <c r="CZ39" s="10">
        <v>0</v>
      </c>
      <c r="DA39" s="10">
        <v>4.8894199999999999E-2</v>
      </c>
      <c r="DB39" s="10">
        <v>4.89034E-2</v>
      </c>
      <c r="DC39" s="10">
        <v>0</v>
      </c>
      <c r="DD39" s="10">
        <v>0</v>
      </c>
      <c r="DE39" s="10">
        <v>5.8147499999999998E-2</v>
      </c>
      <c r="DF39" s="10">
        <v>5.58337E-2</v>
      </c>
      <c r="DG39" s="10">
        <v>0</v>
      </c>
      <c r="DH39" s="10">
        <v>0</v>
      </c>
      <c r="DI39" s="10">
        <v>5.4063699999999999E-2</v>
      </c>
      <c r="DJ39" s="10">
        <v>4.8865800000000001E-2</v>
      </c>
      <c r="DK39" s="10">
        <v>0</v>
      </c>
      <c r="DL39" s="10">
        <v>0</v>
      </c>
      <c r="DM39" s="10">
        <v>4.9154900000000001E-2</v>
      </c>
      <c r="DN39" s="10">
        <v>4.7639599999999997E-2</v>
      </c>
      <c r="DO39" s="10">
        <v>0</v>
      </c>
      <c r="DP39" s="10">
        <v>0</v>
      </c>
      <c r="DQ39" s="10">
        <v>5.4373299999999999E-2</v>
      </c>
      <c r="DR39" s="10">
        <v>5.7170600000000002E-2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2.4231148794587902E-3</v>
      </c>
      <c r="F40" s="10">
        <v>2.4231148794593401E-3</v>
      </c>
      <c r="G40" s="10">
        <v>0</v>
      </c>
      <c r="H40" s="10">
        <v>0</v>
      </c>
      <c r="I40" s="10">
        <v>2.4231148790688798E-3</v>
      </c>
      <c r="J40" s="10">
        <v>2.4231148794603401E-3</v>
      </c>
      <c r="K40" s="10">
        <v>0</v>
      </c>
      <c r="L40" s="10">
        <v>0</v>
      </c>
      <c r="M40" s="10">
        <v>2.42310751581976E-3</v>
      </c>
      <c r="N40" s="10">
        <v>2.4231976255615398E-3</v>
      </c>
      <c r="O40" s="10">
        <v>0</v>
      </c>
      <c r="P40" s="10">
        <v>0</v>
      </c>
      <c r="Q40" s="10">
        <v>2.4231141459880598E-3</v>
      </c>
      <c r="R40" s="10">
        <v>2.4231231556152101E-3</v>
      </c>
      <c r="S40" s="10">
        <v>0</v>
      </c>
      <c r="T40" s="10">
        <v>0</v>
      </c>
      <c r="U40" s="10">
        <v>2.4231148060183099E-3</v>
      </c>
      <c r="V40" s="10">
        <v>2.4231157070900801E-3</v>
      </c>
      <c r="W40" s="10">
        <v>0</v>
      </c>
      <c r="X40" s="10">
        <v>0</v>
      </c>
      <c r="Y40" s="10">
        <v>2.4231148730438101E-3</v>
      </c>
      <c r="Z40" s="10">
        <v>2.4231149622211401E-3</v>
      </c>
      <c r="AA40" s="10">
        <v>0</v>
      </c>
      <c r="AB40" s="10">
        <v>0</v>
      </c>
      <c r="AC40" s="10">
        <v>2.42311487791069E-3</v>
      </c>
      <c r="AD40" s="10">
        <v>2.42311488773628E-3</v>
      </c>
      <c r="AE40" s="10">
        <v>0</v>
      </c>
      <c r="AF40" s="10">
        <v>0</v>
      </c>
      <c r="AG40" s="10">
        <v>2.4231148806391802E-3</v>
      </c>
      <c r="AH40" s="10">
        <v>2.4231148802861301E-3</v>
      </c>
      <c r="AI40" s="10">
        <v>0</v>
      </c>
      <c r="AJ40" s="10">
        <v>0</v>
      </c>
      <c r="AK40" s="10">
        <v>2.4231148794667799E-3</v>
      </c>
      <c r="AL40" s="10">
        <v>2.42311487954117E-3</v>
      </c>
      <c r="AM40" s="10">
        <v>0</v>
      </c>
      <c r="AN40" s="10">
        <v>0</v>
      </c>
      <c r="AO40" s="10">
        <v>2.4231148792109901E-3</v>
      </c>
      <c r="AP40" s="10">
        <v>2.4231148794678901E-3</v>
      </c>
      <c r="AQ40" s="10">
        <v>0</v>
      </c>
      <c r="AR40" s="10">
        <v>0</v>
      </c>
      <c r="AS40" s="10">
        <v>2.13241521167274E-3</v>
      </c>
      <c r="AT40" s="10">
        <v>2.1324152116732899E-3</v>
      </c>
      <c r="AU40" s="10">
        <v>0</v>
      </c>
      <c r="AV40" s="10">
        <v>0</v>
      </c>
      <c r="AW40" s="10">
        <v>2.1324152113166798E-3</v>
      </c>
      <c r="AX40" s="10">
        <v>2.1324152116751101E-3</v>
      </c>
      <c r="AY40" s="10">
        <v>0</v>
      </c>
      <c r="AZ40" s="10">
        <v>0</v>
      </c>
      <c r="BA40" s="10">
        <v>2.1322622443332002E-3</v>
      </c>
      <c r="BB40" s="10">
        <v>2.1324679324076401E-3</v>
      </c>
      <c r="BC40" s="10">
        <v>0</v>
      </c>
      <c r="BD40" s="10">
        <v>0</v>
      </c>
      <c r="BE40" s="10">
        <v>2.1323999168840501E-3</v>
      </c>
      <c r="BF40" s="10">
        <v>2.1324204847323301E-3</v>
      </c>
      <c r="BG40" s="10">
        <v>0</v>
      </c>
      <c r="BH40" s="10">
        <v>0</v>
      </c>
      <c r="BI40" s="10">
        <v>2.1324136817413501E-3</v>
      </c>
      <c r="BJ40" s="10">
        <v>2.1324157389892E-3</v>
      </c>
      <c r="BK40" s="10">
        <v>0</v>
      </c>
      <c r="BL40" s="10">
        <v>0</v>
      </c>
      <c r="BM40" s="10">
        <v>2.1324150592304299E-3</v>
      </c>
      <c r="BN40" s="10">
        <v>2.1324152644037401E-3</v>
      </c>
      <c r="BO40" s="10">
        <v>0</v>
      </c>
      <c r="BP40" s="10">
        <v>0</v>
      </c>
      <c r="BQ40" s="10">
        <v>2.1324151958231701E-3</v>
      </c>
      <c r="BR40" s="10">
        <v>2.1324152169478702E-3</v>
      </c>
      <c r="BS40" s="10">
        <v>0</v>
      </c>
      <c r="BT40" s="10">
        <v>0</v>
      </c>
      <c r="BU40" s="10">
        <v>2.1324152106399902E-3</v>
      </c>
      <c r="BV40" s="10">
        <v>2.1324152121998102E-3</v>
      </c>
      <c r="BW40" s="10">
        <v>0</v>
      </c>
      <c r="BX40" s="10">
        <v>0</v>
      </c>
      <c r="BY40" s="10">
        <v>2.1324152112815399E-3</v>
      </c>
      <c r="BZ40" s="10">
        <v>2.1324152117255801E-3</v>
      </c>
      <c r="CA40" s="10">
        <v>0</v>
      </c>
      <c r="CB40" s="10">
        <v>0</v>
      </c>
      <c r="CC40" s="10">
        <v>2.13241521158768E-3</v>
      </c>
      <c r="CD40" s="10">
        <v>2.1324152116779199E-3</v>
      </c>
      <c r="CE40" s="10">
        <v>0</v>
      </c>
      <c r="CF40" s="10">
        <v>0</v>
      </c>
      <c r="CG40" s="10">
        <v>2.4727300000000001E-2</v>
      </c>
      <c r="CH40" s="10">
        <v>2.36782E-2</v>
      </c>
      <c r="CI40" s="10">
        <v>0</v>
      </c>
      <c r="CJ40" s="10">
        <v>0</v>
      </c>
      <c r="CK40" s="10">
        <v>5.07646E-2</v>
      </c>
      <c r="CL40" s="10">
        <v>5.1197300000000001E-2</v>
      </c>
      <c r="CM40" s="10">
        <v>0</v>
      </c>
      <c r="CN40" s="10">
        <v>0</v>
      </c>
      <c r="CO40" s="10">
        <v>5.27561E-2</v>
      </c>
      <c r="CP40" s="10">
        <v>5.2891300000000002E-2</v>
      </c>
      <c r="CQ40" s="10">
        <v>0</v>
      </c>
      <c r="CR40" s="10">
        <v>0</v>
      </c>
      <c r="CS40" s="10">
        <v>5.9736200000000003E-2</v>
      </c>
      <c r="CT40" s="10">
        <v>5.73725E-2</v>
      </c>
      <c r="CU40" s="10">
        <v>0</v>
      </c>
      <c r="CV40" s="10">
        <v>0</v>
      </c>
      <c r="CW40" s="10">
        <v>5.4896100000000003E-2</v>
      </c>
      <c r="CX40" s="10">
        <v>5.3590699999999998E-2</v>
      </c>
      <c r="CY40" s="10">
        <v>0</v>
      </c>
      <c r="CZ40" s="10">
        <v>0</v>
      </c>
      <c r="DA40" s="10">
        <v>5.7884600000000001E-2</v>
      </c>
      <c r="DB40" s="10">
        <v>5.8979700000000003E-2</v>
      </c>
      <c r="DC40" s="10">
        <v>0</v>
      </c>
      <c r="DD40" s="10">
        <v>0</v>
      </c>
      <c r="DE40" s="10">
        <v>7.3428999999999994E-2</v>
      </c>
      <c r="DF40" s="10">
        <v>6.2892199999999995E-2</v>
      </c>
      <c r="DG40" s="10">
        <v>0</v>
      </c>
      <c r="DH40" s="10">
        <v>0</v>
      </c>
      <c r="DI40" s="10">
        <v>5.7056299999999997E-2</v>
      </c>
      <c r="DJ40" s="10">
        <v>5.5636999999999999E-2</v>
      </c>
      <c r="DK40" s="10">
        <v>0</v>
      </c>
      <c r="DL40" s="10">
        <v>0</v>
      </c>
      <c r="DM40" s="10">
        <v>5.5107900000000001E-2</v>
      </c>
      <c r="DN40" s="10">
        <v>5.4960700000000001E-2</v>
      </c>
      <c r="DO40" s="10">
        <v>0</v>
      </c>
      <c r="DP40" s="10">
        <v>0</v>
      </c>
      <c r="DQ40" s="10">
        <v>6.0733299999999997E-2</v>
      </c>
      <c r="DR40" s="10">
        <v>6.7279400000000003E-2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1.4430908299445401E-6</v>
      </c>
      <c r="F41" s="10">
        <v>1.4432832797783799E-6</v>
      </c>
      <c r="G41" s="10">
        <v>0</v>
      </c>
      <c r="H41" s="10">
        <v>0</v>
      </c>
      <c r="I41" s="10">
        <v>3.8269867968510097E-5</v>
      </c>
      <c r="J41" s="10">
        <v>1.47872476197186E-6</v>
      </c>
      <c r="K41" s="10">
        <v>0</v>
      </c>
      <c r="L41" s="10">
        <v>0</v>
      </c>
      <c r="M41" s="10">
        <v>7.95795976050728E-5</v>
      </c>
      <c r="N41" s="10">
        <v>7.9654933463568805E-5</v>
      </c>
      <c r="O41" s="10">
        <v>0</v>
      </c>
      <c r="P41" s="10">
        <v>0</v>
      </c>
      <c r="Q41" s="10">
        <v>4.1459789131836899E-5</v>
      </c>
      <c r="R41" s="10">
        <v>4.14521741912144E-5</v>
      </c>
      <c r="S41" s="10">
        <v>0</v>
      </c>
      <c r="T41" s="10">
        <v>0</v>
      </c>
      <c r="U41" s="10">
        <v>3.5354973166035197E-5</v>
      </c>
      <c r="V41" s="10">
        <v>3.5281387140484502E-5</v>
      </c>
      <c r="W41" s="10">
        <v>0</v>
      </c>
      <c r="X41" s="10">
        <v>0</v>
      </c>
      <c r="Y41" s="10">
        <v>2.3636543177885099E-5</v>
      </c>
      <c r="Z41" s="10">
        <v>2.25989951061489E-5</v>
      </c>
      <c r="AA41" s="10">
        <v>0</v>
      </c>
      <c r="AB41" s="10">
        <v>0</v>
      </c>
      <c r="AC41" s="10">
        <v>1.57060830283662E-5</v>
      </c>
      <c r="AD41" s="10">
        <v>5.9752991201089703E-6</v>
      </c>
      <c r="AE41" s="10">
        <v>0</v>
      </c>
      <c r="AF41" s="10">
        <v>0</v>
      </c>
      <c r="AG41" s="10">
        <v>3.5409194447666403E-5</v>
      </c>
      <c r="AH41" s="10">
        <v>1.99665475353328E-6</v>
      </c>
      <c r="AI41" s="10">
        <v>0</v>
      </c>
      <c r="AJ41" s="10">
        <v>0</v>
      </c>
      <c r="AK41" s="10">
        <v>3.7602713551687697E-5</v>
      </c>
      <c r="AL41" s="10">
        <v>1.5629415079376801E-6</v>
      </c>
      <c r="AM41" s="10">
        <v>0</v>
      </c>
      <c r="AN41" s="10">
        <v>0</v>
      </c>
      <c r="AO41" s="10">
        <v>4.6652582136319502E-5</v>
      </c>
      <c r="AP41" s="10">
        <v>1.49635374846469E-6</v>
      </c>
      <c r="AQ41" s="10">
        <v>0</v>
      </c>
      <c r="AR41" s="10">
        <v>0</v>
      </c>
      <c r="AS41" s="10">
        <v>1.3323018809440201E-6</v>
      </c>
      <c r="AT41" s="10">
        <v>1.3324677679412601E-6</v>
      </c>
      <c r="AU41" s="10">
        <v>0</v>
      </c>
      <c r="AV41" s="10">
        <v>0</v>
      </c>
      <c r="AW41" s="10">
        <v>8.8432124494514601E-6</v>
      </c>
      <c r="AX41" s="10">
        <v>1.3105356713934101E-6</v>
      </c>
      <c r="AY41" s="10">
        <v>0</v>
      </c>
      <c r="AZ41" s="10">
        <v>0</v>
      </c>
      <c r="BA41" s="10">
        <v>6.3201364697558496E-5</v>
      </c>
      <c r="BB41" s="10">
        <v>6.3369427223025006E-5</v>
      </c>
      <c r="BC41" s="10">
        <v>0</v>
      </c>
      <c r="BD41" s="10">
        <v>0</v>
      </c>
      <c r="BE41" s="10">
        <v>3.5947041395078202E-5</v>
      </c>
      <c r="BF41" s="10">
        <v>3.5963737450041097E-5</v>
      </c>
      <c r="BG41" s="10">
        <v>0</v>
      </c>
      <c r="BH41" s="10">
        <v>0</v>
      </c>
      <c r="BI41" s="10">
        <v>3.1205321909571797E-5</v>
      </c>
      <c r="BJ41" s="10">
        <v>3.1250252438620999E-5</v>
      </c>
      <c r="BK41" s="10">
        <v>0</v>
      </c>
      <c r="BL41" s="10">
        <v>0</v>
      </c>
      <c r="BM41" s="10">
        <v>1.9722474286056001E-5</v>
      </c>
      <c r="BN41" s="10">
        <v>2.0081459312690099E-5</v>
      </c>
      <c r="BO41" s="10">
        <v>0</v>
      </c>
      <c r="BP41" s="10">
        <v>0</v>
      </c>
      <c r="BQ41" s="10">
        <v>5.4653731243407399E-6</v>
      </c>
      <c r="BR41" s="10">
        <v>5.3357260771052303E-6</v>
      </c>
      <c r="BS41" s="10">
        <v>0</v>
      </c>
      <c r="BT41" s="10">
        <v>0</v>
      </c>
      <c r="BU41" s="10">
        <v>9.1615991037614508E-6</v>
      </c>
      <c r="BV41" s="10">
        <v>1.7866119523727899E-6</v>
      </c>
      <c r="BW41" s="10">
        <v>0</v>
      </c>
      <c r="BX41" s="10">
        <v>0</v>
      </c>
      <c r="BY41" s="10">
        <v>9.6157700349922303E-6</v>
      </c>
      <c r="BZ41" s="10">
        <v>1.3909456028758801E-6</v>
      </c>
      <c r="CA41" s="10">
        <v>0</v>
      </c>
      <c r="CB41" s="10">
        <v>0</v>
      </c>
      <c r="CC41" s="10">
        <v>1.4800687664376399E-5</v>
      </c>
      <c r="CD41" s="10">
        <v>1.32625087659093E-6</v>
      </c>
      <c r="CE41" s="10">
        <v>0</v>
      </c>
      <c r="CF41" s="10">
        <v>0</v>
      </c>
      <c r="CG41" s="10">
        <v>3.9709899999999999E-2</v>
      </c>
      <c r="CH41" s="10">
        <v>4.0599499999999997E-2</v>
      </c>
      <c r="CI41" s="10">
        <v>0</v>
      </c>
      <c r="CJ41" s="10">
        <v>0</v>
      </c>
      <c r="CK41" s="10">
        <v>7.1383299999999997E-2</v>
      </c>
      <c r="CL41" s="10">
        <v>6.7380399999999993E-2</v>
      </c>
      <c r="CM41" s="10">
        <v>0</v>
      </c>
      <c r="CN41" s="10">
        <v>0</v>
      </c>
      <c r="CO41" s="10">
        <v>7.0164199999999996E-2</v>
      </c>
      <c r="CP41" s="10">
        <v>6.5239400000000003E-2</v>
      </c>
      <c r="CQ41" s="10">
        <v>0</v>
      </c>
      <c r="CR41" s="10">
        <v>0</v>
      </c>
      <c r="CS41" s="10">
        <v>7.8666E-2</v>
      </c>
      <c r="CT41" s="10">
        <v>8.1171499999999994E-2</v>
      </c>
      <c r="CU41" s="10">
        <v>0</v>
      </c>
      <c r="CV41" s="10">
        <v>0</v>
      </c>
      <c r="CW41" s="10">
        <v>7.3312699999999995E-2</v>
      </c>
      <c r="CX41" s="10">
        <v>8.0369300000000005E-2</v>
      </c>
      <c r="CY41" s="10">
        <v>0</v>
      </c>
      <c r="CZ41" s="10">
        <v>0</v>
      </c>
      <c r="DA41" s="10">
        <v>8.11114E-2</v>
      </c>
      <c r="DB41" s="10">
        <v>7.64764E-2</v>
      </c>
      <c r="DC41" s="10">
        <v>0</v>
      </c>
      <c r="DD41" s="10">
        <v>0</v>
      </c>
      <c r="DE41" s="10">
        <v>8.6263599999999996E-2</v>
      </c>
      <c r="DF41" s="10">
        <v>8.3219199999999993E-2</v>
      </c>
      <c r="DG41" s="10">
        <v>0</v>
      </c>
      <c r="DH41" s="10">
        <v>0</v>
      </c>
      <c r="DI41" s="10">
        <v>7.2651400000000005E-2</v>
      </c>
      <c r="DJ41" s="10">
        <v>7.1490999999999999E-2</v>
      </c>
      <c r="DK41" s="10">
        <v>0</v>
      </c>
      <c r="DL41" s="10">
        <v>0</v>
      </c>
      <c r="DM41" s="10">
        <v>7.3857000000000006E-2</v>
      </c>
      <c r="DN41" s="10">
        <v>7.5758400000000004E-2</v>
      </c>
      <c r="DO41" s="10">
        <v>0</v>
      </c>
      <c r="DP41" s="10">
        <v>0</v>
      </c>
      <c r="DQ41" s="10">
        <v>8.1711000000000006E-2</v>
      </c>
      <c r="DR41" s="10">
        <v>8.7071200000000001E-2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5.76785019745785E-9</v>
      </c>
      <c r="F42" s="10">
        <v>6.1310491128452302E-9</v>
      </c>
      <c r="G42" s="10">
        <v>0</v>
      </c>
      <c r="H42" s="10">
        <v>0</v>
      </c>
      <c r="I42" s="10">
        <v>19.309008704641901</v>
      </c>
      <c r="J42" s="10">
        <v>7.3407955696103104E-5</v>
      </c>
      <c r="K42" s="10">
        <v>0</v>
      </c>
      <c r="L42" s="10">
        <v>0</v>
      </c>
      <c r="M42" s="10">
        <v>1.4573036273807199E-5</v>
      </c>
      <c r="N42" s="10">
        <v>9.5385838301265108E-6</v>
      </c>
      <c r="O42" s="10">
        <v>0</v>
      </c>
      <c r="P42" s="10">
        <v>0</v>
      </c>
      <c r="Q42" s="10">
        <v>8.1999980310332194E-6</v>
      </c>
      <c r="R42" s="10">
        <v>8.4096355521534605E-6</v>
      </c>
      <c r="S42" s="10">
        <v>0</v>
      </c>
      <c r="T42" s="10">
        <v>0</v>
      </c>
      <c r="U42" s="10">
        <v>3.8416093982585104E-6</v>
      </c>
      <c r="V42" s="10">
        <v>3.5121068541199601E-6</v>
      </c>
      <c r="W42" s="10">
        <v>0</v>
      </c>
      <c r="X42" s="10">
        <v>0</v>
      </c>
      <c r="Y42" s="10">
        <v>3.1362726210515399E-6</v>
      </c>
      <c r="Z42" s="10">
        <v>4.5246636581897098E-7</v>
      </c>
      <c r="AA42" s="10">
        <v>0</v>
      </c>
      <c r="AB42" s="10">
        <v>0</v>
      </c>
      <c r="AC42" s="10">
        <v>3.3074836429891598E-5</v>
      </c>
      <c r="AD42" s="10">
        <v>1.79445968750969E-7</v>
      </c>
      <c r="AE42" s="10">
        <v>0</v>
      </c>
      <c r="AF42" s="10">
        <v>0</v>
      </c>
      <c r="AG42" s="10">
        <v>2.4441367426664102E-4</v>
      </c>
      <c r="AH42" s="10">
        <v>1.8556691594451301E-7</v>
      </c>
      <c r="AI42" s="10">
        <v>0</v>
      </c>
      <c r="AJ42" s="10">
        <v>0</v>
      </c>
      <c r="AK42" s="10">
        <v>2.67185198906117E-3</v>
      </c>
      <c r="AL42" s="10">
        <v>1.17970757163022E-7</v>
      </c>
      <c r="AM42" s="10">
        <v>0</v>
      </c>
      <c r="AN42" s="10">
        <v>0</v>
      </c>
      <c r="AO42" s="10">
        <v>2.9494476682532599E-2</v>
      </c>
      <c r="AP42" s="10">
        <v>1.3714014823751299E-7</v>
      </c>
      <c r="AQ42" s="10">
        <v>0</v>
      </c>
      <c r="AR42" s="10">
        <v>0</v>
      </c>
      <c r="AS42" s="10">
        <v>1.42623066709994E-9</v>
      </c>
      <c r="AT42" s="10">
        <v>1.4778324478965E-9</v>
      </c>
      <c r="AU42" s="10">
        <v>0</v>
      </c>
      <c r="AV42" s="10">
        <v>0</v>
      </c>
      <c r="AW42" s="10">
        <v>4.6297747648189604</v>
      </c>
      <c r="AX42" s="10">
        <v>1.6487297736384199E-5</v>
      </c>
      <c r="AY42" s="10">
        <v>0</v>
      </c>
      <c r="AZ42" s="10">
        <v>0</v>
      </c>
      <c r="BA42" s="10">
        <v>8.3434952738058298E-6</v>
      </c>
      <c r="BB42" s="10">
        <v>6.4004752143788E-6</v>
      </c>
      <c r="BC42" s="10">
        <v>0</v>
      </c>
      <c r="BD42" s="10">
        <v>0</v>
      </c>
      <c r="BE42" s="10">
        <v>5.5234115682518898E-6</v>
      </c>
      <c r="BF42" s="10">
        <v>5.4357205426171098E-6</v>
      </c>
      <c r="BG42" s="10">
        <v>0</v>
      </c>
      <c r="BH42" s="10">
        <v>0</v>
      </c>
      <c r="BI42" s="10">
        <v>2.4013150085952702E-6</v>
      </c>
      <c r="BJ42" s="10">
        <v>2.2908959104075501E-6</v>
      </c>
      <c r="BK42" s="10">
        <v>0</v>
      </c>
      <c r="BL42" s="10">
        <v>0</v>
      </c>
      <c r="BM42" s="10">
        <v>6.5950610094805496E-7</v>
      </c>
      <c r="BN42" s="10">
        <v>3.3393895206934801E-7</v>
      </c>
      <c r="BO42" s="10">
        <v>0</v>
      </c>
      <c r="BP42" s="10">
        <v>0</v>
      </c>
      <c r="BQ42" s="10">
        <v>9.7856884557083901E-6</v>
      </c>
      <c r="BR42" s="10">
        <v>1.3615900859535799E-7</v>
      </c>
      <c r="BS42" s="10">
        <v>0</v>
      </c>
      <c r="BT42" s="10">
        <v>0</v>
      </c>
      <c r="BU42" s="10">
        <v>6.0223732829602098E-5</v>
      </c>
      <c r="BV42" s="10">
        <v>1.13043196546746E-7</v>
      </c>
      <c r="BW42" s="10">
        <v>0</v>
      </c>
      <c r="BX42" s="10">
        <v>0</v>
      </c>
      <c r="BY42" s="10">
        <v>5.5135335751847704E-4</v>
      </c>
      <c r="BZ42" s="10">
        <v>5.3171968152825203E-8</v>
      </c>
      <c r="CA42" s="10">
        <v>0</v>
      </c>
      <c r="CB42" s="10">
        <v>0</v>
      </c>
      <c r="CC42" s="10">
        <v>8.5290527545444396E-3</v>
      </c>
      <c r="CD42" s="10">
        <v>3.4722561584207599E-8</v>
      </c>
      <c r="CE42" s="10">
        <v>0</v>
      </c>
      <c r="CF42" s="10">
        <v>0</v>
      </c>
      <c r="CG42" s="10">
        <v>7.4142899999999998E-2</v>
      </c>
      <c r="CH42" s="10">
        <v>7.6588900000000001E-2</v>
      </c>
      <c r="CI42" s="10">
        <v>0</v>
      </c>
      <c r="CJ42" s="10">
        <v>0</v>
      </c>
      <c r="CK42" s="10">
        <v>0.1037338</v>
      </c>
      <c r="CL42" s="10">
        <v>0.1051648</v>
      </c>
      <c r="CM42" s="10">
        <v>0</v>
      </c>
      <c r="CN42" s="10">
        <v>0</v>
      </c>
      <c r="CO42" s="10">
        <v>0.10067710000000001</v>
      </c>
      <c r="CP42" s="10">
        <v>9.72557E-2</v>
      </c>
      <c r="CQ42" s="10">
        <v>0</v>
      </c>
      <c r="CR42" s="10">
        <v>0</v>
      </c>
      <c r="CS42" s="10">
        <v>0.12071850000000001</v>
      </c>
      <c r="CT42" s="10">
        <v>0.11187419999999999</v>
      </c>
      <c r="CU42" s="10">
        <v>0</v>
      </c>
      <c r="CV42" s="10">
        <v>0</v>
      </c>
      <c r="CW42" s="10">
        <v>0.1248421</v>
      </c>
      <c r="CX42" s="10">
        <v>0.1126856</v>
      </c>
      <c r="CY42" s="10">
        <v>0</v>
      </c>
      <c r="CZ42" s="10">
        <v>0</v>
      </c>
      <c r="DA42" s="10">
        <v>0.1117108</v>
      </c>
      <c r="DB42" s="10">
        <v>0.10787819999999999</v>
      </c>
      <c r="DC42" s="10">
        <v>0</v>
      </c>
      <c r="DD42" s="10">
        <v>0</v>
      </c>
      <c r="DE42" s="10">
        <v>0.1227268</v>
      </c>
      <c r="DF42" s="10">
        <v>0.11801300000000001</v>
      </c>
      <c r="DG42" s="10">
        <v>0</v>
      </c>
      <c r="DH42" s="10">
        <v>0</v>
      </c>
      <c r="DI42" s="10">
        <v>0.10737770000000001</v>
      </c>
      <c r="DJ42" s="10">
        <v>0.1041755</v>
      </c>
      <c r="DK42" s="10">
        <v>0</v>
      </c>
      <c r="DL42" s="10">
        <v>0</v>
      </c>
      <c r="DM42" s="10">
        <v>0.1163862</v>
      </c>
      <c r="DN42" s="10">
        <v>0.1128343</v>
      </c>
      <c r="DO42" s="10">
        <v>0</v>
      </c>
      <c r="DP42" s="10">
        <v>0</v>
      </c>
      <c r="DQ42" s="10">
        <v>0.1210656</v>
      </c>
      <c r="DR42" s="10">
        <v>0.1130058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1.69275753969522E-7</v>
      </c>
      <c r="F43" s="10">
        <v>1.3808279442258101E-7</v>
      </c>
      <c r="G43" s="10">
        <v>0</v>
      </c>
      <c r="H43" s="10">
        <v>0</v>
      </c>
      <c r="I43" s="10">
        <v>148.606607735837</v>
      </c>
      <c r="J43" s="10">
        <v>9.0881617280791404E-4</v>
      </c>
      <c r="K43" s="10">
        <v>0</v>
      </c>
      <c r="L43" s="10">
        <v>0</v>
      </c>
      <c r="M43" s="10">
        <v>6.4021365509675504E-6</v>
      </c>
      <c r="N43" s="10">
        <v>5.9382888786263496E-6</v>
      </c>
      <c r="O43" s="10">
        <v>0</v>
      </c>
      <c r="P43" s="10">
        <v>0</v>
      </c>
      <c r="Q43" s="10">
        <v>4.0185238356915701E-6</v>
      </c>
      <c r="R43" s="10">
        <v>3.5920041774328799E-6</v>
      </c>
      <c r="S43" s="10">
        <v>0</v>
      </c>
      <c r="T43" s="10">
        <v>0</v>
      </c>
      <c r="U43" s="10">
        <v>1.5613744075437799E-6</v>
      </c>
      <c r="V43" s="10">
        <v>3.7073060921155598E-7</v>
      </c>
      <c r="W43" s="10">
        <v>0</v>
      </c>
      <c r="X43" s="10">
        <v>0</v>
      </c>
      <c r="Y43" s="10">
        <v>5.31593286146048E-6</v>
      </c>
      <c r="Z43" s="10">
        <v>6.1245867821746498E-8</v>
      </c>
      <c r="AA43" s="10">
        <v>0</v>
      </c>
      <c r="AB43" s="10">
        <v>0</v>
      </c>
      <c r="AC43" s="10">
        <v>5.3064922391321498E-5</v>
      </c>
      <c r="AD43" s="10">
        <v>7.4161355501090003E-8</v>
      </c>
      <c r="AE43" s="10">
        <v>0</v>
      </c>
      <c r="AF43" s="10">
        <v>0</v>
      </c>
      <c r="AG43" s="10">
        <v>7.8176704929267004E-4</v>
      </c>
      <c r="AH43" s="10">
        <v>7.8229435929166895E-8</v>
      </c>
      <c r="AI43" s="10">
        <v>0</v>
      </c>
      <c r="AJ43" s="10">
        <v>0</v>
      </c>
      <c r="AK43" s="10">
        <v>5.7989736897956501E-3</v>
      </c>
      <c r="AL43" s="10">
        <v>7.5676176436445504E-8</v>
      </c>
      <c r="AM43" s="10">
        <v>0</v>
      </c>
      <c r="AN43" s="10">
        <v>0</v>
      </c>
      <c r="AO43" s="10">
        <v>4.9083161381635897E-2</v>
      </c>
      <c r="AP43" s="10">
        <v>1.3267245546622101E-7</v>
      </c>
      <c r="AQ43" s="10">
        <v>0</v>
      </c>
      <c r="AR43" s="10">
        <v>0</v>
      </c>
      <c r="AS43" s="10">
        <v>4.7902679998777797E-8</v>
      </c>
      <c r="AT43" s="10">
        <v>3.94015934501516E-8</v>
      </c>
      <c r="AU43" s="10">
        <v>0</v>
      </c>
      <c r="AV43" s="10">
        <v>0</v>
      </c>
      <c r="AW43" s="10">
        <v>35.997291765135898</v>
      </c>
      <c r="AX43" s="10">
        <v>2.3854270237510901E-4</v>
      </c>
      <c r="AY43" s="10">
        <v>0</v>
      </c>
      <c r="AZ43" s="10">
        <v>0</v>
      </c>
      <c r="BA43" s="10">
        <v>3.1738689119045302E-6</v>
      </c>
      <c r="BB43" s="10">
        <v>3.3534860276391901E-6</v>
      </c>
      <c r="BC43" s="10">
        <v>0</v>
      </c>
      <c r="BD43" s="10">
        <v>0</v>
      </c>
      <c r="BE43" s="10">
        <v>2.2793361133344098E-6</v>
      </c>
      <c r="BF43" s="10">
        <v>2.02687953950089E-6</v>
      </c>
      <c r="BG43" s="10">
        <v>0</v>
      </c>
      <c r="BH43" s="10">
        <v>0</v>
      </c>
      <c r="BI43" s="10">
        <v>6.1604936606042896E-7</v>
      </c>
      <c r="BJ43" s="10">
        <v>2.09581011181366E-7</v>
      </c>
      <c r="BK43" s="10">
        <v>0</v>
      </c>
      <c r="BL43" s="10">
        <v>0</v>
      </c>
      <c r="BM43" s="10">
        <v>1.1976115626052499E-6</v>
      </c>
      <c r="BN43" s="10">
        <v>3.3552359132240902E-8</v>
      </c>
      <c r="BO43" s="10">
        <v>0</v>
      </c>
      <c r="BP43" s="10">
        <v>0</v>
      </c>
      <c r="BQ43" s="10">
        <v>1.3280426682750901E-5</v>
      </c>
      <c r="BR43" s="10">
        <v>2.8887000137929901E-8</v>
      </c>
      <c r="BS43" s="10">
        <v>0</v>
      </c>
      <c r="BT43" s="10">
        <v>0</v>
      </c>
      <c r="BU43" s="10">
        <v>1.6885986629868699E-4</v>
      </c>
      <c r="BV43" s="10">
        <v>1.9809317619048299E-8</v>
      </c>
      <c r="BW43" s="10">
        <v>0</v>
      </c>
      <c r="BX43" s="10">
        <v>0</v>
      </c>
      <c r="BY43" s="10">
        <v>1.71213724711465E-3</v>
      </c>
      <c r="BZ43" s="10">
        <v>1.9218007413872E-8</v>
      </c>
      <c r="CA43" s="10">
        <v>0</v>
      </c>
      <c r="CB43" s="10">
        <v>0</v>
      </c>
      <c r="CC43" s="10">
        <v>1.29509165340101E-2</v>
      </c>
      <c r="CD43" s="10">
        <v>3.2788711374028898E-8</v>
      </c>
      <c r="CE43" s="10">
        <v>0</v>
      </c>
      <c r="CF43" s="10">
        <v>0</v>
      </c>
      <c r="CG43" s="10">
        <v>0.14689459999999999</v>
      </c>
      <c r="CH43" s="10">
        <v>0.1485901</v>
      </c>
      <c r="CI43" s="10">
        <v>0</v>
      </c>
      <c r="CJ43" s="10">
        <v>0</v>
      </c>
      <c r="CK43" s="10">
        <v>0.1734282</v>
      </c>
      <c r="CL43" s="10">
        <v>0.16934370000000001</v>
      </c>
      <c r="CM43" s="10">
        <v>0</v>
      </c>
      <c r="CN43" s="10">
        <v>0</v>
      </c>
      <c r="CO43" s="10">
        <v>0.1593117</v>
      </c>
      <c r="CP43" s="10">
        <v>0.15787000000000001</v>
      </c>
      <c r="CQ43" s="10">
        <v>0</v>
      </c>
      <c r="CR43" s="10">
        <v>0</v>
      </c>
      <c r="CS43" s="10">
        <v>0.17490410000000001</v>
      </c>
      <c r="CT43" s="10">
        <v>0.16700809999999999</v>
      </c>
      <c r="CU43" s="10">
        <v>0</v>
      </c>
      <c r="CV43" s="10">
        <v>0</v>
      </c>
      <c r="CW43" s="10">
        <v>0.17224690000000001</v>
      </c>
      <c r="CX43" s="10">
        <v>0.1767764</v>
      </c>
      <c r="CY43" s="10">
        <v>0</v>
      </c>
      <c r="CZ43" s="10">
        <v>0</v>
      </c>
      <c r="DA43" s="10">
        <v>0.17049700000000001</v>
      </c>
      <c r="DB43" s="10">
        <v>0.16481100000000001</v>
      </c>
      <c r="DC43" s="10">
        <v>0</v>
      </c>
      <c r="DD43" s="10">
        <v>0</v>
      </c>
      <c r="DE43" s="10">
        <v>0.1942654</v>
      </c>
      <c r="DF43" s="10">
        <v>0.18784890000000001</v>
      </c>
      <c r="DG43" s="10">
        <v>0</v>
      </c>
      <c r="DH43" s="10">
        <v>0</v>
      </c>
      <c r="DI43" s="10">
        <v>0.1683279</v>
      </c>
      <c r="DJ43" s="10">
        <v>0.16807079999999999</v>
      </c>
      <c r="DK43" s="10">
        <v>0</v>
      </c>
      <c r="DL43" s="10">
        <v>0</v>
      </c>
      <c r="DM43" s="10">
        <v>0.17516570000000001</v>
      </c>
      <c r="DN43" s="10">
        <v>0.174683</v>
      </c>
      <c r="DO43" s="10">
        <v>0</v>
      </c>
      <c r="DP43" s="10">
        <v>0</v>
      </c>
      <c r="DQ43" s="10">
        <v>0.1828091</v>
      </c>
      <c r="DR43" s="10">
        <v>0.17486019999999999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2.0700586284006002E-6</v>
      </c>
      <c r="F44" s="10">
        <v>4.7324495490164196E-6</v>
      </c>
      <c r="G44" s="10">
        <v>0</v>
      </c>
      <c r="H44" s="10">
        <v>0</v>
      </c>
      <c r="I44" s="10">
        <v>2191.6263734929698</v>
      </c>
      <c r="J44" s="10">
        <v>0.10831771949897701</v>
      </c>
      <c r="K44" s="10">
        <v>0</v>
      </c>
      <c r="L44" s="10">
        <v>0</v>
      </c>
      <c r="M44" s="10">
        <v>4.2916973078122E-6</v>
      </c>
      <c r="N44" s="10">
        <v>4.7430873024722999E-6</v>
      </c>
      <c r="O44" s="10">
        <v>0</v>
      </c>
      <c r="P44" s="10">
        <v>0</v>
      </c>
      <c r="Q44" s="10">
        <v>2.6010778469975899E-6</v>
      </c>
      <c r="R44" s="10">
        <v>1.49275053251685E-6</v>
      </c>
      <c r="S44" s="10">
        <v>0</v>
      </c>
      <c r="T44" s="10">
        <v>0</v>
      </c>
      <c r="U44" s="10">
        <v>1.72727782166149E-6</v>
      </c>
      <c r="V44" s="10">
        <v>4.4776717555983199E-8</v>
      </c>
      <c r="W44" s="10">
        <v>0</v>
      </c>
      <c r="X44" s="10">
        <v>0</v>
      </c>
      <c r="Y44" s="10">
        <v>1.0860023650138799E-5</v>
      </c>
      <c r="Z44" s="10">
        <v>4.7121105350988999E-8</v>
      </c>
      <c r="AA44" s="10">
        <v>0</v>
      </c>
      <c r="AB44" s="10">
        <v>0</v>
      </c>
      <c r="AC44" s="10">
        <v>1.2352795495751401E-4</v>
      </c>
      <c r="AD44" s="10">
        <v>5.1135387146850097E-8</v>
      </c>
      <c r="AE44" s="10">
        <v>0</v>
      </c>
      <c r="AF44" s="10">
        <v>0</v>
      </c>
      <c r="AG44" s="10">
        <v>1.50420467658119E-3</v>
      </c>
      <c r="AH44" s="10">
        <v>6.25443850599261E-8</v>
      </c>
      <c r="AI44" s="10">
        <v>0</v>
      </c>
      <c r="AJ44" s="10">
        <v>0</v>
      </c>
      <c r="AK44" s="10">
        <v>1.17908217094356E-2</v>
      </c>
      <c r="AL44" s="10">
        <v>7.6422725037161894E-8</v>
      </c>
      <c r="AM44" s="10">
        <v>0</v>
      </c>
      <c r="AN44" s="10">
        <v>0</v>
      </c>
      <c r="AO44" s="10">
        <v>0.106488109764118</v>
      </c>
      <c r="AP44" s="10">
        <v>1.3180965030557001E-7</v>
      </c>
      <c r="AQ44" s="10">
        <v>0</v>
      </c>
      <c r="AR44" s="10">
        <v>0</v>
      </c>
      <c r="AS44" s="10">
        <v>5.08174807825357E-7</v>
      </c>
      <c r="AT44" s="10">
        <v>1.21202129801573E-6</v>
      </c>
      <c r="AU44" s="10">
        <v>0</v>
      </c>
      <c r="AV44" s="10">
        <v>0</v>
      </c>
      <c r="AW44" s="10">
        <v>494.972471040127</v>
      </c>
      <c r="AX44" s="10">
        <v>2.6014391202947001E-2</v>
      </c>
      <c r="AY44" s="10">
        <v>0</v>
      </c>
      <c r="AZ44" s="10">
        <v>0</v>
      </c>
      <c r="BA44" s="10">
        <v>2.84516381887835E-6</v>
      </c>
      <c r="BB44" s="10">
        <v>2.981074159585E-6</v>
      </c>
      <c r="BC44" s="10">
        <v>0</v>
      </c>
      <c r="BD44" s="10">
        <v>0</v>
      </c>
      <c r="BE44" s="10">
        <v>1.60434773531357E-6</v>
      </c>
      <c r="BF44" s="10">
        <v>9.3970719060097497E-7</v>
      </c>
      <c r="BG44" s="10">
        <v>0</v>
      </c>
      <c r="BH44" s="10">
        <v>0</v>
      </c>
      <c r="BI44" s="10">
        <v>3.9560139927699302E-7</v>
      </c>
      <c r="BJ44" s="10">
        <v>2.4102567183843001E-8</v>
      </c>
      <c r="BK44" s="10">
        <v>0</v>
      </c>
      <c r="BL44" s="10">
        <v>0</v>
      </c>
      <c r="BM44" s="10">
        <v>2.7754212161744202E-6</v>
      </c>
      <c r="BN44" s="10">
        <v>2.55368846414441E-8</v>
      </c>
      <c r="BO44" s="10">
        <v>0</v>
      </c>
      <c r="BP44" s="10">
        <v>0</v>
      </c>
      <c r="BQ44" s="10">
        <v>3.3099145806262798E-5</v>
      </c>
      <c r="BR44" s="10">
        <v>1.8916844922254601E-8</v>
      </c>
      <c r="BS44" s="10">
        <v>0</v>
      </c>
      <c r="BT44" s="10">
        <v>0</v>
      </c>
      <c r="BU44" s="10">
        <v>3.3408329351758301E-4</v>
      </c>
      <c r="BV44" s="10">
        <v>1.44481245691824E-8</v>
      </c>
      <c r="BW44" s="10">
        <v>0</v>
      </c>
      <c r="BX44" s="10">
        <v>0</v>
      </c>
      <c r="BY44" s="10">
        <v>2.9405437741617702E-3</v>
      </c>
      <c r="BZ44" s="10">
        <v>1.94932138531581E-8</v>
      </c>
      <c r="CA44" s="10">
        <v>0</v>
      </c>
      <c r="CB44" s="10">
        <v>0</v>
      </c>
      <c r="CC44" s="10">
        <v>2.8043320652199499E-2</v>
      </c>
      <c r="CD44" s="10">
        <v>3.2869003459661797E-8</v>
      </c>
      <c r="CE44" s="10">
        <v>0</v>
      </c>
      <c r="CF44" s="10">
        <v>0</v>
      </c>
      <c r="CG44" s="10">
        <v>0.25010159999999998</v>
      </c>
      <c r="CH44" s="10">
        <v>0.25778139999999999</v>
      </c>
      <c r="CI44" s="10">
        <v>0</v>
      </c>
      <c r="CJ44" s="10">
        <v>0</v>
      </c>
      <c r="CK44" s="10">
        <v>0.31774809999999998</v>
      </c>
      <c r="CL44" s="10">
        <v>0.29953249999999998</v>
      </c>
      <c r="CM44" s="10">
        <v>0</v>
      </c>
      <c r="CN44" s="10">
        <v>0</v>
      </c>
      <c r="CO44" s="10">
        <v>0.30456299999999997</v>
      </c>
      <c r="CP44" s="10">
        <v>0.29516819999999999</v>
      </c>
      <c r="CQ44" s="10">
        <v>0</v>
      </c>
      <c r="CR44" s="10">
        <v>0</v>
      </c>
      <c r="CS44" s="10">
        <v>0.32148979999999999</v>
      </c>
      <c r="CT44" s="10">
        <v>0.33805109999999999</v>
      </c>
      <c r="CU44" s="10">
        <v>0</v>
      </c>
      <c r="CV44" s="10">
        <v>0</v>
      </c>
      <c r="CW44" s="10">
        <v>0.35651090000000002</v>
      </c>
      <c r="CX44" s="10">
        <v>0.36290240000000001</v>
      </c>
      <c r="CY44" s="10">
        <v>0</v>
      </c>
      <c r="CZ44" s="10">
        <v>0</v>
      </c>
      <c r="DA44" s="10">
        <v>0.31896580000000002</v>
      </c>
      <c r="DB44" s="10">
        <v>0.3165907</v>
      </c>
      <c r="DC44" s="10">
        <v>0</v>
      </c>
      <c r="DD44" s="10">
        <v>0</v>
      </c>
      <c r="DE44" s="10">
        <v>0.35074959999999999</v>
      </c>
      <c r="DF44" s="10">
        <v>0.34744849999999999</v>
      </c>
      <c r="DG44" s="10">
        <v>0</v>
      </c>
      <c r="DH44" s="10">
        <v>0</v>
      </c>
      <c r="DI44" s="10">
        <v>0.32118479999999999</v>
      </c>
      <c r="DJ44" s="10">
        <v>0.31802730000000001</v>
      </c>
      <c r="DK44" s="10">
        <v>0</v>
      </c>
      <c r="DL44" s="10">
        <v>0</v>
      </c>
      <c r="DM44" s="10">
        <v>0.32605830000000002</v>
      </c>
      <c r="DN44" s="10">
        <v>0.32264809999999999</v>
      </c>
      <c r="DO44" s="10">
        <v>0</v>
      </c>
      <c r="DP44" s="10">
        <v>0</v>
      </c>
      <c r="DQ44" s="10">
        <v>0.34881129999999999</v>
      </c>
      <c r="DR44" s="10">
        <v>0.3511184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3.1381777826355899E-7</v>
      </c>
      <c r="F45" s="10">
        <v>9.2505963156130897E-5</v>
      </c>
      <c r="G45" s="10">
        <v>0</v>
      </c>
      <c r="H45" s="10">
        <v>0</v>
      </c>
      <c r="I45" s="10">
        <v>3079.6441287337602</v>
      </c>
      <c r="J45" s="10">
        <v>20.388200642616599</v>
      </c>
      <c r="K45" s="10">
        <v>0</v>
      </c>
      <c r="L45" s="10">
        <v>0</v>
      </c>
      <c r="M45" s="10">
        <v>3.9500415484061699E-6</v>
      </c>
      <c r="N45" s="10">
        <v>3.7411236456508201E-6</v>
      </c>
      <c r="O45" s="10">
        <v>0</v>
      </c>
      <c r="P45" s="10">
        <v>0</v>
      </c>
      <c r="Q45" s="10">
        <v>1.76857853673162E-6</v>
      </c>
      <c r="R45" s="10">
        <v>4.2376908837571403E-7</v>
      </c>
      <c r="S45" s="10">
        <v>0</v>
      </c>
      <c r="T45" s="10">
        <v>0</v>
      </c>
      <c r="U45" s="10">
        <v>2.6913396812267001E-6</v>
      </c>
      <c r="V45" s="10">
        <v>4.0993675565204097E-8</v>
      </c>
      <c r="W45" s="10">
        <v>0</v>
      </c>
      <c r="X45" s="10">
        <v>0</v>
      </c>
      <c r="Y45" s="10">
        <v>2.8092777650368099E-5</v>
      </c>
      <c r="Z45" s="10">
        <v>4.18844772198668E-8</v>
      </c>
      <c r="AA45" s="10">
        <v>0</v>
      </c>
      <c r="AB45" s="10">
        <v>0</v>
      </c>
      <c r="AC45" s="10">
        <v>2.32929618128486E-4</v>
      </c>
      <c r="AD45" s="10">
        <v>3.8684476733053001E-8</v>
      </c>
      <c r="AE45" s="10">
        <v>0</v>
      </c>
      <c r="AF45" s="10">
        <v>0</v>
      </c>
      <c r="AG45" s="10">
        <v>2.7528511135226398E-3</v>
      </c>
      <c r="AH45" s="10">
        <v>6.0252442313224503E-8</v>
      </c>
      <c r="AI45" s="10">
        <v>0</v>
      </c>
      <c r="AJ45" s="10">
        <v>0</v>
      </c>
      <c r="AK45" s="10">
        <v>1.9608901004203001E-2</v>
      </c>
      <c r="AL45" s="10">
        <v>7.6339365939759305E-8</v>
      </c>
      <c r="AM45" s="10">
        <v>0</v>
      </c>
      <c r="AN45" s="10">
        <v>0</v>
      </c>
      <c r="AO45" s="10">
        <v>0.22110458242183001</v>
      </c>
      <c r="AP45" s="10">
        <v>1.3307841240095499E-7</v>
      </c>
      <c r="AQ45" s="10">
        <v>0</v>
      </c>
      <c r="AR45" s="10">
        <v>0</v>
      </c>
      <c r="AS45" s="10">
        <v>6.1212914871610402E-8</v>
      </c>
      <c r="AT45" s="10">
        <v>2.1980045330339501E-5</v>
      </c>
      <c r="AU45" s="10">
        <v>0</v>
      </c>
      <c r="AV45" s="10">
        <v>0</v>
      </c>
      <c r="AW45" s="10">
        <v>918.25455947906505</v>
      </c>
      <c r="AX45" s="10">
        <v>5.05918816915527</v>
      </c>
      <c r="AY45" s="10">
        <v>0</v>
      </c>
      <c r="AZ45" s="10">
        <v>0</v>
      </c>
      <c r="BA45" s="10">
        <v>2.68741963967205E-6</v>
      </c>
      <c r="BB45" s="10">
        <v>2.4490887774358601E-6</v>
      </c>
      <c r="BC45" s="10">
        <v>0</v>
      </c>
      <c r="BD45" s="10">
        <v>0</v>
      </c>
      <c r="BE45" s="10">
        <v>1.0457910579108201E-6</v>
      </c>
      <c r="BF45" s="10">
        <v>2.8183100956114999E-7</v>
      </c>
      <c r="BG45" s="10">
        <v>0</v>
      </c>
      <c r="BH45" s="10">
        <v>0</v>
      </c>
      <c r="BI45" s="10">
        <v>6.5866183552138995E-7</v>
      </c>
      <c r="BJ45" s="10">
        <v>2.5549988222827799E-8</v>
      </c>
      <c r="BK45" s="10">
        <v>0</v>
      </c>
      <c r="BL45" s="10">
        <v>0</v>
      </c>
      <c r="BM45" s="10">
        <v>5.5437090474409699E-6</v>
      </c>
      <c r="BN45" s="10">
        <v>2.4164939799774701E-8</v>
      </c>
      <c r="BO45" s="10">
        <v>0</v>
      </c>
      <c r="BP45" s="10">
        <v>0</v>
      </c>
      <c r="BQ45" s="10">
        <v>5.2054832499449998E-5</v>
      </c>
      <c r="BR45" s="10">
        <v>1.3050489770569801E-8</v>
      </c>
      <c r="BS45" s="10">
        <v>0</v>
      </c>
      <c r="BT45" s="10">
        <v>0</v>
      </c>
      <c r="BU45" s="10">
        <v>7.5267951012788505E-4</v>
      </c>
      <c r="BV45" s="10">
        <v>1.41619244490961E-8</v>
      </c>
      <c r="BW45" s="10">
        <v>0</v>
      </c>
      <c r="BX45" s="10">
        <v>0</v>
      </c>
      <c r="BY45" s="10">
        <v>4.5610045268124101E-3</v>
      </c>
      <c r="BZ45" s="10">
        <v>1.9430571475413302E-8</v>
      </c>
      <c r="CA45" s="10">
        <v>0</v>
      </c>
      <c r="CB45" s="10">
        <v>0</v>
      </c>
      <c r="CC45" s="10">
        <v>5.26490450331384E-2</v>
      </c>
      <c r="CD45" s="10">
        <v>3.2794667965244601E-8</v>
      </c>
      <c r="CE45" s="10">
        <v>0</v>
      </c>
      <c r="CF45" s="10">
        <v>0</v>
      </c>
      <c r="CG45" s="10">
        <v>0.4953147</v>
      </c>
      <c r="CH45" s="10">
        <v>0.62453139999999996</v>
      </c>
      <c r="CI45" s="10">
        <v>0</v>
      </c>
      <c r="CJ45" s="10">
        <v>0</v>
      </c>
      <c r="CK45" s="10">
        <v>1.1460731</v>
      </c>
      <c r="CL45" s="10">
        <v>1.1445616999999999</v>
      </c>
      <c r="CM45" s="10">
        <v>0</v>
      </c>
      <c r="CN45" s="10">
        <v>0</v>
      </c>
      <c r="CO45" s="10">
        <v>1.1345121</v>
      </c>
      <c r="CP45" s="10">
        <v>1.2969556</v>
      </c>
      <c r="CQ45" s="10">
        <v>0</v>
      </c>
      <c r="CR45" s="10">
        <v>0</v>
      </c>
      <c r="CS45" s="10">
        <v>1.2510517000000001</v>
      </c>
      <c r="CT45" s="10">
        <v>1.4062965999999999</v>
      </c>
      <c r="CU45" s="10">
        <v>0</v>
      </c>
      <c r="CV45" s="10">
        <v>0</v>
      </c>
      <c r="CW45" s="10">
        <v>1.2480245000000001</v>
      </c>
      <c r="CX45" s="10">
        <v>1.3686931</v>
      </c>
      <c r="CY45" s="10">
        <v>0</v>
      </c>
      <c r="CZ45" s="10">
        <v>0</v>
      </c>
      <c r="DA45" s="10">
        <v>1.2670170000000001</v>
      </c>
      <c r="DB45" s="10">
        <v>1.3836097000000001</v>
      </c>
      <c r="DC45" s="10">
        <v>0</v>
      </c>
      <c r="DD45" s="10">
        <v>0</v>
      </c>
      <c r="DE45" s="10">
        <v>1.4175985</v>
      </c>
      <c r="DF45" s="10">
        <v>1.4502264</v>
      </c>
      <c r="DG45" s="10">
        <v>0</v>
      </c>
      <c r="DH45" s="10">
        <v>0</v>
      </c>
      <c r="DI45" s="10">
        <v>1.3474105000000001</v>
      </c>
      <c r="DJ45" s="10">
        <v>1.3296733999999999</v>
      </c>
      <c r="DK45" s="10">
        <v>0</v>
      </c>
      <c r="DL45" s="10">
        <v>0</v>
      </c>
      <c r="DM45" s="10">
        <v>1.3059438000000001</v>
      </c>
      <c r="DN45" s="10">
        <v>1.3490485000000001</v>
      </c>
      <c r="DO45" s="10">
        <v>0</v>
      </c>
      <c r="DP45" s="10">
        <v>0</v>
      </c>
      <c r="DQ45" s="10">
        <v>1.3416923999999999</v>
      </c>
      <c r="DR45" s="10">
        <v>1.3830772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3.2666183125140701E-7</v>
      </c>
      <c r="F46" s="10">
        <v>7.4864203529534401E-4</v>
      </c>
      <c r="G46" s="10">
        <v>0</v>
      </c>
      <c r="H46" s="10">
        <v>0</v>
      </c>
      <c r="I46" s="10">
        <v>221.92272139911401</v>
      </c>
      <c r="J46" s="10">
        <v>2521.5146868745801</v>
      </c>
      <c r="K46" s="10">
        <v>0</v>
      </c>
      <c r="L46" s="10">
        <v>0</v>
      </c>
      <c r="M46" s="10">
        <v>3.4738667566980301E-6</v>
      </c>
      <c r="N46" s="10">
        <v>2.5739949364167501E-6</v>
      </c>
      <c r="O46" s="10">
        <v>0</v>
      </c>
      <c r="P46" s="10">
        <v>0</v>
      </c>
      <c r="Q46" s="10">
        <v>1.47455584531553E-6</v>
      </c>
      <c r="R46" s="10">
        <v>8.2327618056155001E-8</v>
      </c>
      <c r="S46" s="10">
        <v>0</v>
      </c>
      <c r="T46" s="10">
        <v>0</v>
      </c>
      <c r="U46" s="10">
        <v>6.2885059272099803E-6</v>
      </c>
      <c r="V46" s="10">
        <v>4.0927522815259498E-8</v>
      </c>
      <c r="W46" s="10">
        <v>0</v>
      </c>
      <c r="X46" s="10">
        <v>0</v>
      </c>
      <c r="Y46" s="10">
        <v>5.6535566746673802E-5</v>
      </c>
      <c r="Z46" s="10">
        <v>3.6920270840567997E-8</v>
      </c>
      <c r="AA46" s="10">
        <v>0</v>
      </c>
      <c r="AB46" s="10">
        <v>0</v>
      </c>
      <c r="AC46" s="10">
        <v>6.4500571328296495E-4</v>
      </c>
      <c r="AD46" s="10">
        <v>3.0912428283791398E-8</v>
      </c>
      <c r="AE46" s="10">
        <v>0</v>
      </c>
      <c r="AF46" s="10">
        <v>0</v>
      </c>
      <c r="AG46" s="10">
        <v>5.8021144275183199E-3</v>
      </c>
      <c r="AH46" s="10">
        <v>5.99663334543976E-8</v>
      </c>
      <c r="AI46" s="10">
        <v>0</v>
      </c>
      <c r="AJ46" s="10">
        <v>0</v>
      </c>
      <c r="AK46" s="10">
        <v>6.0058462298989097E-2</v>
      </c>
      <c r="AL46" s="10">
        <v>7.6705373164287494E-8</v>
      </c>
      <c r="AM46" s="10">
        <v>0</v>
      </c>
      <c r="AN46" s="10">
        <v>0</v>
      </c>
      <c r="AO46" s="10">
        <v>0.668612882112813</v>
      </c>
      <c r="AP46" s="10">
        <v>1.3057996584020499E-7</v>
      </c>
      <c r="AQ46" s="10">
        <v>0</v>
      </c>
      <c r="AR46" s="10">
        <v>0</v>
      </c>
      <c r="AS46" s="10">
        <v>9.8272195429943906E-8</v>
      </c>
      <c r="AT46" s="10">
        <v>2.1919771109214499E-4</v>
      </c>
      <c r="AU46" s="10">
        <v>0</v>
      </c>
      <c r="AV46" s="10">
        <v>0</v>
      </c>
      <c r="AW46" s="10">
        <v>55.737708859806901</v>
      </c>
      <c r="AX46" s="10">
        <v>592.75275738547998</v>
      </c>
      <c r="AY46" s="10">
        <v>0</v>
      </c>
      <c r="AZ46" s="10">
        <v>0</v>
      </c>
      <c r="BA46" s="10">
        <v>2.32141624263608E-6</v>
      </c>
      <c r="BB46" s="10">
        <v>1.6807812108873499E-6</v>
      </c>
      <c r="BC46" s="10">
        <v>0</v>
      </c>
      <c r="BD46" s="10">
        <v>0</v>
      </c>
      <c r="BE46" s="10">
        <v>6.3131915520607001E-7</v>
      </c>
      <c r="BF46" s="10">
        <v>4.6471126375505899E-8</v>
      </c>
      <c r="BG46" s="10">
        <v>0</v>
      </c>
      <c r="BH46" s="10">
        <v>0</v>
      </c>
      <c r="BI46" s="10">
        <v>1.50381798172219E-6</v>
      </c>
      <c r="BJ46" s="10">
        <v>2.5723284914422501E-8</v>
      </c>
      <c r="BK46" s="10">
        <v>0</v>
      </c>
      <c r="BL46" s="10">
        <v>0</v>
      </c>
      <c r="BM46" s="10">
        <v>1.36686752206616E-5</v>
      </c>
      <c r="BN46" s="10">
        <v>2.15947844539756E-8</v>
      </c>
      <c r="BO46" s="10">
        <v>0</v>
      </c>
      <c r="BP46" s="10">
        <v>0</v>
      </c>
      <c r="BQ46" s="10">
        <v>1.71438118139222E-4</v>
      </c>
      <c r="BR46" s="10">
        <v>8.3758867663944198E-9</v>
      </c>
      <c r="BS46" s="10">
        <v>0</v>
      </c>
      <c r="BT46" s="10">
        <v>0</v>
      </c>
      <c r="BU46" s="10">
        <v>1.4377046353942599E-3</v>
      </c>
      <c r="BV46" s="10">
        <v>1.4152670735394299E-8</v>
      </c>
      <c r="BW46" s="10">
        <v>0</v>
      </c>
      <c r="BX46" s="10">
        <v>0</v>
      </c>
      <c r="BY46" s="10">
        <v>1.46133178797416E-2</v>
      </c>
      <c r="BZ46" s="10">
        <v>1.9453848223397099E-8</v>
      </c>
      <c r="CA46" s="10">
        <v>0</v>
      </c>
      <c r="CB46" s="10">
        <v>0</v>
      </c>
      <c r="CC46" s="10">
        <v>0.16405826515021299</v>
      </c>
      <c r="CD46" s="10">
        <v>3.26948760396481E-8</v>
      </c>
      <c r="CE46" s="10">
        <v>0</v>
      </c>
      <c r="CF46" s="10">
        <v>0</v>
      </c>
      <c r="CG46" s="10">
        <v>1.0784844</v>
      </c>
      <c r="CH46" s="10">
        <v>1.1874887999999999</v>
      </c>
      <c r="CI46" s="10">
        <v>0</v>
      </c>
      <c r="CJ46" s="10">
        <v>0</v>
      </c>
      <c r="CK46" s="10">
        <v>2.7269499000000001</v>
      </c>
      <c r="CL46" s="10">
        <v>2.7351561000000002</v>
      </c>
      <c r="CM46" s="10">
        <v>0</v>
      </c>
      <c r="CN46" s="10">
        <v>0</v>
      </c>
      <c r="CO46" s="10">
        <v>2.5612954999999999</v>
      </c>
      <c r="CP46" s="10">
        <v>2.6577046000000002</v>
      </c>
      <c r="CQ46" s="10">
        <v>0</v>
      </c>
      <c r="CR46" s="10">
        <v>0</v>
      </c>
      <c r="CS46" s="10">
        <v>2.8369220999999998</v>
      </c>
      <c r="CT46" s="10">
        <v>2.9195508999999999</v>
      </c>
      <c r="CU46" s="10">
        <v>0</v>
      </c>
      <c r="CV46" s="10">
        <v>0</v>
      </c>
      <c r="CW46" s="10">
        <v>2.8589714000000002</v>
      </c>
      <c r="CX46" s="10">
        <v>2.8235769999999998</v>
      </c>
      <c r="CY46" s="10">
        <v>0</v>
      </c>
      <c r="CZ46" s="10">
        <v>0</v>
      </c>
      <c r="DA46" s="10">
        <v>2.8663669000000001</v>
      </c>
      <c r="DB46" s="10">
        <v>2.915079</v>
      </c>
      <c r="DC46" s="10">
        <v>0</v>
      </c>
      <c r="DD46" s="10">
        <v>0</v>
      </c>
      <c r="DE46" s="10">
        <v>2.9427924000000001</v>
      </c>
      <c r="DF46" s="10">
        <v>3.0091223</v>
      </c>
      <c r="DG46" s="10">
        <v>0</v>
      </c>
      <c r="DH46" s="10">
        <v>0</v>
      </c>
      <c r="DI46" s="10">
        <v>2.8731553999999999</v>
      </c>
      <c r="DJ46" s="10">
        <v>2.9170931000000002</v>
      </c>
      <c r="DK46" s="10">
        <v>0</v>
      </c>
      <c r="DL46" s="10">
        <v>0</v>
      </c>
      <c r="DM46" s="10">
        <v>3.0437254</v>
      </c>
      <c r="DN46" s="10">
        <v>2.8858217000000002</v>
      </c>
      <c r="DO46" s="10">
        <v>0</v>
      </c>
      <c r="DP46" s="10">
        <v>0</v>
      </c>
      <c r="DQ46" s="10">
        <v>3.0238982000000001</v>
      </c>
      <c r="DR46" s="10">
        <v>2.9669222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4.1146467533170803E-7</v>
      </c>
      <c r="F47" s="10">
        <v>5.8591891351255497E-2</v>
      </c>
      <c r="G47" s="10">
        <v>0</v>
      </c>
      <c r="H47" s="10">
        <v>0</v>
      </c>
      <c r="I47" s="10">
        <v>401.56248205619301</v>
      </c>
      <c r="J47" s="10">
        <v>129166.279445687</v>
      </c>
      <c r="K47" s="10">
        <v>0</v>
      </c>
      <c r="L47" s="10">
        <v>0</v>
      </c>
      <c r="M47" s="10">
        <v>2.7710375147815799E-6</v>
      </c>
      <c r="N47" s="10">
        <v>1.3272639297623501E-6</v>
      </c>
      <c r="O47" s="10">
        <v>0</v>
      </c>
      <c r="P47" s="10">
        <v>0</v>
      </c>
      <c r="Q47" s="10">
        <v>1.8852062346752499E-6</v>
      </c>
      <c r="R47" s="10">
        <v>3.5984787039034001E-8</v>
      </c>
      <c r="S47" s="10">
        <v>0</v>
      </c>
      <c r="T47" s="10">
        <v>0</v>
      </c>
      <c r="U47" s="10">
        <v>1.4170107439315199E-5</v>
      </c>
      <c r="V47" s="10">
        <v>3.9826739128834303E-8</v>
      </c>
      <c r="W47" s="10">
        <v>0</v>
      </c>
      <c r="X47" s="10">
        <v>0</v>
      </c>
      <c r="Y47" s="10">
        <v>1.13606363287722E-4</v>
      </c>
      <c r="Z47" s="10">
        <v>3.0405929996035798E-8</v>
      </c>
      <c r="AA47" s="10">
        <v>0</v>
      </c>
      <c r="AB47" s="10">
        <v>0</v>
      </c>
      <c r="AC47" s="10">
        <v>1.2675937967649999E-3</v>
      </c>
      <c r="AD47" s="10">
        <v>2.5949467796770898E-8</v>
      </c>
      <c r="AE47" s="10">
        <v>0</v>
      </c>
      <c r="AF47" s="10">
        <v>0</v>
      </c>
      <c r="AG47" s="10">
        <v>1.16783856715778E-2</v>
      </c>
      <c r="AH47" s="10">
        <v>5.9914394834326199E-8</v>
      </c>
      <c r="AI47" s="10">
        <v>0</v>
      </c>
      <c r="AJ47" s="10">
        <v>0</v>
      </c>
      <c r="AK47" s="10">
        <v>0.123454798155233</v>
      </c>
      <c r="AL47" s="10">
        <v>7.7351115512769297E-8</v>
      </c>
      <c r="AM47" s="10">
        <v>0</v>
      </c>
      <c r="AN47" s="10">
        <v>0</v>
      </c>
      <c r="AO47" s="10">
        <v>1.1135095503855199</v>
      </c>
      <c r="AP47" s="10">
        <v>1.3450702773809601E-7</v>
      </c>
      <c r="AQ47" s="10">
        <v>0</v>
      </c>
      <c r="AR47" s="10">
        <v>0</v>
      </c>
      <c r="AS47" s="10">
        <v>9.9632622415128103E-8</v>
      </c>
      <c r="AT47" s="10">
        <v>2.1071889419110399E-2</v>
      </c>
      <c r="AU47" s="10">
        <v>0</v>
      </c>
      <c r="AV47" s="10">
        <v>0</v>
      </c>
      <c r="AW47" s="10">
        <v>91.177086579809995</v>
      </c>
      <c r="AX47" s="10">
        <v>32144.417458489501</v>
      </c>
      <c r="AY47" s="10">
        <v>0</v>
      </c>
      <c r="AZ47" s="10">
        <v>0</v>
      </c>
      <c r="BA47" s="10">
        <v>1.7865994909800701E-6</v>
      </c>
      <c r="BB47" s="10">
        <v>8.7135431660831102E-7</v>
      </c>
      <c r="BC47" s="10">
        <v>0</v>
      </c>
      <c r="BD47" s="10">
        <v>0</v>
      </c>
      <c r="BE47" s="10">
        <v>5.6760134293466102E-7</v>
      </c>
      <c r="BF47" s="10">
        <v>2.3952441910524499E-8</v>
      </c>
      <c r="BG47" s="10">
        <v>0</v>
      </c>
      <c r="BH47" s="10">
        <v>0</v>
      </c>
      <c r="BI47" s="10">
        <v>3.38396952405489E-6</v>
      </c>
      <c r="BJ47" s="10">
        <v>2.5145587409449701E-8</v>
      </c>
      <c r="BK47" s="10">
        <v>0</v>
      </c>
      <c r="BL47" s="10">
        <v>0</v>
      </c>
      <c r="BM47" s="10">
        <v>2.7113987962121898E-5</v>
      </c>
      <c r="BN47" s="10">
        <v>1.7304891624292899E-8</v>
      </c>
      <c r="BO47" s="10">
        <v>0</v>
      </c>
      <c r="BP47" s="10">
        <v>0</v>
      </c>
      <c r="BQ47" s="10">
        <v>2.9224989072750701E-4</v>
      </c>
      <c r="BR47" s="10">
        <v>6.79181126142673E-9</v>
      </c>
      <c r="BS47" s="10">
        <v>0</v>
      </c>
      <c r="BT47" s="10">
        <v>0</v>
      </c>
      <c r="BU47" s="10">
        <v>2.5929275127424098E-3</v>
      </c>
      <c r="BV47" s="10">
        <v>1.41519635666921E-8</v>
      </c>
      <c r="BW47" s="10">
        <v>0</v>
      </c>
      <c r="BX47" s="10">
        <v>0</v>
      </c>
      <c r="BY47" s="10">
        <v>2.6058515249423101E-2</v>
      </c>
      <c r="BZ47" s="10">
        <v>1.94246552052794E-8</v>
      </c>
      <c r="CA47" s="10">
        <v>0</v>
      </c>
      <c r="CB47" s="10">
        <v>0</v>
      </c>
      <c r="CC47" s="10">
        <v>0.24724954496714399</v>
      </c>
      <c r="CD47" s="10">
        <v>3.2803513524279898E-8</v>
      </c>
      <c r="CE47" s="10">
        <v>0</v>
      </c>
      <c r="CF47" s="10">
        <v>0</v>
      </c>
      <c r="CG47" s="10">
        <v>2.0845568000000001</v>
      </c>
      <c r="CH47" s="10">
        <v>2.4353167999999998</v>
      </c>
      <c r="CI47" s="10">
        <v>0</v>
      </c>
      <c r="CJ47" s="10">
        <v>0</v>
      </c>
      <c r="CK47" s="10">
        <v>6.2624404</v>
      </c>
      <c r="CL47" s="10">
        <v>6.4953450000000004</v>
      </c>
      <c r="CM47" s="10">
        <v>0</v>
      </c>
      <c r="CN47" s="10">
        <v>0</v>
      </c>
      <c r="CO47" s="10">
        <v>6.0515612000000001</v>
      </c>
      <c r="CP47" s="10">
        <v>6.2004529000000002</v>
      </c>
      <c r="CQ47" s="10">
        <v>0</v>
      </c>
      <c r="CR47" s="10">
        <v>0</v>
      </c>
      <c r="CS47" s="10">
        <v>6.8330200000000003</v>
      </c>
      <c r="CT47" s="10">
        <v>6.9975483000000001</v>
      </c>
      <c r="CU47" s="10">
        <v>0</v>
      </c>
      <c r="CV47" s="10">
        <v>0</v>
      </c>
      <c r="CW47" s="10">
        <v>6.6045482</v>
      </c>
      <c r="CX47" s="10">
        <v>6.6685923999999996</v>
      </c>
      <c r="CY47" s="10">
        <v>0</v>
      </c>
      <c r="CZ47" s="10">
        <v>0</v>
      </c>
      <c r="DA47" s="10">
        <v>6.5572923000000003</v>
      </c>
      <c r="DB47" s="10">
        <v>6.7594528</v>
      </c>
      <c r="DC47" s="10">
        <v>0</v>
      </c>
      <c r="DD47" s="10">
        <v>0</v>
      </c>
      <c r="DE47" s="10">
        <v>6.7874825999999997</v>
      </c>
      <c r="DF47" s="10">
        <v>6.6082082</v>
      </c>
      <c r="DG47" s="10">
        <v>0</v>
      </c>
      <c r="DH47" s="10">
        <v>0</v>
      </c>
      <c r="DI47" s="10">
        <v>6.4746148999999997</v>
      </c>
      <c r="DJ47" s="10">
        <v>6.5811799000000004</v>
      </c>
      <c r="DK47" s="10">
        <v>0</v>
      </c>
      <c r="DL47" s="10">
        <v>0</v>
      </c>
      <c r="DM47" s="10">
        <v>6.6823302</v>
      </c>
      <c r="DN47" s="10">
        <v>6.7665145000000004</v>
      </c>
      <c r="DO47" s="10">
        <v>0</v>
      </c>
      <c r="DP47" s="10">
        <v>0</v>
      </c>
      <c r="DQ47" s="10">
        <v>6.7203444000000001</v>
      </c>
      <c r="DR47" s="10">
        <v>6.8784150999999998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0.16255351511962901</v>
      </c>
      <c r="F48" s="10">
        <v>0.16255351511962901</v>
      </c>
      <c r="G48" s="10">
        <v>0</v>
      </c>
      <c r="H48" s="10">
        <v>0</v>
      </c>
      <c r="I48" s="10">
        <v>0.16255351511986199</v>
      </c>
      <c r="J48" s="10">
        <v>0.16255351511986199</v>
      </c>
      <c r="K48" s="10">
        <v>0</v>
      </c>
      <c r="L48" s="10">
        <v>0</v>
      </c>
      <c r="M48" s="10">
        <v>0.16253587358771501</v>
      </c>
      <c r="N48" s="10">
        <v>0.16253587358771501</v>
      </c>
      <c r="O48" s="10">
        <v>0</v>
      </c>
      <c r="P48" s="10">
        <v>0</v>
      </c>
      <c r="Q48" s="10">
        <v>0.16255175089858301</v>
      </c>
      <c r="R48" s="10">
        <v>0.16255175089858301</v>
      </c>
      <c r="S48" s="10">
        <v>0</v>
      </c>
      <c r="T48" s="10">
        <v>0</v>
      </c>
      <c r="U48" s="10">
        <v>0.162553338696906</v>
      </c>
      <c r="V48" s="10">
        <v>0.162553338696906</v>
      </c>
      <c r="W48" s="10">
        <v>0</v>
      </c>
      <c r="X48" s="10">
        <v>0</v>
      </c>
      <c r="Y48" s="10">
        <v>0.162553497477568</v>
      </c>
      <c r="Z48" s="10">
        <v>0.162553497477568</v>
      </c>
      <c r="AA48" s="10">
        <v>0</v>
      </c>
      <c r="AB48" s="10">
        <v>0</v>
      </c>
      <c r="AC48" s="10">
        <v>0.16255351335554999</v>
      </c>
      <c r="AD48" s="10">
        <v>0.16255351335554999</v>
      </c>
      <c r="AE48" s="10">
        <v>0</v>
      </c>
      <c r="AF48" s="10">
        <v>0</v>
      </c>
      <c r="AG48" s="10">
        <v>0.16255351494346901</v>
      </c>
      <c r="AH48" s="10">
        <v>0.16255351494346901</v>
      </c>
      <c r="AI48" s="10">
        <v>0</v>
      </c>
      <c r="AJ48" s="10">
        <v>0</v>
      </c>
      <c r="AK48" s="10">
        <v>0.16255351510204799</v>
      </c>
      <c r="AL48" s="10">
        <v>0.16255351510204799</v>
      </c>
      <c r="AM48" s="10">
        <v>0</v>
      </c>
      <c r="AN48" s="10">
        <v>0</v>
      </c>
      <c r="AO48" s="10">
        <v>0.162553515118042</v>
      </c>
      <c r="AP48" s="10">
        <v>0.162553515118042</v>
      </c>
      <c r="AQ48" s="10">
        <v>0</v>
      </c>
      <c r="AR48" s="10">
        <v>0</v>
      </c>
      <c r="AS48" s="10">
        <v>0.13632006407716599</v>
      </c>
      <c r="AT48" s="10">
        <v>0.13632006407716599</v>
      </c>
      <c r="AU48" s="10">
        <v>0</v>
      </c>
      <c r="AV48" s="10">
        <v>0</v>
      </c>
      <c r="AW48" s="10">
        <v>0.13632006407722799</v>
      </c>
      <c r="AX48" s="10">
        <v>0.13632006407722799</v>
      </c>
      <c r="AY48" s="10">
        <v>0</v>
      </c>
      <c r="AZ48" s="10">
        <v>0</v>
      </c>
      <c r="BA48" s="10">
        <v>0.136307426521519</v>
      </c>
      <c r="BB48" s="10">
        <v>0.136307426521519</v>
      </c>
      <c r="BC48" s="10">
        <v>0</v>
      </c>
      <c r="BD48" s="10">
        <v>0</v>
      </c>
      <c r="BE48" s="10">
        <v>0.136318800303105</v>
      </c>
      <c r="BF48" s="10">
        <v>0.136318800303105</v>
      </c>
      <c r="BG48" s="10">
        <v>0</v>
      </c>
      <c r="BH48" s="10">
        <v>0</v>
      </c>
      <c r="BI48" s="10">
        <v>0.136319937699488</v>
      </c>
      <c r="BJ48" s="10">
        <v>0.136319937699488</v>
      </c>
      <c r="BK48" s="10">
        <v>0</v>
      </c>
      <c r="BL48" s="10">
        <v>0</v>
      </c>
      <c r="BM48" s="10">
        <v>0.13632005143953799</v>
      </c>
      <c r="BN48" s="10">
        <v>0.13632005143953799</v>
      </c>
      <c r="BO48" s="10">
        <v>0</v>
      </c>
      <c r="BP48" s="10">
        <v>0</v>
      </c>
      <c r="BQ48" s="10">
        <v>0.13632006281341799</v>
      </c>
      <c r="BR48" s="10">
        <v>0.13632006281341799</v>
      </c>
      <c r="BS48" s="10">
        <v>0</v>
      </c>
      <c r="BT48" s="10">
        <v>0</v>
      </c>
      <c r="BU48" s="10">
        <v>0.136320063950854</v>
      </c>
      <c r="BV48" s="10">
        <v>0.136320063950854</v>
      </c>
      <c r="BW48" s="10">
        <v>0</v>
      </c>
      <c r="BX48" s="10">
        <v>0</v>
      </c>
      <c r="BY48" s="10">
        <v>0.13632006406445399</v>
      </c>
      <c r="BZ48" s="10">
        <v>0.13632006406445399</v>
      </c>
      <c r="CA48" s="10">
        <v>0</v>
      </c>
      <c r="CB48" s="10">
        <v>0</v>
      </c>
      <c r="CC48" s="10">
        <v>0.13632006407587</v>
      </c>
      <c r="CD48" s="10">
        <v>0.13632006407587</v>
      </c>
      <c r="CE48" s="10">
        <v>0</v>
      </c>
      <c r="CF48" s="10">
        <v>0</v>
      </c>
      <c r="CG48" s="10">
        <v>1.6063999999999998E-2</v>
      </c>
      <c r="CH48" s="10">
        <v>1.5958799999999999E-2</v>
      </c>
      <c r="CI48" s="10">
        <v>0</v>
      </c>
      <c r="CJ48" s="10">
        <v>0</v>
      </c>
      <c r="CK48" s="10">
        <v>6.7120899999999997E-2</v>
      </c>
      <c r="CL48" s="10">
        <v>4.4469599999999998E-2</v>
      </c>
      <c r="CM48" s="10">
        <v>0</v>
      </c>
      <c r="CN48" s="10">
        <v>0</v>
      </c>
      <c r="CO48" s="10">
        <v>4.2351E-2</v>
      </c>
      <c r="CP48" s="10">
        <v>4.4471299999999998E-2</v>
      </c>
      <c r="CQ48" s="10">
        <v>0</v>
      </c>
      <c r="CR48" s="10">
        <v>0</v>
      </c>
      <c r="CS48" s="10">
        <v>4.7939500000000003E-2</v>
      </c>
      <c r="CT48" s="10">
        <v>4.7441700000000003E-2</v>
      </c>
      <c r="CU48" s="10">
        <v>0</v>
      </c>
      <c r="CV48" s="10">
        <v>0</v>
      </c>
      <c r="CW48" s="10">
        <v>4.6502300000000003E-2</v>
      </c>
      <c r="CX48" s="10">
        <v>4.6046299999999998E-2</v>
      </c>
      <c r="CY48" s="10">
        <v>0</v>
      </c>
      <c r="CZ48" s="10">
        <v>0</v>
      </c>
      <c r="DA48" s="10">
        <v>4.80002E-2</v>
      </c>
      <c r="DB48" s="10">
        <v>4.6401600000000001E-2</v>
      </c>
      <c r="DC48" s="10">
        <v>0</v>
      </c>
      <c r="DD48" s="10">
        <v>0</v>
      </c>
      <c r="DE48" s="10">
        <v>5.5363299999999997E-2</v>
      </c>
      <c r="DF48" s="10">
        <v>4.6250800000000002E-2</v>
      </c>
      <c r="DG48" s="10">
        <v>0</v>
      </c>
      <c r="DH48" s="10">
        <v>0</v>
      </c>
      <c r="DI48" s="10">
        <v>4.5637200000000003E-2</v>
      </c>
      <c r="DJ48" s="10">
        <v>4.5144700000000003E-2</v>
      </c>
      <c r="DK48" s="10">
        <v>0</v>
      </c>
      <c r="DL48" s="10">
        <v>0</v>
      </c>
      <c r="DM48" s="10">
        <v>4.8104000000000001E-2</v>
      </c>
      <c r="DN48" s="10">
        <v>4.7653099999999997E-2</v>
      </c>
      <c r="DO48" s="10">
        <v>0</v>
      </c>
      <c r="DP48" s="10">
        <v>0</v>
      </c>
      <c r="DQ48" s="10">
        <v>4.6412000000000002E-2</v>
      </c>
      <c r="DR48" s="10">
        <v>4.5853900000000003E-2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2.82417697415516E-3</v>
      </c>
      <c r="F49" s="10">
        <v>2.8241769673150699E-3</v>
      </c>
      <c r="G49" s="10">
        <v>0</v>
      </c>
      <c r="H49" s="10">
        <v>0</v>
      </c>
      <c r="I49" s="10">
        <v>2.8241779600470798E-3</v>
      </c>
      <c r="J49" s="10">
        <v>2.8241772318420301E-3</v>
      </c>
      <c r="K49" s="10">
        <v>0</v>
      </c>
      <c r="L49" s="10">
        <v>0</v>
      </c>
      <c r="M49" s="10">
        <v>1.79659693591538E-3</v>
      </c>
      <c r="N49" s="10">
        <v>1.7900339614656E-3</v>
      </c>
      <c r="O49" s="10">
        <v>0</v>
      </c>
      <c r="P49" s="10">
        <v>0</v>
      </c>
      <c r="Q49" s="10">
        <v>2.5556689270279701E-3</v>
      </c>
      <c r="R49" s="10">
        <v>2.55557090445369E-3</v>
      </c>
      <c r="S49" s="10">
        <v>0</v>
      </c>
      <c r="T49" s="10">
        <v>0</v>
      </c>
      <c r="U49" s="10">
        <v>2.7971775696866699E-3</v>
      </c>
      <c r="V49" s="10">
        <v>2.7971674475080199E-3</v>
      </c>
      <c r="W49" s="10">
        <v>0</v>
      </c>
      <c r="X49" s="10">
        <v>0</v>
      </c>
      <c r="Y49" s="10">
        <v>2.82147562399659E-3</v>
      </c>
      <c r="Z49" s="10">
        <v>2.8214746794495999E-3</v>
      </c>
      <c r="AA49" s="10">
        <v>0</v>
      </c>
      <c r="AB49" s="10">
        <v>0</v>
      </c>
      <c r="AC49" s="10">
        <v>2.8239086194524802E-3</v>
      </c>
      <c r="AD49" s="10">
        <v>2.8239067888871099E-3</v>
      </c>
      <c r="AE49" s="10">
        <v>0</v>
      </c>
      <c r="AF49" s="10">
        <v>0</v>
      </c>
      <c r="AG49" s="10">
        <v>2.8241511139324199E-3</v>
      </c>
      <c r="AH49" s="10">
        <v>2.8241502595971499E-3</v>
      </c>
      <c r="AI49" s="10">
        <v>0</v>
      </c>
      <c r="AJ49" s="10">
        <v>0</v>
      </c>
      <c r="AK49" s="10">
        <v>2.8241749826896098E-3</v>
      </c>
      <c r="AL49" s="10">
        <v>2.8241745295239898E-3</v>
      </c>
      <c r="AM49" s="10">
        <v>0</v>
      </c>
      <c r="AN49" s="10">
        <v>0</v>
      </c>
      <c r="AO49" s="10">
        <v>2.8241779362591099E-3</v>
      </c>
      <c r="AP49" s="10">
        <v>2.8241768851184901E-3</v>
      </c>
      <c r="AQ49" s="10">
        <v>0</v>
      </c>
      <c r="AR49" s="10">
        <v>0</v>
      </c>
      <c r="AS49" s="10">
        <v>2.5023118744327698E-3</v>
      </c>
      <c r="AT49" s="10">
        <v>2.5023118686444299E-3</v>
      </c>
      <c r="AU49" s="10">
        <v>0</v>
      </c>
      <c r="AV49" s="10">
        <v>0</v>
      </c>
      <c r="AW49" s="10">
        <v>2.5023119089628699E-3</v>
      </c>
      <c r="AX49" s="10">
        <v>2.50231191851511E-3</v>
      </c>
      <c r="AY49" s="10">
        <v>0</v>
      </c>
      <c r="AZ49" s="10">
        <v>0</v>
      </c>
      <c r="BA49" s="10">
        <v>9.6858599827268803E-4</v>
      </c>
      <c r="BB49" s="10">
        <v>9.6481488986458201E-4</v>
      </c>
      <c r="BC49" s="10">
        <v>0</v>
      </c>
      <c r="BD49" s="10">
        <v>0</v>
      </c>
      <c r="BE49" s="10">
        <v>2.3236294174868999E-3</v>
      </c>
      <c r="BF49" s="10">
        <v>2.32333246577815E-3</v>
      </c>
      <c r="BG49" s="10">
        <v>0</v>
      </c>
      <c r="BH49" s="10">
        <v>0</v>
      </c>
      <c r="BI49" s="10">
        <v>2.4842895256575702E-3</v>
      </c>
      <c r="BJ49" s="10">
        <v>2.4842602530270701E-3</v>
      </c>
      <c r="BK49" s="10">
        <v>0</v>
      </c>
      <c r="BL49" s="10">
        <v>0</v>
      </c>
      <c r="BM49" s="10">
        <v>2.5005076258890501E-3</v>
      </c>
      <c r="BN49" s="10">
        <v>2.5005052213206399E-3</v>
      </c>
      <c r="BO49" s="10">
        <v>0</v>
      </c>
      <c r="BP49" s="10">
        <v>0</v>
      </c>
      <c r="BQ49" s="10">
        <v>2.5021324776501098E-3</v>
      </c>
      <c r="BR49" s="10">
        <v>2.5021310677800098E-3</v>
      </c>
      <c r="BS49" s="10">
        <v>0</v>
      </c>
      <c r="BT49" s="10">
        <v>0</v>
      </c>
      <c r="BU49" s="10">
        <v>2.5022939672798001E-3</v>
      </c>
      <c r="BV49" s="10">
        <v>2.50229380395409E-3</v>
      </c>
      <c r="BW49" s="10">
        <v>0</v>
      </c>
      <c r="BX49" s="10">
        <v>0</v>
      </c>
      <c r="BY49" s="10">
        <v>2.5023095637898502E-3</v>
      </c>
      <c r="BZ49" s="10">
        <v>2.5023100812750598E-3</v>
      </c>
      <c r="CA49" s="10">
        <v>0</v>
      </c>
      <c r="CB49" s="10">
        <v>0</v>
      </c>
      <c r="CC49" s="10">
        <v>2.5023116410992398E-3</v>
      </c>
      <c r="CD49" s="10">
        <v>2.5023116479778698E-3</v>
      </c>
      <c r="CE49" s="10">
        <v>0</v>
      </c>
      <c r="CF49" s="10">
        <v>0</v>
      </c>
      <c r="CG49" s="10">
        <v>2.2418400000000002E-2</v>
      </c>
      <c r="CH49" s="10">
        <v>2.3067899999999999E-2</v>
      </c>
      <c r="CI49" s="10">
        <v>0</v>
      </c>
      <c r="CJ49" s="10">
        <v>0</v>
      </c>
      <c r="CK49" s="10">
        <v>5.9116099999999998E-2</v>
      </c>
      <c r="CL49" s="10">
        <v>4.9929599999999998E-2</v>
      </c>
      <c r="CM49" s="10">
        <v>0</v>
      </c>
      <c r="CN49" s="10">
        <v>0</v>
      </c>
      <c r="CO49" s="10">
        <v>5.4889199999999999E-2</v>
      </c>
      <c r="CP49" s="10">
        <v>5.0343899999999997E-2</v>
      </c>
      <c r="CQ49" s="10">
        <v>0</v>
      </c>
      <c r="CR49" s="10">
        <v>0</v>
      </c>
      <c r="CS49" s="10">
        <v>5.7460700000000003E-2</v>
      </c>
      <c r="CT49" s="10">
        <v>6.5055399999999999E-2</v>
      </c>
      <c r="CU49" s="10">
        <v>0</v>
      </c>
      <c r="CV49" s="10">
        <v>0</v>
      </c>
      <c r="CW49" s="10">
        <v>5.4332100000000001E-2</v>
      </c>
      <c r="CX49" s="10">
        <v>5.4186100000000001E-2</v>
      </c>
      <c r="CY49" s="10">
        <v>0</v>
      </c>
      <c r="CZ49" s="10">
        <v>0</v>
      </c>
      <c r="DA49" s="10">
        <v>5.4677200000000002E-2</v>
      </c>
      <c r="DB49" s="10">
        <v>5.3805899999999997E-2</v>
      </c>
      <c r="DC49" s="10">
        <v>0</v>
      </c>
      <c r="DD49" s="10">
        <v>0</v>
      </c>
      <c r="DE49" s="10">
        <v>5.3654599999999997E-2</v>
      </c>
      <c r="DF49" s="10">
        <v>5.2833400000000003E-2</v>
      </c>
      <c r="DG49" s="10">
        <v>0</v>
      </c>
      <c r="DH49" s="10">
        <v>0</v>
      </c>
      <c r="DI49" s="10">
        <v>5.2454300000000002E-2</v>
      </c>
      <c r="DJ49" s="10">
        <v>5.1401500000000003E-2</v>
      </c>
      <c r="DK49" s="10">
        <v>0</v>
      </c>
      <c r="DL49" s="10">
        <v>0</v>
      </c>
      <c r="DM49" s="10">
        <v>5.5723500000000002E-2</v>
      </c>
      <c r="DN49" s="10">
        <v>5.4387999999999999E-2</v>
      </c>
      <c r="DO49" s="10">
        <v>0</v>
      </c>
      <c r="DP49" s="10">
        <v>0</v>
      </c>
      <c r="DQ49" s="10">
        <v>5.3291199999999997E-2</v>
      </c>
      <c r="DR49" s="10">
        <v>5.5638E-2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2.0720266910023702E-6</v>
      </c>
      <c r="F50" s="10">
        <v>1.9832253996265899E-6</v>
      </c>
      <c r="G50" s="10">
        <v>0</v>
      </c>
      <c r="H50" s="10">
        <v>0</v>
      </c>
      <c r="I50" s="10">
        <v>10.023632569678799</v>
      </c>
      <c r="J50" s="10">
        <v>2.3947630538486201E-2</v>
      </c>
      <c r="K50" s="10">
        <v>0</v>
      </c>
      <c r="L50" s="10">
        <v>0</v>
      </c>
      <c r="M50" s="10">
        <v>8.7952338148333798E-4</v>
      </c>
      <c r="N50" s="10">
        <v>6.64420973134905E-4</v>
      </c>
      <c r="O50" s="10">
        <v>0</v>
      </c>
      <c r="P50" s="10">
        <v>0</v>
      </c>
      <c r="Q50" s="10">
        <v>6.66175939347036E-4</v>
      </c>
      <c r="R50" s="10">
        <v>6.41205976667503E-4</v>
      </c>
      <c r="S50" s="10">
        <v>0</v>
      </c>
      <c r="T50" s="10">
        <v>0</v>
      </c>
      <c r="U50" s="10">
        <v>5.0614764007783598E-4</v>
      </c>
      <c r="V50" s="10">
        <v>5.0179881617828904E-4</v>
      </c>
      <c r="W50" s="10">
        <v>0</v>
      </c>
      <c r="X50" s="10">
        <v>0</v>
      </c>
      <c r="Y50" s="10">
        <v>1.58612154543381E-4</v>
      </c>
      <c r="Z50" s="10">
        <v>1.55353294556515E-4</v>
      </c>
      <c r="AA50" s="10">
        <v>0</v>
      </c>
      <c r="AB50" s="10">
        <v>0</v>
      </c>
      <c r="AC50" s="10">
        <v>4.6749723422778701E-5</v>
      </c>
      <c r="AD50" s="10">
        <v>1.5756180824055802E-5</v>
      </c>
      <c r="AE50" s="10">
        <v>0</v>
      </c>
      <c r="AF50" s="10">
        <v>0</v>
      </c>
      <c r="AG50" s="10">
        <v>2.7250577744975001E-4</v>
      </c>
      <c r="AH50" s="10">
        <v>5.3391085483856002E-6</v>
      </c>
      <c r="AI50" s="10">
        <v>0</v>
      </c>
      <c r="AJ50" s="10">
        <v>0</v>
      </c>
      <c r="AK50" s="10">
        <v>2.4932964463633099E-3</v>
      </c>
      <c r="AL50" s="10">
        <v>1.8743070058280202E-5</v>
      </c>
      <c r="AM50" s="10">
        <v>0</v>
      </c>
      <c r="AN50" s="10">
        <v>0</v>
      </c>
      <c r="AO50" s="10">
        <v>2.1498888855391099E-2</v>
      </c>
      <c r="AP50" s="10">
        <v>5.1631377878641498E-5</v>
      </c>
      <c r="AQ50" s="10">
        <v>0</v>
      </c>
      <c r="AR50" s="10">
        <v>0</v>
      </c>
      <c r="AS50" s="10">
        <v>5.6162920586509E-7</v>
      </c>
      <c r="AT50" s="10">
        <v>4.7666096485608401E-7</v>
      </c>
      <c r="AU50" s="10">
        <v>0</v>
      </c>
      <c r="AV50" s="10">
        <v>0</v>
      </c>
      <c r="AW50" s="10">
        <v>2.1674689756858401</v>
      </c>
      <c r="AX50" s="10">
        <v>6.0888625366886297E-3</v>
      </c>
      <c r="AY50" s="10">
        <v>0</v>
      </c>
      <c r="AZ50" s="10">
        <v>0</v>
      </c>
      <c r="BA50" s="10">
        <v>4.4621192476730002E-4</v>
      </c>
      <c r="BB50" s="10">
        <v>4.7305103081170702E-4</v>
      </c>
      <c r="BC50" s="10">
        <v>0</v>
      </c>
      <c r="BD50" s="10">
        <v>0</v>
      </c>
      <c r="BE50" s="10">
        <v>4.5545433138175498E-4</v>
      </c>
      <c r="BF50" s="10">
        <v>4.6152990501008398E-4</v>
      </c>
      <c r="BG50" s="10">
        <v>0</v>
      </c>
      <c r="BH50" s="10">
        <v>0</v>
      </c>
      <c r="BI50" s="10">
        <v>3.6104185830186902E-4</v>
      </c>
      <c r="BJ50" s="10">
        <v>3.6047362131009901E-4</v>
      </c>
      <c r="BK50" s="10">
        <v>0</v>
      </c>
      <c r="BL50" s="10">
        <v>0</v>
      </c>
      <c r="BM50" s="10">
        <v>1.1141553666417E-4</v>
      </c>
      <c r="BN50" s="10">
        <v>1.1072918574653599E-4</v>
      </c>
      <c r="BO50" s="10">
        <v>0</v>
      </c>
      <c r="BP50" s="10">
        <v>0</v>
      </c>
      <c r="BQ50" s="10">
        <v>1.6870372772383101E-5</v>
      </c>
      <c r="BR50" s="10">
        <v>1.0061372394187101E-5</v>
      </c>
      <c r="BS50" s="10">
        <v>0</v>
      </c>
      <c r="BT50" s="10">
        <v>0</v>
      </c>
      <c r="BU50" s="10">
        <v>7.4213298686971697E-5</v>
      </c>
      <c r="BV50" s="10">
        <v>3.6739695192147902E-6</v>
      </c>
      <c r="BW50" s="10">
        <v>0</v>
      </c>
      <c r="BX50" s="10">
        <v>0</v>
      </c>
      <c r="BY50" s="10">
        <v>6.4914171000857396E-4</v>
      </c>
      <c r="BZ50" s="10">
        <v>8.5829421376895597E-6</v>
      </c>
      <c r="CA50" s="10">
        <v>0</v>
      </c>
      <c r="CB50" s="10">
        <v>0</v>
      </c>
      <c r="CC50" s="10">
        <v>5.5800506315741398E-3</v>
      </c>
      <c r="CD50" s="10">
        <v>1.2991380914870601E-5</v>
      </c>
      <c r="CE50" s="10">
        <v>0</v>
      </c>
      <c r="CF50" s="10">
        <v>0</v>
      </c>
      <c r="CG50" s="10">
        <v>4.6878999999999997E-2</v>
      </c>
      <c r="CH50" s="10">
        <v>3.6973600000000002E-2</v>
      </c>
      <c r="CI50" s="10">
        <v>0</v>
      </c>
      <c r="CJ50" s="10">
        <v>0</v>
      </c>
      <c r="CK50" s="10">
        <v>6.5673800000000004E-2</v>
      </c>
      <c r="CL50" s="10">
        <v>6.2828499999999995E-2</v>
      </c>
      <c r="CM50" s="10">
        <v>0</v>
      </c>
      <c r="CN50" s="10">
        <v>0</v>
      </c>
      <c r="CO50" s="10">
        <v>6.6665100000000005E-2</v>
      </c>
      <c r="CP50" s="10">
        <v>6.54719E-2</v>
      </c>
      <c r="CQ50" s="10">
        <v>0</v>
      </c>
      <c r="CR50" s="10">
        <v>0</v>
      </c>
      <c r="CS50" s="10">
        <v>8.6667999999999995E-2</v>
      </c>
      <c r="CT50" s="10">
        <v>7.7712100000000006E-2</v>
      </c>
      <c r="CU50" s="10">
        <v>0</v>
      </c>
      <c r="CV50" s="10">
        <v>0</v>
      </c>
      <c r="CW50" s="10">
        <v>7.0376800000000003E-2</v>
      </c>
      <c r="CX50" s="10">
        <v>7.0220599999999994E-2</v>
      </c>
      <c r="CY50" s="10">
        <v>0</v>
      </c>
      <c r="CZ50" s="10">
        <v>0</v>
      </c>
      <c r="DA50" s="10">
        <v>7.09838E-2</v>
      </c>
      <c r="DB50" s="10">
        <v>6.9984900000000003E-2</v>
      </c>
      <c r="DC50" s="10">
        <v>0</v>
      </c>
      <c r="DD50" s="10">
        <v>0</v>
      </c>
      <c r="DE50" s="10">
        <v>6.9629399999999994E-2</v>
      </c>
      <c r="DF50" s="10">
        <v>6.8350300000000003E-2</v>
      </c>
      <c r="DG50" s="10">
        <v>0</v>
      </c>
      <c r="DH50" s="10">
        <v>0</v>
      </c>
      <c r="DI50" s="10">
        <v>6.8007799999999993E-2</v>
      </c>
      <c r="DJ50" s="10">
        <v>6.8349099999999996E-2</v>
      </c>
      <c r="DK50" s="10">
        <v>0</v>
      </c>
      <c r="DL50" s="10">
        <v>0</v>
      </c>
      <c r="DM50" s="10">
        <v>7.2463899999999998E-2</v>
      </c>
      <c r="DN50" s="10">
        <v>7.0168499999999995E-2</v>
      </c>
      <c r="DO50" s="10">
        <v>0</v>
      </c>
      <c r="DP50" s="10">
        <v>0</v>
      </c>
      <c r="DQ50" s="10">
        <v>6.9276699999999997E-2</v>
      </c>
      <c r="DR50" s="10">
        <v>7.5803499999999996E-2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1.3766250078137099E-5</v>
      </c>
      <c r="F51" s="10">
        <v>2.25719720375883E-5</v>
      </c>
      <c r="G51" s="10">
        <v>0</v>
      </c>
      <c r="H51" s="10">
        <v>0</v>
      </c>
      <c r="I51" s="10">
        <v>272.6010995245</v>
      </c>
      <c r="J51" s="10">
        <v>0.188156300750008</v>
      </c>
      <c r="K51" s="10">
        <v>0</v>
      </c>
      <c r="L51" s="10">
        <v>0</v>
      </c>
      <c r="M51" s="10">
        <v>5.2939605251878198E-4</v>
      </c>
      <c r="N51" s="10">
        <v>3.9452420664187803E-4</v>
      </c>
      <c r="O51" s="10">
        <v>0</v>
      </c>
      <c r="P51" s="10">
        <v>0</v>
      </c>
      <c r="Q51" s="10">
        <v>3.6876960223164402E-4</v>
      </c>
      <c r="R51" s="10">
        <v>3.4295133006123602E-4</v>
      </c>
      <c r="S51" s="10">
        <v>0</v>
      </c>
      <c r="T51" s="10">
        <v>0</v>
      </c>
      <c r="U51" s="10">
        <v>1.72619743721514E-4</v>
      </c>
      <c r="V51" s="10">
        <v>1.2907392746064301E-4</v>
      </c>
      <c r="W51" s="10">
        <v>0</v>
      </c>
      <c r="X51" s="10">
        <v>0</v>
      </c>
      <c r="Y51" s="10">
        <v>3.04711110691303E-5</v>
      </c>
      <c r="Z51" s="10">
        <v>6.2735698939109199E-6</v>
      </c>
      <c r="AA51" s="10">
        <v>0</v>
      </c>
      <c r="AB51" s="10">
        <v>0</v>
      </c>
      <c r="AC51" s="10">
        <v>2.66467323446484E-5</v>
      </c>
      <c r="AD51" s="10">
        <v>1.6218850911187101E-6</v>
      </c>
      <c r="AE51" s="10">
        <v>0</v>
      </c>
      <c r="AF51" s="10">
        <v>0</v>
      </c>
      <c r="AG51" s="10">
        <v>3.3923118034795402E-4</v>
      </c>
      <c r="AH51" s="10">
        <v>2.5720563467945802E-6</v>
      </c>
      <c r="AI51" s="10">
        <v>0</v>
      </c>
      <c r="AJ51" s="10">
        <v>0</v>
      </c>
      <c r="AK51" s="10">
        <v>3.6479588421106102E-3</v>
      </c>
      <c r="AL51" s="10">
        <v>1.40197164176237E-5</v>
      </c>
      <c r="AM51" s="10">
        <v>0</v>
      </c>
      <c r="AN51" s="10">
        <v>0</v>
      </c>
      <c r="AO51" s="10">
        <v>2.94104064602939E-2</v>
      </c>
      <c r="AP51" s="10">
        <v>5.3763217179980698E-5</v>
      </c>
      <c r="AQ51" s="10">
        <v>0</v>
      </c>
      <c r="AR51" s="10">
        <v>0</v>
      </c>
      <c r="AS51" s="10">
        <v>3.16376408995829E-6</v>
      </c>
      <c r="AT51" s="10">
        <v>5.5855349718618696E-6</v>
      </c>
      <c r="AU51" s="10">
        <v>0</v>
      </c>
      <c r="AV51" s="10">
        <v>0</v>
      </c>
      <c r="AW51" s="10">
        <v>60.074746211209003</v>
      </c>
      <c r="AX51" s="10">
        <v>5.5913028894223303E-2</v>
      </c>
      <c r="AY51" s="10">
        <v>0</v>
      </c>
      <c r="AZ51" s="10">
        <v>0</v>
      </c>
      <c r="BA51" s="10">
        <v>2.5584342142001402E-4</v>
      </c>
      <c r="BB51" s="10">
        <v>2.1141010167440499E-4</v>
      </c>
      <c r="BC51" s="10">
        <v>0</v>
      </c>
      <c r="BD51" s="10">
        <v>0</v>
      </c>
      <c r="BE51" s="10">
        <v>1.93092924646274E-4</v>
      </c>
      <c r="BF51" s="10">
        <v>1.83491344017794E-4</v>
      </c>
      <c r="BG51" s="10">
        <v>0</v>
      </c>
      <c r="BH51" s="10">
        <v>0</v>
      </c>
      <c r="BI51" s="10">
        <v>9.1701546305400001E-5</v>
      </c>
      <c r="BJ51" s="10">
        <v>6.8967090007367206E-5</v>
      </c>
      <c r="BK51" s="10">
        <v>0</v>
      </c>
      <c r="BL51" s="10">
        <v>0</v>
      </c>
      <c r="BM51" s="10">
        <v>1.4845515499283699E-5</v>
      </c>
      <c r="BN51" s="10">
        <v>3.3228118482160899E-6</v>
      </c>
      <c r="BO51" s="10">
        <v>0</v>
      </c>
      <c r="BP51" s="10">
        <v>0</v>
      </c>
      <c r="BQ51" s="10">
        <v>6.7003467177054497E-6</v>
      </c>
      <c r="BR51" s="10">
        <v>9.4130829766140803E-7</v>
      </c>
      <c r="BS51" s="10">
        <v>0</v>
      </c>
      <c r="BT51" s="10">
        <v>0</v>
      </c>
      <c r="BU51" s="10">
        <v>7.9596345418043996E-5</v>
      </c>
      <c r="BV51" s="10">
        <v>1.1567016321382699E-6</v>
      </c>
      <c r="BW51" s="10">
        <v>0</v>
      </c>
      <c r="BX51" s="10">
        <v>0</v>
      </c>
      <c r="BY51" s="10">
        <v>8.1172827544504303E-4</v>
      </c>
      <c r="BZ51" s="10">
        <v>4.8652645653672599E-6</v>
      </c>
      <c r="CA51" s="10">
        <v>0</v>
      </c>
      <c r="CB51" s="10">
        <v>0</v>
      </c>
      <c r="CC51" s="10">
        <v>6.9150760740175898E-3</v>
      </c>
      <c r="CD51" s="10">
        <v>1.32287715052054E-5</v>
      </c>
      <c r="CE51" s="10">
        <v>0</v>
      </c>
      <c r="CF51" s="10">
        <v>0</v>
      </c>
      <c r="CG51" s="10">
        <v>6.7629400000000006E-2</v>
      </c>
      <c r="CH51" s="10">
        <v>6.9527400000000003E-2</v>
      </c>
      <c r="CI51" s="10">
        <v>0</v>
      </c>
      <c r="CJ51" s="10">
        <v>0</v>
      </c>
      <c r="CK51" s="10">
        <v>9.7214099999999998E-2</v>
      </c>
      <c r="CL51" s="10">
        <v>9.7298800000000005E-2</v>
      </c>
      <c r="CM51" s="10">
        <v>0</v>
      </c>
      <c r="CN51" s="10">
        <v>0</v>
      </c>
      <c r="CO51" s="10">
        <v>0.1033795</v>
      </c>
      <c r="CP51" s="10">
        <v>9.9918999999999994E-2</v>
      </c>
      <c r="CQ51" s="10">
        <v>0</v>
      </c>
      <c r="CR51" s="10">
        <v>0</v>
      </c>
      <c r="CS51" s="10">
        <v>0.10512730000000001</v>
      </c>
      <c r="CT51" s="10">
        <v>0.1033386</v>
      </c>
      <c r="CU51" s="10">
        <v>0</v>
      </c>
      <c r="CV51" s="10">
        <v>0</v>
      </c>
      <c r="CW51" s="10">
        <v>0.1056754</v>
      </c>
      <c r="CX51" s="10">
        <v>0.1054017</v>
      </c>
      <c r="CY51" s="10">
        <v>0</v>
      </c>
      <c r="CZ51" s="10">
        <v>0</v>
      </c>
      <c r="DA51" s="10">
        <v>0.1082316</v>
      </c>
      <c r="DB51" s="10">
        <v>0.1049934</v>
      </c>
      <c r="DC51" s="10">
        <v>0</v>
      </c>
      <c r="DD51" s="10">
        <v>0</v>
      </c>
      <c r="DE51" s="10">
        <v>0.1026502</v>
      </c>
      <c r="DF51" s="10">
        <v>9.9345199999999995E-2</v>
      </c>
      <c r="DG51" s="10">
        <v>0</v>
      </c>
      <c r="DH51" s="10">
        <v>0</v>
      </c>
      <c r="DI51" s="10">
        <v>0.1039017</v>
      </c>
      <c r="DJ51" s="10">
        <v>0.1016505</v>
      </c>
      <c r="DK51" s="10">
        <v>0</v>
      </c>
      <c r="DL51" s="10">
        <v>0</v>
      </c>
      <c r="DM51" s="10">
        <v>0.1053076</v>
      </c>
      <c r="DN51" s="10">
        <v>0.1026282</v>
      </c>
      <c r="DO51" s="10">
        <v>0</v>
      </c>
      <c r="DP51" s="10">
        <v>0</v>
      </c>
      <c r="DQ51" s="10">
        <v>0.1131371</v>
      </c>
      <c r="DR51" s="10">
        <v>0.1199437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2.0114791564307399E-4</v>
      </c>
      <c r="F52" s="10">
        <v>3.0330233599901201E-4</v>
      </c>
      <c r="G52" s="10">
        <v>0</v>
      </c>
      <c r="H52" s="10">
        <v>0</v>
      </c>
      <c r="I52" s="10">
        <v>1073.0222205100399</v>
      </c>
      <c r="J52" s="10">
        <v>3.91302893708384</v>
      </c>
      <c r="K52" s="10">
        <v>0</v>
      </c>
      <c r="L52" s="10">
        <v>0</v>
      </c>
      <c r="M52" s="10">
        <v>4.0805030854129697E-4</v>
      </c>
      <c r="N52" s="10">
        <v>3.3309656537206E-4</v>
      </c>
      <c r="O52" s="10">
        <v>0</v>
      </c>
      <c r="P52" s="10">
        <v>0</v>
      </c>
      <c r="Q52" s="10">
        <v>2.7313623971725299E-4</v>
      </c>
      <c r="R52" s="10">
        <v>2.2614863939507399E-4</v>
      </c>
      <c r="S52" s="10">
        <v>0</v>
      </c>
      <c r="T52" s="10">
        <v>0</v>
      </c>
      <c r="U52" s="10">
        <v>8.5260398260844598E-5</v>
      </c>
      <c r="V52" s="10">
        <v>2.7198896034308399E-5</v>
      </c>
      <c r="W52" s="10">
        <v>0</v>
      </c>
      <c r="X52" s="10">
        <v>0</v>
      </c>
      <c r="Y52" s="10">
        <v>1.7271232095272801E-5</v>
      </c>
      <c r="Z52" s="10">
        <v>9.6520164960534103E-7</v>
      </c>
      <c r="AA52" s="10">
        <v>0</v>
      </c>
      <c r="AB52" s="10">
        <v>0</v>
      </c>
      <c r="AC52" s="10">
        <v>8.7446632891618998E-5</v>
      </c>
      <c r="AD52" s="10">
        <v>1.0830751673296401E-6</v>
      </c>
      <c r="AE52" s="10">
        <v>0</v>
      </c>
      <c r="AF52" s="10">
        <v>0</v>
      </c>
      <c r="AG52" s="10">
        <v>8.1257573684745399E-4</v>
      </c>
      <c r="AH52" s="10">
        <v>2.0076776536814799E-6</v>
      </c>
      <c r="AI52" s="10">
        <v>0</v>
      </c>
      <c r="AJ52" s="10">
        <v>0</v>
      </c>
      <c r="AK52" s="10">
        <v>8.6041373228240604E-3</v>
      </c>
      <c r="AL52" s="10">
        <v>1.3599732121394299E-5</v>
      </c>
      <c r="AM52" s="10">
        <v>0</v>
      </c>
      <c r="AN52" s="10">
        <v>0</v>
      </c>
      <c r="AO52" s="10">
        <v>7.9659070232433904E-2</v>
      </c>
      <c r="AP52" s="10">
        <v>5.3606165080655202E-5</v>
      </c>
      <c r="AQ52" s="10">
        <v>0</v>
      </c>
      <c r="AR52" s="10">
        <v>0</v>
      </c>
      <c r="AS52" s="10">
        <v>4.99073214064764E-5</v>
      </c>
      <c r="AT52" s="10">
        <v>7.2944824979242497E-5</v>
      </c>
      <c r="AU52" s="10">
        <v>0</v>
      </c>
      <c r="AV52" s="10">
        <v>0</v>
      </c>
      <c r="AW52" s="10">
        <v>237.129460616724</v>
      </c>
      <c r="AX52" s="10">
        <v>0.87750591982392101</v>
      </c>
      <c r="AY52" s="10">
        <v>0</v>
      </c>
      <c r="AZ52" s="10">
        <v>0</v>
      </c>
      <c r="BA52" s="10">
        <v>2.2545549256973701E-4</v>
      </c>
      <c r="BB52" s="10">
        <v>1.9783176611204201E-4</v>
      </c>
      <c r="BC52" s="10">
        <v>0</v>
      </c>
      <c r="BD52" s="10">
        <v>0</v>
      </c>
      <c r="BE52" s="10">
        <v>1.6012309884821501E-4</v>
      </c>
      <c r="BF52" s="10">
        <v>1.3424818949760799E-4</v>
      </c>
      <c r="BG52" s="10">
        <v>0</v>
      </c>
      <c r="BH52" s="10">
        <v>0</v>
      </c>
      <c r="BI52" s="10">
        <v>5.00485837630164E-5</v>
      </c>
      <c r="BJ52" s="10">
        <v>1.6038508175947101E-5</v>
      </c>
      <c r="BK52" s="10">
        <v>0</v>
      </c>
      <c r="BL52" s="10">
        <v>0</v>
      </c>
      <c r="BM52" s="10">
        <v>6.9167260381154201E-6</v>
      </c>
      <c r="BN52" s="10">
        <v>5.2188407719388804E-7</v>
      </c>
      <c r="BO52" s="10">
        <v>0</v>
      </c>
      <c r="BP52" s="10">
        <v>0</v>
      </c>
      <c r="BQ52" s="10">
        <v>2.6750288609708201E-5</v>
      </c>
      <c r="BR52" s="10">
        <v>5.03333940093031E-7</v>
      </c>
      <c r="BS52" s="10">
        <v>0</v>
      </c>
      <c r="BT52" s="10">
        <v>0</v>
      </c>
      <c r="BU52" s="10">
        <v>1.9337403900331399E-4</v>
      </c>
      <c r="BV52" s="10">
        <v>6.3766453330381297E-7</v>
      </c>
      <c r="BW52" s="10">
        <v>0</v>
      </c>
      <c r="BX52" s="10">
        <v>0</v>
      </c>
      <c r="BY52" s="10">
        <v>3.3282109216492398E-3</v>
      </c>
      <c r="BZ52" s="10">
        <v>4.38886359370985E-6</v>
      </c>
      <c r="CA52" s="10">
        <v>0</v>
      </c>
      <c r="CB52" s="10">
        <v>0</v>
      </c>
      <c r="CC52" s="10">
        <v>2.2726652489826998E-2</v>
      </c>
      <c r="CD52" s="10">
        <v>1.33520621792602E-5</v>
      </c>
      <c r="CE52" s="10">
        <v>0</v>
      </c>
      <c r="CF52" s="10">
        <v>0</v>
      </c>
      <c r="CG52" s="10">
        <v>0.12756770000000001</v>
      </c>
      <c r="CH52" s="10">
        <v>0.13414870000000001</v>
      </c>
      <c r="CI52" s="10">
        <v>0</v>
      </c>
      <c r="CJ52" s="10">
        <v>0</v>
      </c>
      <c r="CK52" s="10">
        <v>0.15560650000000001</v>
      </c>
      <c r="CL52" s="10">
        <v>0.15705759999999999</v>
      </c>
      <c r="CM52" s="10">
        <v>0</v>
      </c>
      <c r="CN52" s="10">
        <v>0</v>
      </c>
      <c r="CO52" s="10">
        <v>0.15717880000000001</v>
      </c>
      <c r="CP52" s="10">
        <v>0.15386079999999999</v>
      </c>
      <c r="CQ52" s="10">
        <v>0</v>
      </c>
      <c r="CR52" s="10">
        <v>0</v>
      </c>
      <c r="CS52" s="10">
        <v>0.1668917</v>
      </c>
      <c r="CT52" s="10">
        <v>0.16833210000000001</v>
      </c>
      <c r="CU52" s="10">
        <v>0</v>
      </c>
      <c r="CV52" s="10">
        <v>0</v>
      </c>
      <c r="CW52" s="10">
        <v>0.1666328</v>
      </c>
      <c r="CX52" s="10">
        <v>0.1617315</v>
      </c>
      <c r="CY52" s="10">
        <v>0</v>
      </c>
      <c r="CZ52" s="10">
        <v>0</v>
      </c>
      <c r="DA52" s="10">
        <v>0.16755</v>
      </c>
      <c r="DB52" s="10">
        <v>0.17127139999999999</v>
      </c>
      <c r="DC52" s="10">
        <v>0</v>
      </c>
      <c r="DD52" s="10">
        <v>0</v>
      </c>
      <c r="DE52" s="10">
        <v>0.16761819999999999</v>
      </c>
      <c r="DF52" s="10">
        <v>0.16170219999999999</v>
      </c>
      <c r="DG52" s="10">
        <v>0</v>
      </c>
      <c r="DH52" s="10">
        <v>0</v>
      </c>
      <c r="DI52" s="10">
        <v>0.16215170000000001</v>
      </c>
      <c r="DJ52" s="10">
        <v>0.15899769999999999</v>
      </c>
      <c r="DK52" s="10">
        <v>0</v>
      </c>
      <c r="DL52" s="10">
        <v>0</v>
      </c>
      <c r="DM52" s="10">
        <v>0.16809950000000001</v>
      </c>
      <c r="DN52" s="10">
        <v>0.16703509999999999</v>
      </c>
      <c r="DO52" s="10">
        <v>0</v>
      </c>
      <c r="DP52" s="10">
        <v>0</v>
      </c>
      <c r="DQ52" s="10">
        <v>0.18339440000000001</v>
      </c>
      <c r="DR52" s="10">
        <v>0.17817079999999999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2.15001448827068E-3</v>
      </c>
      <c r="F53" s="10">
        <v>1.57092063889432E-2</v>
      </c>
      <c r="G53" s="10">
        <v>0</v>
      </c>
      <c r="H53" s="10">
        <v>0</v>
      </c>
      <c r="I53" s="10">
        <v>371.72912661415899</v>
      </c>
      <c r="J53" s="10">
        <v>125.375422688909</v>
      </c>
      <c r="K53" s="10">
        <v>0</v>
      </c>
      <c r="L53" s="10">
        <v>0</v>
      </c>
      <c r="M53" s="10">
        <v>3.5190284131481102E-4</v>
      </c>
      <c r="N53" s="10">
        <v>3.0144000747656102E-4</v>
      </c>
      <c r="O53" s="10">
        <v>0</v>
      </c>
      <c r="P53" s="10">
        <v>0</v>
      </c>
      <c r="Q53" s="10">
        <v>2.0735146280825801E-4</v>
      </c>
      <c r="R53" s="10">
        <v>1.3135292818045001E-4</v>
      </c>
      <c r="S53" s="10">
        <v>0</v>
      </c>
      <c r="T53" s="10">
        <v>0</v>
      </c>
      <c r="U53" s="10">
        <v>4.6330430381158499E-5</v>
      </c>
      <c r="V53" s="10">
        <v>4.0527777784849001E-6</v>
      </c>
      <c r="W53" s="10">
        <v>0</v>
      </c>
      <c r="X53" s="10">
        <v>0</v>
      </c>
      <c r="Y53" s="10">
        <v>1.7138762521962101E-5</v>
      </c>
      <c r="Z53" s="10">
        <v>7.79068065059896E-7</v>
      </c>
      <c r="AA53" s="10">
        <v>0</v>
      </c>
      <c r="AB53" s="10">
        <v>0</v>
      </c>
      <c r="AC53" s="10">
        <v>1.43914912070456E-4</v>
      </c>
      <c r="AD53" s="10">
        <v>9.6748592959272607E-7</v>
      </c>
      <c r="AE53" s="10">
        <v>0</v>
      </c>
      <c r="AF53" s="10">
        <v>0</v>
      </c>
      <c r="AG53" s="10">
        <v>1.28329610968181E-3</v>
      </c>
      <c r="AH53" s="10">
        <v>1.7132170289091401E-6</v>
      </c>
      <c r="AI53" s="10">
        <v>0</v>
      </c>
      <c r="AJ53" s="10">
        <v>0</v>
      </c>
      <c r="AK53" s="10">
        <v>1.3569961499258799E-2</v>
      </c>
      <c r="AL53" s="10">
        <v>1.36191748728032E-5</v>
      </c>
      <c r="AM53" s="10">
        <v>0</v>
      </c>
      <c r="AN53" s="10">
        <v>0</v>
      </c>
      <c r="AO53" s="10">
        <v>0.124953295297449</v>
      </c>
      <c r="AP53" s="10">
        <v>5.3198680829868998E-5</v>
      </c>
      <c r="AQ53" s="10">
        <v>0</v>
      </c>
      <c r="AR53" s="10">
        <v>0</v>
      </c>
      <c r="AS53" s="10">
        <v>4.8487907936324597E-4</v>
      </c>
      <c r="AT53" s="10">
        <v>4.1633944594690296E-3</v>
      </c>
      <c r="AU53" s="10">
        <v>0</v>
      </c>
      <c r="AV53" s="10">
        <v>0</v>
      </c>
      <c r="AW53" s="10">
        <v>96.773961947601194</v>
      </c>
      <c r="AX53" s="10">
        <v>30.255189285257501</v>
      </c>
      <c r="AY53" s="10">
        <v>0</v>
      </c>
      <c r="AZ53" s="10">
        <v>0</v>
      </c>
      <c r="BA53" s="10">
        <v>2.0976180927519201E-4</v>
      </c>
      <c r="BB53" s="10">
        <v>1.8841762744591301E-4</v>
      </c>
      <c r="BC53" s="10">
        <v>0</v>
      </c>
      <c r="BD53" s="10">
        <v>0</v>
      </c>
      <c r="BE53" s="10">
        <v>1.28372708274678E-4</v>
      </c>
      <c r="BF53" s="10">
        <v>8.1979200941320002E-5</v>
      </c>
      <c r="BG53" s="10">
        <v>0</v>
      </c>
      <c r="BH53" s="10">
        <v>0</v>
      </c>
      <c r="BI53" s="10">
        <v>2.8004435759625501E-5</v>
      </c>
      <c r="BJ53" s="10">
        <v>2.3563370047039799E-6</v>
      </c>
      <c r="BK53" s="10">
        <v>0</v>
      </c>
      <c r="BL53" s="10">
        <v>0</v>
      </c>
      <c r="BM53" s="10">
        <v>4.6241810981182403E-6</v>
      </c>
      <c r="BN53" s="10">
        <v>4.6955035996229602E-7</v>
      </c>
      <c r="BO53" s="10">
        <v>0</v>
      </c>
      <c r="BP53" s="10">
        <v>0</v>
      </c>
      <c r="BQ53" s="10">
        <v>3.0128302453560901E-5</v>
      </c>
      <c r="BR53" s="10">
        <v>4.69030239213847E-7</v>
      </c>
      <c r="BS53" s="10">
        <v>0</v>
      </c>
      <c r="BT53" s="10">
        <v>0</v>
      </c>
      <c r="BU53" s="10">
        <v>3.1186712723451E-4</v>
      </c>
      <c r="BV53" s="10">
        <v>5.1816921377451601E-7</v>
      </c>
      <c r="BW53" s="10">
        <v>0</v>
      </c>
      <c r="BX53" s="10">
        <v>0</v>
      </c>
      <c r="BY53" s="10">
        <v>3.21829406233517E-3</v>
      </c>
      <c r="BZ53" s="10">
        <v>4.2674498841431199E-6</v>
      </c>
      <c r="CA53" s="10">
        <v>0</v>
      </c>
      <c r="CB53" s="10">
        <v>0</v>
      </c>
      <c r="CC53" s="10">
        <v>2.8337057151093501E-2</v>
      </c>
      <c r="CD53" s="10">
        <v>1.3273392489616699E-5</v>
      </c>
      <c r="CE53" s="10">
        <v>0</v>
      </c>
      <c r="CF53" s="10">
        <v>0</v>
      </c>
      <c r="CG53" s="10">
        <v>0.24358070000000001</v>
      </c>
      <c r="CH53" s="10">
        <v>0.25403249999999999</v>
      </c>
      <c r="CI53" s="10">
        <v>0</v>
      </c>
      <c r="CJ53" s="10">
        <v>0</v>
      </c>
      <c r="CK53" s="10">
        <v>0.30673220000000001</v>
      </c>
      <c r="CL53" s="10">
        <v>0.3227893</v>
      </c>
      <c r="CM53" s="10">
        <v>0</v>
      </c>
      <c r="CN53" s="10">
        <v>0</v>
      </c>
      <c r="CO53" s="10">
        <v>0.32600519999999999</v>
      </c>
      <c r="CP53" s="10">
        <v>0.31238640000000001</v>
      </c>
      <c r="CQ53" s="10">
        <v>0</v>
      </c>
      <c r="CR53" s="10">
        <v>0</v>
      </c>
      <c r="CS53" s="10">
        <v>0.33528370000000002</v>
      </c>
      <c r="CT53" s="10">
        <v>0.34009470000000003</v>
      </c>
      <c r="CU53" s="10">
        <v>0</v>
      </c>
      <c r="CV53" s="10">
        <v>0</v>
      </c>
      <c r="CW53" s="10">
        <v>0.30916640000000001</v>
      </c>
      <c r="CX53" s="10">
        <v>0.33266449999999997</v>
      </c>
      <c r="CY53" s="10">
        <v>0</v>
      </c>
      <c r="CZ53" s="10">
        <v>0</v>
      </c>
      <c r="DA53" s="10">
        <v>0.31494030000000001</v>
      </c>
      <c r="DB53" s="10">
        <v>0.31049559999999998</v>
      </c>
      <c r="DC53" s="10">
        <v>0</v>
      </c>
      <c r="DD53" s="10">
        <v>0</v>
      </c>
      <c r="DE53" s="10">
        <v>0.3063439</v>
      </c>
      <c r="DF53" s="10">
        <v>0.3013537</v>
      </c>
      <c r="DG53" s="10">
        <v>0</v>
      </c>
      <c r="DH53" s="10">
        <v>0</v>
      </c>
      <c r="DI53" s="10">
        <v>0.30561919999999998</v>
      </c>
      <c r="DJ53" s="10">
        <v>0.30712349999999999</v>
      </c>
      <c r="DK53" s="10">
        <v>0</v>
      </c>
      <c r="DL53" s="10">
        <v>0</v>
      </c>
      <c r="DM53" s="10">
        <v>0.3376323</v>
      </c>
      <c r="DN53" s="10">
        <v>0.32592379999999999</v>
      </c>
      <c r="DO53" s="10">
        <v>0</v>
      </c>
      <c r="DP53" s="10">
        <v>0</v>
      </c>
      <c r="DQ53" s="10">
        <v>0.31536779999999998</v>
      </c>
      <c r="DR53" s="10">
        <v>0.31131720000000002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3.2595471297617298E-3</v>
      </c>
      <c r="F54" s="10">
        <v>0.253896738136761</v>
      </c>
      <c r="G54" s="10">
        <v>0</v>
      </c>
      <c r="H54" s="10">
        <v>0</v>
      </c>
      <c r="I54" s="10">
        <v>1249.7329558440699</v>
      </c>
      <c r="J54" s="10">
        <v>4368.9736051624996</v>
      </c>
      <c r="K54" s="10">
        <v>0</v>
      </c>
      <c r="L54" s="10">
        <v>0</v>
      </c>
      <c r="M54" s="10">
        <v>3.1326173604506703E-4</v>
      </c>
      <c r="N54" s="10">
        <v>2.6347098526846601E-4</v>
      </c>
      <c r="O54" s="10">
        <v>0</v>
      </c>
      <c r="P54" s="10">
        <v>0</v>
      </c>
      <c r="Q54" s="10">
        <v>1.45703862238E-4</v>
      </c>
      <c r="R54" s="10">
        <v>5.6007426523008197E-5</v>
      </c>
      <c r="S54" s="10">
        <v>0</v>
      </c>
      <c r="T54" s="10">
        <v>0</v>
      </c>
      <c r="U54" s="10">
        <v>2.58477276731117E-5</v>
      </c>
      <c r="V54" s="10">
        <v>9.7207895355389006E-7</v>
      </c>
      <c r="W54" s="10">
        <v>0</v>
      </c>
      <c r="X54" s="10">
        <v>0</v>
      </c>
      <c r="Y54" s="10">
        <v>3.1580221708293901E-5</v>
      </c>
      <c r="Z54" s="10">
        <v>7.5713735547822104E-7</v>
      </c>
      <c r="AA54" s="10">
        <v>0</v>
      </c>
      <c r="AB54" s="10">
        <v>0</v>
      </c>
      <c r="AC54" s="10">
        <v>2.7890463865187798E-4</v>
      </c>
      <c r="AD54" s="10">
        <v>9.3744026496978005E-7</v>
      </c>
      <c r="AE54" s="10">
        <v>0</v>
      </c>
      <c r="AF54" s="10">
        <v>0</v>
      </c>
      <c r="AG54" s="10">
        <v>3.1171792068395202E-3</v>
      </c>
      <c r="AH54" s="10">
        <v>1.5691101336034999E-6</v>
      </c>
      <c r="AI54" s="10">
        <v>0</v>
      </c>
      <c r="AJ54" s="10">
        <v>0</v>
      </c>
      <c r="AK54" s="10">
        <v>2.68534823238041E-2</v>
      </c>
      <c r="AL54" s="10">
        <v>1.3698221762725699E-5</v>
      </c>
      <c r="AM54" s="10">
        <v>0</v>
      </c>
      <c r="AN54" s="10">
        <v>0</v>
      </c>
      <c r="AO54" s="10">
        <v>0.27453216261937602</v>
      </c>
      <c r="AP54" s="10">
        <v>5.32094873473277E-5</v>
      </c>
      <c r="AQ54" s="10">
        <v>0</v>
      </c>
      <c r="AR54" s="10">
        <v>0</v>
      </c>
      <c r="AS54" s="10">
        <v>9.7905196090701399E-4</v>
      </c>
      <c r="AT54" s="10">
        <v>5.3721008198251603E-2</v>
      </c>
      <c r="AU54" s="10">
        <v>0</v>
      </c>
      <c r="AV54" s="10">
        <v>0</v>
      </c>
      <c r="AW54" s="10">
        <v>305.45419171528198</v>
      </c>
      <c r="AX54" s="10">
        <v>981.12944738699605</v>
      </c>
      <c r="AY54" s="10">
        <v>0</v>
      </c>
      <c r="AZ54" s="10">
        <v>0</v>
      </c>
      <c r="BA54" s="10">
        <v>1.93131692474771E-4</v>
      </c>
      <c r="BB54" s="10">
        <v>1.67012503466506E-4</v>
      </c>
      <c r="BC54" s="10">
        <v>0</v>
      </c>
      <c r="BD54" s="10">
        <v>0</v>
      </c>
      <c r="BE54" s="10">
        <v>9.1558598542419302E-5</v>
      </c>
      <c r="BF54" s="10">
        <v>3.5311432441334797E-5</v>
      </c>
      <c r="BG54" s="10">
        <v>0</v>
      </c>
      <c r="BH54" s="10">
        <v>0</v>
      </c>
      <c r="BI54" s="10">
        <v>1.50497735582839E-5</v>
      </c>
      <c r="BJ54" s="10">
        <v>5.6097999168562103E-7</v>
      </c>
      <c r="BK54" s="10">
        <v>0</v>
      </c>
      <c r="BL54" s="10">
        <v>0</v>
      </c>
      <c r="BM54" s="10">
        <v>7.4150371084273498E-6</v>
      </c>
      <c r="BN54" s="10">
        <v>4.7185926069706402E-7</v>
      </c>
      <c r="BO54" s="10">
        <v>0</v>
      </c>
      <c r="BP54" s="10">
        <v>0</v>
      </c>
      <c r="BQ54" s="10">
        <v>5.9534652388464902E-5</v>
      </c>
      <c r="BR54" s="10">
        <v>4.5269635749163702E-7</v>
      </c>
      <c r="BS54" s="10">
        <v>0</v>
      </c>
      <c r="BT54" s="10">
        <v>0</v>
      </c>
      <c r="BU54" s="10">
        <v>7.4688783341633899E-4</v>
      </c>
      <c r="BV54" s="10">
        <v>4.5622557187076599E-7</v>
      </c>
      <c r="BW54" s="10">
        <v>0</v>
      </c>
      <c r="BX54" s="10">
        <v>0</v>
      </c>
      <c r="BY54" s="10">
        <v>6.1684240967775604E-3</v>
      </c>
      <c r="BZ54" s="10">
        <v>4.2227294874785103E-6</v>
      </c>
      <c r="CA54" s="10">
        <v>0</v>
      </c>
      <c r="CB54" s="10">
        <v>0</v>
      </c>
      <c r="CC54" s="10">
        <v>6.9722195723426195E-2</v>
      </c>
      <c r="CD54" s="10">
        <v>1.3284882085602499E-5</v>
      </c>
      <c r="CE54" s="10">
        <v>0</v>
      </c>
      <c r="CF54" s="10">
        <v>0</v>
      </c>
      <c r="CG54" s="10">
        <v>0.46179940000000003</v>
      </c>
      <c r="CH54" s="10">
        <v>0.59644339999999996</v>
      </c>
      <c r="CI54" s="10">
        <v>0</v>
      </c>
      <c r="CJ54" s="10">
        <v>0</v>
      </c>
      <c r="CK54" s="10">
        <v>1.2245763000000001</v>
      </c>
      <c r="CL54" s="10">
        <v>1.18</v>
      </c>
      <c r="CM54" s="10">
        <v>0</v>
      </c>
      <c r="CN54" s="10">
        <v>0</v>
      </c>
      <c r="CO54" s="10">
        <v>1.2423824000000001</v>
      </c>
      <c r="CP54" s="10">
        <v>1.2136302000000001</v>
      </c>
      <c r="CQ54" s="10">
        <v>0</v>
      </c>
      <c r="CR54" s="10">
        <v>0</v>
      </c>
      <c r="CS54" s="10">
        <v>1.2627929</v>
      </c>
      <c r="CT54" s="10">
        <v>1.3767879000000001</v>
      </c>
      <c r="CU54" s="10">
        <v>0</v>
      </c>
      <c r="CV54" s="10">
        <v>0</v>
      </c>
      <c r="CW54" s="10">
        <v>1.2967392</v>
      </c>
      <c r="CX54" s="10">
        <v>1.3479935000000001</v>
      </c>
      <c r="CY54" s="10">
        <v>0</v>
      </c>
      <c r="CZ54" s="10">
        <v>0</v>
      </c>
      <c r="DA54" s="10">
        <v>1.2887199</v>
      </c>
      <c r="DB54" s="10">
        <v>1.3228959</v>
      </c>
      <c r="DC54" s="10">
        <v>0</v>
      </c>
      <c r="DD54" s="10">
        <v>0</v>
      </c>
      <c r="DE54" s="10">
        <v>1.2015865999999999</v>
      </c>
      <c r="DF54" s="10">
        <v>1.4377301</v>
      </c>
      <c r="DG54" s="10">
        <v>0</v>
      </c>
      <c r="DH54" s="10">
        <v>0</v>
      </c>
      <c r="DI54" s="10">
        <v>1.2897833000000001</v>
      </c>
      <c r="DJ54" s="10">
        <v>1.3085704</v>
      </c>
      <c r="DK54" s="10">
        <v>0</v>
      </c>
      <c r="DL54" s="10">
        <v>0</v>
      </c>
      <c r="DM54" s="10">
        <v>1.376252</v>
      </c>
      <c r="DN54" s="10">
        <v>1.4310928999999999</v>
      </c>
      <c r="DO54" s="10">
        <v>0</v>
      </c>
      <c r="DP54" s="10">
        <v>0</v>
      </c>
      <c r="DQ54" s="10">
        <v>1.2149759</v>
      </c>
      <c r="DR54" s="10">
        <v>1.2568147999999999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2.0798539302102601E-4</v>
      </c>
      <c r="F55" s="10">
        <v>2.0195488498587699</v>
      </c>
      <c r="G55" s="10">
        <v>0</v>
      </c>
      <c r="H55" s="10">
        <v>0</v>
      </c>
      <c r="I55" s="10">
        <v>1792.27422635841</v>
      </c>
      <c r="J55" s="10">
        <v>199374.99534983799</v>
      </c>
      <c r="K55" s="10">
        <v>0</v>
      </c>
      <c r="L55" s="10">
        <v>0</v>
      </c>
      <c r="M55" s="10">
        <v>2.7275791054381899E-4</v>
      </c>
      <c r="N55" s="10">
        <v>2.0729464108526499E-4</v>
      </c>
      <c r="O55" s="10">
        <v>0</v>
      </c>
      <c r="P55" s="10">
        <v>0</v>
      </c>
      <c r="Q55" s="10">
        <v>9.2643581450224706E-5</v>
      </c>
      <c r="R55" s="10">
        <v>1.5692820176438401E-5</v>
      </c>
      <c r="S55" s="10">
        <v>0</v>
      </c>
      <c r="T55" s="10">
        <v>0</v>
      </c>
      <c r="U55" s="10">
        <v>2.02051371104295E-5</v>
      </c>
      <c r="V55" s="10">
        <v>7.6144493554863899E-7</v>
      </c>
      <c r="W55" s="10">
        <v>0</v>
      </c>
      <c r="X55" s="10">
        <v>0</v>
      </c>
      <c r="Y55" s="10">
        <v>9.3162242233782403E-5</v>
      </c>
      <c r="Z55" s="10">
        <v>7.5740620109066004E-7</v>
      </c>
      <c r="AA55" s="10">
        <v>0</v>
      </c>
      <c r="AB55" s="10">
        <v>0</v>
      </c>
      <c r="AC55" s="10">
        <v>8.0267652332721695E-4</v>
      </c>
      <c r="AD55" s="10">
        <v>9.2386059935556396E-7</v>
      </c>
      <c r="AE55" s="10">
        <v>0</v>
      </c>
      <c r="AF55" s="10">
        <v>0</v>
      </c>
      <c r="AG55" s="10">
        <v>9.3770798804325203E-3</v>
      </c>
      <c r="AH55" s="10">
        <v>1.6214172232631401E-6</v>
      </c>
      <c r="AI55" s="10">
        <v>0</v>
      </c>
      <c r="AJ55" s="10">
        <v>0</v>
      </c>
      <c r="AK55" s="10">
        <v>7.5368344538101498E-2</v>
      </c>
      <c r="AL55" s="10">
        <v>1.3722180639386101E-5</v>
      </c>
      <c r="AM55" s="10">
        <v>0</v>
      </c>
      <c r="AN55" s="10">
        <v>0</v>
      </c>
      <c r="AO55" s="10">
        <v>0.69932489057758696</v>
      </c>
      <c r="AP55" s="10">
        <v>5.3253021927712799E-5</v>
      </c>
      <c r="AQ55" s="10">
        <v>0</v>
      </c>
      <c r="AR55" s="10">
        <v>0</v>
      </c>
      <c r="AS55" s="10">
        <v>6.7000394073534196E-5</v>
      </c>
      <c r="AT55" s="10">
        <v>0.54971128027089999</v>
      </c>
      <c r="AU55" s="10">
        <v>0</v>
      </c>
      <c r="AV55" s="10">
        <v>0</v>
      </c>
      <c r="AW55" s="10">
        <v>415.37776190336098</v>
      </c>
      <c r="AX55" s="10">
        <v>44063.838663331197</v>
      </c>
      <c r="AY55" s="10">
        <v>0</v>
      </c>
      <c r="AZ55" s="10">
        <v>0</v>
      </c>
      <c r="BA55" s="10">
        <v>1.7069712625897301E-4</v>
      </c>
      <c r="BB55" s="10">
        <v>1.3182799727473699E-4</v>
      </c>
      <c r="BC55" s="10">
        <v>0</v>
      </c>
      <c r="BD55" s="10">
        <v>0</v>
      </c>
      <c r="BE55" s="10">
        <v>5.8196592401460802E-5</v>
      </c>
      <c r="BF55" s="10">
        <v>9.7545657893083607E-6</v>
      </c>
      <c r="BG55" s="10">
        <v>0</v>
      </c>
      <c r="BH55" s="10">
        <v>0</v>
      </c>
      <c r="BI55" s="10">
        <v>8.3379002845883101E-6</v>
      </c>
      <c r="BJ55" s="10">
        <v>4.8076340167742098E-7</v>
      </c>
      <c r="BK55" s="10">
        <v>0</v>
      </c>
      <c r="BL55" s="10">
        <v>0</v>
      </c>
      <c r="BM55" s="10">
        <v>2.0134321371372501E-5</v>
      </c>
      <c r="BN55" s="10">
        <v>4.6954661590818499E-7</v>
      </c>
      <c r="BO55" s="10">
        <v>0</v>
      </c>
      <c r="BP55" s="10">
        <v>0</v>
      </c>
      <c r="BQ55" s="10">
        <v>1.9345691232201099E-4</v>
      </c>
      <c r="BR55" s="10">
        <v>4.1808073879301699E-7</v>
      </c>
      <c r="BS55" s="10">
        <v>0</v>
      </c>
      <c r="BT55" s="10">
        <v>0</v>
      </c>
      <c r="BU55" s="10">
        <v>2.7118310155163001E-3</v>
      </c>
      <c r="BV55" s="10">
        <v>4.0270228089942203E-7</v>
      </c>
      <c r="BW55" s="10">
        <v>0</v>
      </c>
      <c r="BX55" s="10">
        <v>0</v>
      </c>
      <c r="BY55" s="10">
        <v>1.65791930166562E-2</v>
      </c>
      <c r="BZ55" s="10">
        <v>4.21519758142325E-6</v>
      </c>
      <c r="CA55" s="10">
        <v>0</v>
      </c>
      <c r="CB55" s="10">
        <v>0</v>
      </c>
      <c r="CC55" s="10">
        <v>0.167964968499413</v>
      </c>
      <c r="CD55" s="10">
        <v>1.3271971278890001E-5</v>
      </c>
      <c r="CE55" s="10">
        <v>0</v>
      </c>
      <c r="CF55" s="10">
        <v>0</v>
      </c>
      <c r="CG55" s="10">
        <v>1.1387427999999999</v>
      </c>
      <c r="CH55" s="10">
        <v>1.1423995</v>
      </c>
      <c r="CI55" s="10">
        <v>0</v>
      </c>
      <c r="CJ55" s="10">
        <v>0</v>
      </c>
      <c r="CK55" s="10">
        <v>2.5928502999999998</v>
      </c>
      <c r="CL55" s="10">
        <v>2.6538612000000001</v>
      </c>
      <c r="CM55" s="10">
        <v>0</v>
      </c>
      <c r="CN55" s="10">
        <v>0</v>
      </c>
      <c r="CO55" s="10">
        <v>2.7172062000000001</v>
      </c>
      <c r="CP55" s="10">
        <v>2.7735042000000001</v>
      </c>
      <c r="CQ55" s="10">
        <v>0</v>
      </c>
      <c r="CR55" s="10">
        <v>0</v>
      </c>
      <c r="CS55" s="10">
        <v>2.8545997000000001</v>
      </c>
      <c r="CT55" s="10">
        <v>3.0689468999999998</v>
      </c>
      <c r="CU55" s="10">
        <v>0</v>
      </c>
      <c r="CV55" s="10">
        <v>0</v>
      </c>
      <c r="CW55" s="10">
        <v>2.87513</v>
      </c>
      <c r="CX55" s="10">
        <v>2.8935591999999999</v>
      </c>
      <c r="CY55" s="10">
        <v>0</v>
      </c>
      <c r="CZ55" s="10">
        <v>0</v>
      </c>
      <c r="DA55" s="10">
        <v>2.9054546999999999</v>
      </c>
      <c r="DB55" s="10">
        <v>2.9479918000000001</v>
      </c>
      <c r="DC55" s="10">
        <v>0</v>
      </c>
      <c r="DD55" s="10">
        <v>0</v>
      </c>
      <c r="DE55" s="10">
        <v>2.8502204</v>
      </c>
      <c r="DF55" s="10">
        <v>2.7735272000000002</v>
      </c>
      <c r="DG55" s="10">
        <v>0</v>
      </c>
      <c r="DH55" s="10">
        <v>0</v>
      </c>
      <c r="DI55" s="10">
        <v>2.8549299000000001</v>
      </c>
      <c r="DJ55" s="10">
        <v>2.8415678</v>
      </c>
      <c r="DK55" s="10">
        <v>0</v>
      </c>
      <c r="DL55" s="10">
        <v>0</v>
      </c>
      <c r="DM55" s="10">
        <v>2.8780953999999999</v>
      </c>
      <c r="DN55" s="10">
        <v>3.0673916000000001</v>
      </c>
      <c r="DO55" s="10">
        <v>0</v>
      </c>
      <c r="DP55" s="10">
        <v>0</v>
      </c>
      <c r="DQ55" s="10">
        <v>2.6720522</v>
      </c>
      <c r="DR55" s="10">
        <v>2.8682458999999998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4.2414122023060101E-4</v>
      </c>
      <c r="F56" s="10">
        <v>36.687495772398997</v>
      </c>
      <c r="G56" s="10">
        <v>0</v>
      </c>
      <c r="H56" s="10">
        <v>0</v>
      </c>
      <c r="I56" s="10">
        <v>5825.9387742170802</v>
      </c>
      <c r="J56" s="10">
        <v>24400441.725959498</v>
      </c>
      <c r="K56" s="10">
        <v>0</v>
      </c>
      <c r="L56" s="10">
        <v>0</v>
      </c>
      <c r="M56" s="10">
        <v>2.22304183690958E-4</v>
      </c>
      <c r="N56" s="10">
        <v>1.34925229663629E-4</v>
      </c>
      <c r="O56" s="10">
        <v>0</v>
      </c>
      <c r="P56" s="10">
        <v>0</v>
      </c>
      <c r="Q56" s="10">
        <v>5.4629190318400398E-5</v>
      </c>
      <c r="R56" s="10">
        <v>3.0970753364112399E-6</v>
      </c>
      <c r="S56" s="10">
        <v>0</v>
      </c>
      <c r="T56" s="10">
        <v>0</v>
      </c>
      <c r="U56" s="10">
        <v>2.2096389322601199E-5</v>
      </c>
      <c r="V56" s="10">
        <v>7.5670072452460602E-7</v>
      </c>
      <c r="W56" s="10">
        <v>0</v>
      </c>
      <c r="X56" s="10">
        <v>0</v>
      </c>
      <c r="Y56" s="10">
        <v>1.5225583214162301E-4</v>
      </c>
      <c r="Z56" s="10">
        <v>7.6998833420383103E-7</v>
      </c>
      <c r="AA56" s="10">
        <v>0</v>
      </c>
      <c r="AB56" s="10">
        <v>0</v>
      </c>
      <c r="AC56" s="10">
        <v>1.8011192080657999E-3</v>
      </c>
      <c r="AD56" s="10">
        <v>1.14016033125885E-6</v>
      </c>
      <c r="AE56" s="10">
        <v>0</v>
      </c>
      <c r="AF56" s="10">
        <v>0</v>
      </c>
      <c r="AG56" s="10">
        <v>1.53620182796185E-2</v>
      </c>
      <c r="AH56" s="10">
        <v>1.6880406752822799E-6</v>
      </c>
      <c r="AI56" s="10">
        <v>0</v>
      </c>
      <c r="AJ56" s="10">
        <v>0</v>
      </c>
      <c r="AK56" s="10">
        <v>0.142114241756719</v>
      </c>
      <c r="AL56" s="10">
        <v>1.3746775753775701E-5</v>
      </c>
      <c r="AM56" s="10">
        <v>0</v>
      </c>
      <c r="AN56" s="10">
        <v>0</v>
      </c>
      <c r="AO56" s="10">
        <v>1.3101807492954201</v>
      </c>
      <c r="AP56" s="10">
        <v>5.2052641013045103E-5</v>
      </c>
      <c r="AQ56" s="10">
        <v>0</v>
      </c>
      <c r="AR56" s="10">
        <v>0</v>
      </c>
      <c r="AS56" s="10">
        <v>1.0183074340554E-4</v>
      </c>
      <c r="AT56" s="10">
        <v>13.091657109157801</v>
      </c>
      <c r="AU56" s="10">
        <v>0</v>
      </c>
      <c r="AV56" s="10">
        <v>0</v>
      </c>
      <c r="AW56" s="10">
        <v>1328.4672817674</v>
      </c>
      <c r="AX56" s="10">
        <v>5678474.9103985401</v>
      </c>
      <c r="AY56" s="10">
        <v>0</v>
      </c>
      <c r="AZ56" s="10">
        <v>0</v>
      </c>
      <c r="BA56" s="10">
        <v>1.4002552549080099E-4</v>
      </c>
      <c r="BB56" s="10">
        <v>8.5794312268695804E-5</v>
      </c>
      <c r="BC56" s="10">
        <v>0</v>
      </c>
      <c r="BD56" s="10">
        <v>0</v>
      </c>
      <c r="BE56" s="10">
        <v>3.3735942091854697E-5</v>
      </c>
      <c r="BF56" s="10">
        <v>1.7710200558365201E-6</v>
      </c>
      <c r="BG56" s="10">
        <v>0</v>
      </c>
      <c r="BH56" s="10">
        <v>0</v>
      </c>
      <c r="BI56" s="10">
        <v>5.4490612320149197E-6</v>
      </c>
      <c r="BJ56" s="10">
        <v>4.7796846387121602E-7</v>
      </c>
      <c r="BK56" s="10">
        <v>0</v>
      </c>
      <c r="BL56" s="10">
        <v>0</v>
      </c>
      <c r="BM56" s="10">
        <v>3.3899657170236701E-5</v>
      </c>
      <c r="BN56" s="10">
        <v>4.62360105958478E-7</v>
      </c>
      <c r="BO56" s="10">
        <v>0</v>
      </c>
      <c r="BP56" s="10">
        <v>0</v>
      </c>
      <c r="BQ56" s="10">
        <v>3.9072642630870002E-4</v>
      </c>
      <c r="BR56" s="10">
        <v>3.9131366384639802E-7</v>
      </c>
      <c r="BS56" s="10">
        <v>0</v>
      </c>
      <c r="BT56" s="10">
        <v>0</v>
      </c>
      <c r="BU56" s="10">
        <v>3.9062885870292602E-3</v>
      </c>
      <c r="BV56" s="10">
        <v>4.2574816696022802E-7</v>
      </c>
      <c r="BW56" s="10">
        <v>0</v>
      </c>
      <c r="BX56" s="10">
        <v>0</v>
      </c>
      <c r="BY56" s="10">
        <v>3.4431790566073803E-2</v>
      </c>
      <c r="BZ56" s="10">
        <v>4.2335936468330997E-6</v>
      </c>
      <c r="CA56" s="10">
        <v>0</v>
      </c>
      <c r="CB56" s="10">
        <v>0</v>
      </c>
      <c r="CC56" s="10">
        <v>0.30492870705135</v>
      </c>
      <c r="CD56" s="10">
        <v>1.31422625082994E-5</v>
      </c>
      <c r="CE56" s="10">
        <v>0</v>
      </c>
      <c r="CF56" s="10">
        <v>0</v>
      </c>
      <c r="CG56" s="10">
        <v>1.9942466000000001</v>
      </c>
      <c r="CH56" s="10">
        <v>2.4526883000000002</v>
      </c>
      <c r="CI56" s="10">
        <v>0</v>
      </c>
      <c r="CJ56" s="10">
        <v>0</v>
      </c>
      <c r="CK56" s="10">
        <v>5.8969373000000003</v>
      </c>
      <c r="CL56" s="10">
        <v>6.0051899999999998</v>
      </c>
      <c r="CM56" s="10">
        <v>0</v>
      </c>
      <c r="CN56" s="10">
        <v>0</v>
      </c>
      <c r="CO56" s="10">
        <v>6.2810782999999999</v>
      </c>
      <c r="CP56" s="10">
        <v>6.3094254999999997</v>
      </c>
      <c r="CQ56" s="10">
        <v>0</v>
      </c>
      <c r="CR56" s="10">
        <v>0</v>
      </c>
      <c r="CS56" s="10">
        <v>6.6627501999999996</v>
      </c>
      <c r="CT56" s="10">
        <v>6.8159190000000001</v>
      </c>
      <c r="CU56" s="10">
        <v>0</v>
      </c>
      <c r="CV56" s="10">
        <v>0</v>
      </c>
      <c r="CW56" s="10">
        <v>6.6731680999999998</v>
      </c>
      <c r="CX56" s="10">
        <v>6.8658137999999997</v>
      </c>
      <c r="CY56" s="10">
        <v>0</v>
      </c>
      <c r="CZ56" s="10">
        <v>0</v>
      </c>
      <c r="DA56" s="10">
        <v>6.6324225999999999</v>
      </c>
      <c r="DB56" s="10">
        <v>6.7838779999999996</v>
      </c>
      <c r="DC56" s="10">
        <v>0</v>
      </c>
      <c r="DD56" s="10">
        <v>0</v>
      </c>
      <c r="DE56" s="10">
        <v>6.7654734999999997</v>
      </c>
      <c r="DF56" s="10">
        <v>6.7287916000000001</v>
      </c>
      <c r="DG56" s="10">
        <v>0</v>
      </c>
      <c r="DH56" s="10">
        <v>0</v>
      </c>
      <c r="DI56" s="10">
        <v>6.4636452999999996</v>
      </c>
      <c r="DJ56" s="10">
        <v>6.5997865999999998</v>
      </c>
      <c r="DK56" s="10">
        <v>0</v>
      </c>
      <c r="DL56" s="10">
        <v>0</v>
      </c>
      <c r="DM56" s="10">
        <v>6.8057945999999996</v>
      </c>
      <c r="DN56" s="10">
        <v>7.2184581999999997</v>
      </c>
      <c r="DO56" s="10">
        <v>0</v>
      </c>
      <c r="DP56" s="10">
        <v>0</v>
      </c>
      <c r="DQ56" s="10">
        <v>6.4298102000000004</v>
      </c>
      <c r="DR56" s="10">
        <v>6.7618299000000004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0.21481787809593</v>
      </c>
      <c r="F57" s="10">
        <v>0.21481787809593</v>
      </c>
      <c r="G57" s="10">
        <v>0</v>
      </c>
      <c r="H57" s="10">
        <v>0</v>
      </c>
      <c r="I57" s="10">
        <v>0.21481787810942701</v>
      </c>
      <c r="J57" s="10">
        <v>0.21481787810942701</v>
      </c>
      <c r="K57" s="10">
        <v>0</v>
      </c>
      <c r="L57" s="10">
        <v>0</v>
      </c>
      <c r="M57" s="10">
        <v>0.214511700409238</v>
      </c>
      <c r="N57" s="10">
        <v>0.214511700409238</v>
      </c>
      <c r="O57" s="10">
        <v>0</v>
      </c>
      <c r="P57" s="10">
        <v>0</v>
      </c>
      <c r="Q57" s="10">
        <v>0.21478724409144201</v>
      </c>
      <c r="R57" s="10">
        <v>0.21478724409144201</v>
      </c>
      <c r="S57" s="10">
        <v>0</v>
      </c>
      <c r="T57" s="10">
        <v>0</v>
      </c>
      <c r="U57" s="10">
        <v>0.214814814555532</v>
      </c>
      <c r="V57" s="10">
        <v>0.214814814555532</v>
      </c>
      <c r="W57" s="10">
        <v>0</v>
      </c>
      <c r="X57" s="10">
        <v>0</v>
      </c>
      <c r="Y57" s="10">
        <v>0.214817571746172</v>
      </c>
      <c r="Z57" s="10">
        <v>0.214817571746172</v>
      </c>
      <c r="AA57" s="10">
        <v>0</v>
      </c>
      <c r="AB57" s="10">
        <v>0</v>
      </c>
      <c r="AC57" s="10">
        <v>0.21481784747332999</v>
      </c>
      <c r="AD57" s="10">
        <v>0.21481784747332999</v>
      </c>
      <c r="AE57" s="10">
        <v>0</v>
      </c>
      <c r="AF57" s="10">
        <v>0</v>
      </c>
      <c r="AG57" s="10">
        <v>0.214817875042873</v>
      </c>
      <c r="AH57" s="10">
        <v>0.214817875042873</v>
      </c>
      <c r="AI57" s="10">
        <v>0</v>
      </c>
      <c r="AJ57" s="10">
        <v>0</v>
      </c>
      <c r="AK57" s="10">
        <v>0.21481787779487799</v>
      </c>
      <c r="AL57" s="10">
        <v>0.21481787779487799</v>
      </c>
      <c r="AM57" s="10">
        <v>0</v>
      </c>
      <c r="AN57" s="10">
        <v>0</v>
      </c>
      <c r="AO57" s="10">
        <v>0.21481787808032499</v>
      </c>
      <c r="AP57" s="10">
        <v>0.21481787808032499</v>
      </c>
      <c r="AQ57" s="10">
        <v>0</v>
      </c>
      <c r="AR57" s="10">
        <v>0</v>
      </c>
      <c r="AS57" s="10">
        <v>0.18030495067566599</v>
      </c>
      <c r="AT57" s="10">
        <v>0.18030495067566599</v>
      </c>
      <c r="AU57" s="10">
        <v>0</v>
      </c>
      <c r="AV57" s="10">
        <v>0</v>
      </c>
      <c r="AW57" s="10">
        <v>0.18030495067500399</v>
      </c>
      <c r="AX57" s="10">
        <v>0.18030495067500399</v>
      </c>
      <c r="AY57" s="10">
        <v>0</v>
      </c>
      <c r="AZ57" s="10">
        <v>0</v>
      </c>
      <c r="BA57" s="10">
        <v>0.18008394027045799</v>
      </c>
      <c r="BB57" s="10">
        <v>0.18008394027045799</v>
      </c>
      <c r="BC57" s="10">
        <v>0</v>
      </c>
      <c r="BD57" s="10">
        <v>0</v>
      </c>
      <c r="BE57" s="10">
        <v>0.18028284436588601</v>
      </c>
      <c r="BF57" s="10">
        <v>0.18028284436588601</v>
      </c>
      <c r="BG57" s="10">
        <v>0</v>
      </c>
      <c r="BH57" s="10">
        <v>0</v>
      </c>
      <c r="BI57" s="10">
        <v>0.18030274000326699</v>
      </c>
      <c r="BJ57" s="10">
        <v>0.18030274000326699</v>
      </c>
      <c r="BK57" s="10">
        <v>0</v>
      </c>
      <c r="BL57" s="10">
        <v>0</v>
      </c>
      <c r="BM57" s="10">
        <v>0.180304729604603</v>
      </c>
      <c r="BN57" s="10">
        <v>0.180304729604603</v>
      </c>
      <c r="BO57" s="10">
        <v>0</v>
      </c>
      <c r="BP57" s="10">
        <v>0</v>
      </c>
      <c r="BQ57" s="10">
        <v>0.180304928569889</v>
      </c>
      <c r="BR57" s="10">
        <v>0.180304928569889</v>
      </c>
      <c r="BS57" s="10">
        <v>0</v>
      </c>
      <c r="BT57" s="10">
        <v>0</v>
      </c>
      <c r="BU57" s="10">
        <v>0.18030494846231199</v>
      </c>
      <c r="BV57" s="10">
        <v>0.18030494846231199</v>
      </c>
      <c r="BW57" s="10">
        <v>0</v>
      </c>
      <c r="BX57" s="10">
        <v>0</v>
      </c>
      <c r="BY57" s="10">
        <v>0.18030495044654901</v>
      </c>
      <c r="BZ57" s="10">
        <v>0.18030495044654901</v>
      </c>
      <c r="CA57" s="10">
        <v>0</v>
      </c>
      <c r="CB57" s="10">
        <v>0</v>
      </c>
      <c r="CC57" s="10">
        <v>0.18030495065327801</v>
      </c>
      <c r="CD57" s="10">
        <v>0.18030495065327801</v>
      </c>
      <c r="CE57" s="10">
        <v>0</v>
      </c>
      <c r="CF57" s="10">
        <v>0</v>
      </c>
      <c r="CG57" s="10">
        <v>1.5709299999999999E-2</v>
      </c>
      <c r="CH57" s="10">
        <v>1.43164E-2</v>
      </c>
      <c r="CI57" s="10">
        <v>0</v>
      </c>
      <c r="CJ57" s="10">
        <v>0</v>
      </c>
      <c r="CK57" s="10">
        <v>4.6445500000000001E-2</v>
      </c>
      <c r="CL57" s="10">
        <v>4.2427800000000002E-2</v>
      </c>
      <c r="CM57" s="10">
        <v>0</v>
      </c>
      <c r="CN57" s="10">
        <v>0</v>
      </c>
      <c r="CO57" s="10">
        <v>4.5208900000000003E-2</v>
      </c>
      <c r="CP57" s="10">
        <v>4.6912799999999998E-2</v>
      </c>
      <c r="CQ57" s="10">
        <v>0</v>
      </c>
      <c r="CR57" s="10">
        <v>0</v>
      </c>
      <c r="CS57" s="10">
        <v>4.5481599999999997E-2</v>
      </c>
      <c r="CT57" s="10">
        <v>4.7210099999999998E-2</v>
      </c>
      <c r="CU57" s="10">
        <v>0</v>
      </c>
      <c r="CV57" s="10">
        <v>0</v>
      </c>
      <c r="CW57" s="10">
        <v>4.6180600000000002E-2</v>
      </c>
      <c r="CX57" s="10">
        <v>4.5330500000000003E-2</v>
      </c>
      <c r="CY57" s="10">
        <v>0</v>
      </c>
      <c r="CZ57" s="10">
        <v>0</v>
      </c>
      <c r="DA57" s="10">
        <v>6.1442499999999997E-2</v>
      </c>
      <c r="DB57" s="10">
        <v>4.7976999999999999E-2</v>
      </c>
      <c r="DC57" s="10">
        <v>0</v>
      </c>
      <c r="DD57" s="10">
        <v>0</v>
      </c>
      <c r="DE57" s="10">
        <v>4.9652099999999998E-2</v>
      </c>
      <c r="DF57" s="10">
        <v>4.6068199999999997E-2</v>
      </c>
      <c r="DG57" s="10">
        <v>0</v>
      </c>
      <c r="DH57" s="10">
        <v>0</v>
      </c>
      <c r="DI57" s="10">
        <v>4.5562400000000003E-2</v>
      </c>
      <c r="DJ57" s="10">
        <v>4.7279300000000003E-2</v>
      </c>
      <c r="DK57" s="10">
        <v>0</v>
      </c>
      <c r="DL57" s="10">
        <v>0</v>
      </c>
      <c r="DM57" s="10">
        <v>6.7521300000000006E-2</v>
      </c>
      <c r="DN57" s="10">
        <v>6.4168699999999995E-2</v>
      </c>
      <c r="DO57" s="10">
        <v>0</v>
      </c>
      <c r="DP57" s="10">
        <v>0</v>
      </c>
      <c r="DQ57" s="10">
        <v>4.8783399999999998E-2</v>
      </c>
      <c r="DR57" s="10">
        <v>4.8160599999999998E-2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6.4539514562505004E-3</v>
      </c>
      <c r="F58" s="10">
        <v>6.4539471658600104E-3</v>
      </c>
      <c r="G58" s="10">
        <v>0</v>
      </c>
      <c r="H58" s="10">
        <v>0</v>
      </c>
      <c r="I58" s="10">
        <v>6.4552459073162803E-3</v>
      </c>
      <c r="J58" s="10">
        <v>6.4548188429223198E-3</v>
      </c>
      <c r="K58" s="10">
        <v>0</v>
      </c>
      <c r="L58" s="10">
        <v>0</v>
      </c>
      <c r="M58" s="10">
        <v>5.5862239781489402E-2</v>
      </c>
      <c r="N58" s="10">
        <v>5.5925973215486598E-2</v>
      </c>
      <c r="O58" s="10">
        <v>0</v>
      </c>
      <c r="P58" s="10">
        <v>0</v>
      </c>
      <c r="Q58" s="10">
        <v>3.24728129575306E-2</v>
      </c>
      <c r="R58" s="10">
        <v>3.2477030234335597E-2</v>
      </c>
      <c r="S58" s="10">
        <v>0</v>
      </c>
      <c r="T58" s="10">
        <v>0</v>
      </c>
      <c r="U58" s="10">
        <v>3.2163687404602702E-3</v>
      </c>
      <c r="V58" s="10">
        <v>3.2152221318613198E-3</v>
      </c>
      <c r="W58" s="10">
        <v>0</v>
      </c>
      <c r="X58" s="10">
        <v>0</v>
      </c>
      <c r="Y58" s="10">
        <v>5.5537951412559803E-3</v>
      </c>
      <c r="Z58" s="10">
        <v>5.5532136040648003E-3</v>
      </c>
      <c r="AA58" s="10">
        <v>0</v>
      </c>
      <c r="AB58" s="10">
        <v>0</v>
      </c>
      <c r="AC58" s="10">
        <v>6.3630683044474399E-3</v>
      </c>
      <c r="AD58" s="10">
        <v>6.3614745592969202E-3</v>
      </c>
      <c r="AE58" s="10">
        <v>0</v>
      </c>
      <c r="AF58" s="10">
        <v>0</v>
      </c>
      <c r="AG58" s="10">
        <v>6.44537866447725E-3</v>
      </c>
      <c r="AH58" s="10">
        <v>6.4451990249065902E-3</v>
      </c>
      <c r="AI58" s="10">
        <v>0</v>
      </c>
      <c r="AJ58" s="10">
        <v>0</v>
      </c>
      <c r="AK58" s="10">
        <v>6.4552495095465696E-3</v>
      </c>
      <c r="AL58" s="10">
        <v>6.4540087856935803E-3</v>
      </c>
      <c r="AM58" s="10">
        <v>0</v>
      </c>
      <c r="AN58" s="10">
        <v>0</v>
      </c>
      <c r="AO58" s="10">
        <v>6.4550738935194004E-3</v>
      </c>
      <c r="AP58" s="10">
        <v>6.4542865569572304E-3</v>
      </c>
      <c r="AQ58" s="10">
        <v>0</v>
      </c>
      <c r="AR58" s="10">
        <v>0</v>
      </c>
      <c r="AS58" s="10">
        <v>5.72537385383271E-3</v>
      </c>
      <c r="AT58" s="10">
        <v>5.7253707794169698E-3</v>
      </c>
      <c r="AU58" s="10">
        <v>0</v>
      </c>
      <c r="AV58" s="10">
        <v>0</v>
      </c>
      <c r="AW58" s="10">
        <v>5.7249601082891202E-3</v>
      </c>
      <c r="AX58" s="10">
        <v>5.7255866175579097E-3</v>
      </c>
      <c r="AY58" s="10">
        <v>0</v>
      </c>
      <c r="AZ58" s="10">
        <v>0</v>
      </c>
      <c r="BA58" s="10">
        <v>3.8578749106322398E-2</v>
      </c>
      <c r="BB58" s="10">
        <v>3.86482535495161E-2</v>
      </c>
      <c r="BC58" s="10">
        <v>0</v>
      </c>
      <c r="BD58" s="10">
        <v>0</v>
      </c>
      <c r="BE58" s="10">
        <v>2.2094746910239198E-2</v>
      </c>
      <c r="BF58" s="10">
        <v>2.2100019494333899E-2</v>
      </c>
      <c r="BG58" s="10">
        <v>0</v>
      </c>
      <c r="BH58" s="10">
        <v>0</v>
      </c>
      <c r="BI58" s="10">
        <v>1.71723518882757E-3</v>
      </c>
      <c r="BJ58" s="10">
        <v>1.7168066590379401E-3</v>
      </c>
      <c r="BK58" s="10">
        <v>0</v>
      </c>
      <c r="BL58" s="10">
        <v>0</v>
      </c>
      <c r="BM58" s="10">
        <v>5.1083598445061098E-3</v>
      </c>
      <c r="BN58" s="10">
        <v>5.1083209110366597E-3</v>
      </c>
      <c r="BO58" s="10">
        <v>0</v>
      </c>
      <c r="BP58" s="10">
        <v>0</v>
      </c>
      <c r="BQ58" s="10">
        <v>5.6628101970294898E-3</v>
      </c>
      <c r="BR58" s="10">
        <v>5.6625954561780999E-3</v>
      </c>
      <c r="BS58" s="10">
        <v>0</v>
      </c>
      <c r="BT58" s="10">
        <v>0</v>
      </c>
      <c r="BU58" s="10">
        <v>5.7182707204470797E-3</v>
      </c>
      <c r="BV58" s="10">
        <v>5.7191163275258604E-3</v>
      </c>
      <c r="BW58" s="10">
        <v>0</v>
      </c>
      <c r="BX58" s="10">
        <v>0</v>
      </c>
      <c r="BY58" s="10">
        <v>5.7251051071009699E-3</v>
      </c>
      <c r="BZ58" s="10">
        <v>5.7250205650486597E-3</v>
      </c>
      <c r="CA58" s="10">
        <v>0</v>
      </c>
      <c r="CB58" s="10">
        <v>0</v>
      </c>
      <c r="CC58" s="10">
        <v>5.7249393884411699E-3</v>
      </c>
      <c r="CD58" s="10">
        <v>5.7252541923717998E-3</v>
      </c>
      <c r="CE58" s="10">
        <v>0</v>
      </c>
      <c r="CF58" s="10">
        <v>0</v>
      </c>
      <c r="CG58" s="10">
        <v>2.1923499999999999E-2</v>
      </c>
      <c r="CH58" s="10">
        <v>2.3111699999999999E-2</v>
      </c>
      <c r="CI58" s="10">
        <v>0</v>
      </c>
      <c r="CJ58" s="10">
        <v>0</v>
      </c>
      <c r="CK58" s="10">
        <v>5.2746899999999999E-2</v>
      </c>
      <c r="CL58" s="10">
        <v>6.1227999999999998E-2</v>
      </c>
      <c r="CM58" s="10">
        <v>0</v>
      </c>
      <c r="CN58" s="10">
        <v>0</v>
      </c>
      <c r="CO58" s="10">
        <v>5.3734299999999999E-2</v>
      </c>
      <c r="CP58" s="10">
        <v>5.1325299999999997E-2</v>
      </c>
      <c r="CQ58" s="10">
        <v>0</v>
      </c>
      <c r="CR58" s="10">
        <v>0</v>
      </c>
      <c r="CS58" s="10">
        <v>5.5334000000000001E-2</v>
      </c>
      <c r="CT58" s="10">
        <v>5.3642700000000001E-2</v>
      </c>
      <c r="CU58" s="10">
        <v>0</v>
      </c>
      <c r="CV58" s="10">
        <v>0</v>
      </c>
      <c r="CW58" s="10">
        <v>5.3766399999999999E-2</v>
      </c>
      <c r="CX58" s="10">
        <v>5.1086199999999998E-2</v>
      </c>
      <c r="CY58" s="10">
        <v>0</v>
      </c>
      <c r="CZ58" s="10">
        <v>0</v>
      </c>
      <c r="DA58" s="10">
        <v>5.84994E-2</v>
      </c>
      <c r="DB58" s="10">
        <v>5.61006E-2</v>
      </c>
      <c r="DC58" s="10">
        <v>0</v>
      </c>
      <c r="DD58" s="10">
        <v>0</v>
      </c>
      <c r="DE58" s="10">
        <v>5.3947599999999998E-2</v>
      </c>
      <c r="DF58" s="10">
        <v>5.4125199999999998E-2</v>
      </c>
      <c r="DG58" s="10">
        <v>0</v>
      </c>
      <c r="DH58" s="10">
        <v>0</v>
      </c>
      <c r="DI58" s="10">
        <v>5.31125E-2</v>
      </c>
      <c r="DJ58" s="10">
        <v>5.4595600000000001E-2</v>
      </c>
      <c r="DK58" s="10">
        <v>0</v>
      </c>
      <c r="DL58" s="10">
        <v>0</v>
      </c>
      <c r="DM58" s="10">
        <v>6.4352099999999995E-2</v>
      </c>
      <c r="DN58" s="10">
        <v>6.1975700000000002E-2</v>
      </c>
      <c r="DO58" s="10">
        <v>0</v>
      </c>
      <c r="DP58" s="10">
        <v>0</v>
      </c>
      <c r="DQ58" s="10">
        <v>5.57017E-2</v>
      </c>
      <c r="DR58" s="10">
        <v>5.5145199999999998E-2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1.56073615836656E-2</v>
      </c>
      <c r="F59" s="10">
        <v>1.9007977019594599E-2</v>
      </c>
      <c r="G59" s="10">
        <v>0</v>
      </c>
      <c r="H59" s="10">
        <v>0</v>
      </c>
      <c r="I59" s="10">
        <v>220.74092780018401</v>
      </c>
      <c r="J59" s="10">
        <v>4.4072025826159704</v>
      </c>
      <c r="K59" s="10">
        <v>0</v>
      </c>
      <c r="L59" s="10">
        <v>0</v>
      </c>
      <c r="M59" s="10">
        <v>2.83306970193993E-2</v>
      </c>
      <c r="N59" s="10">
        <v>2.6254483923117002E-2</v>
      </c>
      <c r="O59" s="10">
        <v>0</v>
      </c>
      <c r="P59" s="10">
        <v>0</v>
      </c>
      <c r="Q59" s="10">
        <v>7.4792705048040099E-3</v>
      </c>
      <c r="R59" s="10">
        <v>4.5867844318195896E-3</v>
      </c>
      <c r="S59" s="10">
        <v>0</v>
      </c>
      <c r="T59" s="10">
        <v>0</v>
      </c>
      <c r="U59" s="10">
        <v>2.1719959543488E-3</v>
      </c>
      <c r="V59" s="10">
        <v>1.5285959747091101E-3</v>
      </c>
      <c r="W59" s="10">
        <v>0</v>
      </c>
      <c r="X59" s="10">
        <v>0</v>
      </c>
      <c r="Y59" s="10">
        <v>1.55284426205959E-3</v>
      </c>
      <c r="Z59" s="10">
        <v>1.4759736112119901E-3</v>
      </c>
      <c r="AA59" s="10">
        <v>0</v>
      </c>
      <c r="AB59" s="10">
        <v>0</v>
      </c>
      <c r="AC59" s="10">
        <v>1.4958920156711299E-3</v>
      </c>
      <c r="AD59" s="10">
        <v>1.4683630770280199E-3</v>
      </c>
      <c r="AE59" s="10">
        <v>0</v>
      </c>
      <c r="AF59" s="10">
        <v>0</v>
      </c>
      <c r="AG59" s="10">
        <v>1.64603330413571E-3</v>
      </c>
      <c r="AH59" s="10">
        <v>1.3801245019327E-3</v>
      </c>
      <c r="AI59" s="10">
        <v>0</v>
      </c>
      <c r="AJ59" s="10">
        <v>0</v>
      </c>
      <c r="AK59" s="10">
        <v>3.8227954666777701E-3</v>
      </c>
      <c r="AL59" s="10">
        <v>8.6666103120958105E-4</v>
      </c>
      <c r="AM59" s="10">
        <v>0</v>
      </c>
      <c r="AN59" s="10">
        <v>0</v>
      </c>
      <c r="AO59" s="10">
        <v>3.3589002585458799E-2</v>
      </c>
      <c r="AP59" s="10">
        <v>6.9479146221279597E-4</v>
      </c>
      <c r="AQ59" s="10">
        <v>0</v>
      </c>
      <c r="AR59" s="10">
        <v>0</v>
      </c>
      <c r="AS59" s="10">
        <v>4.0588253344593199E-3</v>
      </c>
      <c r="AT59" s="10">
        <v>5.4511085372126698E-3</v>
      </c>
      <c r="AU59" s="10">
        <v>0</v>
      </c>
      <c r="AV59" s="10">
        <v>0</v>
      </c>
      <c r="AW59" s="10">
        <v>56.653091007457199</v>
      </c>
      <c r="AX59" s="10">
        <v>1.5915547055786401</v>
      </c>
      <c r="AY59" s="10">
        <v>0</v>
      </c>
      <c r="AZ59" s="10">
        <v>0</v>
      </c>
      <c r="BA59" s="10">
        <v>1.83436080551228E-2</v>
      </c>
      <c r="BB59" s="10">
        <v>1.70222113206112E-2</v>
      </c>
      <c r="BC59" s="10">
        <v>0</v>
      </c>
      <c r="BD59" s="10">
        <v>0</v>
      </c>
      <c r="BE59" s="10">
        <v>5.2181135110124597E-3</v>
      </c>
      <c r="BF59" s="10">
        <v>2.87385809640459E-3</v>
      </c>
      <c r="BG59" s="10">
        <v>0</v>
      </c>
      <c r="BH59" s="10">
        <v>0</v>
      </c>
      <c r="BI59" s="10">
        <v>1.0489515907621599E-3</v>
      </c>
      <c r="BJ59" s="10">
        <v>1.04768553178268E-3</v>
      </c>
      <c r="BK59" s="10">
        <v>0</v>
      </c>
      <c r="BL59" s="10">
        <v>0</v>
      </c>
      <c r="BM59" s="10">
        <v>1.0407522798549301E-3</v>
      </c>
      <c r="BN59" s="10">
        <v>1.0632266044326899E-3</v>
      </c>
      <c r="BO59" s="10">
        <v>0</v>
      </c>
      <c r="BP59" s="10">
        <v>0</v>
      </c>
      <c r="BQ59" s="10">
        <v>1.0505866808354E-3</v>
      </c>
      <c r="BR59" s="10">
        <v>1.0542266146112899E-3</v>
      </c>
      <c r="BS59" s="10">
        <v>0</v>
      </c>
      <c r="BT59" s="10">
        <v>0</v>
      </c>
      <c r="BU59" s="10">
        <v>1.00158103488462E-3</v>
      </c>
      <c r="BV59" s="10">
        <v>9.8605259017552592E-4</v>
      </c>
      <c r="BW59" s="10">
        <v>0</v>
      </c>
      <c r="BX59" s="10">
        <v>0</v>
      </c>
      <c r="BY59" s="10">
        <v>1.0629613344377599E-3</v>
      </c>
      <c r="BZ59" s="10">
        <v>5.8868935102075195E-4</v>
      </c>
      <c r="CA59" s="10">
        <v>0</v>
      </c>
      <c r="CB59" s="10">
        <v>0</v>
      </c>
      <c r="CC59" s="10">
        <v>8.0530185098654002E-3</v>
      </c>
      <c r="CD59" s="10">
        <v>1.7375096583414399E-4</v>
      </c>
      <c r="CE59" s="10">
        <v>0</v>
      </c>
      <c r="CF59" s="10">
        <v>0</v>
      </c>
      <c r="CG59" s="10">
        <v>4.4961899999999999E-2</v>
      </c>
      <c r="CH59" s="10">
        <v>4.2464599999999998E-2</v>
      </c>
      <c r="CI59" s="10">
        <v>0</v>
      </c>
      <c r="CJ59" s="10">
        <v>0</v>
      </c>
      <c r="CK59" s="10">
        <v>7.1197399999999994E-2</v>
      </c>
      <c r="CL59" s="10">
        <v>6.22459E-2</v>
      </c>
      <c r="CM59" s="10">
        <v>0</v>
      </c>
      <c r="CN59" s="10">
        <v>0</v>
      </c>
      <c r="CO59" s="10">
        <v>6.7342700000000005E-2</v>
      </c>
      <c r="CP59" s="10">
        <v>6.6957199999999994E-2</v>
      </c>
      <c r="CQ59" s="10">
        <v>0</v>
      </c>
      <c r="CR59" s="10">
        <v>0</v>
      </c>
      <c r="CS59" s="10">
        <v>6.9513900000000003E-2</v>
      </c>
      <c r="CT59" s="10">
        <v>6.7484699999999995E-2</v>
      </c>
      <c r="CU59" s="10">
        <v>0</v>
      </c>
      <c r="CV59" s="10">
        <v>0</v>
      </c>
      <c r="CW59" s="10">
        <v>7.3312299999999997E-2</v>
      </c>
      <c r="CX59" s="10">
        <v>8.5624400000000003E-2</v>
      </c>
      <c r="CY59" s="10">
        <v>0</v>
      </c>
      <c r="CZ59" s="10">
        <v>0</v>
      </c>
      <c r="DA59" s="10">
        <v>7.50025E-2</v>
      </c>
      <c r="DB59" s="10">
        <v>7.3530999999999999E-2</v>
      </c>
      <c r="DC59" s="10">
        <v>0</v>
      </c>
      <c r="DD59" s="10">
        <v>0</v>
      </c>
      <c r="DE59" s="10">
        <v>7.0192400000000002E-2</v>
      </c>
      <c r="DF59" s="10">
        <v>6.9010199999999994E-2</v>
      </c>
      <c r="DG59" s="10">
        <v>0</v>
      </c>
      <c r="DH59" s="10">
        <v>0</v>
      </c>
      <c r="DI59" s="10">
        <v>7.0735400000000004E-2</v>
      </c>
      <c r="DJ59" s="10">
        <v>7.1100999999999998E-2</v>
      </c>
      <c r="DK59" s="10">
        <v>0</v>
      </c>
      <c r="DL59" s="10">
        <v>0</v>
      </c>
      <c r="DM59" s="10">
        <v>7.9805699999999993E-2</v>
      </c>
      <c r="DN59" s="10">
        <v>7.8279000000000001E-2</v>
      </c>
      <c r="DO59" s="10">
        <v>0</v>
      </c>
      <c r="DP59" s="10">
        <v>0</v>
      </c>
      <c r="DQ59" s="10">
        <v>7.4362399999999995E-2</v>
      </c>
      <c r="DR59" s="10">
        <v>7.1662699999999996E-2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0.31093940201256698</v>
      </c>
      <c r="F60" s="10">
        <v>0.37148241719776298</v>
      </c>
      <c r="G60" s="10">
        <v>0</v>
      </c>
      <c r="H60" s="10">
        <v>0</v>
      </c>
      <c r="I60" s="10">
        <v>1144.3834530208901</v>
      </c>
      <c r="J60" s="10">
        <v>81.013191720422299</v>
      </c>
      <c r="K60" s="10">
        <v>0</v>
      </c>
      <c r="L60" s="10">
        <v>0</v>
      </c>
      <c r="M60" s="10">
        <v>2.0672427591684101E-2</v>
      </c>
      <c r="N60" s="10">
        <v>1.42496544887906E-2</v>
      </c>
      <c r="O60" s="10">
        <v>0</v>
      </c>
      <c r="P60" s="10">
        <v>0</v>
      </c>
      <c r="Q60" s="10">
        <v>4.7124666185987003E-3</v>
      </c>
      <c r="R60" s="10">
        <v>1.3073561832869199E-3</v>
      </c>
      <c r="S60" s="10">
        <v>0</v>
      </c>
      <c r="T60" s="10">
        <v>0</v>
      </c>
      <c r="U60" s="10">
        <v>1.31936257409637E-3</v>
      </c>
      <c r="V60" s="10">
        <v>8.9317013156620096E-4</v>
      </c>
      <c r="W60" s="10">
        <v>0</v>
      </c>
      <c r="X60" s="10">
        <v>0</v>
      </c>
      <c r="Y60" s="10">
        <v>9.4136168443814704E-4</v>
      </c>
      <c r="Z60" s="10">
        <v>8.9451176990507097E-4</v>
      </c>
      <c r="AA60" s="10">
        <v>0</v>
      </c>
      <c r="AB60" s="10">
        <v>0</v>
      </c>
      <c r="AC60" s="10">
        <v>9.0770671329654096E-4</v>
      </c>
      <c r="AD60" s="10">
        <v>8.62562384090104E-4</v>
      </c>
      <c r="AE60" s="10">
        <v>0</v>
      </c>
      <c r="AF60" s="10">
        <v>0</v>
      </c>
      <c r="AG60" s="10">
        <v>9.2161253201328297E-4</v>
      </c>
      <c r="AH60" s="10">
        <v>6.2747651203121102E-4</v>
      </c>
      <c r="AI60" s="10">
        <v>0</v>
      </c>
      <c r="AJ60" s="10">
        <v>0</v>
      </c>
      <c r="AK60" s="10">
        <v>4.9128824467660204E-3</v>
      </c>
      <c r="AL60" s="10">
        <v>2.1599975648511899E-4</v>
      </c>
      <c r="AM60" s="10">
        <v>0</v>
      </c>
      <c r="AN60" s="10">
        <v>0</v>
      </c>
      <c r="AO60" s="10">
        <v>4.1450677490427398E-2</v>
      </c>
      <c r="AP60" s="10">
        <v>6.1068066948571898E-4</v>
      </c>
      <c r="AQ60" s="10">
        <v>0</v>
      </c>
      <c r="AR60" s="10">
        <v>0</v>
      </c>
      <c r="AS60" s="10">
        <v>7.2722201678043996E-2</v>
      </c>
      <c r="AT60" s="10">
        <v>8.7942580758719399E-2</v>
      </c>
      <c r="AU60" s="10">
        <v>0</v>
      </c>
      <c r="AV60" s="10">
        <v>0</v>
      </c>
      <c r="AW60" s="10">
        <v>294.10514495203</v>
      </c>
      <c r="AX60" s="10">
        <v>23.759906125533501</v>
      </c>
      <c r="AY60" s="10">
        <v>0</v>
      </c>
      <c r="AZ60" s="10">
        <v>0</v>
      </c>
      <c r="BA60" s="10">
        <v>1.3821568537540199E-2</v>
      </c>
      <c r="BB60" s="10">
        <v>9.3947730492493393E-3</v>
      </c>
      <c r="BC60" s="10">
        <v>0</v>
      </c>
      <c r="BD60" s="10">
        <v>0</v>
      </c>
      <c r="BE60" s="10">
        <v>2.82209852436179E-3</v>
      </c>
      <c r="BF60" s="10">
        <v>6.2523711531190798E-4</v>
      </c>
      <c r="BG60" s="10">
        <v>0</v>
      </c>
      <c r="BH60" s="10">
        <v>0</v>
      </c>
      <c r="BI60" s="10">
        <v>6.3081902504626597E-4</v>
      </c>
      <c r="BJ60" s="10">
        <v>4.7506939932522398E-4</v>
      </c>
      <c r="BK60" s="10">
        <v>0</v>
      </c>
      <c r="BL60" s="10">
        <v>0</v>
      </c>
      <c r="BM60" s="10">
        <v>4.8493307432130801E-4</v>
      </c>
      <c r="BN60" s="10">
        <v>4.7421752266312901E-4</v>
      </c>
      <c r="BO60" s="10">
        <v>0</v>
      </c>
      <c r="BP60" s="10">
        <v>0</v>
      </c>
      <c r="BQ60" s="10">
        <v>4.6133308972021799E-4</v>
      </c>
      <c r="BR60" s="10">
        <v>4.56534185434121E-4</v>
      </c>
      <c r="BS60" s="10">
        <v>0</v>
      </c>
      <c r="BT60" s="10">
        <v>0</v>
      </c>
      <c r="BU60" s="10">
        <v>3.3758767421420099E-4</v>
      </c>
      <c r="BV60" s="10">
        <v>3.26736152081095E-4</v>
      </c>
      <c r="BW60" s="10">
        <v>0</v>
      </c>
      <c r="BX60" s="10">
        <v>0</v>
      </c>
      <c r="BY60" s="10">
        <v>1.1254654881581599E-3</v>
      </c>
      <c r="BZ60" s="10">
        <v>7.7923131587214397E-5</v>
      </c>
      <c r="CA60" s="10">
        <v>0</v>
      </c>
      <c r="CB60" s="10">
        <v>0</v>
      </c>
      <c r="CC60" s="10">
        <v>1.07045716830148E-2</v>
      </c>
      <c r="CD60" s="10">
        <v>1.5106924342416999E-4</v>
      </c>
      <c r="CE60" s="10">
        <v>0</v>
      </c>
      <c r="CF60" s="10">
        <v>0</v>
      </c>
      <c r="CG60" s="10">
        <v>7.8478400000000004E-2</v>
      </c>
      <c r="CH60" s="10">
        <v>6.5142599999999995E-2</v>
      </c>
      <c r="CI60" s="10">
        <v>0</v>
      </c>
      <c r="CJ60" s="10">
        <v>0</v>
      </c>
      <c r="CK60" s="10">
        <v>9.3658699999999998E-2</v>
      </c>
      <c r="CL60" s="10">
        <v>9.3022599999999997E-2</v>
      </c>
      <c r="CM60" s="10">
        <v>0</v>
      </c>
      <c r="CN60" s="10">
        <v>0</v>
      </c>
      <c r="CO60" s="10">
        <v>0.1005482</v>
      </c>
      <c r="CP60" s="10">
        <v>9.8717600000000003E-2</v>
      </c>
      <c r="CQ60" s="10">
        <v>0</v>
      </c>
      <c r="CR60" s="10">
        <v>0</v>
      </c>
      <c r="CS60" s="10">
        <v>0.1013638</v>
      </c>
      <c r="CT60" s="10">
        <v>9.7794699999999998E-2</v>
      </c>
      <c r="CU60" s="10">
        <v>0</v>
      </c>
      <c r="CV60" s="10">
        <v>0</v>
      </c>
      <c r="CW60" s="10">
        <v>0.12120069999999999</v>
      </c>
      <c r="CX60" s="10">
        <v>0.119479</v>
      </c>
      <c r="CY60" s="10">
        <v>0</v>
      </c>
      <c r="CZ60" s="10">
        <v>0</v>
      </c>
      <c r="DA60" s="10">
        <v>0.109735</v>
      </c>
      <c r="DB60" s="10">
        <v>0.1047853</v>
      </c>
      <c r="DC60" s="10">
        <v>0</v>
      </c>
      <c r="DD60" s="10">
        <v>0</v>
      </c>
      <c r="DE60" s="10">
        <v>0.1053125</v>
      </c>
      <c r="DF60" s="10">
        <v>0.10231759999999999</v>
      </c>
      <c r="DG60" s="10">
        <v>0</v>
      </c>
      <c r="DH60" s="10">
        <v>0</v>
      </c>
      <c r="DI60" s="10">
        <v>0.1108243</v>
      </c>
      <c r="DJ60" s="10">
        <v>0.12308139999999999</v>
      </c>
      <c r="DK60" s="10">
        <v>0</v>
      </c>
      <c r="DL60" s="10">
        <v>0</v>
      </c>
      <c r="DM60" s="10">
        <v>0.11728669999999999</v>
      </c>
      <c r="DN60" s="10">
        <v>0.116517</v>
      </c>
      <c r="DO60" s="10">
        <v>0</v>
      </c>
      <c r="DP60" s="10">
        <v>0</v>
      </c>
      <c r="DQ60" s="10">
        <v>0.1109796</v>
      </c>
      <c r="DR60" s="10">
        <v>0.1048214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1.55453356589462</v>
      </c>
      <c r="F61" s="10">
        <v>8.1210848649101202</v>
      </c>
      <c r="G61" s="10">
        <v>0</v>
      </c>
      <c r="H61" s="10">
        <v>0</v>
      </c>
      <c r="I61" s="10">
        <v>2412.0375677092102</v>
      </c>
      <c r="J61" s="10">
        <v>1363.2219927349799</v>
      </c>
      <c r="K61" s="10">
        <v>0</v>
      </c>
      <c r="L61" s="10">
        <v>0</v>
      </c>
      <c r="M61" s="10">
        <v>1.48898535895768E-2</v>
      </c>
      <c r="N61" s="10">
        <v>5.8517696063490297E-3</v>
      </c>
      <c r="O61" s="10">
        <v>0</v>
      </c>
      <c r="P61" s="10">
        <v>0</v>
      </c>
      <c r="Q61" s="10">
        <v>2.8587092361638299E-3</v>
      </c>
      <c r="R61" s="10">
        <v>7.98923286691955E-4</v>
      </c>
      <c r="S61" s="10">
        <v>0</v>
      </c>
      <c r="T61" s="10">
        <v>0</v>
      </c>
      <c r="U61" s="10">
        <v>1.0010910759625799E-3</v>
      </c>
      <c r="V61" s="10">
        <v>7.8157657229827005E-4</v>
      </c>
      <c r="W61" s="10">
        <v>0</v>
      </c>
      <c r="X61" s="10">
        <v>0</v>
      </c>
      <c r="Y61" s="10">
        <v>8.0336788742418896E-4</v>
      </c>
      <c r="Z61" s="10">
        <v>7.7382223214428304E-4</v>
      </c>
      <c r="AA61" s="10">
        <v>0</v>
      </c>
      <c r="AB61" s="10">
        <v>0</v>
      </c>
      <c r="AC61" s="10">
        <v>7.97503166638292E-4</v>
      </c>
      <c r="AD61" s="10">
        <v>6.9713932156645298E-4</v>
      </c>
      <c r="AE61" s="10">
        <v>0</v>
      </c>
      <c r="AF61" s="10">
        <v>0</v>
      </c>
      <c r="AG61" s="10">
        <v>1.11971900341945E-3</v>
      </c>
      <c r="AH61" s="10">
        <v>3.1009263316561498E-4</v>
      </c>
      <c r="AI61" s="10">
        <v>0</v>
      </c>
      <c r="AJ61" s="10">
        <v>0</v>
      </c>
      <c r="AK61" s="10">
        <v>7.5130599571871003E-3</v>
      </c>
      <c r="AL61" s="10">
        <v>1.6441108557363501E-4</v>
      </c>
      <c r="AM61" s="10">
        <v>0</v>
      </c>
      <c r="AN61" s="10">
        <v>0</v>
      </c>
      <c r="AO61" s="10">
        <v>9.6206698665184096E-2</v>
      </c>
      <c r="AP61" s="10">
        <v>6.3181324863542697E-4</v>
      </c>
      <c r="AQ61" s="10">
        <v>0</v>
      </c>
      <c r="AR61" s="10">
        <v>0</v>
      </c>
      <c r="AS61" s="10">
        <v>0.37783465885008799</v>
      </c>
      <c r="AT61" s="10">
        <v>2.3031969536686399</v>
      </c>
      <c r="AU61" s="10">
        <v>0</v>
      </c>
      <c r="AV61" s="10">
        <v>0</v>
      </c>
      <c r="AW61" s="10">
        <v>611.97466567555898</v>
      </c>
      <c r="AX61" s="10">
        <v>317.08955691002302</v>
      </c>
      <c r="AY61" s="10">
        <v>0</v>
      </c>
      <c r="AZ61" s="10">
        <v>0</v>
      </c>
      <c r="BA61" s="10">
        <v>9.4481514116978305E-3</v>
      </c>
      <c r="BB61" s="10">
        <v>3.5471007595188099E-3</v>
      </c>
      <c r="BC61" s="10">
        <v>0</v>
      </c>
      <c r="BD61" s="10">
        <v>0</v>
      </c>
      <c r="BE61" s="10">
        <v>1.61522038607082E-3</v>
      </c>
      <c r="BF61" s="10">
        <v>4.6458611041013E-4</v>
      </c>
      <c r="BG61" s="10">
        <v>0</v>
      </c>
      <c r="BH61" s="10">
        <v>0</v>
      </c>
      <c r="BI61" s="10">
        <v>5.3792936161299598E-4</v>
      </c>
      <c r="BJ61" s="10">
        <v>4.5921065367757701E-4</v>
      </c>
      <c r="BK61" s="10">
        <v>0</v>
      </c>
      <c r="BL61" s="10">
        <v>0</v>
      </c>
      <c r="BM61" s="10">
        <v>4.6284288597925002E-4</v>
      </c>
      <c r="BN61" s="10">
        <v>4.54328722669501E-4</v>
      </c>
      <c r="BO61" s="10">
        <v>0</v>
      </c>
      <c r="BP61" s="10">
        <v>0</v>
      </c>
      <c r="BQ61" s="10">
        <v>4.2617019761008001E-4</v>
      </c>
      <c r="BR61" s="10">
        <v>4.0792120906974199E-4</v>
      </c>
      <c r="BS61" s="10">
        <v>0</v>
      </c>
      <c r="BT61" s="10">
        <v>0</v>
      </c>
      <c r="BU61" s="10">
        <v>3.4132585993355201E-4</v>
      </c>
      <c r="BV61" s="10">
        <v>1.7441782498592401E-4</v>
      </c>
      <c r="BW61" s="10">
        <v>0</v>
      </c>
      <c r="BX61" s="10">
        <v>0</v>
      </c>
      <c r="BY61" s="10">
        <v>1.6627447260119401E-3</v>
      </c>
      <c r="BZ61" s="10">
        <v>5.1915551722648897E-5</v>
      </c>
      <c r="CA61" s="10">
        <v>0</v>
      </c>
      <c r="CB61" s="10">
        <v>0</v>
      </c>
      <c r="CC61" s="10">
        <v>2.7158550635493401E-2</v>
      </c>
      <c r="CD61" s="10">
        <v>1.5261236882347301E-4</v>
      </c>
      <c r="CE61" s="10">
        <v>0</v>
      </c>
      <c r="CF61" s="10">
        <v>0</v>
      </c>
      <c r="CG61" s="10">
        <v>0.13617489999999999</v>
      </c>
      <c r="CH61" s="10">
        <v>0.12836520000000001</v>
      </c>
      <c r="CI61" s="10">
        <v>0</v>
      </c>
      <c r="CJ61" s="10">
        <v>0</v>
      </c>
      <c r="CK61" s="10">
        <v>0.15640490000000001</v>
      </c>
      <c r="CL61" s="10">
        <v>0.1515698</v>
      </c>
      <c r="CM61" s="10">
        <v>0</v>
      </c>
      <c r="CN61" s="10">
        <v>0</v>
      </c>
      <c r="CO61" s="10">
        <v>0.15523300000000001</v>
      </c>
      <c r="CP61" s="10">
        <v>0.1627391</v>
      </c>
      <c r="CQ61" s="10">
        <v>0</v>
      </c>
      <c r="CR61" s="10">
        <v>0</v>
      </c>
      <c r="CS61" s="10">
        <v>0.16381029999999999</v>
      </c>
      <c r="CT61" s="10">
        <v>0.15863289999999999</v>
      </c>
      <c r="CU61" s="10">
        <v>0</v>
      </c>
      <c r="CV61" s="10">
        <v>0</v>
      </c>
      <c r="CW61" s="10">
        <v>0.17043649999999999</v>
      </c>
      <c r="CX61" s="10">
        <v>0.15613199999999999</v>
      </c>
      <c r="CY61" s="10">
        <v>0</v>
      </c>
      <c r="CZ61" s="10">
        <v>0</v>
      </c>
      <c r="DA61" s="10">
        <v>0.16617219999999999</v>
      </c>
      <c r="DB61" s="10">
        <v>0.16788110000000001</v>
      </c>
      <c r="DC61" s="10">
        <v>0</v>
      </c>
      <c r="DD61" s="10">
        <v>0</v>
      </c>
      <c r="DE61" s="10">
        <v>0.1719048</v>
      </c>
      <c r="DF61" s="10">
        <v>0.16503319999999999</v>
      </c>
      <c r="DG61" s="10">
        <v>0</v>
      </c>
      <c r="DH61" s="10">
        <v>0</v>
      </c>
      <c r="DI61" s="10">
        <v>0.2014648</v>
      </c>
      <c r="DJ61" s="10">
        <v>0.1772167</v>
      </c>
      <c r="DK61" s="10">
        <v>0</v>
      </c>
      <c r="DL61" s="10">
        <v>0</v>
      </c>
      <c r="DM61" s="10">
        <v>0.17790400000000001</v>
      </c>
      <c r="DN61" s="10">
        <v>0.1785091</v>
      </c>
      <c r="DO61" s="10">
        <v>0</v>
      </c>
      <c r="DP61" s="10">
        <v>0</v>
      </c>
      <c r="DQ61" s="10">
        <v>0.16543749999999999</v>
      </c>
      <c r="DR61" s="10">
        <v>0.1614516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0.56081664733053305</v>
      </c>
      <c r="F62" s="10">
        <v>88.005480800766705</v>
      </c>
      <c r="G62" s="10">
        <v>0</v>
      </c>
      <c r="H62" s="10">
        <v>0</v>
      </c>
      <c r="I62" s="10">
        <v>1276364.9964276301</v>
      </c>
      <c r="J62" s="10">
        <v>6669262.3071991596</v>
      </c>
      <c r="K62" s="10">
        <v>0</v>
      </c>
      <c r="L62" s="10">
        <v>0</v>
      </c>
      <c r="M62" s="10">
        <v>9.4122731925527798E-3</v>
      </c>
      <c r="N62" s="10">
        <v>1.8571404324320101E-3</v>
      </c>
      <c r="O62" s="10">
        <v>0</v>
      </c>
      <c r="P62" s="10">
        <v>0</v>
      </c>
      <c r="Q62" s="10">
        <v>1.82937887961909E-3</v>
      </c>
      <c r="R62" s="10">
        <v>7.5560889164061297E-4</v>
      </c>
      <c r="S62" s="10">
        <v>0</v>
      </c>
      <c r="T62" s="10">
        <v>0</v>
      </c>
      <c r="U62" s="10">
        <v>8.6605263234673701E-4</v>
      </c>
      <c r="V62" s="10">
        <v>7.5404101944520597E-4</v>
      </c>
      <c r="W62" s="10">
        <v>0</v>
      </c>
      <c r="X62" s="10">
        <v>0</v>
      </c>
      <c r="Y62" s="10">
        <v>7.6402673401621002E-4</v>
      </c>
      <c r="Z62" s="10">
        <v>7.3545241119410399E-4</v>
      </c>
      <c r="AA62" s="10">
        <v>0</v>
      </c>
      <c r="AB62" s="10">
        <v>0</v>
      </c>
      <c r="AC62" s="10">
        <v>7.6533467088368801E-4</v>
      </c>
      <c r="AD62" s="10">
        <v>5.8546541175441601E-4</v>
      </c>
      <c r="AE62" s="10">
        <v>0</v>
      </c>
      <c r="AF62" s="10">
        <v>0</v>
      </c>
      <c r="AG62" s="10">
        <v>1.79239607941539E-3</v>
      </c>
      <c r="AH62" s="10">
        <v>1.31185413540624E-4</v>
      </c>
      <c r="AI62" s="10">
        <v>0</v>
      </c>
      <c r="AJ62" s="10">
        <v>0</v>
      </c>
      <c r="AK62" s="10">
        <v>1.4621063417949E-2</v>
      </c>
      <c r="AL62" s="10">
        <v>1.6532084663023499E-4</v>
      </c>
      <c r="AM62" s="10">
        <v>0</v>
      </c>
      <c r="AN62" s="10">
        <v>0</v>
      </c>
      <c r="AO62" s="10">
        <v>0.16650315572781299</v>
      </c>
      <c r="AP62" s="10">
        <v>7.1088835780536196E-4</v>
      </c>
      <c r="AQ62" s="10">
        <v>0</v>
      </c>
      <c r="AR62" s="10">
        <v>0</v>
      </c>
      <c r="AS62" s="10">
        <v>0.13939779684784201</v>
      </c>
      <c r="AT62" s="10">
        <v>27.067868744575801</v>
      </c>
      <c r="AU62" s="10">
        <v>0</v>
      </c>
      <c r="AV62" s="10">
        <v>0</v>
      </c>
      <c r="AW62" s="10">
        <v>317148.94642972399</v>
      </c>
      <c r="AX62" s="10">
        <v>1832648.2049903499</v>
      </c>
      <c r="AY62" s="10">
        <v>0</v>
      </c>
      <c r="AZ62" s="10">
        <v>0</v>
      </c>
      <c r="BA62" s="10">
        <v>5.8279634726406404E-3</v>
      </c>
      <c r="BB62" s="10">
        <v>1.01385869838202E-3</v>
      </c>
      <c r="BC62" s="10">
        <v>0</v>
      </c>
      <c r="BD62" s="10">
        <v>0</v>
      </c>
      <c r="BE62" s="10">
        <v>9.9719827400388396E-4</v>
      </c>
      <c r="BF62" s="10">
        <v>4.6701736495457298E-4</v>
      </c>
      <c r="BG62" s="10">
        <v>0</v>
      </c>
      <c r="BH62" s="10">
        <v>0</v>
      </c>
      <c r="BI62" s="10">
        <v>5.0280023508370605E-4</v>
      </c>
      <c r="BJ62" s="10">
        <v>4.6588143105313402E-4</v>
      </c>
      <c r="BK62" s="10">
        <v>0</v>
      </c>
      <c r="BL62" s="10">
        <v>0</v>
      </c>
      <c r="BM62" s="10">
        <v>4.6285246796372E-4</v>
      </c>
      <c r="BN62" s="10">
        <v>4.5385953114821599E-4</v>
      </c>
      <c r="BO62" s="10">
        <v>0</v>
      </c>
      <c r="BP62" s="10">
        <v>0</v>
      </c>
      <c r="BQ62" s="10">
        <v>4.0160762839079898E-4</v>
      </c>
      <c r="BR62" s="10">
        <v>3.54578083938693E-4</v>
      </c>
      <c r="BS62" s="10">
        <v>0</v>
      </c>
      <c r="BT62" s="10">
        <v>0</v>
      </c>
      <c r="BU62" s="10">
        <v>4.9846825030539995E-4</v>
      </c>
      <c r="BV62" s="10">
        <v>6.8100783970856307E-5</v>
      </c>
      <c r="BW62" s="10">
        <v>0</v>
      </c>
      <c r="BX62" s="10">
        <v>0</v>
      </c>
      <c r="BY62" s="10">
        <v>3.2071022695759998E-3</v>
      </c>
      <c r="BZ62" s="10">
        <v>5.2609122203337799E-5</v>
      </c>
      <c r="CA62" s="10">
        <v>0</v>
      </c>
      <c r="CB62" s="10">
        <v>0</v>
      </c>
      <c r="CC62" s="10">
        <v>4.0528405563872098E-2</v>
      </c>
      <c r="CD62" s="10">
        <v>1.59518954833513E-4</v>
      </c>
      <c r="CE62" s="10">
        <v>0</v>
      </c>
      <c r="CF62" s="10">
        <v>0</v>
      </c>
      <c r="CG62" s="10">
        <v>0.25750339999999999</v>
      </c>
      <c r="CH62" s="10">
        <v>0.2431642</v>
      </c>
      <c r="CI62" s="10">
        <v>0</v>
      </c>
      <c r="CJ62" s="10">
        <v>0</v>
      </c>
      <c r="CK62" s="10">
        <v>0.3065119</v>
      </c>
      <c r="CL62" s="10">
        <v>0.29311979999999999</v>
      </c>
      <c r="CM62" s="10">
        <v>0</v>
      </c>
      <c r="CN62" s="10">
        <v>0</v>
      </c>
      <c r="CO62" s="10">
        <v>0.32127679999999997</v>
      </c>
      <c r="CP62" s="10">
        <v>0.3189805</v>
      </c>
      <c r="CQ62" s="10">
        <v>0</v>
      </c>
      <c r="CR62" s="10">
        <v>0</v>
      </c>
      <c r="CS62" s="10">
        <v>0.30359330000000001</v>
      </c>
      <c r="CT62" s="10">
        <v>0.31038490000000002</v>
      </c>
      <c r="CU62" s="10">
        <v>0</v>
      </c>
      <c r="CV62" s="10">
        <v>0</v>
      </c>
      <c r="CW62" s="10">
        <v>0.30386780000000002</v>
      </c>
      <c r="CX62" s="10">
        <v>0.30571320000000002</v>
      </c>
      <c r="CY62" s="10">
        <v>0</v>
      </c>
      <c r="CZ62" s="10">
        <v>0</v>
      </c>
      <c r="DA62" s="10">
        <v>0.32328810000000002</v>
      </c>
      <c r="DB62" s="10">
        <v>0.318469</v>
      </c>
      <c r="DC62" s="10">
        <v>0</v>
      </c>
      <c r="DD62" s="10">
        <v>0</v>
      </c>
      <c r="DE62" s="10">
        <v>0.33437729999999999</v>
      </c>
      <c r="DF62" s="10">
        <v>0.32382630000000001</v>
      </c>
      <c r="DG62" s="10">
        <v>0</v>
      </c>
      <c r="DH62" s="10">
        <v>0</v>
      </c>
      <c r="DI62" s="10">
        <v>0.32025480000000001</v>
      </c>
      <c r="DJ62" s="10">
        <v>0.3245111</v>
      </c>
      <c r="DK62" s="10">
        <v>0</v>
      </c>
      <c r="DL62" s="10">
        <v>0</v>
      </c>
      <c r="DM62" s="10">
        <v>0.3575276</v>
      </c>
      <c r="DN62" s="10">
        <v>0.36916539999999998</v>
      </c>
      <c r="DO62" s="10">
        <v>0</v>
      </c>
      <c r="DP62" s="10">
        <v>0</v>
      </c>
      <c r="DQ62" s="10">
        <v>0.31123070000000003</v>
      </c>
      <c r="DR62" s="10">
        <v>0.3018438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9.62490257420367</v>
      </c>
      <c r="F63" s="10">
        <v>6136.8710834145104</v>
      </c>
      <c r="G63" s="10">
        <v>0</v>
      </c>
      <c r="H63" s="10">
        <v>0</v>
      </c>
      <c r="I63" s="10">
        <v>8377.8632547333891</v>
      </c>
      <c r="J63" s="10">
        <v>592398964.11724305</v>
      </c>
      <c r="K63" s="10">
        <v>0</v>
      </c>
      <c r="L63" s="10">
        <v>0</v>
      </c>
      <c r="M63" s="10">
        <v>5.6076696073326096E-3</v>
      </c>
      <c r="N63" s="10">
        <v>8.8141642565942003E-4</v>
      </c>
      <c r="O63" s="10">
        <v>0</v>
      </c>
      <c r="P63" s="10">
        <v>0</v>
      </c>
      <c r="Q63" s="10">
        <v>1.2943187564667901E-3</v>
      </c>
      <c r="R63" s="10">
        <v>7.4912304710394995E-4</v>
      </c>
      <c r="S63" s="10">
        <v>0</v>
      </c>
      <c r="T63" s="10">
        <v>0</v>
      </c>
      <c r="U63" s="10">
        <v>8.0377996976066502E-4</v>
      </c>
      <c r="V63" s="10">
        <v>7.4535288246457799E-4</v>
      </c>
      <c r="W63" s="10">
        <v>0</v>
      </c>
      <c r="X63" s="10">
        <v>0</v>
      </c>
      <c r="Y63" s="10">
        <v>7.5704601067561105E-4</v>
      </c>
      <c r="Z63" s="10">
        <v>7.0762769560705997E-4</v>
      </c>
      <c r="AA63" s="10">
        <v>0</v>
      </c>
      <c r="AB63" s="10">
        <v>0</v>
      </c>
      <c r="AC63" s="10">
        <v>8.8565892767544796E-4</v>
      </c>
      <c r="AD63" s="10">
        <v>4.4913830579074198E-4</v>
      </c>
      <c r="AE63" s="10">
        <v>0</v>
      </c>
      <c r="AF63" s="10">
        <v>0</v>
      </c>
      <c r="AG63" s="10">
        <v>3.62973680918277E-3</v>
      </c>
      <c r="AH63" s="10">
        <v>6.1979887425955797E-5</v>
      </c>
      <c r="AI63" s="10">
        <v>0</v>
      </c>
      <c r="AJ63" s="10">
        <v>0</v>
      </c>
      <c r="AK63" s="10">
        <v>3.5444136064411103E-2</v>
      </c>
      <c r="AL63" s="10">
        <v>1.94314580763466E-4</v>
      </c>
      <c r="AM63" s="10">
        <v>0</v>
      </c>
      <c r="AN63" s="10">
        <v>0</v>
      </c>
      <c r="AO63" s="10">
        <v>0.26369133248981802</v>
      </c>
      <c r="AP63" s="10">
        <v>9.5599071527241496E-4</v>
      </c>
      <c r="AQ63" s="10">
        <v>0</v>
      </c>
      <c r="AR63" s="10">
        <v>0</v>
      </c>
      <c r="AS63" s="10">
        <v>2.9562704408761502</v>
      </c>
      <c r="AT63" s="10">
        <v>1264.4490443062</v>
      </c>
      <c r="AU63" s="10">
        <v>0</v>
      </c>
      <c r="AV63" s="10">
        <v>0</v>
      </c>
      <c r="AW63" s="10">
        <v>2043.38609860626</v>
      </c>
      <c r="AX63" s="10">
        <v>132795129.520289</v>
      </c>
      <c r="AY63" s="10">
        <v>0</v>
      </c>
      <c r="AZ63" s="10">
        <v>0</v>
      </c>
      <c r="BA63" s="10">
        <v>3.37453203926417E-3</v>
      </c>
      <c r="BB63" s="10">
        <v>5.1405984371983399E-4</v>
      </c>
      <c r="BC63" s="10">
        <v>0</v>
      </c>
      <c r="BD63" s="10">
        <v>0</v>
      </c>
      <c r="BE63" s="10">
        <v>7.0303888219336395E-4</v>
      </c>
      <c r="BF63" s="10">
        <v>4.6943745731663401E-4</v>
      </c>
      <c r="BG63" s="10">
        <v>0</v>
      </c>
      <c r="BH63" s="10">
        <v>0</v>
      </c>
      <c r="BI63" s="10">
        <v>4.85434415619502E-4</v>
      </c>
      <c r="BJ63" s="10">
        <v>4.6677008476673999E-4</v>
      </c>
      <c r="BK63" s="10">
        <v>0</v>
      </c>
      <c r="BL63" s="10">
        <v>0</v>
      </c>
      <c r="BM63" s="10">
        <v>4.5616010108211598E-4</v>
      </c>
      <c r="BN63" s="10">
        <v>4.4119053939059002E-4</v>
      </c>
      <c r="BO63" s="10">
        <v>0</v>
      </c>
      <c r="BP63" s="10">
        <v>0</v>
      </c>
      <c r="BQ63" s="10">
        <v>3.6471080817860203E-4</v>
      </c>
      <c r="BR63" s="10">
        <v>2.6601734777307402E-4</v>
      </c>
      <c r="BS63" s="10">
        <v>0</v>
      </c>
      <c r="BT63" s="10">
        <v>0</v>
      </c>
      <c r="BU63" s="10">
        <v>9.8800536648414503E-4</v>
      </c>
      <c r="BV63" s="10">
        <v>2.1876187027944301E-5</v>
      </c>
      <c r="BW63" s="10">
        <v>0</v>
      </c>
      <c r="BX63" s="10">
        <v>0</v>
      </c>
      <c r="BY63" s="10">
        <v>7.4905629706355902E-3</v>
      </c>
      <c r="BZ63" s="10">
        <v>6.11149886050879E-5</v>
      </c>
      <c r="CA63" s="10">
        <v>0</v>
      </c>
      <c r="CB63" s="10">
        <v>0</v>
      </c>
      <c r="CC63" s="10">
        <v>6.3605700757782102E-2</v>
      </c>
      <c r="CD63" s="10">
        <v>2.13044980078224E-4</v>
      </c>
      <c r="CE63" s="10">
        <v>0</v>
      </c>
      <c r="CF63" s="10">
        <v>0</v>
      </c>
      <c r="CG63" s="10">
        <v>0.45804689999999998</v>
      </c>
      <c r="CH63" s="10">
        <v>0.55427979999999999</v>
      </c>
      <c r="CI63" s="10">
        <v>0</v>
      </c>
      <c r="CJ63" s="10">
        <v>0</v>
      </c>
      <c r="CK63" s="10">
        <v>1.2369832999999999</v>
      </c>
      <c r="CL63" s="10">
        <v>1.0893913</v>
      </c>
      <c r="CM63" s="10">
        <v>0</v>
      </c>
      <c r="CN63" s="10">
        <v>0</v>
      </c>
      <c r="CO63" s="10">
        <v>1.2228973999999999</v>
      </c>
      <c r="CP63" s="10">
        <v>1.2744818</v>
      </c>
      <c r="CQ63" s="10">
        <v>0</v>
      </c>
      <c r="CR63" s="10">
        <v>0</v>
      </c>
      <c r="CS63" s="10">
        <v>1.2374276</v>
      </c>
      <c r="CT63" s="10">
        <v>1.3896991999999999</v>
      </c>
      <c r="CU63" s="10">
        <v>0</v>
      </c>
      <c r="CV63" s="10">
        <v>0</v>
      </c>
      <c r="CW63" s="10">
        <v>1.2604280000000001</v>
      </c>
      <c r="CX63" s="10">
        <v>1.3999208999999999</v>
      </c>
      <c r="CY63" s="10">
        <v>0</v>
      </c>
      <c r="CZ63" s="10">
        <v>0</v>
      </c>
      <c r="DA63" s="10">
        <v>1.2760522999999999</v>
      </c>
      <c r="DB63" s="10">
        <v>1.3629766999999999</v>
      </c>
      <c r="DC63" s="10">
        <v>0</v>
      </c>
      <c r="DD63" s="10">
        <v>0</v>
      </c>
      <c r="DE63" s="10">
        <v>1.2379815999999999</v>
      </c>
      <c r="DF63" s="10">
        <v>1.4642215999999999</v>
      </c>
      <c r="DG63" s="10">
        <v>0</v>
      </c>
      <c r="DH63" s="10">
        <v>0</v>
      </c>
      <c r="DI63" s="10">
        <v>1.2598195000000001</v>
      </c>
      <c r="DJ63" s="10">
        <v>1.4301733999999999</v>
      </c>
      <c r="DK63" s="10">
        <v>0</v>
      </c>
      <c r="DL63" s="10">
        <v>0</v>
      </c>
      <c r="DM63" s="10">
        <v>1.2805032000000001</v>
      </c>
      <c r="DN63" s="10">
        <v>1.5695842</v>
      </c>
      <c r="DO63" s="10">
        <v>0</v>
      </c>
      <c r="DP63" s="10">
        <v>0</v>
      </c>
      <c r="DQ63" s="10">
        <v>1.1693823000000001</v>
      </c>
      <c r="DR63" s="10">
        <v>1.3619853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1.25587017754036</v>
      </c>
      <c r="F64" s="10">
        <v>67622.101545799305</v>
      </c>
      <c r="G64" s="10">
        <v>0</v>
      </c>
      <c r="H64" s="10">
        <v>0</v>
      </c>
      <c r="I64" s="10">
        <v>13634.3148103044</v>
      </c>
      <c r="J64" s="10">
        <v>47279723434.030998</v>
      </c>
      <c r="K64" s="10">
        <v>0</v>
      </c>
      <c r="L64" s="10">
        <v>0</v>
      </c>
      <c r="M64" s="10">
        <v>3.3333446024276202E-3</v>
      </c>
      <c r="N64" s="10">
        <v>7.5628443609654405E-4</v>
      </c>
      <c r="O64" s="10">
        <v>0</v>
      </c>
      <c r="P64" s="10">
        <v>0</v>
      </c>
      <c r="Q64" s="10">
        <v>1.0225120089337699E-3</v>
      </c>
      <c r="R64" s="10">
        <v>7.4710962005553104E-4</v>
      </c>
      <c r="S64" s="10">
        <v>0</v>
      </c>
      <c r="T64" s="10">
        <v>0</v>
      </c>
      <c r="U64" s="10">
        <v>7.7855418066852299E-4</v>
      </c>
      <c r="V64" s="10">
        <v>7.3877783646947304E-4</v>
      </c>
      <c r="W64" s="10">
        <v>0</v>
      </c>
      <c r="X64" s="10">
        <v>0</v>
      </c>
      <c r="Y64" s="10">
        <v>7.8049109740041501E-4</v>
      </c>
      <c r="Z64" s="10">
        <v>6.6521133163022195E-4</v>
      </c>
      <c r="AA64" s="10">
        <v>0</v>
      </c>
      <c r="AB64" s="10">
        <v>0</v>
      </c>
      <c r="AC64" s="10">
        <v>1.30505834189565E-3</v>
      </c>
      <c r="AD64" s="10">
        <v>2.90264884645008E-4</v>
      </c>
      <c r="AE64" s="10">
        <v>0</v>
      </c>
      <c r="AF64" s="10">
        <v>0</v>
      </c>
      <c r="AG64" s="10">
        <v>8.1222248658769907E-3</v>
      </c>
      <c r="AH64" s="10">
        <v>4.8170146726755902E-5</v>
      </c>
      <c r="AI64" s="10">
        <v>0</v>
      </c>
      <c r="AJ64" s="10">
        <v>0</v>
      </c>
      <c r="AK64" s="10">
        <v>0.111617297806385</v>
      </c>
      <c r="AL64" s="10">
        <v>2.4881760527939402E-4</v>
      </c>
      <c r="AM64" s="10">
        <v>0</v>
      </c>
      <c r="AN64" s="10">
        <v>0</v>
      </c>
      <c r="AO64" s="10">
        <v>0.77078870511958397</v>
      </c>
      <c r="AP64" s="10">
        <v>1.5699717237577201E-3</v>
      </c>
      <c r="AQ64" s="10">
        <v>0</v>
      </c>
      <c r="AR64" s="10">
        <v>0</v>
      </c>
      <c r="AS64" s="10">
        <v>0.34256709869614199</v>
      </c>
      <c r="AT64" s="10">
        <v>17980.7889400145</v>
      </c>
      <c r="AU64" s="10">
        <v>0</v>
      </c>
      <c r="AV64" s="10">
        <v>0</v>
      </c>
      <c r="AW64" s="10">
        <v>3177.07496822762</v>
      </c>
      <c r="AX64" s="10">
        <v>12667003951.5201</v>
      </c>
      <c r="AY64" s="10">
        <v>0</v>
      </c>
      <c r="AZ64" s="10">
        <v>0</v>
      </c>
      <c r="BA64" s="10">
        <v>1.9273197326756899E-3</v>
      </c>
      <c r="BB64" s="10">
        <v>4.72854017625003E-4</v>
      </c>
      <c r="BC64" s="10">
        <v>0</v>
      </c>
      <c r="BD64" s="10">
        <v>0</v>
      </c>
      <c r="BE64" s="10">
        <v>5.7274864885983401E-4</v>
      </c>
      <c r="BF64" s="10">
        <v>4.6980293295715902E-4</v>
      </c>
      <c r="BG64" s="10">
        <v>0</v>
      </c>
      <c r="BH64" s="10">
        <v>0</v>
      </c>
      <c r="BI64" s="10">
        <v>4.7564034855767398E-4</v>
      </c>
      <c r="BJ64" s="10">
        <v>4.6424427601369502E-4</v>
      </c>
      <c r="BK64" s="10">
        <v>0</v>
      </c>
      <c r="BL64" s="10">
        <v>0</v>
      </c>
      <c r="BM64" s="10">
        <v>4.4198119029994999E-4</v>
      </c>
      <c r="BN64" s="10">
        <v>4.1350200857669198E-4</v>
      </c>
      <c r="BO64" s="10">
        <v>0</v>
      </c>
      <c r="BP64" s="10">
        <v>0</v>
      </c>
      <c r="BQ64" s="10">
        <v>3.4987042154430202E-4</v>
      </c>
      <c r="BR64" s="10">
        <v>1.5918406596535599E-4</v>
      </c>
      <c r="BS64" s="10">
        <v>0</v>
      </c>
      <c r="BT64" s="10">
        <v>0</v>
      </c>
      <c r="BU64" s="10">
        <v>1.9318226981554899E-3</v>
      </c>
      <c r="BV64" s="10">
        <v>1.47143558802852E-5</v>
      </c>
      <c r="BW64" s="10">
        <v>0</v>
      </c>
      <c r="BX64" s="10">
        <v>0</v>
      </c>
      <c r="BY64" s="10">
        <v>3.1206564026890999E-2</v>
      </c>
      <c r="BZ64" s="10">
        <v>6.8677624757654797E-5</v>
      </c>
      <c r="CA64" s="10">
        <v>0</v>
      </c>
      <c r="CB64" s="10">
        <v>0</v>
      </c>
      <c r="CC64" s="10">
        <v>0.17709543649460499</v>
      </c>
      <c r="CD64" s="10">
        <v>4.2329716130153099E-4</v>
      </c>
      <c r="CE64" s="10">
        <v>0</v>
      </c>
      <c r="CF64" s="10">
        <v>0</v>
      </c>
      <c r="CG64" s="10">
        <v>1.0277353</v>
      </c>
      <c r="CH64" s="10">
        <v>1.1698618000000001</v>
      </c>
      <c r="CI64" s="10">
        <v>0</v>
      </c>
      <c r="CJ64" s="10">
        <v>0</v>
      </c>
      <c r="CK64" s="10">
        <v>2.5490048000000001</v>
      </c>
      <c r="CL64" s="10">
        <v>2.6938097000000001</v>
      </c>
      <c r="CM64" s="10">
        <v>0</v>
      </c>
      <c r="CN64" s="10">
        <v>0</v>
      </c>
      <c r="CO64" s="10">
        <v>2.7055118999999999</v>
      </c>
      <c r="CP64" s="10">
        <v>2.7237182999999998</v>
      </c>
      <c r="CQ64" s="10">
        <v>0</v>
      </c>
      <c r="CR64" s="10">
        <v>0</v>
      </c>
      <c r="CS64" s="10">
        <v>2.9294787000000002</v>
      </c>
      <c r="CT64" s="10">
        <v>2.8748784000000001</v>
      </c>
      <c r="CU64" s="10">
        <v>0</v>
      </c>
      <c r="CV64" s="10">
        <v>0</v>
      </c>
      <c r="CW64" s="10">
        <v>3.0577257000000002</v>
      </c>
      <c r="CX64" s="10">
        <v>2.8969854000000002</v>
      </c>
      <c r="CY64" s="10">
        <v>0</v>
      </c>
      <c r="CZ64" s="10">
        <v>0</v>
      </c>
      <c r="DA64" s="10">
        <v>2.9650218000000002</v>
      </c>
      <c r="DB64" s="10">
        <v>2.9508763999999998</v>
      </c>
      <c r="DC64" s="10">
        <v>0</v>
      </c>
      <c r="DD64" s="10">
        <v>0</v>
      </c>
      <c r="DE64" s="10">
        <v>2.8293773999999998</v>
      </c>
      <c r="DF64" s="10">
        <v>2.8826662000000001</v>
      </c>
      <c r="DG64" s="10">
        <v>0</v>
      </c>
      <c r="DH64" s="10">
        <v>0</v>
      </c>
      <c r="DI64" s="10">
        <v>3.0022685999999998</v>
      </c>
      <c r="DJ64" s="10">
        <v>2.8482786</v>
      </c>
      <c r="DK64" s="10">
        <v>0</v>
      </c>
      <c r="DL64" s="10">
        <v>0</v>
      </c>
      <c r="DM64" s="10">
        <v>3.1605044000000002</v>
      </c>
      <c r="DN64" s="10">
        <v>2.9235462999999999</v>
      </c>
      <c r="DO64" s="10">
        <v>0</v>
      </c>
      <c r="DP64" s="10">
        <v>0</v>
      </c>
      <c r="DQ64" s="10">
        <v>2.8221715999999999</v>
      </c>
      <c r="DR64" s="10">
        <v>2.9034122999999998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4.47764284785318</v>
      </c>
      <c r="F65" s="10">
        <v>14712843.001367399</v>
      </c>
      <c r="G65" s="10">
        <v>0</v>
      </c>
      <c r="H65" s="10">
        <v>0</v>
      </c>
      <c r="I65" s="10">
        <v>11656.395102939199</v>
      </c>
      <c r="J65" s="10">
        <v>22827673922503.801</v>
      </c>
      <c r="K65" s="10">
        <v>0</v>
      </c>
      <c r="L65" s="10">
        <v>0</v>
      </c>
      <c r="M65" s="10">
        <v>2.0830246254807099E-3</v>
      </c>
      <c r="N65" s="10">
        <v>7.4777196529118904E-4</v>
      </c>
      <c r="O65" s="10">
        <v>0</v>
      </c>
      <c r="P65" s="10">
        <v>0</v>
      </c>
      <c r="Q65" s="10">
        <v>8.8570917176245001E-4</v>
      </c>
      <c r="R65" s="10">
        <v>7.4593185064530899E-4</v>
      </c>
      <c r="S65" s="10">
        <v>0</v>
      </c>
      <c r="T65" s="10">
        <v>0</v>
      </c>
      <c r="U65" s="10">
        <v>7.6170026802158098E-4</v>
      </c>
      <c r="V65" s="10">
        <v>7.2918104251207304E-4</v>
      </c>
      <c r="W65" s="10">
        <v>0</v>
      </c>
      <c r="X65" s="10">
        <v>0</v>
      </c>
      <c r="Y65" s="10">
        <v>8.0084398867563699E-4</v>
      </c>
      <c r="Z65" s="10">
        <v>5.9397610593714401E-4</v>
      </c>
      <c r="AA65" s="10">
        <v>0</v>
      </c>
      <c r="AB65" s="10">
        <v>0</v>
      </c>
      <c r="AC65" s="10">
        <v>1.95077314526704E-3</v>
      </c>
      <c r="AD65" s="10">
        <v>1.5976986109322901E-4</v>
      </c>
      <c r="AE65" s="10">
        <v>0</v>
      </c>
      <c r="AF65" s="10">
        <v>0</v>
      </c>
      <c r="AG65" s="10">
        <v>1.6869045500029999E-2</v>
      </c>
      <c r="AH65" s="10">
        <v>6.9390130124302702E-5</v>
      </c>
      <c r="AI65" s="10">
        <v>0</v>
      </c>
      <c r="AJ65" s="10">
        <v>0</v>
      </c>
      <c r="AK65" s="10">
        <v>0.16910597904153299</v>
      </c>
      <c r="AL65" s="10">
        <v>6.0983780951362498E-4</v>
      </c>
      <c r="AM65" s="10">
        <v>0</v>
      </c>
      <c r="AN65" s="10">
        <v>0</v>
      </c>
      <c r="AO65" s="10">
        <v>1.61652140674078</v>
      </c>
      <c r="AP65" s="10">
        <v>6.3618864532964002E-3</v>
      </c>
      <c r="AQ65" s="10">
        <v>0</v>
      </c>
      <c r="AR65" s="10">
        <v>0</v>
      </c>
      <c r="AS65" s="10">
        <v>0.96535986486734204</v>
      </c>
      <c r="AT65" s="10">
        <v>3678215.5695496299</v>
      </c>
      <c r="AU65" s="10">
        <v>0</v>
      </c>
      <c r="AV65" s="10">
        <v>0</v>
      </c>
      <c r="AW65" s="10">
        <v>2818.3153306750701</v>
      </c>
      <c r="AX65" s="10">
        <v>5690752419521.2305</v>
      </c>
      <c r="AY65" s="10">
        <v>0</v>
      </c>
      <c r="AZ65" s="10">
        <v>0</v>
      </c>
      <c r="BA65" s="10">
        <v>1.15398273993261E-3</v>
      </c>
      <c r="BB65" s="10">
        <v>4.7057590646474098E-4</v>
      </c>
      <c r="BC65" s="10">
        <v>0</v>
      </c>
      <c r="BD65" s="10">
        <v>0</v>
      </c>
      <c r="BE65" s="10">
        <v>5.16475482070662E-4</v>
      </c>
      <c r="BF65" s="10">
        <v>4.6932981756442398E-4</v>
      </c>
      <c r="BG65" s="10">
        <v>0</v>
      </c>
      <c r="BH65" s="10">
        <v>0</v>
      </c>
      <c r="BI65" s="10">
        <v>4.6842919118690699E-4</v>
      </c>
      <c r="BJ65" s="10">
        <v>4.5812860920051401E-4</v>
      </c>
      <c r="BK65" s="10">
        <v>0</v>
      </c>
      <c r="BL65" s="10">
        <v>0</v>
      </c>
      <c r="BM65" s="10">
        <v>4.16357899383835E-4</v>
      </c>
      <c r="BN65" s="10">
        <v>3.6393220479735098E-4</v>
      </c>
      <c r="BO65" s="10">
        <v>0</v>
      </c>
      <c r="BP65" s="10">
        <v>0</v>
      </c>
      <c r="BQ65" s="10">
        <v>4.3442505725274497E-4</v>
      </c>
      <c r="BR65" s="10">
        <v>6.9845869788139793E-5</v>
      </c>
      <c r="BS65" s="10">
        <v>0</v>
      </c>
      <c r="BT65" s="10">
        <v>0</v>
      </c>
      <c r="BU65" s="10">
        <v>3.8279533364906498E-3</v>
      </c>
      <c r="BV65" s="10">
        <v>1.9871290321674301E-5</v>
      </c>
      <c r="BW65" s="10">
        <v>0</v>
      </c>
      <c r="BX65" s="10">
        <v>0</v>
      </c>
      <c r="BY65" s="10">
        <v>3.8199372091332597E-2</v>
      </c>
      <c r="BZ65" s="10">
        <v>1.64210540764372E-4</v>
      </c>
      <c r="CA65" s="10">
        <v>0</v>
      </c>
      <c r="CB65" s="10">
        <v>0</v>
      </c>
      <c r="CC65" s="10">
        <v>0.38721718989422499</v>
      </c>
      <c r="CD65" s="10">
        <v>1.4738979758805899E-3</v>
      </c>
      <c r="CE65" s="10">
        <v>0</v>
      </c>
      <c r="CF65" s="10">
        <v>0</v>
      </c>
      <c r="CG65" s="10">
        <v>2.0004439999999999</v>
      </c>
      <c r="CH65" s="10">
        <v>2.5918755999999998</v>
      </c>
      <c r="CI65" s="10">
        <v>0</v>
      </c>
      <c r="CJ65" s="10">
        <v>0</v>
      </c>
      <c r="CK65" s="10">
        <v>6.3146810999999996</v>
      </c>
      <c r="CL65" s="10">
        <v>6.1542532999999997</v>
      </c>
      <c r="CM65" s="10">
        <v>0</v>
      </c>
      <c r="CN65" s="10">
        <v>0</v>
      </c>
      <c r="CO65" s="10">
        <v>6.1935627000000002</v>
      </c>
      <c r="CP65" s="10">
        <v>6.7051638000000002</v>
      </c>
      <c r="CQ65" s="10">
        <v>0</v>
      </c>
      <c r="CR65" s="10">
        <v>0</v>
      </c>
      <c r="CS65" s="10">
        <v>6.4088967999999999</v>
      </c>
      <c r="CT65" s="10">
        <v>6.5783927000000002</v>
      </c>
      <c r="CU65" s="10">
        <v>0</v>
      </c>
      <c r="CV65" s="10">
        <v>0</v>
      </c>
      <c r="CW65" s="10">
        <v>6.9117474000000003</v>
      </c>
      <c r="CX65" s="10">
        <v>6.5368105999999999</v>
      </c>
      <c r="CY65" s="10">
        <v>0</v>
      </c>
      <c r="CZ65" s="10">
        <v>0</v>
      </c>
      <c r="DA65" s="10">
        <v>6.5953154999999999</v>
      </c>
      <c r="DB65" s="10">
        <v>6.6788778000000004</v>
      </c>
      <c r="DC65" s="10">
        <v>0</v>
      </c>
      <c r="DD65" s="10">
        <v>0</v>
      </c>
      <c r="DE65" s="10">
        <v>6.6132716</v>
      </c>
      <c r="DF65" s="10">
        <v>6.8253298999999998</v>
      </c>
      <c r="DG65" s="10">
        <v>0</v>
      </c>
      <c r="DH65" s="10">
        <v>0</v>
      </c>
      <c r="DI65" s="10">
        <v>6.5687477000000003</v>
      </c>
      <c r="DJ65" s="10">
        <v>6.6872489000000002</v>
      </c>
      <c r="DK65" s="10">
        <v>0</v>
      </c>
      <c r="DL65" s="10">
        <v>0</v>
      </c>
      <c r="DM65" s="10">
        <v>6.7642803999999996</v>
      </c>
      <c r="DN65" s="10">
        <v>6.8506686999999999</v>
      </c>
      <c r="DO65" s="10">
        <v>0</v>
      </c>
      <c r="DP65" s="10">
        <v>0</v>
      </c>
      <c r="DQ65" s="10">
        <v>6.4473295000000004</v>
      </c>
      <c r="DR65" s="10">
        <v>6.7549307000000001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0.228906385098887</v>
      </c>
      <c r="F66" s="10">
        <v>0.228906385098887</v>
      </c>
      <c r="G66" s="10">
        <v>0</v>
      </c>
      <c r="H66" s="10">
        <v>0</v>
      </c>
      <c r="I66" s="10">
        <v>0.22890638601163199</v>
      </c>
      <c r="J66" s="10">
        <v>0.22890638601163199</v>
      </c>
      <c r="K66" s="10">
        <v>0</v>
      </c>
      <c r="L66" s="10">
        <v>0</v>
      </c>
      <c r="M66" s="10">
        <v>0.22393786024831899</v>
      </c>
      <c r="N66" s="10">
        <v>0.22393786024831899</v>
      </c>
      <c r="O66" s="10">
        <v>0</v>
      </c>
      <c r="P66" s="10">
        <v>0</v>
      </c>
      <c r="Q66" s="10">
        <v>0.22840542827655699</v>
      </c>
      <c r="R66" s="10">
        <v>0.22840542827655699</v>
      </c>
      <c r="S66" s="10">
        <v>0</v>
      </c>
      <c r="T66" s="10">
        <v>0</v>
      </c>
      <c r="U66" s="10">
        <v>0.22885624868975801</v>
      </c>
      <c r="V66" s="10">
        <v>0.22885624868975801</v>
      </c>
      <c r="W66" s="10">
        <v>0</v>
      </c>
      <c r="X66" s="10">
        <v>0</v>
      </c>
      <c r="Y66" s="10">
        <v>0.22890137192006099</v>
      </c>
      <c r="Z66" s="10">
        <v>0.22890137192006099</v>
      </c>
      <c r="AA66" s="10">
        <v>0</v>
      </c>
      <c r="AB66" s="10">
        <v>0</v>
      </c>
      <c r="AC66" s="10">
        <v>0.22890588480969201</v>
      </c>
      <c r="AD66" s="10">
        <v>0.22890588480969201</v>
      </c>
      <c r="AE66" s="10">
        <v>0</v>
      </c>
      <c r="AF66" s="10">
        <v>0</v>
      </c>
      <c r="AG66" s="10">
        <v>0.22890633526284901</v>
      </c>
      <c r="AH66" s="10">
        <v>0.22890633526284901</v>
      </c>
      <c r="AI66" s="10">
        <v>0</v>
      </c>
      <c r="AJ66" s="10">
        <v>0</v>
      </c>
      <c r="AK66" s="10">
        <v>0.22890638129768701</v>
      </c>
      <c r="AL66" s="10">
        <v>0.22890638129768701</v>
      </c>
      <c r="AM66" s="10">
        <v>0</v>
      </c>
      <c r="AN66" s="10">
        <v>0</v>
      </c>
      <c r="AO66" s="10">
        <v>0.22890638529172899</v>
      </c>
      <c r="AP66" s="10">
        <v>0.22890638529172899</v>
      </c>
      <c r="AQ66" s="10">
        <v>0</v>
      </c>
      <c r="AR66" s="10">
        <v>0</v>
      </c>
      <c r="AS66" s="10">
        <v>0.19217920593628099</v>
      </c>
      <c r="AT66" s="10">
        <v>0.19217920593628099</v>
      </c>
      <c r="AU66" s="10">
        <v>0</v>
      </c>
      <c r="AV66" s="10">
        <v>0</v>
      </c>
      <c r="AW66" s="10">
        <v>0.192179205774685</v>
      </c>
      <c r="AX66" s="10">
        <v>0.192179205774685</v>
      </c>
      <c r="AY66" s="10">
        <v>0</v>
      </c>
      <c r="AZ66" s="10">
        <v>0</v>
      </c>
      <c r="BA66" s="10">
        <v>0.18856957313821299</v>
      </c>
      <c r="BB66" s="10">
        <v>0.18856957313821299</v>
      </c>
      <c r="BC66" s="10">
        <v>0</v>
      </c>
      <c r="BD66" s="10">
        <v>0</v>
      </c>
      <c r="BE66" s="10">
        <v>0.191816857636816</v>
      </c>
      <c r="BF66" s="10">
        <v>0.191816857636816</v>
      </c>
      <c r="BG66" s="10">
        <v>0</v>
      </c>
      <c r="BH66" s="10">
        <v>0</v>
      </c>
      <c r="BI66" s="10">
        <v>0.19214295689830099</v>
      </c>
      <c r="BJ66" s="10">
        <v>0.19214295689830099</v>
      </c>
      <c r="BK66" s="10">
        <v>0</v>
      </c>
      <c r="BL66" s="10">
        <v>0</v>
      </c>
      <c r="BM66" s="10">
        <v>0.19217558107923699</v>
      </c>
      <c r="BN66" s="10">
        <v>0.19217558107923699</v>
      </c>
      <c r="BO66" s="10">
        <v>0</v>
      </c>
      <c r="BP66" s="10">
        <v>0</v>
      </c>
      <c r="BQ66" s="10">
        <v>0.192178843590043</v>
      </c>
      <c r="BR66" s="10">
        <v>0.192178843590043</v>
      </c>
      <c r="BS66" s="10">
        <v>0</v>
      </c>
      <c r="BT66" s="10">
        <v>0</v>
      </c>
      <c r="BU66" s="10">
        <v>0.192179169139676</v>
      </c>
      <c r="BV66" s="10">
        <v>0.192179169139676</v>
      </c>
      <c r="BW66" s="10">
        <v>0</v>
      </c>
      <c r="BX66" s="10">
        <v>0</v>
      </c>
      <c r="BY66" s="10">
        <v>0.19217920247582199</v>
      </c>
      <c r="BZ66" s="10">
        <v>0.19217920247582199</v>
      </c>
      <c r="CA66" s="10">
        <v>0</v>
      </c>
      <c r="CB66" s="10">
        <v>0</v>
      </c>
      <c r="CC66" s="10">
        <v>0.192179205470146</v>
      </c>
      <c r="CD66" s="10">
        <v>0.192179205470146</v>
      </c>
      <c r="CE66" s="10">
        <v>0</v>
      </c>
      <c r="CF66" s="10">
        <v>0</v>
      </c>
      <c r="CG66" s="10">
        <v>1.5419499999999999E-2</v>
      </c>
      <c r="CH66" s="10">
        <v>1.53571E-2</v>
      </c>
      <c r="CI66" s="10">
        <v>0</v>
      </c>
      <c r="CJ66" s="10">
        <v>0</v>
      </c>
      <c r="CK66" s="10">
        <v>4.6225700000000002E-2</v>
      </c>
      <c r="CL66" s="10">
        <v>4.3554799999999998E-2</v>
      </c>
      <c r="CM66" s="10">
        <v>0</v>
      </c>
      <c r="CN66" s="10">
        <v>0</v>
      </c>
      <c r="CO66" s="10">
        <v>4.2608600000000003E-2</v>
      </c>
      <c r="CP66" s="10">
        <v>5.89036E-2</v>
      </c>
      <c r="CQ66" s="10">
        <v>0</v>
      </c>
      <c r="CR66" s="10">
        <v>0</v>
      </c>
      <c r="CS66" s="10">
        <v>4.811E-2</v>
      </c>
      <c r="CT66" s="10">
        <v>4.5910699999999999E-2</v>
      </c>
      <c r="CU66" s="10">
        <v>0</v>
      </c>
      <c r="CV66" s="10">
        <v>0</v>
      </c>
      <c r="CW66" s="10">
        <v>5.2400099999999998E-2</v>
      </c>
      <c r="CX66" s="10">
        <v>5.7778299999999998E-2</v>
      </c>
      <c r="CY66" s="10">
        <v>0</v>
      </c>
      <c r="CZ66" s="10">
        <v>0</v>
      </c>
      <c r="DA66" s="10">
        <v>4.8350499999999998E-2</v>
      </c>
      <c r="DB66" s="10">
        <v>4.8202500000000002E-2</v>
      </c>
      <c r="DC66" s="10">
        <v>0</v>
      </c>
      <c r="DD66" s="10">
        <v>0</v>
      </c>
      <c r="DE66" s="10">
        <v>4.9794999999999999E-2</v>
      </c>
      <c r="DF66" s="10">
        <v>4.89688E-2</v>
      </c>
      <c r="DG66" s="10">
        <v>0</v>
      </c>
      <c r="DH66" s="10">
        <v>0</v>
      </c>
      <c r="DI66" s="10">
        <v>4.7370799999999998E-2</v>
      </c>
      <c r="DJ66" s="10">
        <v>4.7387499999999999E-2</v>
      </c>
      <c r="DK66" s="10">
        <v>0</v>
      </c>
      <c r="DL66" s="10">
        <v>0</v>
      </c>
      <c r="DM66" s="10">
        <v>4.6868800000000002E-2</v>
      </c>
      <c r="DN66" s="10">
        <v>4.5701499999999999E-2</v>
      </c>
      <c r="DO66" s="10">
        <v>0</v>
      </c>
      <c r="DP66" s="10">
        <v>0</v>
      </c>
      <c r="DQ66" s="10">
        <v>4.6648299999999997E-2</v>
      </c>
      <c r="DR66" s="10">
        <v>4.5872299999999998E-2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7.5500647212678497E-3</v>
      </c>
      <c r="F67" s="10">
        <v>7.54956396864592E-3</v>
      </c>
      <c r="G67" s="10">
        <v>0</v>
      </c>
      <c r="H67" s="10">
        <v>0</v>
      </c>
      <c r="I67" s="10">
        <v>1.0303399918438901E-2</v>
      </c>
      <c r="J67" s="10">
        <v>8.3019458687302906E-3</v>
      </c>
      <c r="K67" s="10">
        <v>0</v>
      </c>
      <c r="L67" s="10">
        <v>0</v>
      </c>
      <c r="M67" s="10">
        <v>6.2875529931835303E-2</v>
      </c>
      <c r="N67" s="10">
        <v>6.3968228809163294E-2</v>
      </c>
      <c r="O67" s="10">
        <v>0</v>
      </c>
      <c r="P67" s="10">
        <v>0</v>
      </c>
      <c r="Q67" s="10">
        <v>6.3512647140350001E-2</v>
      </c>
      <c r="R67" s="10">
        <v>6.3622489730416495E-2</v>
      </c>
      <c r="S67" s="10">
        <v>0</v>
      </c>
      <c r="T67" s="10">
        <v>0</v>
      </c>
      <c r="U67" s="10">
        <v>6.18534354610705E-2</v>
      </c>
      <c r="V67" s="10">
        <v>6.1864065095095802E-2</v>
      </c>
      <c r="W67" s="10">
        <v>0</v>
      </c>
      <c r="X67" s="10">
        <v>0</v>
      </c>
      <c r="Y67" s="10">
        <v>4.82161267556021E-2</v>
      </c>
      <c r="Z67" s="10">
        <v>4.8216248493278803E-2</v>
      </c>
      <c r="AA67" s="10">
        <v>0</v>
      </c>
      <c r="AB67" s="10">
        <v>0</v>
      </c>
      <c r="AC67" s="10">
        <v>1.1278279329830301E-2</v>
      </c>
      <c r="AD67" s="10">
        <v>1.1264682295080699E-2</v>
      </c>
      <c r="AE67" s="10">
        <v>0</v>
      </c>
      <c r="AF67" s="10">
        <v>0</v>
      </c>
      <c r="AG67" s="10">
        <v>6.1294971445851098E-3</v>
      </c>
      <c r="AH67" s="10">
        <v>6.0898802638023096E-3</v>
      </c>
      <c r="AI67" s="10">
        <v>0</v>
      </c>
      <c r="AJ67" s="10">
        <v>0</v>
      </c>
      <c r="AK67" s="10">
        <v>7.99566139519714E-3</v>
      </c>
      <c r="AL67" s="10">
        <v>7.5197807564686397E-3</v>
      </c>
      <c r="AM67" s="10">
        <v>0</v>
      </c>
      <c r="AN67" s="10">
        <v>0</v>
      </c>
      <c r="AO67" s="10">
        <v>9.1158391698120695E-3</v>
      </c>
      <c r="AP67" s="10">
        <v>8.0332716923217102E-3</v>
      </c>
      <c r="AQ67" s="10">
        <v>0</v>
      </c>
      <c r="AR67" s="10">
        <v>0</v>
      </c>
      <c r="AS67" s="10">
        <v>6.6993382264370497E-3</v>
      </c>
      <c r="AT67" s="10">
        <v>6.6989242633010903E-3</v>
      </c>
      <c r="AU67" s="10">
        <v>0</v>
      </c>
      <c r="AV67" s="10">
        <v>0</v>
      </c>
      <c r="AW67" s="10">
        <v>7.31963905099364E-3</v>
      </c>
      <c r="AX67" s="10">
        <v>6.72355226255661E-3</v>
      </c>
      <c r="AY67" s="10">
        <v>0</v>
      </c>
      <c r="AZ67" s="10">
        <v>0</v>
      </c>
      <c r="BA67" s="10">
        <v>4.3180105880309398E-2</v>
      </c>
      <c r="BB67" s="10">
        <v>4.4345042187481601E-2</v>
      </c>
      <c r="BC67" s="10">
        <v>0</v>
      </c>
      <c r="BD67" s="10">
        <v>0</v>
      </c>
      <c r="BE67" s="10">
        <v>4.3922667797286E-2</v>
      </c>
      <c r="BF67" s="10">
        <v>4.4040104754961999E-2</v>
      </c>
      <c r="BG67" s="10">
        <v>0</v>
      </c>
      <c r="BH67" s="10">
        <v>0</v>
      </c>
      <c r="BI67" s="10">
        <v>4.2778185712357898E-2</v>
      </c>
      <c r="BJ67" s="10">
        <v>4.2789751810742897E-2</v>
      </c>
      <c r="BK67" s="10">
        <v>0</v>
      </c>
      <c r="BL67" s="10">
        <v>0</v>
      </c>
      <c r="BM67" s="10">
        <v>3.3134609840055902E-2</v>
      </c>
      <c r="BN67" s="10">
        <v>3.3135624460223202E-2</v>
      </c>
      <c r="BO67" s="10">
        <v>0</v>
      </c>
      <c r="BP67" s="10">
        <v>0</v>
      </c>
      <c r="BQ67" s="10">
        <v>7.1774063525631201E-3</v>
      </c>
      <c r="BR67" s="10">
        <v>7.1732082959052599E-3</v>
      </c>
      <c r="BS67" s="10">
        <v>0</v>
      </c>
      <c r="BT67" s="10">
        <v>0</v>
      </c>
      <c r="BU67" s="10">
        <v>5.0174512418269196E-3</v>
      </c>
      <c r="BV67" s="10">
        <v>5.0640283706312201E-3</v>
      </c>
      <c r="BW67" s="10">
        <v>0</v>
      </c>
      <c r="BX67" s="10">
        <v>0</v>
      </c>
      <c r="BY67" s="10">
        <v>6.4253493819758801E-3</v>
      </c>
      <c r="BZ67" s="10">
        <v>6.5209856340795397E-3</v>
      </c>
      <c r="CA67" s="10">
        <v>0</v>
      </c>
      <c r="CB67" s="10">
        <v>0</v>
      </c>
      <c r="CC67" s="10">
        <v>6.5530648281519896E-3</v>
      </c>
      <c r="CD67" s="10">
        <v>6.6915174898595402E-3</v>
      </c>
      <c r="CE67" s="10">
        <v>0</v>
      </c>
      <c r="CF67" s="10">
        <v>0</v>
      </c>
      <c r="CG67" s="10">
        <v>2.2690399999999999E-2</v>
      </c>
      <c r="CH67" s="10">
        <v>2.3883600000000001E-2</v>
      </c>
      <c r="CI67" s="10">
        <v>0</v>
      </c>
      <c r="CJ67" s="10">
        <v>0</v>
      </c>
      <c r="CK67" s="10">
        <v>5.26668E-2</v>
      </c>
      <c r="CL67" s="10">
        <v>5.6561599999999997E-2</v>
      </c>
      <c r="CM67" s="10">
        <v>0</v>
      </c>
      <c r="CN67" s="10">
        <v>0</v>
      </c>
      <c r="CO67" s="10">
        <v>5.7865E-2</v>
      </c>
      <c r="CP67" s="10">
        <v>4.7734699999999998E-2</v>
      </c>
      <c r="CQ67" s="10">
        <v>0</v>
      </c>
      <c r="CR67" s="10">
        <v>0</v>
      </c>
      <c r="CS67" s="10">
        <v>5.4801999999999997E-2</v>
      </c>
      <c r="CT67" s="10">
        <v>5.2410100000000001E-2</v>
      </c>
      <c r="CU67" s="10">
        <v>0</v>
      </c>
      <c r="CV67" s="10">
        <v>0</v>
      </c>
      <c r="CW67" s="10">
        <v>5.5915800000000002E-2</v>
      </c>
      <c r="CX67" s="10">
        <v>5.3648899999999999E-2</v>
      </c>
      <c r="CY67" s="10">
        <v>0</v>
      </c>
      <c r="CZ67" s="10">
        <v>0</v>
      </c>
      <c r="DA67" s="10">
        <v>5.4984199999999997E-2</v>
      </c>
      <c r="DB67" s="10">
        <v>5.33164E-2</v>
      </c>
      <c r="DC67" s="10">
        <v>0</v>
      </c>
      <c r="DD67" s="10">
        <v>0</v>
      </c>
      <c r="DE67" s="10">
        <v>5.3253599999999998E-2</v>
      </c>
      <c r="DF67" s="10">
        <v>5.2807E-2</v>
      </c>
      <c r="DG67" s="10">
        <v>0</v>
      </c>
      <c r="DH67" s="10">
        <v>0</v>
      </c>
      <c r="DI67" s="10">
        <v>5.3940200000000001E-2</v>
      </c>
      <c r="DJ67" s="10">
        <v>5.61199E-2</v>
      </c>
      <c r="DK67" s="10">
        <v>0</v>
      </c>
      <c r="DL67" s="10">
        <v>0</v>
      </c>
      <c r="DM67" s="10">
        <v>5.7687000000000002E-2</v>
      </c>
      <c r="DN67" s="10">
        <v>5.4343000000000002E-2</v>
      </c>
      <c r="DO67" s="10">
        <v>0</v>
      </c>
      <c r="DP67" s="10">
        <v>0</v>
      </c>
      <c r="DQ67" s="10">
        <v>5.5404200000000001E-2</v>
      </c>
      <c r="DR67" s="10">
        <v>6.2843800000000005E-2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0.36028390302959501</v>
      </c>
      <c r="F68" s="10">
        <v>0.37389713295027599</v>
      </c>
      <c r="G68" s="10">
        <v>0</v>
      </c>
      <c r="H68" s="10">
        <v>0</v>
      </c>
      <c r="I68" s="10">
        <v>9225.8793131280108</v>
      </c>
      <c r="J68" s="10">
        <v>150.85062846893399</v>
      </c>
      <c r="K68" s="10">
        <v>0</v>
      </c>
      <c r="L68" s="10">
        <v>0</v>
      </c>
      <c r="M68" s="10">
        <v>4.0660004723860999E-2</v>
      </c>
      <c r="N68" s="10">
        <v>4.0997943255305397E-2</v>
      </c>
      <c r="O68" s="10">
        <v>0</v>
      </c>
      <c r="P68" s="10">
        <v>0</v>
      </c>
      <c r="Q68" s="10">
        <v>4.0420562627783603E-2</v>
      </c>
      <c r="R68" s="10">
        <v>4.0331100277270597E-2</v>
      </c>
      <c r="S68" s="10">
        <v>0</v>
      </c>
      <c r="T68" s="10">
        <v>0</v>
      </c>
      <c r="U68" s="10">
        <v>3.5716576419156397E-2</v>
      </c>
      <c r="V68" s="10">
        <v>3.4643761789954902E-2</v>
      </c>
      <c r="W68" s="10">
        <v>0</v>
      </c>
      <c r="X68" s="10">
        <v>0</v>
      </c>
      <c r="Y68" s="10">
        <v>1.6019974697966E-2</v>
      </c>
      <c r="Z68" s="10">
        <v>1.1967218272639401E-2</v>
      </c>
      <c r="AA68" s="10">
        <v>0</v>
      </c>
      <c r="AB68" s="10">
        <v>0</v>
      </c>
      <c r="AC68" s="10">
        <v>3.5444604380875399E-3</v>
      </c>
      <c r="AD68" s="10">
        <v>2.11475209378564E-3</v>
      </c>
      <c r="AE68" s="10">
        <v>0</v>
      </c>
      <c r="AF68" s="10">
        <v>0</v>
      </c>
      <c r="AG68" s="10">
        <v>2.1798018141752102E-3</v>
      </c>
      <c r="AH68" s="10">
        <v>1.7703325725253499E-3</v>
      </c>
      <c r="AI68" s="10">
        <v>0</v>
      </c>
      <c r="AJ68" s="10">
        <v>0</v>
      </c>
      <c r="AK68" s="10">
        <v>7.1578487373650801E-3</v>
      </c>
      <c r="AL68" s="10">
        <v>1.9821387629518402E-3</v>
      </c>
      <c r="AM68" s="10">
        <v>0</v>
      </c>
      <c r="AN68" s="10">
        <v>0</v>
      </c>
      <c r="AO68" s="10">
        <v>3.8252428065050199E-2</v>
      </c>
      <c r="AP68" s="10">
        <v>2.8262927212119298E-3</v>
      </c>
      <c r="AQ68" s="10">
        <v>0</v>
      </c>
      <c r="AR68" s="10">
        <v>0</v>
      </c>
      <c r="AS68" s="10">
        <v>0.10563259952830099</v>
      </c>
      <c r="AT68" s="10">
        <v>0.13475333342677101</v>
      </c>
      <c r="AU68" s="10">
        <v>0</v>
      </c>
      <c r="AV68" s="10">
        <v>0</v>
      </c>
      <c r="AW68" s="10">
        <v>2231.2730939079602</v>
      </c>
      <c r="AX68" s="10">
        <v>53.435539539962498</v>
      </c>
      <c r="AY68" s="10">
        <v>0</v>
      </c>
      <c r="AZ68" s="10">
        <v>0</v>
      </c>
      <c r="BA68" s="10">
        <v>2.6418670163641099E-2</v>
      </c>
      <c r="BB68" s="10">
        <v>2.64454141604075E-2</v>
      </c>
      <c r="BC68" s="10">
        <v>0</v>
      </c>
      <c r="BD68" s="10">
        <v>0</v>
      </c>
      <c r="BE68" s="10">
        <v>2.6106053700804498E-2</v>
      </c>
      <c r="BF68" s="10">
        <v>2.6031252631054599E-2</v>
      </c>
      <c r="BG68" s="10">
        <v>0</v>
      </c>
      <c r="BH68" s="10">
        <v>0</v>
      </c>
      <c r="BI68" s="10">
        <v>2.31167468772315E-2</v>
      </c>
      <c r="BJ68" s="10">
        <v>2.2436869899012699E-2</v>
      </c>
      <c r="BK68" s="10">
        <v>0</v>
      </c>
      <c r="BL68" s="10">
        <v>0</v>
      </c>
      <c r="BM68" s="10">
        <v>1.0680196134477999E-2</v>
      </c>
      <c r="BN68" s="10">
        <v>8.1328680093574104E-3</v>
      </c>
      <c r="BO68" s="10">
        <v>0</v>
      </c>
      <c r="BP68" s="10">
        <v>0</v>
      </c>
      <c r="BQ68" s="10">
        <v>1.77365462321479E-3</v>
      </c>
      <c r="BR68" s="10">
        <v>1.16788286278433E-3</v>
      </c>
      <c r="BS68" s="10">
        <v>0</v>
      </c>
      <c r="BT68" s="10">
        <v>0</v>
      </c>
      <c r="BU68" s="10">
        <v>1.19780766092432E-3</v>
      </c>
      <c r="BV68" s="10">
        <v>1.2472313183707799E-3</v>
      </c>
      <c r="BW68" s="10">
        <v>0</v>
      </c>
      <c r="BX68" s="10">
        <v>0</v>
      </c>
      <c r="BY68" s="10">
        <v>2.9258941861010001E-3</v>
      </c>
      <c r="BZ68" s="10">
        <v>1.2541622213903E-3</v>
      </c>
      <c r="CA68" s="10">
        <v>0</v>
      </c>
      <c r="CB68" s="10">
        <v>0</v>
      </c>
      <c r="CC68" s="10">
        <v>8.5229718039300604E-3</v>
      </c>
      <c r="CD68" s="10">
        <v>1.30960039904608E-3</v>
      </c>
      <c r="CE68" s="10">
        <v>0</v>
      </c>
      <c r="CF68" s="10">
        <v>0</v>
      </c>
      <c r="CG68" s="10">
        <v>4.1566899999999997E-2</v>
      </c>
      <c r="CH68" s="10">
        <v>4.0588600000000002E-2</v>
      </c>
      <c r="CI68" s="10">
        <v>0</v>
      </c>
      <c r="CJ68" s="10">
        <v>0</v>
      </c>
      <c r="CK68" s="10">
        <v>6.7447400000000005E-2</v>
      </c>
      <c r="CL68" s="10">
        <v>6.4445600000000006E-2</v>
      </c>
      <c r="CM68" s="10">
        <v>0</v>
      </c>
      <c r="CN68" s="10">
        <v>0</v>
      </c>
      <c r="CO68" s="10">
        <v>6.6677200000000006E-2</v>
      </c>
      <c r="CP68" s="10">
        <v>6.1570100000000003E-2</v>
      </c>
      <c r="CQ68" s="10">
        <v>0</v>
      </c>
      <c r="CR68" s="10">
        <v>0</v>
      </c>
      <c r="CS68" s="10">
        <v>6.9495000000000001E-2</v>
      </c>
      <c r="CT68" s="10">
        <v>6.8987000000000007E-2</v>
      </c>
      <c r="CU68" s="10">
        <v>0</v>
      </c>
      <c r="CV68" s="10">
        <v>0</v>
      </c>
      <c r="CW68" s="10">
        <v>7.0857799999999999E-2</v>
      </c>
      <c r="CX68" s="10">
        <v>6.8179699999999996E-2</v>
      </c>
      <c r="CY68" s="10">
        <v>0</v>
      </c>
      <c r="CZ68" s="10">
        <v>0</v>
      </c>
      <c r="DA68" s="10">
        <v>6.96079E-2</v>
      </c>
      <c r="DB68" s="10">
        <v>6.7729399999999995E-2</v>
      </c>
      <c r="DC68" s="10">
        <v>0</v>
      </c>
      <c r="DD68" s="10">
        <v>0</v>
      </c>
      <c r="DE68" s="10">
        <v>6.8470699999999995E-2</v>
      </c>
      <c r="DF68" s="10">
        <v>6.7836199999999999E-2</v>
      </c>
      <c r="DG68" s="10">
        <v>0</v>
      </c>
      <c r="DH68" s="10">
        <v>0</v>
      </c>
      <c r="DI68" s="10">
        <v>7.3774599999999996E-2</v>
      </c>
      <c r="DJ68" s="10">
        <v>7.92157E-2</v>
      </c>
      <c r="DK68" s="10">
        <v>0</v>
      </c>
      <c r="DL68" s="10">
        <v>0</v>
      </c>
      <c r="DM68" s="10">
        <v>7.1801699999999996E-2</v>
      </c>
      <c r="DN68" s="10">
        <v>7.1161699999999994E-2</v>
      </c>
      <c r="DO68" s="10">
        <v>0</v>
      </c>
      <c r="DP68" s="10">
        <v>0</v>
      </c>
      <c r="DQ68" s="10">
        <v>8.5667300000000002E-2</v>
      </c>
      <c r="DR68" s="10">
        <v>8.2744100000000001E-2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1.9289522117011499</v>
      </c>
      <c r="F69" s="10">
        <v>0.83690306523210201</v>
      </c>
      <c r="G69" s="10">
        <v>0</v>
      </c>
      <c r="H69" s="10">
        <v>0</v>
      </c>
      <c r="I69" s="10">
        <v>9453.0286252757996</v>
      </c>
      <c r="J69" s="10">
        <v>932.409409390012</v>
      </c>
      <c r="K69" s="10">
        <v>0</v>
      </c>
      <c r="L69" s="10">
        <v>0</v>
      </c>
      <c r="M69" s="10">
        <v>4.0667753821299203E-2</v>
      </c>
      <c r="N69" s="10">
        <v>4.0223853287682299E-2</v>
      </c>
      <c r="O69" s="10">
        <v>0</v>
      </c>
      <c r="P69" s="10">
        <v>0</v>
      </c>
      <c r="Q69" s="10">
        <v>3.9164512807713103E-2</v>
      </c>
      <c r="R69" s="10">
        <v>3.84654537845706E-2</v>
      </c>
      <c r="S69" s="10">
        <v>0</v>
      </c>
      <c r="T69" s="10">
        <v>0</v>
      </c>
      <c r="U69" s="10">
        <v>3.0386649320802501E-2</v>
      </c>
      <c r="V69" s="10">
        <v>2.5882772948253401E-2</v>
      </c>
      <c r="W69" s="10">
        <v>0</v>
      </c>
      <c r="X69" s="10">
        <v>0</v>
      </c>
      <c r="Y69" s="10">
        <v>9.9492680969575104E-3</v>
      </c>
      <c r="Z69" s="10">
        <v>3.7514098922065702E-3</v>
      </c>
      <c r="AA69" s="10">
        <v>0</v>
      </c>
      <c r="AB69" s="10">
        <v>0</v>
      </c>
      <c r="AC69" s="10">
        <v>2.2035011957617398E-3</v>
      </c>
      <c r="AD69" s="10">
        <v>1.04995697527643E-3</v>
      </c>
      <c r="AE69" s="10">
        <v>0</v>
      </c>
      <c r="AF69" s="10">
        <v>0</v>
      </c>
      <c r="AG69" s="10">
        <v>1.4248039578324001E-3</v>
      </c>
      <c r="AH69" s="10">
        <v>1.1029720044313199E-3</v>
      </c>
      <c r="AI69" s="10">
        <v>0</v>
      </c>
      <c r="AJ69" s="10">
        <v>0</v>
      </c>
      <c r="AK69" s="10">
        <v>4.8321993085135304E-3</v>
      </c>
      <c r="AL69" s="10">
        <v>1.33486057496657E-3</v>
      </c>
      <c r="AM69" s="10">
        <v>0</v>
      </c>
      <c r="AN69" s="10">
        <v>0</v>
      </c>
      <c r="AO69" s="10">
        <v>4.8562993829426998E-2</v>
      </c>
      <c r="AP69" s="10">
        <v>2.3762141954642999E-3</v>
      </c>
      <c r="AQ69" s="10">
        <v>0</v>
      </c>
      <c r="AR69" s="10">
        <v>0</v>
      </c>
      <c r="AS69" s="10">
        <v>0.464082312013117</v>
      </c>
      <c r="AT69" s="10">
        <v>0.178314032157987</v>
      </c>
      <c r="AU69" s="10">
        <v>0</v>
      </c>
      <c r="AV69" s="10">
        <v>0</v>
      </c>
      <c r="AW69" s="10">
        <v>2854.1307505311402</v>
      </c>
      <c r="AX69" s="10">
        <v>218.634973261217</v>
      </c>
      <c r="AY69" s="10">
        <v>0</v>
      </c>
      <c r="AZ69" s="10">
        <v>0</v>
      </c>
      <c r="BA69" s="10">
        <v>2.7121483750664099E-2</v>
      </c>
      <c r="BB69" s="10">
        <v>2.7009992840491E-2</v>
      </c>
      <c r="BC69" s="10">
        <v>0</v>
      </c>
      <c r="BD69" s="10">
        <v>0</v>
      </c>
      <c r="BE69" s="10">
        <v>2.62634134663676E-2</v>
      </c>
      <c r="BF69" s="10">
        <v>2.58042421317983E-2</v>
      </c>
      <c r="BG69" s="10">
        <v>0</v>
      </c>
      <c r="BH69" s="10">
        <v>0</v>
      </c>
      <c r="BI69" s="10">
        <v>2.0271829065695499E-2</v>
      </c>
      <c r="BJ69" s="10">
        <v>1.7191310856852701E-2</v>
      </c>
      <c r="BK69" s="10">
        <v>0</v>
      </c>
      <c r="BL69" s="10">
        <v>0</v>
      </c>
      <c r="BM69" s="10">
        <v>6.2931370906775703E-3</v>
      </c>
      <c r="BN69" s="10">
        <v>2.0959903795603101E-3</v>
      </c>
      <c r="BO69" s="10">
        <v>0</v>
      </c>
      <c r="BP69" s="10">
        <v>0</v>
      </c>
      <c r="BQ69" s="10">
        <v>1.0799051572903801E-3</v>
      </c>
      <c r="BR69" s="10">
        <v>5.5305372276765895E-4</v>
      </c>
      <c r="BS69" s="10">
        <v>0</v>
      </c>
      <c r="BT69" s="10">
        <v>0</v>
      </c>
      <c r="BU69" s="10">
        <v>5.5180691759513004E-4</v>
      </c>
      <c r="BV69" s="10">
        <v>5.5958328914079301E-4</v>
      </c>
      <c r="BW69" s="10">
        <v>0</v>
      </c>
      <c r="BX69" s="10">
        <v>0</v>
      </c>
      <c r="BY69" s="10">
        <v>1.3272577446744899E-3</v>
      </c>
      <c r="BZ69" s="10">
        <v>5.7404731471385497E-4</v>
      </c>
      <c r="CA69" s="10">
        <v>0</v>
      </c>
      <c r="CB69" s="10">
        <v>0</v>
      </c>
      <c r="CC69" s="10">
        <v>1.41480077358066E-2</v>
      </c>
      <c r="CD69" s="10">
        <v>6.7113740597083403E-4</v>
      </c>
      <c r="CE69" s="10">
        <v>0</v>
      </c>
      <c r="CF69" s="10">
        <v>0</v>
      </c>
      <c r="CG69" s="10">
        <v>7.0135600000000006E-2</v>
      </c>
      <c r="CH69" s="10">
        <v>6.80674E-2</v>
      </c>
      <c r="CI69" s="10">
        <v>0</v>
      </c>
      <c r="CJ69" s="10">
        <v>0</v>
      </c>
      <c r="CK69" s="10">
        <v>9.6883499999999997E-2</v>
      </c>
      <c r="CL69" s="10">
        <v>9.6152500000000002E-2</v>
      </c>
      <c r="CM69" s="10">
        <v>0</v>
      </c>
      <c r="CN69" s="10">
        <v>0</v>
      </c>
      <c r="CO69" s="10">
        <v>0.1075482</v>
      </c>
      <c r="CP69" s="10">
        <v>0.1087944</v>
      </c>
      <c r="CQ69" s="10">
        <v>0</v>
      </c>
      <c r="CR69" s="10">
        <v>0</v>
      </c>
      <c r="CS69" s="10">
        <v>0.1066185</v>
      </c>
      <c r="CT69" s="10">
        <v>0.1005375</v>
      </c>
      <c r="CU69" s="10">
        <v>0</v>
      </c>
      <c r="CV69" s="10">
        <v>0</v>
      </c>
      <c r="CW69" s="10">
        <v>0.10746840000000001</v>
      </c>
      <c r="CX69" s="10">
        <v>0.10065639999999999</v>
      </c>
      <c r="CY69" s="10">
        <v>0</v>
      </c>
      <c r="CZ69" s="10">
        <v>0</v>
      </c>
      <c r="DA69" s="10">
        <v>0.10232620000000001</v>
      </c>
      <c r="DB69" s="10">
        <v>9.93425E-2</v>
      </c>
      <c r="DC69" s="10">
        <v>0</v>
      </c>
      <c r="DD69" s="10">
        <v>0</v>
      </c>
      <c r="DE69" s="10">
        <v>0.1008949</v>
      </c>
      <c r="DF69" s="10">
        <v>9.9425100000000002E-2</v>
      </c>
      <c r="DG69" s="10">
        <v>0</v>
      </c>
      <c r="DH69" s="10">
        <v>0</v>
      </c>
      <c r="DI69" s="10">
        <v>0.10713780000000001</v>
      </c>
      <c r="DJ69" s="10">
        <v>0.10458679999999999</v>
      </c>
      <c r="DK69" s="10">
        <v>0</v>
      </c>
      <c r="DL69" s="10">
        <v>0</v>
      </c>
      <c r="DM69" s="10">
        <v>0.1058535</v>
      </c>
      <c r="DN69" s="10">
        <v>0.1035557</v>
      </c>
      <c r="DO69" s="10">
        <v>0</v>
      </c>
      <c r="DP69" s="10">
        <v>0</v>
      </c>
      <c r="DQ69" s="10">
        <v>0.1118151</v>
      </c>
      <c r="DR69" s="10">
        <v>0.1035319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4.1952815956493996</v>
      </c>
      <c r="F70" s="10">
        <v>3.9305010769614701</v>
      </c>
      <c r="G70" s="10">
        <v>0</v>
      </c>
      <c r="H70" s="10">
        <v>0</v>
      </c>
      <c r="I70" s="10">
        <v>7622.4947892341597</v>
      </c>
      <c r="J70" s="10">
        <v>7775.16615585205</v>
      </c>
      <c r="K70" s="10">
        <v>0</v>
      </c>
      <c r="L70" s="10">
        <v>0</v>
      </c>
      <c r="M70" s="10">
        <v>4.3063924181308298E-2</v>
      </c>
      <c r="N70" s="10">
        <v>4.2661294212405297E-2</v>
      </c>
      <c r="O70" s="10">
        <v>0</v>
      </c>
      <c r="P70" s="10">
        <v>0</v>
      </c>
      <c r="Q70" s="10">
        <v>4.03807083494487E-2</v>
      </c>
      <c r="R70" s="10">
        <v>3.8385194352986499E-2</v>
      </c>
      <c r="S70" s="10">
        <v>0</v>
      </c>
      <c r="T70" s="10">
        <v>0</v>
      </c>
      <c r="U70" s="10">
        <v>2.5573034975255801E-2</v>
      </c>
      <c r="V70" s="10">
        <v>1.64258477739848E-2</v>
      </c>
      <c r="W70" s="10">
        <v>0</v>
      </c>
      <c r="X70" s="10">
        <v>0</v>
      </c>
      <c r="Y70" s="10">
        <v>6.1074489091667E-3</v>
      </c>
      <c r="Z70" s="10">
        <v>1.25045994292661E-3</v>
      </c>
      <c r="AA70" s="10">
        <v>0</v>
      </c>
      <c r="AB70" s="10">
        <v>0</v>
      </c>
      <c r="AC70" s="10">
        <v>1.5284285935921499E-3</v>
      </c>
      <c r="AD70" s="10">
        <v>9.1524522330377301E-4</v>
      </c>
      <c r="AE70" s="10">
        <v>0</v>
      </c>
      <c r="AF70" s="10">
        <v>0</v>
      </c>
      <c r="AG70" s="10">
        <v>1.7795705876627601E-3</v>
      </c>
      <c r="AH70" s="10">
        <v>9.81153745588492E-4</v>
      </c>
      <c r="AI70" s="10">
        <v>0</v>
      </c>
      <c r="AJ70" s="10">
        <v>0</v>
      </c>
      <c r="AK70" s="10">
        <v>8.5536431624124703E-3</v>
      </c>
      <c r="AL70" s="10">
        <v>1.47731751740099E-3</v>
      </c>
      <c r="AM70" s="10">
        <v>0</v>
      </c>
      <c r="AN70" s="10">
        <v>0</v>
      </c>
      <c r="AO70" s="10">
        <v>0.10373132363260699</v>
      </c>
      <c r="AP70" s="10">
        <v>5.9636942558255503E-3</v>
      </c>
      <c r="AQ70" s="10">
        <v>0</v>
      </c>
      <c r="AR70" s="10">
        <v>0</v>
      </c>
      <c r="AS70" s="10">
        <v>1.4416036846253799</v>
      </c>
      <c r="AT70" s="10">
        <v>0.956284475127686</v>
      </c>
      <c r="AU70" s="10">
        <v>0</v>
      </c>
      <c r="AV70" s="10">
        <v>0</v>
      </c>
      <c r="AW70" s="10">
        <v>1683.4499135608301</v>
      </c>
      <c r="AX70" s="10">
        <v>1970.5113232794499</v>
      </c>
      <c r="AY70" s="10">
        <v>0</v>
      </c>
      <c r="AZ70" s="10">
        <v>0</v>
      </c>
      <c r="BA70" s="10">
        <v>2.75252966857223E-2</v>
      </c>
      <c r="BB70" s="10">
        <v>2.7343409883533201E-2</v>
      </c>
      <c r="BC70" s="10">
        <v>0</v>
      </c>
      <c r="BD70" s="10">
        <v>0</v>
      </c>
      <c r="BE70" s="10">
        <v>2.5854907565658301E-2</v>
      </c>
      <c r="BF70" s="10">
        <v>2.4567716391541299E-2</v>
      </c>
      <c r="BG70" s="10">
        <v>0</v>
      </c>
      <c r="BH70" s="10">
        <v>0</v>
      </c>
      <c r="BI70" s="10">
        <v>1.6251333151180301E-2</v>
      </c>
      <c r="BJ70" s="10">
        <v>1.0318600331156801E-2</v>
      </c>
      <c r="BK70" s="10">
        <v>0</v>
      </c>
      <c r="BL70" s="10">
        <v>0</v>
      </c>
      <c r="BM70" s="10">
        <v>3.6385701784539099E-3</v>
      </c>
      <c r="BN70" s="10">
        <v>6.6090965688397701E-4</v>
      </c>
      <c r="BO70" s="10">
        <v>0</v>
      </c>
      <c r="BP70" s="10">
        <v>0</v>
      </c>
      <c r="BQ70" s="10">
        <v>7.78834375099671E-4</v>
      </c>
      <c r="BR70" s="10">
        <v>5.3334273657092298E-4</v>
      </c>
      <c r="BS70" s="10">
        <v>0</v>
      </c>
      <c r="BT70" s="10">
        <v>0</v>
      </c>
      <c r="BU70" s="10">
        <v>5.9399191950718501E-4</v>
      </c>
      <c r="BV70" s="10">
        <v>5.3568716731899402E-4</v>
      </c>
      <c r="BW70" s="10">
        <v>0</v>
      </c>
      <c r="BX70" s="10">
        <v>0</v>
      </c>
      <c r="BY70" s="10">
        <v>1.8456830697795999E-3</v>
      </c>
      <c r="BZ70" s="10">
        <v>5.7573025288387301E-4</v>
      </c>
      <c r="CA70" s="10">
        <v>0</v>
      </c>
      <c r="CB70" s="10">
        <v>0</v>
      </c>
      <c r="CC70" s="10">
        <v>3.0867132857389599E-2</v>
      </c>
      <c r="CD70" s="10">
        <v>1.3587638477272001E-3</v>
      </c>
      <c r="CE70" s="10">
        <v>0</v>
      </c>
      <c r="CF70" s="10">
        <v>0</v>
      </c>
      <c r="CG70" s="10">
        <v>0.1308512</v>
      </c>
      <c r="CH70" s="10">
        <v>0.1378645</v>
      </c>
      <c r="CI70" s="10">
        <v>0</v>
      </c>
      <c r="CJ70" s="10">
        <v>0</v>
      </c>
      <c r="CK70" s="10">
        <v>0.15823039999999999</v>
      </c>
      <c r="CL70" s="10">
        <v>0.1687476</v>
      </c>
      <c r="CM70" s="10">
        <v>0</v>
      </c>
      <c r="CN70" s="10">
        <v>0</v>
      </c>
      <c r="CO70" s="10">
        <v>0.1755448</v>
      </c>
      <c r="CP70" s="10">
        <v>0.1601716</v>
      </c>
      <c r="CQ70" s="10">
        <v>0</v>
      </c>
      <c r="CR70" s="10">
        <v>0</v>
      </c>
      <c r="CS70" s="10">
        <v>0.15916849999999999</v>
      </c>
      <c r="CT70" s="10">
        <v>0.1564654</v>
      </c>
      <c r="CU70" s="10">
        <v>0</v>
      </c>
      <c r="CV70" s="10">
        <v>0</v>
      </c>
      <c r="CW70" s="10">
        <v>0.16911590000000001</v>
      </c>
      <c r="CX70" s="10">
        <v>0.16456699999999999</v>
      </c>
      <c r="CY70" s="10">
        <v>0</v>
      </c>
      <c r="CZ70" s="10">
        <v>0</v>
      </c>
      <c r="DA70" s="10">
        <v>0.17022409999999999</v>
      </c>
      <c r="DB70" s="10">
        <v>0.1614534</v>
      </c>
      <c r="DC70" s="10">
        <v>0</v>
      </c>
      <c r="DD70" s="10">
        <v>0</v>
      </c>
      <c r="DE70" s="10">
        <v>0.1640741</v>
      </c>
      <c r="DF70" s="10">
        <v>0.15885170000000001</v>
      </c>
      <c r="DG70" s="10">
        <v>0</v>
      </c>
      <c r="DH70" s="10">
        <v>0</v>
      </c>
      <c r="DI70" s="10">
        <v>0.16897870000000001</v>
      </c>
      <c r="DJ70" s="10">
        <v>0.17058110000000001</v>
      </c>
      <c r="DK70" s="10">
        <v>0</v>
      </c>
      <c r="DL70" s="10">
        <v>0</v>
      </c>
      <c r="DM70" s="10">
        <v>0.16915140000000001</v>
      </c>
      <c r="DN70" s="10">
        <v>0.16955020000000001</v>
      </c>
      <c r="DO70" s="10">
        <v>0</v>
      </c>
      <c r="DP70" s="10">
        <v>0</v>
      </c>
      <c r="DQ70" s="10">
        <v>0.1722069</v>
      </c>
      <c r="DR70" s="10">
        <v>0.1744522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26.500858213068199</v>
      </c>
      <c r="F71" s="10">
        <v>152.56935020842701</v>
      </c>
      <c r="G71" s="10">
        <v>0</v>
      </c>
      <c r="H71" s="10">
        <v>0</v>
      </c>
      <c r="I71" s="10">
        <v>6198.2611588377304</v>
      </c>
      <c r="J71" s="10">
        <v>116123.74715193101</v>
      </c>
      <c r="K71" s="10">
        <v>0</v>
      </c>
      <c r="L71" s="10">
        <v>0</v>
      </c>
      <c r="M71" s="10">
        <v>4.3345423917344299E-2</v>
      </c>
      <c r="N71" s="10">
        <v>4.2733936521938201E-2</v>
      </c>
      <c r="O71" s="10">
        <v>0</v>
      </c>
      <c r="P71" s="10">
        <v>0</v>
      </c>
      <c r="Q71" s="10">
        <v>3.8453994441374102E-2</v>
      </c>
      <c r="R71" s="10">
        <v>3.4179699836817699E-2</v>
      </c>
      <c r="S71" s="10">
        <v>0</v>
      </c>
      <c r="T71" s="10">
        <v>0</v>
      </c>
      <c r="U71" s="10">
        <v>1.84789358509048E-2</v>
      </c>
      <c r="V71" s="10">
        <v>7.3279664386944896E-3</v>
      </c>
      <c r="W71" s="10">
        <v>0</v>
      </c>
      <c r="X71" s="10">
        <v>0</v>
      </c>
      <c r="Y71" s="10">
        <v>3.6801402056251299E-3</v>
      </c>
      <c r="Z71" s="10">
        <v>9.0179566218473505E-4</v>
      </c>
      <c r="AA71" s="10">
        <v>0</v>
      </c>
      <c r="AB71" s="10">
        <v>0</v>
      </c>
      <c r="AC71" s="10">
        <v>1.31147664438114E-3</v>
      </c>
      <c r="AD71" s="10">
        <v>8.8957756090979302E-4</v>
      </c>
      <c r="AE71" s="10">
        <v>0</v>
      </c>
      <c r="AF71" s="10">
        <v>0</v>
      </c>
      <c r="AG71" s="10">
        <v>2.5008707926250698E-3</v>
      </c>
      <c r="AH71" s="10">
        <v>1.0622649316287501E-3</v>
      </c>
      <c r="AI71" s="10">
        <v>0</v>
      </c>
      <c r="AJ71" s="10">
        <v>0</v>
      </c>
      <c r="AK71" s="10">
        <v>2.13735555359711E-2</v>
      </c>
      <c r="AL71" s="10">
        <v>2.4646121538308701E-3</v>
      </c>
      <c r="AM71" s="10">
        <v>0</v>
      </c>
      <c r="AN71" s="10">
        <v>0</v>
      </c>
      <c r="AO71" s="10">
        <v>0.22398064706146401</v>
      </c>
      <c r="AP71" s="10">
        <v>2.2419730078385301E-2</v>
      </c>
      <c r="AQ71" s="10">
        <v>0</v>
      </c>
      <c r="AR71" s="10">
        <v>0</v>
      </c>
      <c r="AS71" s="10">
        <v>6.1485630078187103</v>
      </c>
      <c r="AT71" s="10">
        <v>35.547689728059403</v>
      </c>
      <c r="AU71" s="10">
        <v>0</v>
      </c>
      <c r="AV71" s="10">
        <v>0</v>
      </c>
      <c r="AW71" s="10">
        <v>1264.2896663525701</v>
      </c>
      <c r="AX71" s="10">
        <v>26994.1658116076</v>
      </c>
      <c r="AY71" s="10">
        <v>0</v>
      </c>
      <c r="AZ71" s="10">
        <v>0</v>
      </c>
      <c r="BA71" s="10">
        <v>2.7461392452388302E-2</v>
      </c>
      <c r="BB71" s="10">
        <v>2.7106957504208901E-2</v>
      </c>
      <c r="BC71" s="10">
        <v>0</v>
      </c>
      <c r="BD71" s="10">
        <v>0</v>
      </c>
      <c r="BE71" s="10">
        <v>2.4357076304209101E-2</v>
      </c>
      <c r="BF71" s="10">
        <v>2.1618855837030802E-2</v>
      </c>
      <c r="BG71" s="10">
        <v>0</v>
      </c>
      <c r="BH71" s="10">
        <v>0</v>
      </c>
      <c r="BI71" s="10">
        <v>1.15469937145108E-2</v>
      </c>
      <c r="BJ71" s="10">
        <v>4.4098849555596802E-3</v>
      </c>
      <c r="BK71" s="10">
        <v>0</v>
      </c>
      <c r="BL71" s="10">
        <v>0</v>
      </c>
      <c r="BM71" s="10">
        <v>2.09075186413797E-3</v>
      </c>
      <c r="BN71" s="10">
        <v>5.4825218997957205E-4</v>
      </c>
      <c r="BO71" s="10">
        <v>0</v>
      </c>
      <c r="BP71" s="10">
        <v>0</v>
      </c>
      <c r="BQ71" s="10">
        <v>6.52505372944258E-4</v>
      </c>
      <c r="BR71" s="10">
        <v>5.4221077026996598E-4</v>
      </c>
      <c r="BS71" s="10">
        <v>0</v>
      </c>
      <c r="BT71" s="10">
        <v>0</v>
      </c>
      <c r="BU71" s="10">
        <v>7.2058777216302001E-4</v>
      </c>
      <c r="BV71" s="10">
        <v>5.46871977001168E-4</v>
      </c>
      <c r="BW71" s="10">
        <v>0</v>
      </c>
      <c r="BX71" s="10">
        <v>0</v>
      </c>
      <c r="BY71" s="10">
        <v>5.9133246257840402E-3</v>
      </c>
      <c r="BZ71" s="10">
        <v>7.1695177049974405E-4</v>
      </c>
      <c r="CA71" s="10">
        <v>0</v>
      </c>
      <c r="CB71" s="10">
        <v>0</v>
      </c>
      <c r="CC71" s="10">
        <v>6.3440471619108194E-2</v>
      </c>
      <c r="CD71" s="10">
        <v>6.2882457583480003E-3</v>
      </c>
      <c r="CE71" s="10">
        <v>0</v>
      </c>
      <c r="CF71" s="10">
        <v>0</v>
      </c>
      <c r="CG71" s="10">
        <v>0.2348807</v>
      </c>
      <c r="CH71" s="10">
        <v>0.272401</v>
      </c>
      <c r="CI71" s="10">
        <v>0</v>
      </c>
      <c r="CJ71" s="10">
        <v>0</v>
      </c>
      <c r="CK71" s="10">
        <v>0.29632180000000002</v>
      </c>
      <c r="CL71" s="10">
        <v>0.34576600000000002</v>
      </c>
      <c r="CM71" s="10">
        <v>0</v>
      </c>
      <c r="CN71" s="10">
        <v>0</v>
      </c>
      <c r="CO71" s="10">
        <v>0.30628</v>
      </c>
      <c r="CP71" s="10">
        <v>0.29234710000000003</v>
      </c>
      <c r="CQ71" s="10">
        <v>0</v>
      </c>
      <c r="CR71" s="10">
        <v>0</v>
      </c>
      <c r="CS71" s="10">
        <v>0.3052706</v>
      </c>
      <c r="CT71" s="10">
        <v>0.35979480000000003</v>
      </c>
      <c r="CU71" s="10">
        <v>0</v>
      </c>
      <c r="CV71" s="10">
        <v>0</v>
      </c>
      <c r="CW71" s="10">
        <v>0.31072179999999999</v>
      </c>
      <c r="CX71" s="10">
        <v>0.31379439999999997</v>
      </c>
      <c r="CY71" s="10">
        <v>0</v>
      </c>
      <c r="CZ71" s="10">
        <v>0</v>
      </c>
      <c r="DA71" s="10">
        <v>0.30397590000000002</v>
      </c>
      <c r="DB71" s="10">
        <v>0.29828539999999998</v>
      </c>
      <c r="DC71" s="10">
        <v>0</v>
      </c>
      <c r="DD71" s="10">
        <v>0</v>
      </c>
      <c r="DE71" s="10">
        <v>0.30485610000000002</v>
      </c>
      <c r="DF71" s="10">
        <v>0.29991889999999999</v>
      </c>
      <c r="DG71" s="10">
        <v>0</v>
      </c>
      <c r="DH71" s="10">
        <v>0</v>
      </c>
      <c r="DI71" s="10">
        <v>0.34180759999999999</v>
      </c>
      <c r="DJ71" s="10">
        <v>0.34107589999999999</v>
      </c>
      <c r="DK71" s="10">
        <v>0</v>
      </c>
      <c r="DL71" s="10">
        <v>0</v>
      </c>
      <c r="DM71" s="10">
        <v>0.32127830000000002</v>
      </c>
      <c r="DN71" s="10">
        <v>0.31548920000000003</v>
      </c>
      <c r="DO71" s="10">
        <v>0</v>
      </c>
      <c r="DP71" s="10">
        <v>0</v>
      </c>
      <c r="DQ71" s="10">
        <v>0.36170089999999999</v>
      </c>
      <c r="DR71" s="10">
        <v>0.34913880000000003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128.98849079285301</v>
      </c>
      <c r="F72" s="10">
        <v>16422.788367942601</v>
      </c>
      <c r="G72" s="10">
        <v>0</v>
      </c>
      <c r="H72" s="10">
        <v>0</v>
      </c>
      <c r="I72" s="10">
        <v>88668.330688147602</v>
      </c>
      <c r="J72" s="10">
        <v>26842441.690644201</v>
      </c>
      <c r="K72" s="10">
        <v>0</v>
      </c>
      <c r="L72" s="10">
        <v>0</v>
      </c>
      <c r="M72" s="10">
        <v>4.2868430517739899E-2</v>
      </c>
      <c r="N72" s="10">
        <v>4.1718521383256803E-2</v>
      </c>
      <c r="O72" s="10">
        <v>0</v>
      </c>
      <c r="P72" s="10">
        <v>0</v>
      </c>
      <c r="Q72" s="10">
        <v>3.4355808765978303E-2</v>
      </c>
      <c r="R72" s="10">
        <v>2.6805850639418E-2</v>
      </c>
      <c r="S72" s="10">
        <v>0</v>
      </c>
      <c r="T72" s="10">
        <v>0</v>
      </c>
      <c r="U72" s="10">
        <v>1.19629996491004E-2</v>
      </c>
      <c r="V72" s="10">
        <v>2.5337777508949201E-3</v>
      </c>
      <c r="W72" s="10">
        <v>0</v>
      </c>
      <c r="X72" s="10">
        <v>0</v>
      </c>
      <c r="Y72" s="10">
        <v>2.34950773130804E-3</v>
      </c>
      <c r="Z72" s="10">
        <v>8.7848570048199004E-4</v>
      </c>
      <c r="AA72" s="10">
        <v>0</v>
      </c>
      <c r="AB72" s="10">
        <v>0</v>
      </c>
      <c r="AC72" s="10">
        <v>1.30569525948598E-3</v>
      </c>
      <c r="AD72" s="10">
        <v>9.2830382826414304E-4</v>
      </c>
      <c r="AE72" s="10">
        <v>0</v>
      </c>
      <c r="AF72" s="10">
        <v>0</v>
      </c>
      <c r="AG72" s="10">
        <v>3.86156048015018E-3</v>
      </c>
      <c r="AH72" s="10">
        <v>1.46580718618528E-3</v>
      </c>
      <c r="AI72" s="10">
        <v>0</v>
      </c>
      <c r="AJ72" s="10">
        <v>0</v>
      </c>
      <c r="AK72" s="10">
        <v>3.3472656884146697E-2</v>
      </c>
      <c r="AL72" s="10">
        <v>6.9567049940458797E-3</v>
      </c>
      <c r="AM72" s="10">
        <v>0</v>
      </c>
      <c r="AN72" s="10">
        <v>0</v>
      </c>
      <c r="AO72" s="10">
        <v>0.37892952663030299</v>
      </c>
      <c r="AP72" s="10">
        <v>5.8447556723117203E-2</v>
      </c>
      <c r="AQ72" s="10">
        <v>0</v>
      </c>
      <c r="AR72" s="10">
        <v>0</v>
      </c>
      <c r="AS72" s="10">
        <v>33.2966326199466</v>
      </c>
      <c r="AT72" s="10">
        <v>3884.3233485462401</v>
      </c>
      <c r="AU72" s="10">
        <v>0</v>
      </c>
      <c r="AV72" s="10">
        <v>0</v>
      </c>
      <c r="AW72" s="10">
        <v>23180.182815429202</v>
      </c>
      <c r="AX72" s="10">
        <v>7857080.0292760804</v>
      </c>
      <c r="AY72" s="10">
        <v>0</v>
      </c>
      <c r="AZ72" s="10">
        <v>0</v>
      </c>
      <c r="BA72" s="10">
        <v>2.7106185706404801E-2</v>
      </c>
      <c r="BB72" s="10">
        <v>2.6389221830026299E-2</v>
      </c>
      <c r="BC72" s="10">
        <v>0</v>
      </c>
      <c r="BD72" s="10">
        <v>0</v>
      </c>
      <c r="BE72" s="10">
        <v>2.1676350320091499E-2</v>
      </c>
      <c r="BF72" s="10">
        <v>1.6848931497328801E-2</v>
      </c>
      <c r="BG72" s="10">
        <v>0</v>
      </c>
      <c r="BH72" s="10">
        <v>0</v>
      </c>
      <c r="BI72" s="10">
        <v>7.3587147350205901E-3</v>
      </c>
      <c r="BJ72" s="10">
        <v>1.3981347881097501E-3</v>
      </c>
      <c r="BK72" s="10">
        <v>0</v>
      </c>
      <c r="BL72" s="10">
        <v>0</v>
      </c>
      <c r="BM72" s="10">
        <v>1.26801521683808E-3</v>
      </c>
      <c r="BN72" s="10">
        <v>5.4540835616496497E-4</v>
      </c>
      <c r="BO72" s="10">
        <v>0</v>
      </c>
      <c r="BP72" s="10">
        <v>0</v>
      </c>
      <c r="BQ72" s="10">
        <v>6.0322417100688798E-4</v>
      </c>
      <c r="BR72" s="10">
        <v>5.4566435162046903E-4</v>
      </c>
      <c r="BS72" s="10">
        <v>0</v>
      </c>
      <c r="BT72" s="10">
        <v>0</v>
      </c>
      <c r="BU72" s="10">
        <v>1.0439495718659101E-3</v>
      </c>
      <c r="BV72" s="10">
        <v>5.7263549865472596E-4</v>
      </c>
      <c r="BW72" s="10">
        <v>0</v>
      </c>
      <c r="BX72" s="10">
        <v>0</v>
      </c>
      <c r="BY72" s="10">
        <v>7.7761815451653903E-3</v>
      </c>
      <c r="BZ72" s="10">
        <v>1.6251155072784E-3</v>
      </c>
      <c r="CA72" s="10">
        <v>0</v>
      </c>
      <c r="CB72" s="10">
        <v>0</v>
      </c>
      <c r="CC72" s="10">
        <v>9.8475625136367595E-2</v>
      </c>
      <c r="CD72" s="10">
        <v>1.3893905019776101E-2</v>
      </c>
      <c r="CE72" s="10">
        <v>0</v>
      </c>
      <c r="CF72" s="10">
        <v>0</v>
      </c>
      <c r="CG72" s="10">
        <v>0.48571180000000003</v>
      </c>
      <c r="CH72" s="10">
        <v>0.58335250000000005</v>
      </c>
      <c r="CI72" s="10">
        <v>0</v>
      </c>
      <c r="CJ72" s="10">
        <v>0</v>
      </c>
      <c r="CK72" s="10">
        <v>1.1386008999999999</v>
      </c>
      <c r="CL72" s="10">
        <v>1.2340321999999999</v>
      </c>
      <c r="CM72" s="10">
        <v>0</v>
      </c>
      <c r="CN72" s="10">
        <v>0</v>
      </c>
      <c r="CO72" s="10">
        <v>1.1482615</v>
      </c>
      <c r="CP72" s="10">
        <v>1.2122701</v>
      </c>
      <c r="CQ72" s="10">
        <v>0</v>
      </c>
      <c r="CR72" s="10">
        <v>0</v>
      </c>
      <c r="CS72" s="10">
        <v>1.0858933</v>
      </c>
      <c r="CT72" s="10">
        <v>1.3293249</v>
      </c>
      <c r="CU72" s="10">
        <v>0</v>
      </c>
      <c r="CV72" s="10">
        <v>0</v>
      </c>
      <c r="CW72" s="10">
        <v>1.2565453</v>
      </c>
      <c r="CX72" s="10">
        <v>1.3961383999999999</v>
      </c>
      <c r="CY72" s="10">
        <v>0</v>
      </c>
      <c r="CZ72" s="10">
        <v>0</v>
      </c>
      <c r="DA72" s="10">
        <v>1.2818339999999999</v>
      </c>
      <c r="DB72" s="10">
        <v>1.2553129000000001</v>
      </c>
      <c r="DC72" s="10">
        <v>0</v>
      </c>
      <c r="DD72" s="10">
        <v>0</v>
      </c>
      <c r="DE72" s="10">
        <v>1.1580655</v>
      </c>
      <c r="DF72" s="10">
        <v>1.3992313999999999</v>
      </c>
      <c r="DG72" s="10">
        <v>0</v>
      </c>
      <c r="DH72" s="10">
        <v>0</v>
      </c>
      <c r="DI72" s="10">
        <v>1.3214568</v>
      </c>
      <c r="DJ72" s="10">
        <v>1.2761324999999999</v>
      </c>
      <c r="DK72" s="10">
        <v>0</v>
      </c>
      <c r="DL72" s="10">
        <v>0</v>
      </c>
      <c r="DM72" s="10">
        <v>1.2430531</v>
      </c>
      <c r="DN72" s="10">
        <v>1.4363005</v>
      </c>
      <c r="DO72" s="10">
        <v>0</v>
      </c>
      <c r="DP72" s="10">
        <v>0</v>
      </c>
      <c r="DQ72" s="10">
        <v>1.214601</v>
      </c>
      <c r="DR72" s="10">
        <v>1.4295182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48.993869928070197</v>
      </c>
      <c r="F73" s="10">
        <v>2101263.5658085002</v>
      </c>
      <c r="G73" s="10">
        <v>0</v>
      </c>
      <c r="H73" s="10">
        <v>0</v>
      </c>
      <c r="I73" s="10">
        <v>409709.44406832999</v>
      </c>
      <c r="J73" s="10">
        <v>13787365287.6565</v>
      </c>
      <c r="K73" s="10">
        <v>0</v>
      </c>
      <c r="L73" s="10">
        <v>0</v>
      </c>
      <c r="M73" s="10">
        <v>4.1736987411482997E-2</v>
      </c>
      <c r="N73" s="10">
        <v>3.9520699561822498E-2</v>
      </c>
      <c r="O73" s="10">
        <v>0</v>
      </c>
      <c r="P73" s="10">
        <v>0</v>
      </c>
      <c r="Q73" s="10">
        <v>2.82380722762741E-2</v>
      </c>
      <c r="R73" s="10">
        <v>1.7310938676202401E-2</v>
      </c>
      <c r="S73" s="10">
        <v>0</v>
      </c>
      <c r="T73" s="10">
        <v>0</v>
      </c>
      <c r="U73" s="10">
        <v>7.24190726439533E-3</v>
      </c>
      <c r="V73" s="10">
        <v>1.1164063900395199E-3</v>
      </c>
      <c r="W73" s="10">
        <v>0</v>
      </c>
      <c r="X73" s="10">
        <v>0</v>
      </c>
      <c r="Y73" s="10">
        <v>1.66416305986938E-3</v>
      </c>
      <c r="Z73" s="10">
        <v>8.81964899550836E-4</v>
      </c>
      <c r="AA73" s="10">
        <v>0</v>
      </c>
      <c r="AB73" s="10">
        <v>0</v>
      </c>
      <c r="AC73" s="10">
        <v>1.83924869865248E-3</v>
      </c>
      <c r="AD73" s="10">
        <v>9.8144794028232106E-4</v>
      </c>
      <c r="AE73" s="10">
        <v>0</v>
      </c>
      <c r="AF73" s="10">
        <v>0</v>
      </c>
      <c r="AG73" s="10">
        <v>1.22501045686241E-2</v>
      </c>
      <c r="AH73" s="10">
        <v>2.1481960149155599E-3</v>
      </c>
      <c r="AI73" s="10">
        <v>0</v>
      </c>
      <c r="AJ73" s="10">
        <v>0</v>
      </c>
      <c r="AK73" s="10">
        <v>0.1111646035828</v>
      </c>
      <c r="AL73" s="10">
        <v>1.5201225553039301E-2</v>
      </c>
      <c r="AM73" s="10">
        <v>0</v>
      </c>
      <c r="AN73" s="10">
        <v>0</v>
      </c>
      <c r="AO73" s="10">
        <v>0.97296076909422602</v>
      </c>
      <c r="AP73" s="10">
        <v>0.10721339763361799</v>
      </c>
      <c r="AQ73" s="10">
        <v>0</v>
      </c>
      <c r="AR73" s="10">
        <v>0</v>
      </c>
      <c r="AS73" s="10">
        <v>15.8388802237174</v>
      </c>
      <c r="AT73" s="10">
        <v>506854.29656427098</v>
      </c>
      <c r="AU73" s="10">
        <v>0</v>
      </c>
      <c r="AV73" s="10">
        <v>0</v>
      </c>
      <c r="AW73" s="10">
        <v>93225.894380352998</v>
      </c>
      <c r="AX73" s="10">
        <v>3529167702.7993002</v>
      </c>
      <c r="AY73" s="10">
        <v>0</v>
      </c>
      <c r="AZ73" s="10">
        <v>0</v>
      </c>
      <c r="BA73" s="10">
        <v>2.63753328330129E-2</v>
      </c>
      <c r="BB73" s="10">
        <v>2.49677935475036E-2</v>
      </c>
      <c r="BC73" s="10">
        <v>0</v>
      </c>
      <c r="BD73" s="10">
        <v>0</v>
      </c>
      <c r="BE73" s="10">
        <v>1.7753397217369599E-2</v>
      </c>
      <c r="BF73" s="10">
        <v>1.07717561979861E-2</v>
      </c>
      <c r="BG73" s="10">
        <v>0</v>
      </c>
      <c r="BH73" s="10">
        <v>0</v>
      </c>
      <c r="BI73" s="10">
        <v>4.3452917797747702E-3</v>
      </c>
      <c r="BJ73" s="10">
        <v>6.3287932057230203E-4</v>
      </c>
      <c r="BK73" s="10">
        <v>0</v>
      </c>
      <c r="BL73" s="10">
        <v>0</v>
      </c>
      <c r="BM73" s="10">
        <v>8.6741915132405596E-4</v>
      </c>
      <c r="BN73" s="10">
        <v>5.4608449754245197E-4</v>
      </c>
      <c r="BO73" s="10">
        <v>0</v>
      </c>
      <c r="BP73" s="10">
        <v>0</v>
      </c>
      <c r="BQ73" s="10">
        <v>6.1629829052376698E-4</v>
      </c>
      <c r="BR73" s="10">
        <v>5.4729756475473904E-4</v>
      </c>
      <c r="BS73" s="10">
        <v>0</v>
      </c>
      <c r="BT73" s="10">
        <v>0</v>
      </c>
      <c r="BU73" s="10">
        <v>2.99861099597075E-3</v>
      </c>
      <c r="BV73" s="10">
        <v>6.4890962071304501E-4</v>
      </c>
      <c r="BW73" s="10">
        <v>0</v>
      </c>
      <c r="BX73" s="10">
        <v>0</v>
      </c>
      <c r="BY73" s="10">
        <v>2.7970413896143499E-2</v>
      </c>
      <c r="BZ73" s="10">
        <v>3.4745291636798601E-3</v>
      </c>
      <c r="CA73" s="10">
        <v>0</v>
      </c>
      <c r="CB73" s="10">
        <v>0</v>
      </c>
      <c r="CC73" s="10">
        <v>0.24536322558808699</v>
      </c>
      <c r="CD73" s="10">
        <v>2.5484298991697601E-2</v>
      </c>
      <c r="CE73" s="10">
        <v>0</v>
      </c>
      <c r="CF73" s="10">
        <v>0</v>
      </c>
      <c r="CG73" s="10">
        <v>1.0268358</v>
      </c>
      <c r="CH73" s="10">
        <v>1.3521114000000001</v>
      </c>
      <c r="CI73" s="10">
        <v>0</v>
      </c>
      <c r="CJ73" s="10">
        <v>0</v>
      </c>
      <c r="CK73" s="10">
        <v>2.8373024999999998</v>
      </c>
      <c r="CL73" s="10">
        <v>2.9804048000000001</v>
      </c>
      <c r="CM73" s="10">
        <v>0</v>
      </c>
      <c r="CN73" s="10">
        <v>0</v>
      </c>
      <c r="CO73" s="10">
        <v>2.5650308000000002</v>
      </c>
      <c r="CP73" s="10">
        <v>2.6598652999999999</v>
      </c>
      <c r="CQ73" s="10">
        <v>0</v>
      </c>
      <c r="CR73" s="10">
        <v>0</v>
      </c>
      <c r="CS73" s="10">
        <v>2.8629501999999998</v>
      </c>
      <c r="CT73" s="10">
        <v>4.0833667</v>
      </c>
      <c r="CU73" s="10">
        <v>0</v>
      </c>
      <c r="CV73" s="10">
        <v>0</v>
      </c>
      <c r="CW73" s="10">
        <v>2.7753549999999998</v>
      </c>
      <c r="CX73" s="10">
        <v>2.8102024999999999</v>
      </c>
      <c r="CY73" s="10">
        <v>0</v>
      </c>
      <c r="CZ73" s="10">
        <v>0</v>
      </c>
      <c r="DA73" s="10">
        <v>2.8314878999999999</v>
      </c>
      <c r="DB73" s="10">
        <v>2.8536476</v>
      </c>
      <c r="DC73" s="10">
        <v>0</v>
      </c>
      <c r="DD73" s="10">
        <v>0</v>
      </c>
      <c r="DE73" s="10">
        <v>2.7984789999999999</v>
      </c>
      <c r="DF73" s="10">
        <v>2.7740814999999999</v>
      </c>
      <c r="DG73" s="10">
        <v>0</v>
      </c>
      <c r="DH73" s="10">
        <v>0</v>
      </c>
      <c r="DI73" s="10">
        <v>2.9065059999999998</v>
      </c>
      <c r="DJ73" s="10">
        <v>2.9554247</v>
      </c>
      <c r="DK73" s="10">
        <v>0</v>
      </c>
      <c r="DL73" s="10">
        <v>0</v>
      </c>
      <c r="DM73" s="10">
        <v>2.8828141999999999</v>
      </c>
      <c r="DN73" s="10">
        <v>3.0061827000000001</v>
      </c>
      <c r="DO73" s="10">
        <v>0</v>
      </c>
      <c r="DP73" s="10">
        <v>0</v>
      </c>
      <c r="DQ73" s="10">
        <v>2.8929497999999998</v>
      </c>
      <c r="DR73" s="10">
        <v>2.9493331999999999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19.157864171460201</v>
      </c>
      <c r="F74" s="10">
        <v>47452160.944388703</v>
      </c>
      <c r="G74" s="10">
        <v>0</v>
      </c>
      <c r="H74" s="10">
        <v>0</v>
      </c>
      <c r="I74" s="10">
        <v>103662.109034437</v>
      </c>
      <c r="J74" s="10">
        <v>1935930716051.3799</v>
      </c>
      <c r="K74" s="10">
        <v>0</v>
      </c>
      <c r="L74" s="10">
        <v>0</v>
      </c>
      <c r="M74" s="10">
        <v>3.9615294383770101E-2</v>
      </c>
      <c r="N74" s="10">
        <v>3.55174623407261E-2</v>
      </c>
      <c r="O74" s="10">
        <v>0</v>
      </c>
      <c r="P74" s="10">
        <v>0</v>
      </c>
      <c r="Q74" s="10">
        <v>2.0899507110744099E-2</v>
      </c>
      <c r="R74" s="10">
        <v>8.4905151269951702E-3</v>
      </c>
      <c r="S74" s="10">
        <v>0</v>
      </c>
      <c r="T74" s="10">
        <v>0</v>
      </c>
      <c r="U74" s="10">
        <v>4.3197566105716003E-3</v>
      </c>
      <c r="V74" s="10">
        <v>8.9309632986189801E-4</v>
      </c>
      <c r="W74" s="10">
        <v>0</v>
      </c>
      <c r="X74" s="10">
        <v>0</v>
      </c>
      <c r="Y74" s="10">
        <v>1.4753523389789999E-3</v>
      </c>
      <c r="Z74" s="10">
        <v>8.9987883075581798E-4</v>
      </c>
      <c r="AA74" s="10">
        <v>0</v>
      </c>
      <c r="AB74" s="10">
        <v>0</v>
      </c>
      <c r="AC74" s="10">
        <v>2.93176579767829E-3</v>
      </c>
      <c r="AD74" s="10">
        <v>1.2473352169052299E-3</v>
      </c>
      <c r="AE74" s="10">
        <v>0</v>
      </c>
      <c r="AF74" s="10">
        <v>0</v>
      </c>
      <c r="AG74" s="10">
        <v>2.11101398940974E-2</v>
      </c>
      <c r="AH74" s="10">
        <v>4.7100360764210699E-3</v>
      </c>
      <c r="AI74" s="10">
        <v>0</v>
      </c>
      <c r="AJ74" s="10">
        <v>0</v>
      </c>
      <c r="AK74" s="10">
        <v>0.19691358412931201</v>
      </c>
      <c r="AL74" s="10">
        <v>4.3412967202675498E-2</v>
      </c>
      <c r="AM74" s="10">
        <v>0</v>
      </c>
      <c r="AN74" s="10">
        <v>0</v>
      </c>
      <c r="AO74" s="10">
        <v>2.2333021082729001</v>
      </c>
      <c r="AP74" s="10">
        <v>0.30457075768425801</v>
      </c>
      <c r="AQ74" s="10">
        <v>0</v>
      </c>
      <c r="AR74" s="10">
        <v>0</v>
      </c>
      <c r="AS74" s="10">
        <v>5.0920910997490996</v>
      </c>
      <c r="AT74" s="10">
        <v>13617097.8555707</v>
      </c>
      <c r="AU74" s="10">
        <v>0</v>
      </c>
      <c r="AV74" s="10">
        <v>0</v>
      </c>
      <c r="AW74" s="10">
        <v>21297.009105722798</v>
      </c>
      <c r="AX74" s="10">
        <v>404463758290.36102</v>
      </c>
      <c r="AY74" s="10">
        <v>0</v>
      </c>
      <c r="AZ74" s="10">
        <v>0</v>
      </c>
      <c r="BA74" s="10">
        <v>2.5019440108978001E-2</v>
      </c>
      <c r="BB74" s="10">
        <v>2.2404920410300799E-2</v>
      </c>
      <c r="BC74" s="10">
        <v>0</v>
      </c>
      <c r="BD74" s="10">
        <v>0</v>
      </c>
      <c r="BE74" s="10">
        <v>1.3060986406672E-2</v>
      </c>
      <c r="BF74" s="10">
        <v>5.1430450962973899E-3</v>
      </c>
      <c r="BG74" s="10">
        <v>0</v>
      </c>
      <c r="BH74" s="10">
        <v>0</v>
      </c>
      <c r="BI74" s="10">
        <v>2.4932211598335599E-3</v>
      </c>
      <c r="BJ74" s="10">
        <v>5.5203994131706395E-4</v>
      </c>
      <c r="BK74" s="10">
        <v>0</v>
      </c>
      <c r="BL74" s="10">
        <v>0</v>
      </c>
      <c r="BM74" s="10">
        <v>6.9313865688721405E-4</v>
      </c>
      <c r="BN74" s="10">
        <v>5.4637225932874396E-4</v>
      </c>
      <c r="BO74" s="10">
        <v>0</v>
      </c>
      <c r="BP74" s="10">
        <v>0</v>
      </c>
      <c r="BQ74" s="10">
        <v>8.0989180661568102E-4</v>
      </c>
      <c r="BR74" s="10">
        <v>5.63484441985541E-4</v>
      </c>
      <c r="BS74" s="10">
        <v>0</v>
      </c>
      <c r="BT74" s="10">
        <v>0</v>
      </c>
      <c r="BU74" s="10">
        <v>4.74821672786314E-3</v>
      </c>
      <c r="BV74" s="10">
        <v>1.11694931128366E-3</v>
      </c>
      <c r="BW74" s="10">
        <v>0</v>
      </c>
      <c r="BX74" s="10">
        <v>0</v>
      </c>
      <c r="BY74" s="10">
        <v>4.4327595963120602E-2</v>
      </c>
      <c r="BZ74" s="10">
        <v>1.0092335669104001E-2</v>
      </c>
      <c r="CA74" s="10">
        <v>0</v>
      </c>
      <c r="CB74" s="10">
        <v>0</v>
      </c>
      <c r="CC74" s="10">
        <v>0.59709145765675298</v>
      </c>
      <c r="CD74" s="10">
        <v>7.2184842957066203E-2</v>
      </c>
      <c r="CE74" s="10">
        <v>0</v>
      </c>
      <c r="CF74" s="10">
        <v>0</v>
      </c>
      <c r="CG74" s="10">
        <v>2.0342628</v>
      </c>
      <c r="CH74" s="10">
        <v>2.3983542</v>
      </c>
      <c r="CI74" s="10">
        <v>0</v>
      </c>
      <c r="CJ74" s="10">
        <v>0</v>
      </c>
      <c r="CK74" s="10">
        <v>6.3052400000000004</v>
      </c>
      <c r="CL74" s="10">
        <v>8.5932890000000004</v>
      </c>
      <c r="CM74" s="10">
        <v>0</v>
      </c>
      <c r="CN74" s="10">
        <v>0</v>
      </c>
      <c r="CO74" s="10">
        <v>5.9676318000000004</v>
      </c>
      <c r="CP74" s="10">
        <v>6.0733541999999998</v>
      </c>
      <c r="CQ74" s="10">
        <v>0</v>
      </c>
      <c r="CR74" s="10">
        <v>0</v>
      </c>
      <c r="CS74" s="10">
        <v>8.2037931000000004</v>
      </c>
      <c r="CT74" s="10">
        <v>7.4339833000000004</v>
      </c>
      <c r="CU74" s="10">
        <v>0</v>
      </c>
      <c r="CV74" s="10">
        <v>0</v>
      </c>
      <c r="CW74" s="10">
        <v>6.4545297000000001</v>
      </c>
      <c r="CX74" s="10">
        <v>6.7463455000000003</v>
      </c>
      <c r="CY74" s="10">
        <v>0</v>
      </c>
      <c r="CZ74" s="10">
        <v>0</v>
      </c>
      <c r="DA74" s="10">
        <v>6.6085178999999998</v>
      </c>
      <c r="DB74" s="10">
        <v>8.0551379000000001</v>
      </c>
      <c r="DC74" s="10">
        <v>0</v>
      </c>
      <c r="DD74" s="10">
        <v>0</v>
      </c>
      <c r="DE74" s="10">
        <v>6.4448274999999997</v>
      </c>
      <c r="DF74" s="10">
        <v>6.4913077000000001</v>
      </c>
      <c r="DG74" s="10">
        <v>0</v>
      </c>
      <c r="DH74" s="10">
        <v>0</v>
      </c>
      <c r="DI74" s="10">
        <v>6.8239888000000004</v>
      </c>
      <c r="DJ74" s="10">
        <v>7.1167531000000004</v>
      </c>
      <c r="DK74" s="10">
        <v>0</v>
      </c>
      <c r="DL74" s="10">
        <v>0</v>
      </c>
      <c r="DM74" s="10">
        <v>6.6642812999999999</v>
      </c>
      <c r="DN74" s="10">
        <v>6.7370872999999998</v>
      </c>
      <c r="DO74" s="10">
        <v>0</v>
      </c>
      <c r="DP74" s="10">
        <v>0</v>
      </c>
      <c r="DQ74" s="10">
        <v>6.7196091999999998</v>
      </c>
      <c r="DR74" s="10">
        <v>6.7907520000000003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0.23249733138909801</v>
      </c>
      <c r="F75" s="10">
        <v>0.23249733138909801</v>
      </c>
      <c r="G75" s="10">
        <v>0</v>
      </c>
      <c r="H75" s="10">
        <v>0</v>
      </c>
      <c r="I75" s="10">
        <v>0.232497426246591</v>
      </c>
      <c r="J75" s="10">
        <v>0.232497426246591</v>
      </c>
      <c r="K75" s="10">
        <v>0</v>
      </c>
      <c r="L75" s="10">
        <v>0</v>
      </c>
      <c r="M75" s="10">
        <v>0.16252301464956101</v>
      </c>
      <c r="N75" s="10">
        <v>0.16252301464956101</v>
      </c>
      <c r="O75" s="10">
        <v>0</v>
      </c>
      <c r="P75" s="10">
        <v>0</v>
      </c>
      <c r="Q75" s="10">
        <v>0.224544260082294</v>
      </c>
      <c r="R75" s="10">
        <v>0.224544260082294</v>
      </c>
      <c r="S75" s="10">
        <v>0</v>
      </c>
      <c r="T75" s="10">
        <v>0</v>
      </c>
      <c r="U75" s="10">
        <v>0.23169159441567599</v>
      </c>
      <c r="V75" s="10">
        <v>0.23169159441567599</v>
      </c>
      <c r="W75" s="10">
        <v>0</v>
      </c>
      <c r="X75" s="10">
        <v>0</v>
      </c>
      <c r="Y75" s="10">
        <v>0.232416696758801</v>
      </c>
      <c r="Z75" s="10">
        <v>0.232416696758801</v>
      </c>
      <c r="AA75" s="10">
        <v>0</v>
      </c>
      <c r="AB75" s="10">
        <v>0</v>
      </c>
      <c r="AC75" s="10">
        <v>0.23248934154665599</v>
      </c>
      <c r="AD75" s="10">
        <v>0.23248934154665599</v>
      </c>
      <c r="AE75" s="10">
        <v>0</v>
      </c>
      <c r="AF75" s="10">
        <v>0</v>
      </c>
      <c r="AG75" s="10">
        <v>0.232496610418084</v>
      </c>
      <c r="AH75" s="10">
        <v>0.232496610418084</v>
      </c>
      <c r="AI75" s="10">
        <v>0</v>
      </c>
      <c r="AJ75" s="10">
        <v>0</v>
      </c>
      <c r="AK75" s="10">
        <v>0.23249730908979999</v>
      </c>
      <c r="AL75" s="10">
        <v>0.23249730908979999</v>
      </c>
      <c r="AM75" s="10">
        <v>0</v>
      </c>
      <c r="AN75" s="10">
        <v>0</v>
      </c>
      <c r="AO75" s="10">
        <v>0.23249739519106599</v>
      </c>
      <c r="AP75" s="10">
        <v>0.23249739519106599</v>
      </c>
      <c r="AQ75" s="10">
        <v>0</v>
      </c>
      <c r="AR75" s="10">
        <v>0</v>
      </c>
      <c r="AS75" s="10">
        <v>0.19520691253928801</v>
      </c>
      <c r="AT75" s="10">
        <v>0.19520691253928801</v>
      </c>
      <c r="AU75" s="10">
        <v>0</v>
      </c>
      <c r="AV75" s="10">
        <v>0</v>
      </c>
      <c r="AW75" s="10">
        <v>0.19520694009876999</v>
      </c>
      <c r="AX75" s="10">
        <v>0.19520694009876999</v>
      </c>
      <c r="AY75" s="10">
        <v>0</v>
      </c>
      <c r="AZ75" s="10">
        <v>0</v>
      </c>
      <c r="BA75" s="10">
        <v>0.140631954187728</v>
      </c>
      <c r="BB75" s="10">
        <v>0.140631954187728</v>
      </c>
      <c r="BC75" s="10">
        <v>0</v>
      </c>
      <c r="BD75" s="10">
        <v>0</v>
      </c>
      <c r="BE75" s="10">
        <v>0.189409976927358</v>
      </c>
      <c r="BF75" s="10">
        <v>0.189409976927358</v>
      </c>
      <c r="BG75" s="10">
        <v>0</v>
      </c>
      <c r="BH75" s="10">
        <v>0</v>
      </c>
      <c r="BI75" s="10">
        <v>0.194623649946532</v>
      </c>
      <c r="BJ75" s="10">
        <v>0.194623649946532</v>
      </c>
      <c r="BK75" s="10">
        <v>0</v>
      </c>
      <c r="BL75" s="10">
        <v>0</v>
      </c>
      <c r="BM75" s="10">
        <v>0.19514853878400101</v>
      </c>
      <c r="BN75" s="10">
        <v>0.19514853878400101</v>
      </c>
      <c r="BO75" s="10">
        <v>0</v>
      </c>
      <c r="BP75" s="10">
        <v>0</v>
      </c>
      <c r="BQ75" s="10">
        <v>0.195201081434934</v>
      </c>
      <c r="BR75" s="10">
        <v>0.195201081434934</v>
      </c>
      <c r="BS75" s="10">
        <v>0</v>
      </c>
      <c r="BT75" s="10">
        <v>0</v>
      </c>
      <c r="BU75" s="10">
        <v>0.195206357539915</v>
      </c>
      <c r="BV75" s="10">
        <v>0.195206357539915</v>
      </c>
      <c r="BW75" s="10">
        <v>0</v>
      </c>
      <c r="BX75" s="10">
        <v>0</v>
      </c>
      <c r="BY75" s="10">
        <v>0.19520684599657501</v>
      </c>
      <c r="BZ75" s="10">
        <v>0.19520684599657501</v>
      </c>
      <c r="CA75" s="10">
        <v>0</v>
      </c>
      <c r="CB75" s="10">
        <v>0</v>
      </c>
      <c r="CC75" s="10">
        <v>0.19520690661345899</v>
      </c>
      <c r="CD75" s="10">
        <v>0.19520690661345899</v>
      </c>
      <c r="CE75" s="10">
        <v>0</v>
      </c>
      <c r="CF75" s="10">
        <v>0</v>
      </c>
      <c r="CG75" s="10">
        <v>1.5700100000000002E-2</v>
      </c>
      <c r="CH75" s="10">
        <v>1.6271899999999999E-2</v>
      </c>
      <c r="CI75" s="10">
        <v>0</v>
      </c>
      <c r="CJ75" s="10">
        <v>0</v>
      </c>
      <c r="CK75" s="10">
        <v>5.0012800000000003E-2</v>
      </c>
      <c r="CL75" s="10">
        <v>4.4282500000000002E-2</v>
      </c>
      <c r="CM75" s="10">
        <v>0</v>
      </c>
      <c r="CN75" s="10">
        <v>0</v>
      </c>
      <c r="CO75" s="10">
        <v>4.60133E-2</v>
      </c>
      <c r="CP75" s="10">
        <v>4.2534000000000002E-2</v>
      </c>
      <c r="CQ75" s="10">
        <v>0</v>
      </c>
      <c r="CR75" s="10">
        <v>0</v>
      </c>
      <c r="CS75" s="10">
        <v>4.6453599999999998E-2</v>
      </c>
      <c r="CT75" s="10">
        <v>4.5902600000000002E-2</v>
      </c>
      <c r="CU75" s="10">
        <v>0</v>
      </c>
      <c r="CV75" s="10">
        <v>0</v>
      </c>
      <c r="CW75" s="10">
        <v>6.1987800000000003E-2</v>
      </c>
      <c r="CX75" s="10">
        <v>5.9440800000000002E-2</v>
      </c>
      <c r="CY75" s="10">
        <v>0</v>
      </c>
      <c r="CZ75" s="10">
        <v>0</v>
      </c>
      <c r="DA75" s="10">
        <v>4.6621599999999999E-2</v>
      </c>
      <c r="DB75" s="10">
        <v>4.54841E-2</v>
      </c>
      <c r="DC75" s="10">
        <v>0</v>
      </c>
      <c r="DD75" s="10">
        <v>0</v>
      </c>
      <c r="DE75" s="10">
        <v>4.6867800000000001E-2</v>
      </c>
      <c r="DF75" s="10">
        <v>4.7707600000000003E-2</v>
      </c>
      <c r="DG75" s="10">
        <v>0</v>
      </c>
      <c r="DH75" s="10">
        <v>0</v>
      </c>
      <c r="DI75" s="10">
        <v>4.9012600000000003E-2</v>
      </c>
      <c r="DJ75" s="10">
        <v>4.7154099999999997E-2</v>
      </c>
      <c r="DK75" s="10">
        <v>0</v>
      </c>
      <c r="DL75" s="10">
        <v>0</v>
      </c>
      <c r="DM75" s="10">
        <v>4.8857600000000001E-2</v>
      </c>
      <c r="DN75" s="10">
        <v>5.0942000000000001E-2</v>
      </c>
      <c r="DO75" s="10">
        <v>0</v>
      </c>
      <c r="DP75" s="10">
        <v>0</v>
      </c>
      <c r="DQ75" s="10">
        <v>4.8073999999999999E-2</v>
      </c>
      <c r="DR75" s="10">
        <v>4.6330700000000002E-2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8.3633608507265294E-3</v>
      </c>
      <c r="F76" s="10">
        <v>8.2993463626951404E-3</v>
      </c>
      <c r="G76" s="10">
        <v>0</v>
      </c>
      <c r="H76" s="10">
        <v>0</v>
      </c>
      <c r="I76" s="10">
        <v>3.06517404217478</v>
      </c>
      <c r="J76" s="10">
        <v>0.976951142722153</v>
      </c>
      <c r="K76" s="10">
        <v>0</v>
      </c>
      <c r="L76" s="10">
        <v>0</v>
      </c>
      <c r="M76" s="10">
        <v>5.1184625750205701E-2</v>
      </c>
      <c r="N76" s="10">
        <v>6.6638539632264904E-2</v>
      </c>
      <c r="O76" s="10">
        <v>0</v>
      </c>
      <c r="P76" s="10">
        <v>0</v>
      </c>
      <c r="Q76" s="10">
        <v>6.3215911341240202E-2</v>
      </c>
      <c r="R76" s="10">
        <v>6.4962674251862904E-2</v>
      </c>
      <c r="S76" s="10">
        <v>0</v>
      </c>
      <c r="T76" s="10">
        <v>0</v>
      </c>
      <c r="U76" s="10">
        <v>6.4511884019716595E-2</v>
      </c>
      <c r="V76" s="10">
        <v>6.46885959061725E-2</v>
      </c>
      <c r="W76" s="10">
        <v>0</v>
      </c>
      <c r="X76" s="10">
        <v>0</v>
      </c>
      <c r="Y76" s="10">
        <v>6.4574390980574103E-2</v>
      </c>
      <c r="Z76" s="10">
        <v>6.4590065540459499E-2</v>
      </c>
      <c r="AA76" s="10">
        <v>0</v>
      </c>
      <c r="AB76" s="10">
        <v>0</v>
      </c>
      <c r="AC76" s="10">
        <v>6.3905595660605205E-2</v>
      </c>
      <c r="AD76" s="10">
        <v>6.3888937601230295E-2</v>
      </c>
      <c r="AE76" s="10">
        <v>0</v>
      </c>
      <c r="AF76" s="10">
        <v>0</v>
      </c>
      <c r="AG76" s="10">
        <v>5.7665033916816003E-2</v>
      </c>
      <c r="AH76" s="10">
        <v>5.7586071501920397E-2</v>
      </c>
      <c r="AI76" s="10">
        <v>0</v>
      </c>
      <c r="AJ76" s="10">
        <v>0</v>
      </c>
      <c r="AK76" s="10">
        <v>2.8737648798143299E-2</v>
      </c>
      <c r="AL76" s="10">
        <v>2.7268554174238499E-2</v>
      </c>
      <c r="AM76" s="10">
        <v>0</v>
      </c>
      <c r="AN76" s="10">
        <v>0</v>
      </c>
      <c r="AO76" s="10">
        <v>2.2549880747494599E-2</v>
      </c>
      <c r="AP76" s="10">
        <v>1.23892807718382E-2</v>
      </c>
      <c r="AQ76" s="10">
        <v>0</v>
      </c>
      <c r="AR76" s="10">
        <v>0</v>
      </c>
      <c r="AS76" s="10">
        <v>7.0734768278329302E-3</v>
      </c>
      <c r="AT76" s="10">
        <v>6.9778179805361704E-3</v>
      </c>
      <c r="AU76" s="10">
        <v>0</v>
      </c>
      <c r="AV76" s="10">
        <v>0</v>
      </c>
      <c r="AW76" s="10">
        <v>0.83105107315236904</v>
      </c>
      <c r="AX76" s="10">
        <v>0.24029191844196199</v>
      </c>
      <c r="AY76" s="10">
        <v>0</v>
      </c>
      <c r="AZ76" s="10">
        <v>0</v>
      </c>
      <c r="BA76" s="10">
        <v>3.1658252277673903E-2</v>
      </c>
      <c r="BB76" s="10">
        <v>4.6877328714478902E-2</v>
      </c>
      <c r="BC76" s="10">
        <v>0</v>
      </c>
      <c r="BD76" s="10">
        <v>0</v>
      </c>
      <c r="BE76" s="10">
        <v>4.3218122541366498E-2</v>
      </c>
      <c r="BF76" s="10">
        <v>4.50769358104985E-2</v>
      </c>
      <c r="BG76" s="10">
        <v>0</v>
      </c>
      <c r="BH76" s="10">
        <v>0</v>
      </c>
      <c r="BI76" s="10">
        <v>4.4597660375258703E-2</v>
      </c>
      <c r="BJ76" s="10">
        <v>4.4786442794703098E-2</v>
      </c>
      <c r="BK76" s="10">
        <v>0</v>
      </c>
      <c r="BL76" s="10">
        <v>0</v>
      </c>
      <c r="BM76" s="10">
        <v>4.4688043453624503E-2</v>
      </c>
      <c r="BN76" s="10">
        <v>4.4706243550916097E-2</v>
      </c>
      <c r="BO76" s="10">
        <v>0</v>
      </c>
      <c r="BP76" s="10">
        <v>0</v>
      </c>
      <c r="BQ76" s="10">
        <v>4.4206865624608099E-2</v>
      </c>
      <c r="BR76" s="10">
        <v>4.4204376726183103E-2</v>
      </c>
      <c r="BS76" s="10">
        <v>0</v>
      </c>
      <c r="BT76" s="10">
        <v>0</v>
      </c>
      <c r="BU76" s="10">
        <v>3.9711217772650499E-2</v>
      </c>
      <c r="BV76" s="10">
        <v>3.9713672643361501E-2</v>
      </c>
      <c r="BW76" s="10">
        <v>0</v>
      </c>
      <c r="BX76" s="10">
        <v>0</v>
      </c>
      <c r="BY76" s="10">
        <v>1.84034970547267E-2</v>
      </c>
      <c r="BZ76" s="10">
        <v>1.8004627341256001E-2</v>
      </c>
      <c r="CA76" s="10">
        <v>0</v>
      </c>
      <c r="CB76" s="10">
        <v>0</v>
      </c>
      <c r="CC76" s="10">
        <v>6.0153710680910296E-3</v>
      </c>
      <c r="CD76" s="10">
        <v>5.1810958312853402E-3</v>
      </c>
      <c r="CE76" s="10">
        <v>0</v>
      </c>
      <c r="CF76" s="10">
        <v>0</v>
      </c>
      <c r="CG76" s="10">
        <v>2.44272E-2</v>
      </c>
      <c r="CH76" s="10">
        <v>2.3076599999999999E-2</v>
      </c>
      <c r="CI76" s="10">
        <v>0</v>
      </c>
      <c r="CJ76" s="10">
        <v>0</v>
      </c>
      <c r="CK76" s="10">
        <v>5.2845099999999999E-2</v>
      </c>
      <c r="CL76" s="10">
        <v>5.0401300000000003E-2</v>
      </c>
      <c r="CM76" s="10">
        <v>0</v>
      </c>
      <c r="CN76" s="10">
        <v>0</v>
      </c>
      <c r="CO76" s="10">
        <v>5.0193099999999997E-2</v>
      </c>
      <c r="CP76" s="10">
        <v>4.8490100000000001E-2</v>
      </c>
      <c r="CQ76" s="10">
        <v>0</v>
      </c>
      <c r="CR76" s="10">
        <v>0</v>
      </c>
      <c r="CS76" s="10">
        <v>5.3340800000000001E-2</v>
      </c>
      <c r="CT76" s="10">
        <v>5.25546E-2</v>
      </c>
      <c r="CU76" s="10">
        <v>0</v>
      </c>
      <c r="CV76" s="10">
        <v>0</v>
      </c>
      <c r="CW76" s="10">
        <v>6.6806199999999996E-2</v>
      </c>
      <c r="CX76" s="10">
        <v>6.6028400000000001E-2</v>
      </c>
      <c r="CY76" s="10">
        <v>0</v>
      </c>
      <c r="CZ76" s="10">
        <v>0</v>
      </c>
      <c r="DA76" s="10">
        <v>5.2996099999999997E-2</v>
      </c>
      <c r="DB76" s="10">
        <v>5.1664799999999997E-2</v>
      </c>
      <c r="DC76" s="10">
        <v>0</v>
      </c>
      <c r="DD76" s="10">
        <v>0</v>
      </c>
      <c r="DE76" s="10">
        <v>5.5638199999999999E-2</v>
      </c>
      <c r="DF76" s="10">
        <v>5.4500300000000002E-2</v>
      </c>
      <c r="DG76" s="10">
        <v>0</v>
      </c>
      <c r="DH76" s="10">
        <v>0</v>
      </c>
      <c r="DI76" s="10">
        <v>5.6457199999999999E-2</v>
      </c>
      <c r="DJ76" s="10">
        <v>5.4039200000000003E-2</v>
      </c>
      <c r="DK76" s="10">
        <v>0</v>
      </c>
      <c r="DL76" s="10">
        <v>0</v>
      </c>
      <c r="DM76" s="10">
        <v>5.86116E-2</v>
      </c>
      <c r="DN76" s="10">
        <v>5.5721899999999998E-2</v>
      </c>
      <c r="DO76" s="10">
        <v>0</v>
      </c>
      <c r="DP76" s="10">
        <v>0</v>
      </c>
      <c r="DQ76" s="10">
        <v>5.3350799999999997E-2</v>
      </c>
      <c r="DR76" s="10">
        <v>5.3341199999999998E-2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208.623248838546</v>
      </c>
      <c r="F77" s="10">
        <v>223.99580408293301</v>
      </c>
      <c r="G77" s="10">
        <v>0</v>
      </c>
      <c r="H77" s="10">
        <v>0</v>
      </c>
      <c r="I77" s="10">
        <v>16227.547649423699</v>
      </c>
      <c r="J77" s="10">
        <v>713.45049977728002</v>
      </c>
      <c r="K77" s="10">
        <v>0</v>
      </c>
      <c r="L77" s="10">
        <v>0</v>
      </c>
      <c r="M77" s="10">
        <v>4.18078407803932E-2</v>
      </c>
      <c r="N77" s="10">
        <v>4.1809255484350299E-2</v>
      </c>
      <c r="O77" s="10">
        <v>0</v>
      </c>
      <c r="P77" s="10">
        <v>0</v>
      </c>
      <c r="Q77" s="10">
        <v>4.09978104575979E-2</v>
      </c>
      <c r="R77" s="10">
        <v>4.1557789511946601E-2</v>
      </c>
      <c r="S77" s="10">
        <v>0</v>
      </c>
      <c r="T77" s="10">
        <v>0</v>
      </c>
      <c r="U77" s="10">
        <v>4.1457027468073303E-2</v>
      </c>
      <c r="V77" s="10">
        <v>4.1508175832666597E-2</v>
      </c>
      <c r="W77" s="10">
        <v>0</v>
      </c>
      <c r="X77" s="10">
        <v>0</v>
      </c>
      <c r="Y77" s="10">
        <v>4.1292299963109E-2</v>
      </c>
      <c r="Z77" s="10">
        <v>4.12457329924866E-2</v>
      </c>
      <c r="AA77" s="10">
        <v>0</v>
      </c>
      <c r="AB77" s="10">
        <v>0</v>
      </c>
      <c r="AC77" s="10">
        <v>3.9285419843084798E-2</v>
      </c>
      <c r="AD77" s="10">
        <v>3.8787832802236903E-2</v>
      </c>
      <c r="AE77" s="10">
        <v>0</v>
      </c>
      <c r="AF77" s="10">
        <v>0</v>
      </c>
      <c r="AG77" s="10">
        <v>2.65245109886614E-2</v>
      </c>
      <c r="AH77" s="10">
        <v>2.3335578175740401E-2</v>
      </c>
      <c r="AI77" s="10">
        <v>0</v>
      </c>
      <c r="AJ77" s="10">
        <v>0</v>
      </c>
      <c r="AK77" s="10">
        <v>9.1940929717257997E-3</v>
      </c>
      <c r="AL77" s="10">
        <v>4.27949387748572E-3</v>
      </c>
      <c r="AM77" s="10">
        <v>0</v>
      </c>
      <c r="AN77" s="10">
        <v>0</v>
      </c>
      <c r="AO77" s="10">
        <v>4.2507616614941797E-2</v>
      </c>
      <c r="AP77" s="10">
        <v>9.3298368779035894E-3</v>
      </c>
      <c r="AQ77" s="10">
        <v>0</v>
      </c>
      <c r="AR77" s="10">
        <v>0</v>
      </c>
      <c r="AS77" s="10">
        <v>52.794516043205498</v>
      </c>
      <c r="AT77" s="10">
        <v>62.270136203293099</v>
      </c>
      <c r="AU77" s="10">
        <v>0</v>
      </c>
      <c r="AV77" s="10">
        <v>0</v>
      </c>
      <c r="AW77" s="10">
        <v>3643.8839634742299</v>
      </c>
      <c r="AX77" s="10">
        <v>178.02512276625799</v>
      </c>
      <c r="AY77" s="10">
        <v>0</v>
      </c>
      <c r="AZ77" s="10">
        <v>0</v>
      </c>
      <c r="BA77" s="10">
        <v>2.7648701580322701E-2</v>
      </c>
      <c r="BB77" s="10">
        <v>2.68601886410933E-2</v>
      </c>
      <c r="BC77" s="10">
        <v>0</v>
      </c>
      <c r="BD77" s="10">
        <v>0</v>
      </c>
      <c r="BE77" s="10">
        <v>2.6779761372874199E-2</v>
      </c>
      <c r="BF77" s="10">
        <v>2.6827247415192702E-2</v>
      </c>
      <c r="BG77" s="10">
        <v>0</v>
      </c>
      <c r="BH77" s="10">
        <v>0</v>
      </c>
      <c r="BI77" s="10">
        <v>2.6805095577321501E-2</v>
      </c>
      <c r="BJ77" s="10">
        <v>2.6808019133901101E-2</v>
      </c>
      <c r="BK77" s="10">
        <v>0</v>
      </c>
      <c r="BL77" s="10">
        <v>0</v>
      </c>
      <c r="BM77" s="10">
        <v>2.66738342140731E-2</v>
      </c>
      <c r="BN77" s="10">
        <v>2.6642548228585802E-2</v>
      </c>
      <c r="BO77" s="10">
        <v>0</v>
      </c>
      <c r="BP77" s="10">
        <v>0</v>
      </c>
      <c r="BQ77" s="10">
        <v>2.5381557156813901E-2</v>
      </c>
      <c r="BR77" s="10">
        <v>2.50814468976438E-2</v>
      </c>
      <c r="BS77" s="10">
        <v>0</v>
      </c>
      <c r="BT77" s="10">
        <v>0</v>
      </c>
      <c r="BU77" s="10">
        <v>1.7058094830291099E-2</v>
      </c>
      <c r="BV77" s="10">
        <v>1.5220186566736999E-2</v>
      </c>
      <c r="BW77" s="10">
        <v>0</v>
      </c>
      <c r="BX77" s="10">
        <v>0</v>
      </c>
      <c r="BY77" s="10">
        <v>4.1053264064654597E-3</v>
      </c>
      <c r="BZ77" s="10">
        <v>1.80794940684407E-3</v>
      </c>
      <c r="CA77" s="10">
        <v>0</v>
      </c>
      <c r="CB77" s="10">
        <v>0</v>
      </c>
      <c r="CC77" s="10">
        <v>1.07234554210963E-2</v>
      </c>
      <c r="CD77" s="10">
        <v>3.6396358774010598E-3</v>
      </c>
      <c r="CE77" s="10">
        <v>0</v>
      </c>
      <c r="CF77" s="10">
        <v>0</v>
      </c>
      <c r="CG77" s="10">
        <v>4.1879399999999997E-2</v>
      </c>
      <c r="CH77" s="10">
        <v>4.35761E-2</v>
      </c>
      <c r="CI77" s="10">
        <v>0</v>
      </c>
      <c r="CJ77" s="10">
        <v>0</v>
      </c>
      <c r="CK77" s="10">
        <v>7.2917099999999999E-2</v>
      </c>
      <c r="CL77" s="10">
        <v>7.1765499999999996E-2</v>
      </c>
      <c r="CM77" s="10">
        <v>0</v>
      </c>
      <c r="CN77" s="10">
        <v>0</v>
      </c>
      <c r="CO77" s="10">
        <v>7.0186600000000002E-2</v>
      </c>
      <c r="CP77" s="10">
        <v>6.8790000000000004E-2</v>
      </c>
      <c r="CQ77" s="10">
        <v>0</v>
      </c>
      <c r="CR77" s="10">
        <v>0</v>
      </c>
      <c r="CS77" s="10">
        <v>7.0345900000000003E-2</v>
      </c>
      <c r="CT77" s="10">
        <v>6.7232399999999998E-2</v>
      </c>
      <c r="CU77" s="10">
        <v>0</v>
      </c>
      <c r="CV77" s="10">
        <v>0</v>
      </c>
      <c r="CW77" s="10">
        <v>8.9177800000000002E-2</v>
      </c>
      <c r="CX77" s="10">
        <v>8.4524600000000005E-2</v>
      </c>
      <c r="CY77" s="10">
        <v>0</v>
      </c>
      <c r="CZ77" s="10">
        <v>0</v>
      </c>
      <c r="DA77" s="10">
        <v>6.9427299999999997E-2</v>
      </c>
      <c r="DB77" s="10">
        <v>6.7802500000000002E-2</v>
      </c>
      <c r="DC77" s="10">
        <v>0</v>
      </c>
      <c r="DD77" s="10">
        <v>0</v>
      </c>
      <c r="DE77" s="10">
        <v>7.1107400000000001E-2</v>
      </c>
      <c r="DF77" s="10">
        <v>6.8429699999999996E-2</v>
      </c>
      <c r="DG77" s="10">
        <v>0</v>
      </c>
      <c r="DH77" s="10">
        <v>0</v>
      </c>
      <c r="DI77" s="10">
        <v>7.1954599999999994E-2</v>
      </c>
      <c r="DJ77" s="10">
        <v>6.99573E-2</v>
      </c>
      <c r="DK77" s="10">
        <v>0</v>
      </c>
      <c r="DL77" s="10">
        <v>0</v>
      </c>
      <c r="DM77" s="10">
        <v>7.3453699999999997E-2</v>
      </c>
      <c r="DN77" s="10">
        <v>7.2576699999999994E-2</v>
      </c>
      <c r="DO77" s="10">
        <v>0</v>
      </c>
      <c r="DP77" s="10">
        <v>0</v>
      </c>
      <c r="DQ77" s="10">
        <v>6.9284200000000004E-2</v>
      </c>
      <c r="DR77" s="10">
        <v>7.0763900000000005E-2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224.998984939076</v>
      </c>
      <c r="F78" s="10">
        <v>912.00782349823101</v>
      </c>
      <c r="G78" s="10">
        <v>0</v>
      </c>
      <c r="H78" s="10">
        <v>0</v>
      </c>
      <c r="I78" s="10">
        <v>18051.156641926798</v>
      </c>
      <c r="J78" s="10">
        <v>9252.1037456372505</v>
      </c>
      <c r="K78" s="10">
        <v>0</v>
      </c>
      <c r="L78" s="10">
        <v>0</v>
      </c>
      <c r="M78" s="10">
        <v>4.6985552343358002E-2</v>
      </c>
      <c r="N78" s="10">
        <v>4.10319411643656E-2</v>
      </c>
      <c r="O78" s="10">
        <v>0</v>
      </c>
      <c r="P78" s="10">
        <v>0</v>
      </c>
      <c r="Q78" s="10">
        <v>4.1691639328988603E-2</v>
      </c>
      <c r="R78" s="10">
        <v>4.1090524046706003E-2</v>
      </c>
      <c r="S78" s="10">
        <v>0</v>
      </c>
      <c r="T78" s="10">
        <v>0</v>
      </c>
      <c r="U78" s="10">
        <v>4.1111803696735998E-2</v>
      </c>
      <c r="V78" s="10">
        <v>4.1024037002958799E-2</v>
      </c>
      <c r="W78" s="10">
        <v>0</v>
      </c>
      <c r="X78" s="10">
        <v>0</v>
      </c>
      <c r="Y78" s="10">
        <v>4.0588279802485298E-2</v>
      </c>
      <c r="Z78" s="10">
        <v>4.0308652021746598E-2</v>
      </c>
      <c r="AA78" s="10">
        <v>0</v>
      </c>
      <c r="AB78" s="10">
        <v>0</v>
      </c>
      <c r="AC78" s="10">
        <v>3.6403121799535199E-2</v>
      </c>
      <c r="AD78" s="10">
        <v>3.4102096226803498E-2</v>
      </c>
      <c r="AE78" s="10">
        <v>0</v>
      </c>
      <c r="AF78" s="10">
        <v>0</v>
      </c>
      <c r="AG78" s="10">
        <v>1.8374607573131599E-2</v>
      </c>
      <c r="AH78" s="10">
        <v>1.08930666320357E-2</v>
      </c>
      <c r="AI78" s="10">
        <v>0</v>
      </c>
      <c r="AJ78" s="10">
        <v>0</v>
      </c>
      <c r="AK78" s="10">
        <v>8.0540407195336394E-3</v>
      </c>
      <c r="AL78" s="10">
        <v>1.9118514640392699E-3</v>
      </c>
      <c r="AM78" s="10">
        <v>0</v>
      </c>
      <c r="AN78" s="10">
        <v>0</v>
      </c>
      <c r="AO78" s="10">
        <v>5.0750406477782999E-2</v>
      </c>
      <c r="AP78" s="10">
        <v>8.9813977393361898E-3</v>
      </c>
      <c r="AQ78" s="10">
        <v>0</v>
      </c>
      <c r="AR78" s="10">
        <v>0</v>
      </c>
      <c r="AS78" s="10">
        <v>61.9322774696886</v>
      </c>
      <c r="AT78" s="10">
        <v>236.63944486353</v>
      </c>
      <c r="AU78" s="10">
        <v>0</v>
      </c>
      <c r="AV78" s="10">
        <v>0</v>
      </c>
      <c r="AW78" s="10">
        <v>4401.7803693954902</v>
      </c>
      <c r="AX78" s="10">
        <v>2190.2228274813601</v>
      </c>
      <c r="AY78" s="10">
        <v>0</v>
      </c>
      <c r="AZ78" s="10">
        <v>0</v>
      </c>
      <c r="BA78" s="10">
        <v>2.88298825453541E-2</v>
      </c>
      <c r="BB78" s="10">
        <v>2.75117941322033E-2</v>
      </c>
      <c r="BC78" s="10">
        <v>0</v>
      </c>
      <c r="BD78" s="10">
        <v>0</v>
      </c>
      <c r="BE78" s="10">
        <v>2.7624955912304499E-2</v>
      </c>
      <c r="BF78" s="10">
        <v>2.75179718915625E-2</v>
      </c>
      <c r="BG78" s="10">
        <v>0</v>
      </c>
      <c r="BH78" s="10">
        <v>0</v>
      </c>
      <c r="BI78" s="10">
        <v>2.74982107819392E-2</v>
      </c>
      <c r="BJ78" s="10">
        <v>2.7469157764548599E-2</v>
      </c>
      <c r="BK78" s="10">
        <v>0</v>
      </c>
      <c r="BL78" s="10">
        <v>0</v>
      </c>
      <c r="BM78" s="10">
        <v>2.7164026287693301E-2</v>
      </c>
      <c r="BN78" s="10">
        <v>2.69779127699914E-2</v>
      </c>
      <c r="BO78" s="10">
        <v>0</v>
      </c>
      <c r="BP78" s="10">
        <v>0</v>
      </c>
      <c r="BQ78" s="10">
        <v>2.4294084516113999E-2</v>
      </c>
      <c r="BR78" s="10">
        <v>2.2721837394782701E-2</v>
      </c>
      <c r="BS78" s="10">
        <v>0</v>
      </c>
      <c r="BT78" s="10">
        <v>0</v>
      </c>
      <c r="BU78" s="10">
        <v>1.18908827476619E-2</v>
      </c>
      <c r="BV78" s="10">
        <v>6.8148128178446496E-3</v>
      </c>
      <c r="BW78" s="10">
        <v>0</v>
      </c>
      <c r="BX78" s="10">
        <v>0</v>
      </c>
      <c r="BY78" s="10">
        <v>2.4981860867517298E-3</v>
      </c>
      <c r="BZ78" s="10">
        <v>6.2295830813910403E-4</v>
      </c>
      <c r="CA78" s="10">
        <v>0</v>
      </c>
      <c r="CB78" s="10">
        <v>0</v>
      </c>
      <c r="CC78" s="10">
        <v>1.25904911409661E-2</v>
      </c>
      <c r="CD78" s="10">
        <v>2.8996894822395998E-3</v>
      </c>
      <c r="CE78" s="10">
        <v>0</v>
      </c>
      <c r="CF78" s="10">
        <v>0</v>
      </c>
      <c r="CG78" s="10">
        <v>8.6856299999999997E-2</v>
      </c>
      <c r="CH78" s="10">
        <v>7.0913900000000002E-2</v>
      </c>
      <c r="CI78" s="10">
        <v>0</v>
      </c>
      <c r="CJ78" s="10">
        <v>0</v>
      </c>
      <c r="CK78" s="10">
        <v>0.1075792</v>
      </c>
      <c r="CL78" s="10">
        <v>9.7805900000000001E-2</v>
      </c>
      <c r="CM78" s="10">
        <v>0</v>
      </c>
      <c r="CN78" s="10">
        <v>0</v>
      </c>
      <c r="CO78" s="10">
        <v>9.6521499999999996E-2</v>
      </c>
      <c r="CP78" s="10">
        <v>9.9525299999999997E-2</v>
      </c>
      <c r="CQ78" s="10">
        <v>0</v>
      </c>
      <c r="CR78" s="10">
        <v>0</v>
      </c>
      <c r="CS78" s="10">
        <v>0.10331750000000001</v>
      </c>
      <c r="CT78" s="10">
        <v>0.1050531</v>
      </c>
      <c r="CU78" s="10">
        <v>0</v>
      </c>
      <c r="CV78" s="10">
        <v>0</v>
      </c>
      <c r="CW78" s="10">
        <v>0.1227621</v>
      </c>
      <c r="CX78" s="10">
        <v>0.1206723</v>
      </c>
      <c r="CY78" s="10">
        <v>0</v>
      </c>
      <c r="CZ78" s="10">
        <v>0</v>
      </c>
      <c r="DA78" s="10">
        <v>0.10170940000000001</v>
      </c>
      <c r="DB78" s="10">
        <v>0.1005257</v>
      </c>
      <c r="DC78" s="10">
        <v>0</v>
      </c>
      <c r="DD78" s="10">
        <v>0</v>
      </c>
      <c r="DE78" s="10">
        <v>0.10303329999999999</v>
      </c>
      <c r="DF78" s="10">
        <v>0.10067329999999999</v>
      </c>
      <c r="DG78" s="10">
        <v>0</v>
      </c>
      <c r="DH78" s="10">
        <v>0</v>
      </c>
      <c r="DI78" s="10">
        <v>0.1092761</v>
      </c>
      <c r="DJ78" s="10">
        <v>0.10651579999999999</v>
      </c>
      <c r="DK78" s="10">
        <v>0</v>
      </c>
      <c r="DL78" s="10">
        <v>0</v>
      </c>
      <c r="DM78" s="10">
        <v>0.108778</v>
      </c>
      <c r="DN78" s="10">
        <v>0.1089837</v>
      </c>
      <c r="DO78" s="10">
        <v>0</v>
      </c>
      <c r="DP78" s="10">
        <v>0</v>
      </c>
      <c r="DQ78" s="10">
        <v>0.108615</v>
      </c>
      <c r="DR78" s="10">
        <v>0.1055856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1536.1756358303801</v>
      </c>
      <c r="F79" s="10">
        <v>8464.0050927492393</v>
      </c>
      <c r="G79" s="10">
        <v>0</v>
      </c>
      <c r="H79" s="10">
        <v>0</v>
      </c>
      <c r="I79" s="10">
        <v>51932.355458905899</v>
      </c>
      <c r="J79" s="10">
        <v>112337.61258606</v>
      </c>
      <c r="K79" s="10">
        <v>0</v>
      </c>
      <c r="L79" s="10">
        <v>0</v>
      </c>
      <c r="M79" s="10">
        <v>4.6827743200734101E-2</v>
      </c>
      <c r="N79" s="10">
        <v>4.3885932259937102E-2</v>
      </c>
      <c r="O79" s="10">
        <v>0</v>
      </c>
      <c r="P79" s="10">
        <v>0</v>
      </c>
      <c r="Q79" s="10">
        <v>4.4178875161326799E-2</v>
      </c>
      <c r="R79" s="10">
        <v>4.3875220153001201E-2</v>
      </c>
      <c r="S79" s="10">
        <v>0</v>
      </c>
      <c r="T79" s="10">
        <v>0</v>
      </c>
      <c r="U79" s="10">
        <v>4.38072611322122E-2</v>
      </c>
      <c r="V79" s="10">
        <v>4.36903713142665E-2</v>
      </c>
      <c r="W79" s="10">
        <v>0</v>
      </c>
      <c r="X79" s="10">
        <v>0</v>
      </c>
      <c r="Y79" s="10">
        <v>4.2754738210593203E-2</v>
      </c>
      <c r="Z79" s="10">
        <v>4.1902420759530302E-2</v>
      </c>
      <c r="AA79" s="10">
        <v>0</v>
      </c>
      <c r="AB79" s="10">
        <v>0</v>
      </c>
      <c r="AC79" s="10">
        <v>3.4676882598041497E-2</v>
      </c>
      <c r="AD79" s="10">
        <v>2.8679621830242301E-2</v>
      </c>
      <c r="AE79" s="10">
        <v>0</v>
      </c>
      <c r="AF79" s="10">
        <v>0</v>
      </c>
      <c r="AG79" s="10">
        <v>1.3059760514562599E-2</v>
      </c>
      <c r="AH79" s="10">
        <v>3.8315604632334099E-3</v>
      </c>
      <c r="AI79" s="10">
        <v>0</v>
      </c>
      <c r="AJ79" s="10">
        <v>0</v>
      </c>
      <c r="AK79" s="10">
        <v>1.1530326431992101E-2</v>
      </c>
      <c r="AL79" s="10">
        <v>2.2558834600793199E-3</v>
      </c>
      <c r="AM79" s="10">
        <v>0</v>
      </c>
      <c r="AN79" s="10">
        <v>0</v>
      </c>
      <c r="AO79" s="10">
        <v>0.107776717678062</v>
      </c>
      <c r="AP79" s="10">
        <v>1.26316539737202E-2</v>
      </c>
      <c r="AQ79" s="10">
        <v>0</v>
      </c>
      <c r="AR79" s="10">
        <v>0</v>
      </c>
      <c r="AS79" s="10">
        <v>424.29939587354897</v>
      </c>
      <c r="AT79" s="10">
        <v>2007.07563041254</v>
      </c>
      <c r="AU79" s="10">
        <v>0</v>
      </c>
      <c r="AV79" s="10">
        <v>0</v>
      </c>
      <c r="AW79" s="10">
        <v>12524.636667708501</v>
      </c>
      <c r="AX79" s="10">
        <v>27571.329406384099</v>
      </c>
      <c r="AY79" s="10">
        <v>0</v>
      </c>
      <c r="AZ79" s="10">
        <v>0</v>
      </c>
      <c r="BA79" s="10">
        <v>2.8787021725383902E-2</v>
      </c>
      <c r="BB79" s="10">
        <v>2.8066879635931199E-2</v>
      </c>
      <c r="BC79" s="10">
        <v>0</v>
      </c>
      <c r="BD79" s="10">
        <v>0</v>
      </c>
      <c r="BE79" s="10">
        <v>2.8127827037886799E-2</v>
      </c>
      <c r="BF79" s="10">
        <v>2.8056518893528799E-2</v>
      </c>
      <c r="BG79" s="10">
        <v>0</v>
      </c>
      <c r="BH79" s="10">
        <v>0</v>
      </c>
      <c r="BI79" s="10">
        <v>2.7999067579811899E-2</v>
      </c>
      <c r="BJ79" s="10">
        <v>2.7936066418319999E-2</v>
      </c>
      <c r="BK79" s="10">
        <v>0</v>
      </c>
      <c r="BL79" s="10">
        <v>0</v>
      </c>
      <c r="BM79" s="10">
        <v>2.73139332747925E-2</v>
      </c>
      <c r="BN79" s="10">
        <v>2.67697559676769E-2</v>
      </c>
      <c r="BO79" s="10">
        <v>0</v>
      </c>
      <c r="BP79" s="10">
        <v>0</v>
      </c>
      <c r="BQ79" s="10">
        <v>2.1990681141073401E-2</v>
      </c>
      <c r="BR79" s="10">
        <v>1.8155528929885499E-2</v>
      </c>
      <c r="BS79" s="10">
        <v>0</v>
      </c>
      <c r="BT79" s="10">
        <v>0</v>
      </c>
      <c r="BU79" s="10">
        <v>7.5942634966432096E-3</v>
      </c>
      <c r="BV79" s="10">
        <v>2.0560883179322402E-3</v>
      </c>
      <c r="BW79" s="10">
        <v>0</v>
      </c>
      <c r="BX79" s="10">
        <v>0</v>
      </c>
      <c r="BY79" s="10">
        <v>2.7693136141712501E-3</v>
      </c>
      <c r="BZ79" s="10">
        <v>7.1728078426370198E-4</v>
      </c>
      <c r="CA79" s="10">
        <v>0</v>
      </c>
      <c r="CB79" s="10">
        <v>0</v>
      </c>
      <c r="CC79" s="10">
        <v>2.73484313807777E-2</v>
      </c>
      <c r="CD79" s="10">
        <v>4.0834694365295696E-3</v>
      </c>
      <c r="CE79" s="10">
        <v>0</v>
      </c>
      <c r="CF79" s="10">
        <v>0</v>
      </c>
      <c r="CG79" s="10">
        <v>0.12820290000000001</v>
      </c>
      <c r="CH79" s="10">
        <v>0.13018579999999999</v>
      </c>
      <c r="CI79" s="10">
        <v>0</v>
      </c>
      <c r="CJ79" s="10">
        <v>0</v>
      </c>
      <c r="CK79" s="10">
        <v>0.16298799999999999</v>
      </c>
      <c r="CL79" s="10">
        <v>0.18377070000000001</v>
      </c>
      <c r="CM79" s="10">
        <v>0</v>
      </c>
      <c r="CN79" s="10">
        <v>0</v>
      </c>
      <c r="CO79" s="10">
        <v>0.15849170000000001</v>
      </c>
      <c r="CP79" s="10">
        <v>0.15652260000000001</v>
      </c>
      <c r="CQ79" s="10">
        <v>0</v>
      </c>
      <c r="CR79" s="10">
        <v>0</v>
      </c>
      <c r="CS79" s="10">
        <v>0.16502240000000001</v>
      </c>
      <c r="CT79" s="10">
        <v>0.16133120000000001</v>
      </c>
      <c r="CU79" s="10">
        <v>0</v>
      </c>
      <c r="CV79" s="10">
        <v>0</v>
      </c>
      <c r="CW79" s="10">
        <v>0.19836039999999999</v>
      </c>
      <c r="CX79" s="10">
        <v>0.19961509999999999</v>
      </c>
      <c r="CY79" s="10">
        <v>0</v>
      </c>
      <c r="CZ79" s="10">
        <v>0</v>
      </c>
      <c r="DA79" s="10">
        <v>0.16243079999999999</v>
      </c>
      <c r="DB79" s="10">
        <v>0.16251489999999999</v>
      </c>
      <c r="DC79" s="10">
        <v>0</v>
      </c>
      <c r="DD79" s="10">
        <v>0</v>
      </c>
      <c r="DE79" s="10">
        <v>0.16259760000000001</v>
      </c>
      <c r="DF79" s="10">
        <v>0.16521089999999999</v>
      </c>
      <c r="DG79" s="10">
        <v>0</v>
      </c>
      <c r="DH79" s="10">
        <v>0</v>
      </c>
      <c r="DI79" s="10">
        <v>0.19516729999999999</v>
      </c>
      <c r="DJ79" s="10">
        <v>0.1937169</v>
      </c>
      <c r="DK79" s="10">
        <v>0</v>
      </c>
      <c r="DL79" s="10">
        <v>0</v>
      </c>
      <c r="DM79" s="10">
        <v>0.17650830000000001</v>
      </c>
      <c r="DN79" s="10">
        <v>0.17384859999999999</v>
      </c>
      <c r="DO79" s="10">
        <v>0</v>
      </c>
      <c r="DP79" s="10">
        <v>0</v>
      </c>
      <c r="DQ79" s="10">
        <v>0.16555700000000001</v>
      </c>
      <c r="DR79" s="10">
        <v>0.16265769999999999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3072.9999716790899</v>
      </c>
      <c r="F80" s="10">
        <v>60271.992923361198</v>
      </c>
      <c r="G80" s="10">
        <v>0</v>
      </c>
      <c r="H80" s="10">
        <v>0</v>
      </c>
      <c r="I80" s="10">
        <v>28143.936324508199</v>
      </c>
      <c r="J80" s="10">
        <v>1722544.65913828</v>
      </c>
      <c r="K80" s="10">
        <v>0</v>
      </c>
      <c r="L80" s="10">
        <v>0</v>
      </c>
      <c r="M80" s="10">
        <v>4.6056797415861397E-2</v>
      </c>
      <c r="N80" s="10">
        <v>4.4587405159146103E-2</v>
      </c>
      <c r="O80" s="10">
        <v>0</v>
      </c>
      <c r="P80" s="10">
        <v>0</v>
      </c>
      <c r="Q80" s="10">
        <v>4.4715471507326202E-2</v>
      </c>
      <c r="R80" s="10">
        <v>4.4547342273100803E-2</v>
      </c>
      <c r="S80" s="10">
        <v>0</v>
      </c>
      <c r="T80" s="10">
        <v>0</v>
      </c>
      <c r="U80" s="10">
        <v>4.4366275155006803E-2</v>
      </c>
      <c r="V80" s="10">
        <v>4.4140862200983497E-2</v>
      </c>
      <c r="W80" s="10">
        <v>0</v>
      </c>
      <c r="X80" s="10">
        <v>0</v>
      </c>
      <c r="Y80" s="10">
        <v>4.2280253961456002E-2</v>
      </c>
      <c r="Z80" s="10">
        <v>4.0340716743178899E-2</v>
      </c>
      <c r="AA80" s="10">
        <v>0</v>
      </c>
      <c r="AB80" s="10">
        <v>0</v>
      </c>
      <c r="AC80" s="10">
        <v>2.9177671378825699E-2</v>
      </c>
      <c r="AD80" s="10">
        <v>1.9032096545677699E-2</v>
      </c>
      <c r="AE80" s="10">
        <v>0</v>
      </c>
      <c r="AF80" s="10">
        <v>0</v>
      </c>
      <c r="AG80" s="10">
        <v>9.5075614329768205E-3</v>
      </c>
      <c r="AH80" s="10">
        <v>1.58309622370501E-3</v>
      </c>
      <c r="AI80" s="10">
        <v>0</v>
      </c>
      <c r="AJ80" s="10">
        <v>0</v>
      </c>
      <c r="AK80" s="10">
        <v>2.4137263821824802E-2</v>
      </c>
      <c r="AL80" s="10">
        <v>4.10995980624718E-3</v>
      </c>
      <c r="AM80" s="10">
        <v>0</v>
      </c>
      <c r="AN80" s="10">
        <v>0</v>
      </c>
      <c r="AO80" s="10">
        <v>0.18625837893878899</v>
      </c>
      <c r="AP80" s="10">
        <v>2.8663650203009299E-2</v>
      </c>
      <c r="AQ80" s="10">
        <v>0</v>
      </c>
      <c r="AR80" s="10">
        <v>0</v>
      </c>
      <c r="AS80" s="10">
        <v>969.77381022674899</v>
      </c>
      <c r="AT80" s="10">
        <v>14623.562253170599</v>
      </c>
      <c r="AU80" s="10">
        <v>0</v>
      </c>
      <c r="AV80" s="10">
        <v>0</v>
      </c>
      <c r="AW80" s="10">
        <v>6970.8198079868498</v>
      </c>
      <c r="AX80" s="10">
        <v>366715.12322666502</v>
      </c>
      <c r="AY80" s="10">
        <v>0</v>
      </c>
      <c r="AZ80" s="10">
        <v>0</v>
      </c>
      <c r="BA80" s="10">
        <v>2.8584066735691999E-2</v>
      </c>
      <c r="BB80" s="10">
        <v>2.8224335384798498E-2</v>
      </c>
      <c r="BC80" s="10">
        <v>0</v>
      </c>
      <c r="BD80" s="10">
        <v>0</v>
      </c>
      <c r="BE80" s="10">
        <v>2.8245971806920799E-2</v>
      </c>
      <c r="BF80" s="10">
        <v>2.81981728387844E-2</v>
      </c>
      <c r="BG80" s="10">
        <v>0</v>
      </c>
      <c r="BH80" s="10">
        <v>0</v>
      </c>
      <c r="BI80" s="10">
        <v>2.8073779632966402E-2</v>
      </c>
      <c r="BJ80" s="10">
        <v>2.7936195972826299E-2</v>
      </c>
      <c r="BK80" s="10">
        <v>0</v>
      </c>
      <c r="BL80" s="10">
        <v>0</v>
      </c>
      <c r="BM80" s="10">
        <v>2.6732133455295602E-2</v>
      </c>
      <c r="BN80" s="10">
        <v>2.5493179266940801E-2</v>
      </c>
      <c r="BO80" s="10">
        <v>0</v>
      </c>
      <c r="BP80" s="10">
        <v>0</v>
      </c>
      <c r="BQ80" s="10">
        <v>1.8130570488298699E-2</v>
      </c>
      <c r="BR80" s="10">
        <v>1.1758219214817799E-2</v>
      </c>
      <c r="BS80" s="10">
        <v>0</v>
      </c>
      <c r="BT80" s="10">
        <v>0</v>
      </c>
      <c r="BU80" s="10">
        <v>4.5258902223634196E-3</v>
      </c>
      <c r="BV80" s="10">
        <v>7.23961056018944E-4</v>
      </c>
      <c r="BW80" s="10">
        <v>0</v>
      </c>
      <c r="BX80" s="10">
        <v>0</v>
      </c>
      <c r="BY80" s="10">
        <v>5.0128452992541398E-3</v>
      </c>
      <c r="BZ80" s="10">
        <v>1.1331875092391399E-3</v>
      </c>
      <c r="CA80" s="10">
        <v>0</v>
      </c>
      <c r="CB80" s="10">
        <v>0</v>
      </c>
      <c r="CC80" s="10">
        <v>4.3205358965833301E-2</v>
      </c>
      <c r="CD80" s="10">
        <v>8.8154374752110395E-3</v>
      </c>
      <c r="CE80" s="10">
        <v>0</v>
      </c>
      <c r="CF80" s="10">
        <v>0</v>
      </c>
      <c r="CG80" s="10">
        <v>0.25124299999999999</v>
      </c>
      <c r="CH80" s="10">
        <v>0.23985919999999999</v>
      </c>
      <c r="CI80" s="10">
        <v>0</v>
      </c>
      <c r="CJ80" s="10">
        <v>0</v>
      </c>
      <c r="CK80" s="10">
        <v>0.31466739999999999</v>
      </c>
      <c r="CL80" s="10">
        <v>0.30484430000000001</v>
      </c>
      <c r="CM80" s="10">
        <v>0</v>
      </c>
      <c r="CN80" s="10">
        <v>0</v>
      </c>
      <c r="CO80" s="10">
        <v>0.28968460000000001</v>
      </c>
      <c r="CP80" s="10">
        <v>0.29103570000000001</v>
      </c>
      <c r="CQ80" s="10">
        <v>0</v>
      </c>
      <c r="CR80" s="10">
        <v>0</v>
      </c>
      <c r="CS80" s="10">
        <v>0.31358740000000002</v>
      </c>
      <c r="CT80" s="10">
        <v>0.30958429999999998</v>
      </c>
      <c r="CU80" s="10">
        <v>0</v>
      </c>
      <c r="CV80" s="10">
        <v>0</v>
      </c>
      <c r="CW80" s="10">
        <v>0.32675569999999998</v>
      </c>
      <c r="CX80" s="10">
        <v>0.31537189999999998</v>
      </c>
      <c r="CY80" s="10">
        <v>0</v>
      </c>
      <c r="CZ80" s="10">
        <v>0</v>
      </c>
      <c r="DA80" s="10">
        <v>0.31706269999999998</v>
      </c>
      <c r="DB80" s="10">
        <v>0.30243740000000002</v>
      </c>
      <c r="DC80" s="10">
        <v>0</v>
      </c>
      <c r="DD80" s="10">
        <v>0</v>
      </c>
      <c r="DE80" s="10">
        <v>0.29912889999999998</v>
      </c>
      <c r="DF80" s="10">
        <v>0.3065426</v>
      </c>
      <c r="DG80" s="10">
        <v>0</v>
      </c>
      <c r="DH80" s="10">
        <v>0</v>
      </c>
      <c r="DI80" s="10">
        <v>0.33573510000000001</v>
      </c>
      <c r="DJ80" s="10">
        <v>0.32489869999999998</v>
      </c>
      <c r="DK80" s="10">
        <v>0</v>
      </c>
      <c r="DL80" s="10">
        <v>0</v>
      </c>
      <c r="DM80" s="10">
        <v>0.32420559999999998</v>
      </c>
      <c r="DN80" s="10">
        <v>0.32340760000000002</v>
      </c>
      <c r="DO80" s="10">
        <v>0</v>
      </c>
      <c r="DP80" s="10">
        <v>0</v>
      </c>
      <c r="DQ80" s="10">
        <v>0.32375399999999999</v>
      </c>
      <c r="DR80" s="10">
        <v>0.32852779999999998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6400.3069829444203</v>
      </c>
      <c r="F81" s="10">
        <v>2866608.0077192201</v>
      </c>
      <c r="G81" s="10">
        <v>0</v>
      </c>
      <c r="H81" s="10">
        <v>0</v>
      </c>
      <c r="I81" s="10">
        <v>197812.568307743</v>
      </c>
      <c r="J81" s="10">
        <v>179993235.521258</v>
      </c>
      <c r="K81" s="10">
        <v>0</v>
      </c>
      <c r="L81" s="10">
        <v>0</v>
      </c>
      <c r="M81" s="10">
        <v>4.5495668238132697E-2</v>
      </c>
      <c r="N81" s="10">
        <v>4.4757486156314502E-2</v>
      </c>
      <c r="O81" s="10">
        <v>0</v>
      </c>
      <c r="P81" s="10">
        <v>0</v>
      </c>
      <c r="Q81" s="10">
        <v>4.4791466680128997E-2</v>
      </c>
      <c r="R81" s="10">
        <v>4.4672044701305202E-2</v>
      </c>
      <c r="S81" s="10">
        <v>0</v>
      </c>
      <c r="T81" s="10">
        <v>0</v>
      </c>
      <c r="U81" s="10">
        <v>4.4297607366178403E-2</v>
      </c>
      <c r="V81" s="10">
        <v>4.3836672261007702E-2</v>
      </c>
      <c r="W81" s="10">
        <v>0</v>
      </c>
      <c r="X81" s="10">
        <v>0</v>
      </c>
      <c r="Y81" s="10">
        <v>4.05019957793116E-2</v>
      </c>
      <c r="Z81" s="10">
        <v>3.6591286450901803E-2</v>
      </c>
      <c r="AA81" s="10">
        <v>0</v>
      </c>
      <c r="AB81" s="10">
        <v>0</v>
      </c>
      <c r="AC81" s="10">
        <v>2.2289660650456601E-2</v>
      </c>
      <c r="AD81" s="10">
        <v>9.6213994817822002E-3</v>
      </c>
      <c r="AE81" s="10">
        <v>0</v>
      </c>
      <c r="AF81" s="10">
        <v>0</v>
      </c>
      <c r="AG81" s="10">
        <v>7.4984864410379002E-3</v>
      </c>
      <c r="AH81" s="10">
        <v>1.59294872618654E-3</v>
      </c>
      <c r="AI81" s="10">
        <v>0</v>
      </c>
      <c r="AJ81" s="10">
        <v>0</v>
      </c>
      <c r="AK81" s="10">
        <v>3.5611763231018202E-2</v>
      </c>
      <c r="AL81" s="10">
        <v>8.3362408751843607E-3</v>
      </c>
      <c r="AM81" s="10">
        <v>0</v>
      </c>
      <c r="AN81" s="10">
        <v>0</v>
      </c>
      <c r="AO81" s="10">
        <v>0.40895425258920398</v>
      </c>
      <c r="AP81" s="10">
        <v>0.101823869915059</v>
      </c>
      <c r="AQ81" s="10">
        <v>0</v>
      </c>
      <c r="AR81" s="10">
        <v>0</v>
      </c>
      <c r="AS81" s="10">
        <v>1355.6975894929701</v>
      </c>
      <c r="AT81" s="10">
        <v>656699.01618817204</v>
      </c>
      <c r="AU81" s="10">
        <v>0</v>
      </c>
      <c r="AV81" s="10">
        <v>0</v>
      </c>
      <c r="AW81" s="10">
        <v>52630.1007688311</v>
      </c>
      <c r="AX81" s="10">
        <v>47470486.0224206</v>
      </c>
      <c r="AY81" s="10">
        <v>0</v>
      </c>
      <c r="AZ81" s="10">
        <v>0</v>
      </c>
      <c r="BA81" s="10">
        <v>2.84417609937496E-2</v>
      </c>
      <c r="BB81" s="10">
        <v>2.8261987658487801E-2</v>
      </c>
      <c r="BC81" s="10">
        <v>0</v>
      </c>
      <c r="BD81" s="10">
        <v>0</v>
      </c>
      <c r="BE81" s="10">
        <v>2.8253726272881401E-2</v>
      </c>
      <c r="BF81" s="10">
        <v>2.8207092320438901E-2</v>
      </c>
      <c r="BG81" s="10">
        <v>0</v>
      </c>
      <c r="BH81" s="10">
        <v>0</v>
      </c>
      <c r="BI81" s="10">
        <v>2.79561021904958E-2</v>
      </c>
      <c r="BJ81" s="10">
        <v>2.7665837989351402E-2</v>
      </c>
      <c r="BK81" s="10">
        <v>0</v>
      </c>
      <c r="BL81" s="10">
        <v>0</v>
      </c>
      <c r="BM81" s="10">
        <v>2.5418052998496799E-2</v>
      </c>
      <c r="BN81" s="10">
        <v>2.2957911828638398E-2</v>
      </c>
      <c r="BO81" s="10">
        <v>0</v>
      </c>
      <c r="BP81" s="10">
        <v>0</v>
      </c>
      <c r="BQ81" s="10">
        <v>1.3400819580062799E-2</v>
      </c>
      <c r="BR81" s="10">
        <v>5.6734335140102296E-3</v>
      </c>
      <c r="BS81" s="10">
        <v>0</v>
      </c>
      <c r="BT81" s="10">
        <v>0</v>
      </c>
      <c r="BU81" s="10">
        <v>2.8017540486603102E-3</v>
      </c>
      <c r="BV81" s="10">
        <v>6.03071007555384E-4</v>
      </c>
      <c r="BW81" s="10">
        <v>0</v>
      </c>
      <c r="BX81" s="10">
        <v>0</v>
      </c>
      <c r="BY81" s="10">
        <v>7.7709556315412303E-3</v>
      </c>
      <c r="BZ81" s="10">
        <v>2.0460994486324901E-3</v>
      </c>
      <c r="CA81" s="10">
        <v>0</v>
      </c>
      <c r="CB81" s="10">
        <v>0</v>
      </c>
      <c r="CC81" s="10">
        <v>0.10931096889005</v>
      </c>
      <c r="CD81" s="10">
        <v>1.9872262361233298E-2</v>
      </c>
      <c r="CE81" s="10">
        <v>0</v>
      </c>
      <c r="CF81" s="10">
        <v>0</v>
      </c>
      <c r="CG81" s="10">
        <v>0.47949409999999998</v>
      </c>
      <c r="CH81" s="10">
        <v>0.56092160000000002</v>
      </c>
      <c r="CI81" s="10">
        <v>0</v>
      </c>
      <c r="CJ81" s="10">
        <v>0</v>
      </c>
      <c r="CK81" s="10">
        <v>1.2434912</v>
      </c>
      <c r="CL81" s="10">
        <v>1.2758955000000001</v>
      </c>
      <c r="CM81" s="10">
        <v>0</v>
      </c>
      <c r="CN81" s="10">
        <v>0</v>
      </c>
      <c r="CO81" s="10">
        <v>1.1822292000000001</v>
      </c>
      <c r="CP81" s="10">
        <v>1.2231795000000001</v>
      </c>
      <c r="CQ81" s="10">
        <v>0</v>
      </c>
      <c r="CR81" s="10">
        <v>0</v>
      </c>
      <c r="CS81" s="10">
        <v>1.3674971</v>
      </c>
      <c r="CT81" s="10">
        <v>1.4526897999999999</v>
      </c>
      <c r="CU81" s="10">
        <v>0</v>
      </c>
      <c r="CV81" s="10">
        <v>0</v>
      </c>
      <c r="CW81" s="10">
        <v>1.292157</v>
      </c>
      <c r="CX81" s="10">
        <v>1.4048541000000001</v>
      </c>
      <c r="CY81" s="10">
        <v>0</v>
      </c>
      <c r="CZ81" s="10">
        <v>0</v>
      </c>
      <c r="DA81" s="10">
        <v>1.2528892</v>
      </c>
      <c r="DB81" s="10">
        <v>1.354657</v>
      </c>
      <c r="DC81" s="10">
        <v>0</v>
      </c>
      <c r="DD81" s="10">
        <v>0</v>
      </c>
      <c r="DE81" s="10">
        <v>1.3349149</v>
      </c>
      <c r="DF81" s="10">
        <v>1.3801985000000001</v>
      </c>
      <c r="DG81" s="10">
        <v>0</v>
      </c>
      <c r="DH81" s="10">
        <v>0</v>
      </c>
      <c r="DI81" s="10">
        <v>1.3119388000000001</v>
      </c>
      <c r="DJ81" s="10">
        <v>1.4237911000000001</v>
      </c>
      <c r="DK81" s="10">
        <v>0</v>
      </c>
      <c r="DL81" s="10">
        <v>0</v>
      </c>
      <c r="DM81" s="10">
        <v>1.3124159</v>
      </c>
      <c r="DN81" s="10">
        <v>1.3994335</v>
      </c>
      <c r="DO81" s="10">
        <v>0</v>
      </c>
      <c r="DP81" s="10">
        <v>0</v>
      </c>
      <c r="DQ81" s="10">
        <v>1.2658053</v>
      </c>
      <c r="DR81" s="10">
        <v>1.260704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1215.4325696773401</v>
      </c>
      <c r="F82" s="10">
        <v>101463840.007429</v>
      </c>
      <c r="G82" s="10">
        <v>0</v>
      </c>
      <c r="H82" s="10">
        <v>0</v>
      </c>
      <c r="I82" s="10">
        <v>140493.16372922101</v>
      </c>
      <c r="J82" s="10">
        <v>12304694909.7143</v>
      </c>
      <c r="K82" s="10">
        <v>0</v>
      </c>
      <c r="L82" s="10">
        <v>0</v>
      </c>
      <c r="M82" s="10">
        <v>4.5167554083733297E-2</v>
      </c>
      <c r="N82" s="10">
        <v>4.4791248404081802E-2</v>
      </c>
      <c r="O82" s="10">
        <v>0</v>
      </c>
      <c r="P82" s="10">
        <v>0</v>
      </c>
      <c r="Q82" s="10">
        <v>4.4750039451918203E-2</v>
      </c>
      <c r="R82" s="10">
        <v>4.4617709899639202E-2</v>
      </c>
      <c r="S82" s="10">
        <v>0</v>
      </c>
      <c r="T82" s="10">
        <v>0</v>
      </c>
      <c r="U82" s="10">
        <v>4.3874397844540398E-2</v>
      </c>
      <c r="V82" s="10">
        <v>4.2941800178792303E-2</v>
      </c>
      <c r="W82" s="10">
        <v>0</v>
      </c>
      <c r="X82" s="10">
        <v>0</v>
      </c>
      <c r="Y82" s="10">
        <v>3.6964278733528401E-2</v>
      </c>
      <c r="Z82" s="10">
        <v>3.01742159577673E-2</v>
      </c>
      <c r="AA82" s="10">
        <v>0</v>
      </c>
      <c r="AB82" s="10">
        <v>0</v>
      </c>
      <c r="AC82" s="10">
        <v>1.5688686435152199E-2</v>
      </c>
      <c r="AD82" s="10">
        <v>3.77156548498081E-3</v>
      </c>
      <c r="AE82" s="10">
        <v>0</v>
      </c>
      <c r="AF82" s="10">
        <v>0</v>
      </c>
      <c r="AG82" s="10">
        <v>1.3103274276445901E-2</v>
      </c>
      <c r="AH82" s="10">
        <v>2.3443297967724601E-3</v>
      </c>
      <c r="AI82" s="10">
        <v>0</v>
      </c>
      <c r="AJ82" s="10">
        <v>0</v>
      </c>
      <c r="AK82" s="10">
        <v>9.6769660349544706E-2</v>
      </c>
      <c r="AL82" s="10">
        <v>1.85394735609994E-2</v>
      </c>
      <c r="AM82" s="10">
        <v>0</v>
      </c>
      <c r="AN82" s="10">
        <v>0</v>
      </c>
      <c r="AO82" s="10">
        <v>1.1009443038873901</v>
      </c>
      <c r="AP82" s="10">
        <v>0.197147496808947</v>
      </c>
      <c r="AQ82" s="10">
        <v>0</v>
      </c>
      <c r="AR82" s="10">
        <v>0</v>
      </c>
      <c r="AS82" s="10">
        <v>301.95220344043997</v>
      </c>
      <c r="AT82" s="10">
        <v>32829663.941181999</v>
      </c>
      <c r="AU82" s="10">
        <v>0</v>
      </c>
      <c r="AV82" s="10">
        <v>0</v>
      </c>
      <c r="AW82" s="10">
        <v>34230.5046655689</v>
      </c>
      <c r="AX82" s="10">
        <v>2720999279.4897299</v>
      </c>
      <c r="AY82" s="10">
        <v>0</v>
      </c>
      <c r="AZ82" s="10">
        <v>0</v>
      </c>
      <c r="BA82" s="10">
        <v>2.8359583957845401E-2</v>
      </c>
      <c r="BB82" s="10">
        <v>2.8265893175155501E-2</v>
      </c>
      <c r="BC82" s="10">
        <v>0</v>
      </c>
      <c r="BD82" s="10">
        <v>0</v>
      </c>
      <c r="BE82" s="10">
        <v>2.8223636241666499E-2</v>
      </c>
      <c r="BF82" s="10">
        <v>2.8154048270732802E-2</v>
      </c>
      <c r="BG82" s="10">
        <v>0</v>
      </c>
      <c r="BH82" s="10">
        <v>0</v>
      </c>
      <c r="BI82" s="10">
        <v>2.7658006827346201E-2</v>
      </c>
      <c r="BJ82" s="10">
        <v>2.7067966976229801E-2</v>
      </c>
      <c r="BK82" s="10">
        <v>0</v>
      </c>
      <c r="BL82" s="10">
        <v>0</v>
      </c>
      <c r="BM82" s="10">
        <v>2.3100095781931701E-2</v>
      </c>
      <c r="BN82" s="10">
        <v>1.8770253438613299E-2</v>
      </c>
      <c r="BO82" s="10">
        <v>0</v>
      </c>
      <c r="BP82" s="10">
        <v>0</v>
      </c>
      <c r="BQ82" s="10">
        <v>8.8567236750508194E-3</v>
      </c>
      <c r="BR82" s="10">
        <v>1.9761707790213602E-3</v>
      </c>
      <c r="BS82" s="10">
        <v>0</v>
      </c>
      <c r="BT82" s="10">
        <v>0</v>
      </c>
      <c r="BU82" s="10">
        <v>3.2408844990247502E-3</v>
      </c>
      <c r="BV82" s="10">
        <v>6.7787992853312901E-4</v>
      </c>
      <c r="BW82" s="10">
        <v>0</v>
      </c>
      <c r="BX82" s="10">
        <v>0</v>
      </c>
      <c r="BY82" s="10">
        <v>2.2611988922205801E-2</v>
      </c>
      <c r="BZ82" s="10">
        <v>5.1827237608553902E-3</v>
      </c>
      <c r="CA82" s="10">
        <v>0</v>
      </c>
      <c r="CB82" s="10">
        <v>0</v>
      </c>
      <c r="CC82" s="10">
        <v>0.30550329759834</v>
      </c>
      <c r="CD82" s="10">
        <v>4.8181517487441101E-2</v>
      </c>
      <c r="CE82" s="10">
        <v>0</v>
      </c>
      <c r="CF82" s="10">
        <v>0</v>
      </c>
      <c r="CG82" s="10">
        <v>1.0650367000000001</v>
      </c>
      <c r="CH82" s="10">
        <v>1.1468124</v>
      </c>
      <c r="CI82" s="10">
        <v>0</v>
      </c>
      <c r="CJ82" s="10">
        <v>0</v>
      </c>
      <c r="CK82" s="10">
        <v>2.6066874000000002</v>
      </c>
      <c r="CL82" s="10">
        <v>2.6800709999999999</v>
      </c>
      <c r="CM82" s="10">
        <v>0</v>
      </c>
      <c r="CN82" s="10">
        <v>0</v>
      </c>
      <c r="CO82" s="10">
        <v>2.5526772000000002</v>
      </c>
      <c r="CP82" s="10">
        <v>2.6597507</v>
      </c>
      <c r="CQ82" s="10">
        <v>0</v>
      </c>
      <c r="CR82" s="10">
        <v>0</v>
      </c>
      <c r="CS82" s="10">
        <v>2.7500403000000002</v>
      </c>
      <c r="CT82" s="10">
        <v>2.9540989999999998</v>
      </c>
      <c r="CU82" s="10">
        <v>0</v>
      </c>
      <c r="CV82" s="10">
        <v>0</v>
      </c>
      <c r="CW82" s="10">
        <v>2.9550873000000002</v>
      </c>
      <c r="CX82" s="10">
        <v>2.9386779000000001</v>
      </c>
      <c r="CY82" s="10">
        <v>0</v>
      </c>
      <c r="CZ82" s="10">
        <v>0</v>
      </c>
      <c r="DA82" s="10">
        <v>2.8598026999999999</v>
      </c>
      <c r="DB82" s="10">
        <v>2.8795513000000001</v>
      </c>
      <c r="DC82" s="10">
        <v>0</v>
      </c>
      <c r="DD82" s="10">
        <v>0</v>
      </c>
      <c r="DE82" s="10">
        <v>2.823124</v>
      </c>
      <c r="DF82" s="10">
        <v>2.8197749999999999</v>
      </c>
      <c r="DG82" s="10">
        <v>0</v>
      </c>
      <c r="DH82" s="10">
        <v>0</v>
      </c>
      <c r="DI82" s="10">
        <v>3.0072459999999999</v>
      </c>
      <c r="DJ82" s="10">
        <v>3.0630435999999999</v>
      </c>
      <c r="DK82" s="10">
        <v>0</v>
      </c>
      <c r="DL82" s="10">
        <v>0</v>
      </c>
      <c r="DM82" s="10">
        <v>2.8434377999999998</v>
      </c>
      <c r="DN82" s="10">
        <v>2.9600350999999998</v>
      </c>
      <c r="DO82" s="10">
        <v>0</v>
      </c>
      <c r="DP82" s="10">
        <v>0</v>
      </c>
      <c r="DQ82" s="10">
        <v>2.7802085999999999</v>
      </c>
      <c r="DR82" s="10">
        <v>2.8035155999999999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122879.026498069</v>
      </c>
      <c r="F83" s="10">
        <v>24208475888.006802</v>
      </c>
      <c r="G83" s="10">
        <v>0</v>
      </c>
      <c r="H83" s="10">
        <v>0</v>
      </c>
      <c r="I83" s="10">
        <v>175316.63275190999</v>
      </c>
      <c r="J83" s="10">
        <v>765094167794.28003</v>
      </c>
      <c r="K83" s="10">
        <v>0</v>
      </c>
      <c r="L83" s="10">
        <v>0</v>
      </c>
      <c r="M83" s="10">
        <v>4.4985200269562202E-2</v>
      </c>
      <c r="N83" s="10">
        <v>4.4782276040533101E-2</v>
      </c>
      <c r="O83" s="10">
        <v>0</v>
      </c>
      <c r="P83" s="10">
        <v>0</v>
      </c>
      <c r="Q83" s="10">
        <v>4.4645832367137303E-2</v>
      </c>
      <c r="R83" s="10">
        <v>4.4434349090477498E-2</v>
      </c>
      <c r="S83" s="10">
        <v>0</v>
      </c>
      <c r="T83" s="10">
        <v>0</v>
      </c>
      <c r="U83" s="10">
        <v>4.2973119836250503E-2</v>
      </c>
      <c r="V83" s="10">
        <v>4.1158255952049999E-2</v>
      </c>
      <c r="W83" s="10">
        <v>0</v>
      </c>
      <c r="X83" s="10">
        <v>0</v>
      </c>
      <c r="Y83" s="10">
        <v>3.1663451091102197E-2</v>
      </c>
      <c r="Z83" s="10">
        <v>2.1363721051041999E-2</v>
      </c>
      <c r="AA83" s="10">
        <v>0</v>
      </c>
      <c r="AB83" s="10">
        <v>0</v>
      </c>
      <c r="AC83" s="10">
        <v>1.0811272039594E-2</v>
      </c>
      <c r="AD83" s="10">
        <v>1.7982310692335999E-3</v>
      </c>
      <c r="AE83" s="10">
        <v>0</v>
      </c>
      <c r="AF83" s="10">
        <v>0</v>
      </c>
      <c r="AG83" s="10">
        <v>2.80063157720166E-2</v>
      </c>
      <c r="AH83" s="10">
        <v>6.2919110317670203E-3</v>
      </c>
      <c r="AI83" s="10">
        <v>0</v>
      </c>
      <c r="AJ83" s="10">
        <v>0</v>
      </c>
      <c r="AK83" s="10">
        <v>0.22718128096163301</v>
      </c>
      <c r="AL83" s="10">
        <v>6.4871976660437605E-2</v>
      </c>
      <c r="AM83" s="10">
        <v>0</v>
      </c>
      <c r="AN83" s="10">
        <v>0</v>
      </c>
      <c r="AO83" s="10">
        <v>2.58993473276974</v>
      </c>
      <c r="AP83" s="10">
        <v>0.59678119824204701</v>
      </c>
      <c r="AQ83" s="10">
        <v>0</v>
      </c>
      <c r="AR83" s="10">
        <v>0</v>
      </c>
      <c r="AS83" s="10">
        <v>37125.0436159643</v>
      </c>
      <c r="AT83" s="10">
        <v>6958894567.9595404</v>
      </c>
      <c r="AU83" s="10">
        <v>0</v>
      </c>
      <c r="AV83" s="10">
        <v>0</v>
      </c>
      <c r="AW83" s="10">
        <v>41465.984130621699</v>
      </c>
      <c r="AX83" s="10">
        <v>188998947707.85599</v>
      </c>
      <c r="AY83" s="10">
        <v>0</v>
      </c>
      <c r="AZ83" s="10">
        <v>0</v>
      </c>
      <c r="BA83" s="10">
        <v>2.8311770093771001E-2</v>
      </c>
      <c r="BB83" s="10">
        <v>2.8255760122971998E-2</v>
      </c>
      <c r="BC83" s="10">
        <v>0</v>
      </c>
      <c r="BD83" s="10">
        <v>0</v>
      </c>
      <c r="BE83" s="10">
        <v>2.8158742208269898E-2</v>
      </c>
      <c r="BF83" s="10">
        <v>2.8030640890392401E-2</v>
      </c>
      <c r="BG83" s="10">
        <v>0</v>
      </c>
      <c r="BH83" s="10">
        <v>0</v>
      </c>
      <c r="BI83" s="10">
        <v>2.7065536300931999E-2</v>
      </c>
      <c r="BJ83" s="10">
        <v>2.59071686202475E-2</v>
      </c>
      <c r="BK83" s="10">
        <v>0</v>
      </c>
      <c r="BL83" s="10">
        <v>0</v>
      </c>
      <c r="BM83" s="10">
        <v>1.95396288564215E-2</v>
      </c>
      <c r="BN83" s="10">
        <v>1.29998858551126E-2</v>
      </c>
      <c r="BO83" s="10">
        <v>0</v>
      </c>
      <c r="BP83" s="10">
        <v>0</v>
      </c>
      <c r="BQ83" s="10">
        <v>5.3730740294014997E-3</v>
      </c>
      <c r="BR83" s="10">
        <v>7.6236966467660796E-4</v>
      </c>
      <c r="BS83" s="10">
        <v>0</v>
      </c>
      <c r="BT83" s="10">
        <v>0</v>
      </c>
      <c r="BU83" s="10">
        <v>7.8787363923030294E-3</v>
      </c>
      <c r="BV83" s="10">
        <v>1.5299544647210601E-3</v>
      </c>
      <c r="BW83" s="10">
        <v>0</v>
      </c>
      <c r="BX83" s="10">
        <v>0</v>
      </c>
      <c r="BY83" s="10">
        <v>5.7992489566839403E-2</v>
      </c>
      <c r="BZ83" s="10">
        <v>2.41945168684599E-2</v>
      </c>
      <c r="CA83" s="10">
        <v>0</v>
      </c>
      <c r="CB83" s="10">
        <v>0</v>
      </c>
      <c r="CC83" s="10">
        <v>0.65913845747629496</v>
      </c>
      <c r="CD83" s="10">
        <v>0.155648324666396</v>
      </c>
      <c r="CE83" s="10">
        <v>0</v>
      </c>
      <c r="CF83" s="10">
        <v>0</v>
      </c>
      <c r="CG83" s="10">
        <v>1.9920747000000001</v>
      </c>
      <c r="CH83" s="10">
        <v>2.6701236000000002</v>
      </c>
      <c r="CI83" s="10">
        <v>0</v>
      </c>
      <c r="CJ83" s="10">
        <v>0</v>
      </c>
      <c r="CK83" s="10">
        <v>6.1383612999999997</v>
      </c>
      <c r="CL83" s="10">
        <v>6.2634290999999997</v>
      </c>
      <c r="CM83" s="10">
        <v>0</v>
      </c>
      <c r="CN83" s="10">
        <v>0</v>
      </c>
      <c r="CO83" s="10">
        <v>5.9974819000000004</v>
      </c>
      <c r="CP83" s="10">
        <v>6.3407888999999997</v>
      </c>
      <c r="CQ83" s="10">
        <v>0</v>
      </c>
      <c r="CR83" s="10">
        <v>0</v>
      </c>
      <c r="CS83" s="10">
        <v>6.6441800000000004</v>
      </c>
      <c r="CT83" s="10">
        <v>6.8161234000000004</v>
      </c>
      <c r="CU83" s="10">
        <v>0</v>
      </c>
      <c r="CV83" s="10">
        <v>0</v>
      </c>
      <c r="CW83" s="10">
        <v>7.0360329000000004</v>
      </c>
      <c r="CX83" s="10">
        <v>6.9264995999999996</v>
      </c>
      <c r="CY83" s="10">
        <v>0</v>
      </c>
      <c r="CZ83" s="10">
        <v>0</v>
      </c>
      <c r="DA83" s="10">
        <v>6.7427026999999997</v>
      </c>
      <c r="DB83" s="10">
        <v>6.4409874</v>
      </c>
      <c r="DC83" s="10">
        <v>0</v>
      </c>
      <c r="DD83" s="10">
        <v>0</v>
      </c>
      <c r="DE83" s="10">
        <v>6.4817539000000002</v>
      </c>
      <c r="DF83" s="10">
        <v>6.5605846999999997</v>
      </c>
      <c r="DG83" s="10">
        <v>0</v>
      </c>
      <c r="DH83" s="10">
        <v>0</v>
      </c>
      <c r="DI83" s="10">
        <v>6.7805334999999998</v>
      </c>
      <c r="DJ83" s="10">
        <v>7.0539532999999999</v>
      </c>
      <c r="DK83" s="10">
        <v>0</v>
      </c>
      <c r="DL83" s="10">
        <v>0</v>
      </c>
      <c r="DM83" s="10">
        <v>6.9511849999999997</v>
      </c>
      <c r="DN83" s="10">
        <v>6.9553301000000003</v>
      </c>
      <c r="DO83" s="10">
        <v>0</v>
      </c>
      <c r="DP83" s="10">
        <v>0</v>
      </c>
      <c r="DQ83" s="10">
        <v>6.4411180000000003</v>
      </c>
      <c r="DR83" s="10">
        <v>6.4611980000000004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0.23339945404725701</v>
      </c>
      <c r="F84" s="10">
        <v>0.23339945404725701</v>
      </c>
      <c r="G84" s="10">
        <v>0</v>
      </c>
      <c r="H84" s="10">
        <v>0</v>
      </c>
      <c r="I84" s="10">
        <v>0.233405571028619</v>
      </c>
      <c r="J84" s="10">
        <v>0.233405571028619</v>
      </c>
      <c r="K84" s="10">
        <v>0</v>
      </c>
      <c r="L84" s="10">
        <v>0</v>
      </c>
      <c r="M84" s="10">
        <v>0.39784831476874</v>
      </c>
      <c r="N84" s="10">
        <v>0.39784831476874</v>
      </c>
      <c r="O84" s="10">
        <v>0</v>
      </c>
      <c r="P84" s="10">
        <v>0</v>
      </c>
      <c r="Q84" s="10">
        <v>0.13015344606845899</v>
      </c>
      <c r="R84" s="10">
        <v>0.13015344606845899</v>
      </c>
      <c r="S84" s="10">
        <v>0</v>
      </c>
      <c r="T84" s="10">
        <v>0</v>
      </c>
      <c r="U84" s="10">
        <v>0.22076561843163001</v>
      </c>
      <c r="V84" s="10">
        <v>0.22076561843163001</v>
      </c>
      <c r="W84" s="10">
        <v>0</v>
      </c>
      <c r="X84" s="10">
        <v>0</v>
      </c>
      <c r="Y84" s="10">
        <v>0.23211033028927699</v>
      </c>
      <c r="Z84" s="10">
        <v>0.23211033028927699</v>
      </c>
      <c r="AA84" s="10">
        <v>0</v>
      </c>
      <c r="AB84" s="10">
        <v>0</v>
      </c>
      <c r="AC84" s="10">
        <v>0.23327510113790001</v>
      </c>
      <c r="AD84" s="10">
        <v>0.23327510113790001</v>
      </c>
      <c r="AE84" s="10">
        <v>0</v>
      </c>
      <c r="AF84" s="10">
        <v>0</v>
      </c>
      <c r="AG84" s="10">
        <v>0.233392216338282</v>
      </c>
      <c r="AH84" s="10">
        <v>0.233392216338282</v>
      </c>
      <c r="AI84" s="10">
        <v>0</v>
      </c>
      <c r="AJ84" s="10">
        <v>0</v>
      </c>
      <c r="AK84" s="10">
        <v>0.233402679974654</v>
      </c>
      <c r="AL84" s="10">
        <v>0.233402679974654</v>
      </c>
      <c r="AM84" s="10">
        <v>0</v>
      </c>
      <c r="AN84" s="10">
        <v>0</v>
      </c>
      <c r="AO84" s="10">
        <v>0.23340683259688499</v>
      </c>
      <c r="AP84" s="10">
        <v>0.23340683259688499</v>
      </c>
      <c r="AQ84" s="10">
        <v>0</v>
      </c>
      <c r="AR84" s="10">
        <v>0</v>
      </c>
      <c r="AS84" s="10">
        <v>0.19596760767600699</v>
      </c>
      <c r="AT84" s="10">
        <v>0.19596760767600699</v>
      </c>
      <c r="AU84" s="10">
        <v>0</v>
      </c>
      <c r="AV84" s="10">
        <v>0</v>
      </c>
      <c r="AW84" s="10">
        <v>0.19596890340422901</v>
      </c>
      <c r="AX84" s="10">
        <v>0.19596890340422901</v>
      </c>
      <c r="AY84" s="10">
        <v>0</v>
      </c>
      <c r="AZ84" s="10">
        <v>0</v>
      </c>
      <c r="BA84" s="10">
        <v>0.26821013181933601</v>
      </c>
      <c r="BB84" s="10">
        <v>0.26821013181933601</v>
      </c>
      <c r="BC84" s="10">
        <v>0</v>
      </c>
      <c r="BD84" s="10">
        <v>0</v>
      </c>
      <c r="BE84" s="10">
        <v>0.111923420763078</v>
      </c>
      <c r="BF84" s="10">
        <v>0.111923420763078</v>
      </c>
      <c r="BG84" s="10">
        <v>0</v>
      </c>
      <c r="BH84" s="10">
        <v>0</v>
      </c>
      <c r="BI84" s="10">
        <v>0.186715639621887</v>
      </c>
      <c r="BJ84" s="10">
        <v>0.186715639621887</v>
      </c>
      <c r="BK84" s="10">
        <v>0</v>
      </c>
      <c r="BL84" s="10">
        <v>0</v>
      </c>
      <c r="BM84" s="10">
        <v>0.19503308306694001</v>
      </c>
      <c r="BN84" s="10">
        <v>0.19503308306694001</v>
      </c>
      <c r="BO84" s="10">
        <v>0</v>
      </c>
      <c r="BP84" s="10">
        <v>0</v>
      </c>
      <c r="BQ84" s="10">
        <v>0.195874285973449</v>
      </c>
      <c r="BR84" s="10">
        <v>0.195874285973449</v>
      </c>
      <c r="BS84" s="10">
        <v>0</v>
      </c>
      <c r="BT84" s="10">
        <v>0</v>
      </c>
      <c r="BU84" s="10">
        <v>0.195958709288274</v>
      </c>
      <c r="BV84" s="10">
        <v>0.195958709288274</v>
      </c>
      <c r="BW84" s="10">
        <v>0</v>
      </c>
      <c r="BX84" s="10">
        <v>0</v>
      </c>
      <c r="BY84" s="10">
        <v>0.19596679505421499</v>
      </c>
      <c r="BZ84" s="10">
        <v>0.19596679505421499</v>
      </c>
      <c r="CA84" s="10">
        <v>0</v>
      </c>
      <c r="CB84" s="10">
        <v>0</v>
      </c>
      <c r="CC84" s="10">
        <v>0.195970356841802</v>
      </c>
      <c r="CD84" s="10">
        <v>0.195970356841802</v>
      </c>
      <c r="CE84" s="10">
        <v>0</v>
      </c>
      <c r="CF84" s="10">
        <v>0</v>
      </c>
      <c r="CG84" s="10">
        <v>1.51816E-2</v>
      </c>
      <c r="CH84" s="10">
        <v>1.50201E-2</v>
      </c>
      <c r="CI84" s="10">
        <v>0</v>
      </c>
      <c r="CJ84" s="10">
        <v>0</v>
      </c>
      <c r="CK84" s="10">
        <v>4.3967100000000002E-2</v>
      </c>
      <c r="CL84" s="10">
        <v>4.3130500000000002E-2</v>
      </c>
      <c r="CM84" s="10">
        <v>0</v>
      </c>
      <c r="CN84" s="10">
        <v>0</v>
      </c>
      <c r="CO84" s="10">
        <v>5.1132499999999997E-2</v>
      </c>
      <c r="CP84" s="10">
        <v>8.0824400000000005E-2</v>
      </c>
      <c r="CQ84" s="10">
        <v>0</v>
      </c>
      <c r="CR84" s="10">
        <v>0</v>
      </c>
      <c r="CS84" s="10">
        <v>4.7285800000000003E-2</v>
      </c>
      <c r="CT84" s="10">
        <v>4.9599299999999999E-2</v>
      </c>
      <c r="CU84" s="10">
        <v>0</v>
      </c>
      <c r="CV84" s="10">
        <v>0</v>
      </c>
      <c r="CW84" s="10">
        <v>4.8500500000000002E-2</v>
      </c>
      <c r="CX84" s="10">
        <v>4.6209300000000002E-2</v>
      </c>
      <c r="CY84" s="10">
        <v>0</v>
      </c>
      <c r="CZ84" s="10">
        <v>0</v>
      </c>
      <c r="DA84" s="10">
        <v>4.3798299999999998E-2</v>
      </c>
      <c r="DB84" s="10">
        <v>4.3739500000000001E-2</v>
      </c>
      <c r="DC84" s="10">
        <v>0</v>
      </c>
      <c r="DD84" s="10">
        <v>0</v>
      </c>
      <c r="DE84" s="10">
        <v>5.1204800000000002E-2</v>
      </c>
      <c r="DF84" s="10">
        <v>4.6983200000000003E-2</v>
      </c>
      <c r="DG84" s="10">
        <v>0</v>
      </c>
      <c r="DH84" s="10">
        <v>0</v>
      </c>
      <c r="DI84" s="10">
        <v>6.0058199999999999E-2</v>
      </c>
      <c r="DJ84" s="10">
        <v>6.0957299999999999E-2</v>
      </c>
      <c r="DK84" s="10">
        <v>0</v>
      </c>
      <c r="DL84" s="10">
        <v>0</v>
      </c>
      <c r="DM84" s="10">
        <v>4.7531499999999997E-2</v>
      </c>
      <c r="DN84" s="10">
        <v>4.7326500000000001E-2</v>
      </c>
      <c r="DO84" s="10">
        <v>0</v>
      </c>
      <c r="DP84" s="10">
        <v>0</v>
      </c>
      <c r="DQ84" s="10">
        <v>4.5230399999999997E-2</v>
      </c>
      <c r="DR84" s="10">
        <v>4.6586799999999998E-2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0.119294213209351</v>
      </c>
      <c r="F85" s="10">
        <v>0.13240141841445299</v>
      </c>
      <c r="G85" s="10">
        <v>0</v>
      </c>
      <c r="H85" s="10">
        <v>0</v>
      </c>
      <c r="I85" s="10">
        <v>2724.6123231002898</v>
      </c>
      <c r="J85" s="10">
        <v>1116.4184152779301</v>
      </c>
      <c r="K85" s="10">
        <v>0</v>
      </c>
      <c r="L85" s="10">
        <v>0</v>
      </c>
      <c r="M85" s="10">
        <v>0.28360572712694299</v>
      </c>
      <c r="N85" s="10">
        <v>0.105673147686562</v>
      </c>
      <c r="O85" s="10">
        <v>0</v>
      </c>
      <c r="P85" s="10">
        <v>0</v>
      </c>
      <c r="Q85" s="10">
        <v>4.4312767984842599E-2</v>
      </c>
      <c r="R85" s="10">
        <v>6.7094816544086E-2</v>
      </c>
      <c r="S85" s="10">
        <v>0</v>
      </c>
      <c r="T85" s="10">
        <v>0</v>
      </c>
      <c r="U85" s="10">
        <v>6.2574238735789406E-2</v>
      </c>
      <c r="V85" s="10">
        <v>6.5349235519407106E-2</v>
      </c>
      <c r="W85" s="10">
        <v>0</v>
      </c>
      <c r="X85" s="10">
        <v>0</v>
      </c>
      <c r="Y85" s="10">
        <v>6.4650600463012894E-2</v>
      </c>
      <c r="Z85" s="10">
        <v>6.49326708803631E-2</v>
      </c>
      <c r="AA85" s="10">
        <v>0</v>
      </c>
      <c r="AB85" s="10">
        <v>0</v>
      </c>
      <c r="AC85" s="10">
        <v>6.4868198660075399E-2</v>
      </c>
      <c r="AD85" s="10">
        <v>6.4893728340302895E-2</v>
      </c>
      <c r="AE85" s="10">
        <v>0</v>
      </c>
      <c r="AF85" s="10">
        <v>0</v>
      </c>
      <c r="AG85" s="10">
        <v>6.4980704387066296E-2</v>
      </c>
      <c r="AH85" s="10">
        <v>6.4914698888410199E-2</v>
      </c>
      <c r="AI85" s="10">
        <v>0</v>
      </c>
      <c r="AJ85" s="10">
        <v>0</v>
      </c>
      <c r="AK85" s="10">
        <v>6.6871872742551394E-2</v>
      </c>
      <c r="AL85" s="10">
        <v>6.5191251817374604E-2</v>
      </c>
      <c r="AM85" s="10">
        <v>0</v>
      </c>
      <c r="AN85" s="10">
        <v>0</v>
      </c>
      <c r="AO85" s="10">
        <v>8.5911839517629499E-2</v>
      </c>
      <c r="AP85" s="10">
        <v>6.9990227121824497E-2</v>
      </c>
      <c r="AQ85" s="10">
        <v>0</v>
      </c>
      <c r="AR85" s="10">
        <v>0</v>
      </c>
      <c r="AS85" s="10">
        <v>3.18198446005774E-2</v>
      </c>
      <c r="AT85" s="10">
        <v>3.1774963869338403E-2</v>
      </c>
      <c r="AU85" s="10">
        <v>0</v>
      </c>
      <c r="AV85" s="10">
        <v>0</v>
      </c>
      <c r="AW85" s="10">
        <v>711.21571639097101</v>
      </c>
      <c r="AX85" s="10">
        <v>339.06761577509798</v>
      </c>
      <c r="AY85" s="10">
        <v>0</v>
      </c>
      <c r="AZ85" s="10">
        <v>0</v>
      </c>
      <c r="BA85" s="10">
        <v>0.18538940288532399</v>
      </c>
      <c r="BB85" s="10">
        <v>5.9856010516465101E-2</v>
      </c>
      <c r="BC85" s="10">
        <v>0</v>
      </c>
      <c r="BD85" s="10">
        <v>0</v>
      </c>
      <c r="BE85" s="10">
        <v>2.7536059109592299E-2</v>
      </c>
      <c r="BF85" s="10">
        <v>4.7285959059689499E-2</v>
      </c>
      <c r="BG85" s="10">
        <v>0</v>
      </c>
      <c r="BH85" s="10">
        <v>0</v>
      </c>
      <c r="BI85" s="10">
        <v>4.2463301461455001E-2</v>
      </c>
      <c r="BJ85" s="10">
        <v>4.5408757448824701E-2</v>
      </c>
      <c r="BK85" s="10">
        <v>0</v>
      </c>
      <c r="BL85" s="10">
        <v>0</v>
      </c>
      <c r="BM85" s="10">
        <v>4.4659586964812099E-2</v>
      </c>
      <c r="BN85" s="10">
        <v>4.4961645173093902E-2</v>
      </c>
      <c r="BO85" s="10">
        <v>0</v>
      </c>
      <c r="BP85" s="10">
        <v>0</v>
      </c>
      <c r="BQ85" s="10">
        <v>4.48735781153521E-2</v>
      </c>
      <c r="BR85" s="10">
        <v>4.4914139733540602E-2</v>
      </c>
      <c r="BS85" s="10">
        <v>0</v>
      </c>
      <c r="BT85" s="10">
        <v>0</v>
      </c>
      <c r="BU85" s="10">
        <v>4.4834904009199802E-2</v>
      </c>
      <c r="BV85" s="10">
        <v>4.4906244658276098E-2</v>
      </c>
      <c r="BW85" s="10">
        <v>0</v>
      </c>
      <c r="BX85" s="10">
        <v>0</v>
      </c>
      <c r="BY85" s="10">
        <v>4.4602697251413699E-2</v>
      </c>
      <c r="BZ85" s="10">
        <v>4.4592655331870297E-2</v>
      </c>
      <c r="CA85" s="10">
        <v>0</v>
      </c>
      <c r="CB85" s="10">
        <v>0</v>
      </c>
      <c r="CC85" s="10">
        <v>4.5135895130088297E-2</v>
      </c>
      <c r="CD85" s="10">
        <v>4.3297092414184002E-2</v>
      </c>
      <c r="CE85" s="10">
        <v>0</v>
      </c>
      <c r="CF85" s="10">
        <v>0</v>
      </c>
      <c r="CG85" s="10">
        <v>2.3093200000000001E-2</v>
      </c>
      <c r="CH85" s="10">
        <v>2.2128800000000001E-2</v>
      </c>
      <c r="CI85" s="10">
        <v>0</v>
      </c>
      <c r="CJ85" s="10">
        <v>0</v>
      </c>
      <c r="CK85" s="10">
        <v>5.0320900000000002E-2</v>
      </c>
      <c r="CL85" s="10">
        <v>4.9222799999999997E-2</v>
      </c>
      <c r="CM85" s="10">
        <v>0</v>
      </c>
      <c r="CN85" s="10">
        <v>0</v>
      </c>
      <c r="CO85" s="10">
        <v>7.3802800000000002E-2</v>
      </c>
      <c r="CP85" s="10">
        <v>6.0068700000000003E-2</v>
      </c>
      <c r="CQ85" s="10">
        <v>0</v>
      </c>
      <c r="CR85" s="10">
        <v>0</v>
      </c>
      <c r="CS85" s="10">
        <v>6.5801399999999996E-2</v>
      </c>
      <c r="CT85" s="10">
        <v>5.3595400000000001E-2</v>
      </c>
      <c r="CU85" s="10">
        <v>0</v>
      </c>
      <c r="CV85" s="10">
        <v>0</v>
      </c>
      <c r="CW85" s="10">
        <v>5.4528800000000002E-2</v>
      </c>
      <c r="CX85" s="10">
        <v>5.3303499999999997E-2</v>
      </c>
      <c r="CY85" s="10">
        <v>0</v>
      </c>
      <c r="CZ85" s="10">
        <v>0</v>
      </c>
      <c r="DA85" s="10">
        <v>5.35541E-2</v>
      </c>
      <c r="DB85" s="10">
        <v>5.2161600000000002E-2</v>
      </c>
      <c r="DC85" s="10">
        <v>0</v>
      </c>
      <c r="DD85" s="10">
        <v>0</v>
      </c>
      <c r="DE85" s="10">
        <v>5.5415499999999999E-2</v>
      </c>
      <c r="DF85" s="10">
        <v>5.34928E-2</v>
      </c>
      <c r="DG85" s="10">
        <v>0</v>
      </c>
      <c r="DH85" s="10">
        <v>0</v>
      </c>
      <c r="DI85" s="10">
        <v>5.6104099999999997E-2</v>
      </c>
      <c r="DJ85" s="10">
        <v>5.3176399999999999E-2</v>
      </c>
      <c r="DK85" s="10">
        <v>0</v>
      </c>
      <c r="DL85" s="10">
        <v>0</v>
      </c>
      <c r="DM85" s="10">
        <v>5.5209899999999999E-2</v>
      </c>
      <c r="DN85" s="10">
        <v>5.3748299999999999E-2</v>
      </c>
      <c r="DO85" s="10">
        <v>0</v>
      </c>
      <c r="DP85" s="10">
        <v>0</v>
      </c>
      <c r="DQ85" s="10">
        <v>5.4941999999999998E-2</v>
      </c>
      <c r="DR85" s="10">
        <v>5.3520499999999999E-2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1536.99900214033</v>
      </c>
      <c r="F86" s="10">
        <v>1536.0307914678001</v>
      </c>
      <c r="G86" s="10">
        <v>0</v>
      </c>
      <c r="H86" s="10">
        <v>0</v>
      </c>
      <c r="I86" s="10">
        <v>45773.4854419904</v>
      </c>
      <c r="J86" s="10">
        <v>6792.4637931627603</v>
      </c>
      <c r="K86" s="10">
        <v>0</v>
      </c>
      <c r="L86" s="10">
        <v>0</v>
      </c>
      <c r="M86" s="10">
        <v>0.19146775594561</v>
      </c>
      <c r="N86" s="10">
        <v>4.2572295819073298E-2</v>
      </c>
      <c r="O86" s="10">
        <v>0</v>
      </c>
      <c r="P86" s="10">
        <v>0</v>
      </c>
      <c r="Q86" s="10">
        <v>4.8964657496722498E-2</v>
      </c>
      <c r="R86" s="10">
        <v>4.2096778127830602E-2</v>
      </c>
      <c r="S86" s="10">
        <v>0</v>
      </c>
      <c r="T86" s="10">
        <v>0</v>
      </c>
      <c r="U86" s="10">
        <v>4.0802403213714901E-2</v>
      </c>
      <c r="V86" s="10">
        <v>4.16965771212758E-2</v>
      </c>
      <c r="W86" s="10">
        <v>0</v>
      </c>
      <c r="X86" s="10">
        <v>0</v>
      </c>
      <c r="Y86" s="10">
        <v>4.1572727939782103E-2</v>
      </c>
      <c r="Z86" s="10">
        <v>4.1659980696988702E-2</v>
      </c>
      <c r="AA86" s="10">
        <v>0</v>
      </c>
      <c r="AB86" s="10">
        <v>0</v>
      </c>
      <c r="AC86" s="10">
        <v>4.16783313578898E-2</v>
      </c>
      <c r="AD86" s="10">
        <v>4.1657173339817298E-2</v>
      </c>
      <c r="AE86" s="10">
        <v>0</v>
      </c>
      <c r="AF86" s="10">
        <v>0</v>
      </c>
      <c r="AG86" s="10">
        <v>4.2020391645652098E-2</v>
      </c>
      <c r="AH86" s="10">
        <v>4.1744692036606301E-2</v>
      </c>
      <c r="AI86" s="10">
        <v>0</v>
      </c>
      <c r="AJ86" s="10">
        <v>0</v>
      </c>
      <c r="AK86" s="10">
        <v>4.6460984264641403E-2</v>
      </c>
      <c r="AL86" s="10">
        <v>4.2687605846622997E-2</v>
      </c>
      <c r="AM86" s="10">
        <v>0</v>
      </c>
      <c r="AN86" s="10">
        <v>0</v>
      </c>
      <c r="AO86" s="10">
        <v>0.10505710099189999</v>
      </c>
      <c r="AP86" s="10">
        <v>4.5005763529605801E-2</v>
      </c>
      <c r="AQ86" s="10">
        <v>0</v>
      </c>
      <c r="AR86" s="10">
        <v>0</v>
      </c>
      <c r="AS86" s="10">
        <v>495.69382309421002</v>
      </c>
      <c r="AT86" s="10">
        <v>423.75878688799997</v>
      </c>
      <c r="AU86" s="10">
        <v>0</v>
      </c>
      <c r="AV86" s="10">
        <v>0</v>
      </c>
      <c r="AW86" s="10">
        <v>10722.183689124</v>
      </c>
      <c r="AX86" s="10">
        <v>1547.2939201266099</v>
      </c>
      <c r="AY86" s="10">
        <v>0</v>
      </c>
      <c r="AZ86" s="10">
        <v>0</v>
      </c>
      <c r="BA86" s="10">
        <v>0.119212151107613</v>
      </c>
      <c r="BB86" s="10">
        <v>2.7855775391370598E-2</v>
      </c>
      <c r="BC86" s="10">
        <v>0</v>
      </c>
      <c r="BD86" s="10">
        <v>0</v>
      </c>
      <c r="BE86" s="10">
        <v>2.9444229221344501E-2</v>
      </c>
      <c r="BF86" s="10">
        <v>2.6968453596381399E-2</v>
      </c>
      <c r="BG86" s="10">
        <v>0</v>
      </c>
      <c r="BH86" s="10">
        <v>0</v>
      </c>
      <c r="BI86" s="10">
        <v>2.68534706658962E-2</v>
      </c>
      <c r="BJ86" s="10">
        <v>2.6914990354533399E-2</v>
      </c>
      <c r="BK86" s="10">
        <v>0</v>
      </c>
      <c r="BL86" s="10">
        <v>0</v>
      </c>
      <c r="BM86" s="10">
        <v>2.6901198667010601E-2</v>
      </c>
      <c r="BN86" s="10">
        <v>2.69103115271896E-2</v>
      </c>
      <c r="BO86" s="10">
        <v>0</v>
      </c>
      <c r="BP86" s="10">
        <v>0</v>
      </c>
      <c r="BQ86" s="10">
        <v>2.69022004036054E-2</v>
      </c>
      <c r="BR86" s="10">
        <v>2.6902676266997501E-2</v>
      </c>
      <c r="BS86" s="10">
        <v>0</v>
      </c>
      <c r="BT86" s="10">
        <v>0</v>
      </c>
      <c r="BU86" s="10">
        <v>2.6854654131495199E-2</v>
      </c>
      <c r="BV86" s="10">
        <v>2.6841159557091699E-2</v>
      </c>
      <c r="BW86" s="10">
        <v>0</v>
      </c>
      <c r="BX86" s="10">
        <v>0</v>
      </c>
      <c r="BY86" s="10">
        <v>2.65397533680479E-2</v>
      </c>
      <c r="BZ86" s="10">
        <v>2.63595652750876E-2</v>
      </c>
      <c r="CA86" s="10">
        <v>0</v>
      </c>
      <c r="CB86" s="10">
        <v>0</v>
      </c>
      <c r="CC86" s="10">
        <v>3.9106066142508E-2</v>
      </c>
      <c r="CD86" s="10">
        <v>2.0987274931017499E-2</v>
      </c>
      <c r="CE86" s="10">
        <v>0</v>
      </c>
      <c r="CF86" s="10">
        <v>0</v>
      </c>
      <c r="CG86" s="10">
        <v>3.9691900000000002E-2</v>
      </c>
      <c r="CH86" s="10">
        <v>3.9956800000000001E-2</v>
      </c>
      <c r="CI86" s="10">
        <v>0</v>
      </c>
      <c r="CJ86" s="10">
        <v>0</v>
      </c>
      <c r="CK86" s="10">
        <v>6.5278199999999995E-2</v>
      </c>
      <c r="CL86" s="10">
        <v>6.8543800000000002E-2</v>
      </c>
      <c r="CM86" s="10">
        <v>0</v>
      </c>
      <c r="CN86" s="10">
        <v>0</v>
      </c>
      <c r="CO86" s="10">
        <v>8.3976599999999998E-2</v>
      </c>
      <c r="CP86" s="10">
        <v>8.1297300000000003E-2</v>
      </c>
      <c r="CQ86" s="10">
        <v>0</v>
      </c>
      <c r="CR86" s="10">
        <v>0</v>
      </c>
      <c r="CS86" s="10">
        <v>6.8084500000000006E-2</v>
      </c>
      <c r="CT86" s="10">
        <v>6.9441199999999995E-2</v>
      </c>
      <c r="CU86" s="10">
        <v>0</v>
      </c>
      <c r="CV86" s="10">
        <v>0</v>
      </c>
      <c r="CW86" s="10">
        <v>7.1534799999999996E-2</v>
      </c>
      <c r="CX86" s="10">
        <v>7.1159700000000006E-2</v>
      </c>
      <c r="CY86" s="10">
        <v>0</v>
      </c>
      <c r="CZ86" s="10">
        <v>0</v>
      </c>
      <c r="DA86" s="10">
        <v>6.8128599999999997E-2</v>
      </c>
      <c r="DB86" s="10">
        <v>6.57803E-2</v>
      </c>
      <c r="DC86" s="10">
        <v>0</v>
      </c>
      <c r="DD86" s="10">
        <v>0</v>
      </c>
      <c r="DE86" s="10">
        <v>7.0576399999999997E-2</v>
      </c>
      <c r="DF86" s="10">
        <v>6.8374500000000005E-2</v>
      </c>
      <c r="DG86" s="10">
        <v>0</v>
      </c>
      <c r="DH86" s="10">
        <v>0</v>
      </c>
      <c r="DI86" s="10">
        <v>6.9529400000000005E-2</v>
      </c>
      <c r="DJ86" s="10">
        <v>6.9550799999999996E-2</v>
      </c>
      <c r="DK86" s="10">
        <v>0</v>
      </c>
      <c r="DL86" s="10">
        <v>0</v>
      </c>
      <c r="DM86" s="10">
        <v>7.4231699999999998E-2</v>
      </c>
      <c r="DN86" s="10">
        <v>7.3464799999999997E-2</v>
      </c>
      <c r="DO86" s="10">
        <v>0</v>
      </c>
      <c r="DP86" s="10">
        <v>0</v>
      </c>
      <c r="DQ86" s="10">
        <v>6.9896399999999997E-2</v>
      </c>
      <c r="DR86" s="10">
        <v>6.8180299999999999E-2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3839.99113178981</v>
      </c>
      <c r="F87" s="10">
        <v>13312.041619048199</v>
      </c>
      <c r="G87" s="10">
        <v>0</v>
      </c>
      <c r="H87" s="10">
        <v>0</v>
      </c>
      <c r="I87" s="10">
        <v>29259.278923560501</v>
      </c>
      <c r="J87" s="10">
        <v>24653.987058099599</v>
      </c>
      <c r="K87" s="10">
        <v>0</v>
      </c>
      <c r="L87" s="10">
        <v>0</v>
      </c>
      <c r="M87" s="10">
        <v>0.12739942967347101</v>
      </c>
      <c r="N87" s="10">
        <v>4.1391494688187501E-2</v>
      </c>
      <c r="O87" s="10">
        <v>0</v>
      </c>
      <c r="P87" s="10">
        <v>0</v>
      </c>
      <c r="Q87" s="10">
        <v>5.0645017684669898E-2</v>
      </c>
      <c r="R87" s="10">
        <v>4.1154765083970903E-2</v>
      </c>
      <c r="S87" s="10">
        <v>0</v>
      </c>
      <c r="T87" s="10">
        <v>0</v>
      </c>
      <c r="U87" s="10">
        <v>4.2220735314049601E-2</v>
      </c>
      <c r="V87" s="10">
        <v>4.1263794634733397E-2</v>
      </c>
      <c r="W87" s="10">
        <v>0</v>
      </c>
      <c r="X87" s="10">
        <v>0</v>
      </c>
      <c r="Y87" s="10">
        <v>4.1372176007842501E-2</v>
      </c>
      <c r="Z87" s="10">
        <v>4.12738001886164E-2</v>
      </c>
      <c r="AA87" s="10">
        <v>0</v>
      </c>
      <c r="AB87" s="10">
        <v>0</v>
      </c>
      <c r="AC87" s="10">
        <v>4.1298188382552503E-2</v>
      </c>
      <c r="AD87" s="10">
        <v>4.1278054368207598E-2</v>
      </c>
      <c r="AE87" s="10">
        <v>0</v>
      </c>
      <c r="AF87" s="10">
        <v>0</v>
      </c>
      <c r="AG87" s="10">
        <v>4.1582924065160301E-2</v>
      </c>
      <c r="AH87" s="10">
        <v>4.13887856981787E-2</v>
      </c>
      <c r="AI87" s="10">
        <v>0</v>
      </c>
      <c r="AJ87" s="10">
        <v>0</v>
      </c>
      <c r="AK87" s="10">
        <v>4.9389758163323402E-2</v>
      </c>
      <c r="AL87" s="10">
        <v>4.2666508891260398E-2</v>
      </c>
      <c r="AM87" s="10">
        <v>0</v>
      </c>
      <c r="AN87" s="10">
        <v>0</v>
      </c>
      <c r="AO87" s="10">
        <v>9.3293890508473101E-2</v>
      </c>
      <c r="AP87" s="10">
        <v>4.7603782536169197E-2</v>
      </c>
      <c r="AQ87" s="10">
        <v>0</v>
      </c>
      <c r="AR87" s="10">
        <v>0</v>
      </c>
      <c r="AS87" s="10">
        <v>937.23632638064896</v>
      </c>
      <c r="AT87" s="10">
        <v>3345.3388497369201</v>
      </c>
      <c r="AU87" s="10">
        <v>0</v>
      </c>
      <c r="AV87" s="10">
        <v>0</v>
      </c>
      <c r="AW87" s="10">
        <v>7228.9176141613098</v>
      </c>
      <c r="AX87" s="10">
        <v>6043.9453574368599</v>
      </c>
      <c r="AY87" s="10">
        <v>0</v>
      </c>
      <c r="AZ87" s="10">
        <v>0</v>
      </c>
      <c r="BA87" s="10">
        <v>7.4377448109103295E-2</v>
      </c>
      <c r="BB87" s="10">
        <v>2.7638741103905001E-2</v>
      </c>
      <c r="BC87" s="10">
        <v>0</v>
      </c>
      <c r="BD87" s="10">
        <v>0</v>
      </c>
      <c r="BE87" s="10">
        <v>2.9968679020199201E-2</v>
      </c>
      <c r="BF87" s="10">
        <v>2.75982373284233E-2</v>
      </c>
      <c r="BG87" s="10">
        <v>0</v>
      </c>
      <c r="BH87" s="10">
        <v>0</v>
      </c>
      <c r="BI87" s="10">
        <v>2.7788304587452101E-2</v>
      </c>
      <c r="BJ87" s="10">
        <v>2.7616550772711499E-2</v>
      </c>
      <c r="BK87" s="10">
        <v>0</v>
      </c>
      <c r="BL87" s="10">
        <v>0</v>
      </c>
      <c r="BM87" s="10">
        <v>2.7633468922355301E-2</v>
      </c>
      <c r="BN87" s="10">
        <v>2.7616362227484301E-2</v>
      </c>
      <c r="BO87" s="10">
        <v>0</v>
      </c>
      <c r="BP87" s="10">
        <v>0</v>
      </c>
      <c r="BQ87" s="10">
        <v>2.76080597786993E-2</v>
      </c>
      <c r="BR87" s="10">
        <v>2.7597074820557701E-2</v>
      </c>
      <c r="BS87" s="10">
        <v>0</v>
      </c>
      <c r="BT87" s="10">
        <v>0</v>
      </c>
      <c r="BU87" s="10">
        <v>2.7485045333389E-2</v>
      </c>
      <c r="BV87" s="10">
        <v>2.7398165135930901E-2</v>
      </c>
      <c r="BW87" s="10">
        <v>0</v>
      </c>
      <c r="BX87" s="10">
        <v>0</v>
      </c>
      <c r="BY87" s="10">
        <v>2.62312773213089E-2</v>
      </c>
      <c r="BZ87" s="10">
        <v>2.5584867672136899E-2</v>
      </c>
      <c r="CA87" s="10">
        <v>0</v>
      </c>
      <c r="CB87" s="10">
        <v>0</v>
      </c>
      <c r="CC87" s="10">
        <v>2.7706121057184601E-2</v>
      </c>
      <c r="CD87" s="10">
        <v>1.5898943764791201E-2</v>
      </c>
      <c r="CE87" s="10">
        <v>0</v>
      </c>
      <c r="CF87" s="10">
        <v>0</v>
      </c>
      <c r="CG87" s="10">
        <v>7.3363600000000001E-2</v>
      </c>
      <c r="CH87" s="10">
        <v>7.9261399999999996E-2</v>
      </c>
      <c r="CI87" s="10">
        <v>0</v>
      </c>
      <c r="CJ87" s="10">
        <v>0</v>
      </c>
      <c r="CK87" s="10">
        <v>0.1045046</v>
      </c>
      <c r="CL87" s="10">
        <v>0.1064498</v>
      </c>
      <c r="CM87" s="10">
        <v>0</v>
      </c>
      <c r="CN87" s="10">
        <v>0</v>
      </c>
      <c r="CO87" s="10">
        <v>0.10345409999999999</v>
      </c>
      <c r="CP87" s="10">
        <v>0.10057439999999999</v>
      </c>
      <c r="CQ87" s="10">
        <v>0</v>
      </c>
      <c r="CR87" s="10">
        <v>0</v>
      </c>
      <c r="CS87" s="10">
        <v>0.1031044</v>
      </c>
      <c r="CT87" s="10">
        <v>0.10387159999999999</v>
      </c>
      <c r="CU87" s="10">
        <v>0</v>
      </c>
      <c r="CV87" s="10">
        <v>0</v>
      </c>
      <c r="CW87" s="10">
        <v>0.12753200000000001</v>
      </c>
      <c r="CX87" s="10">
        <v>0.10942010000000001</v>
      </c>
      <c r="CY87" s="10">
        <v>0</v>
      </c>
      <c r="CZ87" s="10">
        <v>0</v>
      </c>
      <c r="DA87" s="10">
        <v>0.1004193</v>
      </c>
      <c r="DB87" s="10">
        <v>9.80573E-2</v>
      </c>
      <c r="DC87" s="10">
        <v>0</v>
      </c>
      <c r="DD87" s="10">
        <v>0</v>
      </c>
      <c r="DE87" s="10">
        <v>0.11047319999999999</v>
      </c>
      <c r="DF87" s="10">
        <v>0.1202397</v>
      </c>
      <c r="DG87" s="10">
        <v>0</v>
      </c>
      <c r="DH87" s="10">
        <v>0</v>
      </c>
      <c r="DI87" s="10">
        <v>0.1076558</v>
      </c>
      <c r="DJ87" s="10">
        <v>0.1080604</v>
      </c>
      <c r="DK87" s="10">
        <v>0</v>
      </c>
      <c r="DL87" s="10">
        <v>0</v>
      </c>
      <c r="DM87" s="10">
        <v>0.10814509999999999</v>
      </c>
      <c r="DN87" s="10">
        <v>0.1053125</v>
      </c>
      <c r="DO87" s="10">
        <v>0</v>
      </c>
      <c r="DP87" s="10">
        <v>0</v>
      </c>
      <c r="DQ87" s="10">
        <v>0.1062439</v>
      </c>
      <c r="DR87" s="10">
        <v>0.1092989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7168.9821356657303</v>
      </c>
      <c r="F88" s="10">
        <v>147200.02564975299</v>
      </c>
      <c r="G88" s="10">
        <v>0</v>
      </c>
      <c r="H88" s="10">
        <v>0</v>
      </c>
      <c r="I88" s="10">
        <v>148821.919626054</v>
      </c>
      <c r="J88" s="10">
        <v>311511.99327646103</v>
      </c>
      <c r="K88" s="10">
        <v>0</v>
      </c>
      <c r="L88" s="10">
        <v>0</v>
      </c>
      <c r="M88" s="10">
        <v>8.8907200356462199E-2</v>
      </c>
      <c r="N88" s="10">
        <v>4.3951119153635497E-2</v>
      </c>
      <c r="O88" s="10">
        <v>0</v>
      </c>
      <c r="P88" s="10">
        <v>0</v>
      </c>
      <c r="Q88" s="10">
        <v>4.87577848486496E-2</v>
      </c>
      <c r="R88" s="10">
        <v>4.4062842047620197E-2</v>
      </c>
      <c r="S88" s="10">
        <v>0</v>
      </c>
      <c r="T88" s="10">
        <v>0</v>
      </c>
      <c r="U88" s="10">
        <v>4.4547718642842703E-2</v>
      </c>
      <c r="V88" s="10">
        <v>4.4075614784212798E-2</v>
      </c>
      <c r="W88" s="10">
        <v>0</v>
      </c>
      <c r="X88" s="10">
        <v>0</v>
      </c>
      <c r="Y88" s="10">
        <v>4.4142128851535997E-2</v>
      </c>
      <c r="Z88" s="10">
        <v>4.4086547156485099E-2</v>
      </c>
      <c r="AA88" s="10">
        <v>0</v>
      </c>
      <c r="AB88" s="10">
        <v>0</v>
      </c>
      <c r="AC88" s="10">
        <v>4.4217365651017103E-2</v>
      </c>
      <c r="AD88" s="10">
        <v>4.4118773146589699E-2</v>
      </c>
      <c r="AE88" s="10">
        <v>0</v>
      </c>
      <c r="AF88" s="10">
        <v>0</v>
      </c>
      <c r="AG88" s="10">
        <v>4.5798710327256499E-2</v>
      </c>
      <c r="AH88" s="10">
        <v>4.4815605402585099E-2</v>
      </c>
      <c r="AI88" s="10">
        <v>0</v>
      </c>
      <c r="AJ88" s="10">
        <v>0</v>
      </c>
      <c r="AK88" s="10">
        <v>6.0946101314023303E-2</v>
      </c>
      <c r="AL88" s="10">
        <v>4.71777055821576E-2</v>
      </c>
      <c r="AM88" s="10">
        <v>0</v>
      </c>
      <c r="AN88" s="10">
        <v>0</v>
      </c>
      <c r="AO88" s="10">
        <v>0.15297769213479301</v>
      </c>
      <c r="AP88" s="10">
        <v>4.9828463098053097E-2</v>
      </c>
      <c r="AQ88" s="10">
        <v>0</v>
      </c>
      <c r="AR88" s="10">
        <v>0</v>
      </c>
      <c r="AS88" s="10">
        <v>1689.59396147542</v>
      </c>
      <c r="AT88" s="10">
        <v>35593.364949611998</v>
      </c>
      <c r="AU88" s="10">
        <v>0</v>
      </c>
      <c r="AV88" s="10">
        <v>0</v>
      </c>
      <c r="AW88" s="10">
        <v>37471.927461760897</v>
      </c>
      <c r="AX88" s="10">
        <v>78878.997348066303</v>
      </c>
      <c r="AY88" s="10">
        <v>0</v>
      </c>
      <c r="AZ88" s="10">
        <v>0</v>
      </c>
      <c r="BA88" s="10">
        <v>4.9220758189397001E-2</v>
      </c>
      <c r="BB88" s="10">
        <v>2.8140543877515401E-2</v>
      </c>
      <c r="BC88" s="10">
        <v>0</v>
      </c>
      <c r="BD88" s="10">
        <v>0</v>
      </c>
      <c r="BE88" s="10">
        <v>2.9382502097463799E-2</v>
      </c>
      <c r="BF88" s="10">
        <v>2.8165001079065499E-2</v>
      </c>
      <c r="BG88" s="10">
        <v>0</v>
      </c>
      <c r="BH88" s="10">
        <v>0</v>
      </c>
      <c r="BI88" s="10">
        <v>2.8273572745252398E-2</v>
      </c>
      <c r="BJ88" s="10">
        <v>2.8167384781832699E-2</v>
      </c>
      <c r="BK88" s="10">
        <v>0</v>
      </c>
      <c r="BL88" s="10">
        <v>0</v>
      </c>
      <c r="BM88" s="10">
        <v>2.8175402504875199E-2</v>
      </c>
      <c r="BN88" s="10">
        <v>2.8162811828986702E-2</v>
      </c>
      <c r="BO88" s="10">
        <v>0</v>
      </c>
      <c r="BP88" s="10">
        <v>0</v>
      </c>
      <c r="BQ88" s="10">
        <v>2.8140193342997E-2</v>
      </c>
      <c r="BR88" s="10">
        <v>2.8116762179452099E-2</v>
      </c>
      <c r="BS88" s="10">
        <v>0</v>
      </c>
      <c r="BT88" s="10">
        <v>0</v>
      </c>
      <c r="BU88" s="10">
        <v>2.7872156381122001E-2</v>
      </c>
      <c r="BV88" s="10">
        <v>2.7651610232399301E-2</v>
      </c>
      <c r="BW88" s="10">
        <v>0</v>
      </c>
      <c r="BX88" s="10">
        <v>0</v>
      </c>
      <c r="BY88" s="10">
        <v>2.70683293536296E-2</v>
      </c>
      <c r="BZ88" s="10">
        <v>2.4229692160554601E-2</v>
      </c>
      <c r="CA88" s="10">
        <v>0</v>
      </c>
      <c r="CB88" s="10">
        <v>0</v>
      </c>
      <c r="CC88" s="10">
        <v>3.7897127159791898E-2</v>
      </c>
      <c r="CD88" s="10">
        <v>1.2522782929611301E-2</v>
      </c>
      <c r="CE88" s="10">
        <v>0</v>
      </c>
      <c r="CF88" s="10">
        <v>0</v>
      </c>
      <c r="CG88" s="10">
        <v>0.14106869999999999</v>
      </c>
      <c r="CH88" s="10">
        <v>0.1291274</v>
      </c>
      <c r="CI88" s="10">
        <v>0</v>
      </c>
      <c r="CJ88" s="10">
        <v>0</v>
      </c>
      <c r="CK88" s="10">
        <v>0.1621438</v>
      </c>
      <c r="CL88" s="10">
        <v>0.15265110000000001</v>
      </c>
      <c r="CM88" s="10">
        <v>0</v>
      </c>
      <c r="CN88" s="10">
        <v>0</v>
      </c>
      <c r="CO88" s="10">
        <v>0.22077669999999999</v>
      </c>
      <c r="CP88" s="10">
        <v>0.1734733</v>
      </c>
      <c r="CQ88" s="10">
        <v>0</v>
      </c>
      <c r="CR88" s="10">
        <v>0</v>
      </c>
      <c r="CS88" s="10">
        <v>0.17952209999999999</v>
      </c>
      <c r="CT88" s="10">
        <v>0.16741519999999999</v>
      </c>
      <c r="CU88" s="10">
        <v>0</v>
      </c>
      <c r="CV88" s="10">
        <v>0</v>
      </c>
      <c r="CW88" s="10">
        <v>0.16981550000000001</v>
      </c>
      <c r="CX88" s="10">
        <v>0.1623761</v>
      </c>
      <c r="CY88" s="10">
        <v>0</v>
      </c>
      <c r="CZ88" s="10">
        <v>0</v>
      </c>
      <c r="DA88" s="10">
        <v>0.1756742</v>
      </c>
      <c r="DB88" s="10">
        <v>0.17856089999999999</v>
      </c>
      <c r="DC88" s="10">
        <v>0</v>
      </c>
      <c r="DD88" s="10">
        <v>0</v>
      </c>
      <c r="DE88" s="10">
        <v>0.17966280000000001</v>
      </c>
      <c r="DF88" s="10">
        <v>0.17090469999999999</v>
      </c>
      <c r="DG88" s="10">
        <v>0</v>
      </c>
      <c r="DH88" s="10">
        <v>0</v>
      </c>
      <c r="DI88" s="10">
        <v>0.1825261</v>
      </c>
      <c r="DJ88" s="10">
        <v>0.17177400000000001</v>
      </c>
      <c r="DK88" s="10">
        <v>0</v>
      </c>
      <c r="DL88" s="10">
        <v>0</v>
      </c>
      <c r="DM88" s="10">
        <v>0.17495579999999999</v>
      </c>
      <c r="DN88" s="10">
        <v>0.1730312</v>
      </c>
      <c r="DO88" s="10">
        <v>0</v>
      </c>
      <c r="DP88" s="10">
        <v>0</v>
      </c>
      <c r="DQ88" s="10">
        <v>0.1701307</v>
      </c>
      <c r="DR88" s="10">
        <v>0.1708519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3328.26795994551</v>
      </c>
      <c r="F89" s="10">
        <v>903936.00099352596</v>
      </c>
      <c r="G89" s="10">
        <v>0</v>
      </c>
      <c r="H89" s="10">
        <v>0</v>
      </c>
      <c r="I89" s="10">
        <v>182528.30506799099</v>
      </c>
      <c r="J89" s="10">
        <v>5297039.4381354796</v>
      </c>
      <c r="K89" s="10">
        <v>0</v>
      </c>
      <c r="L89" s="10">
        <v>0</v>
      </c>
      <c r="M89" s="10">
        <v>6.7696204170571803E-2</v>
      </c>
      <c r="N89" s="10">
        <v>4.4756273626046603E-2</v>
      </c>
      <c r="O89" s="10">
        <v>0</v>
      </c>
      <c r="P89" s="10">
        <v>0</v>
      </c>
      <c r="Q89" s="10">
        <v>4.7118651468022701E-2</v>
      </c>
      <c r="R89" s="10">
        <v>4.4774436610365002E-2</v>
      </c>
      <c r="S89" s="10">
        <v>0</v>
      </c>
      <c r="T89" s="10">
        <v>0</v>
      </c>
      <c r="U89" s="10">
        <v>4.50143086621436E-2</v>
      </c>
      <c r="V89" s="10">
        <v>4.4776915703499197E-2</v>
      </c>
      <c r="W89" s="10">
        <v>0</v>
      </c>
      <c r="X89" s="10">
        <v>0</v>
      </c>
      <c r="Y89" s="10">
        <v>4.4853629739402302E-2</v>
      </c>
      <c r="Z89" s="10">
        <v>4.4820642473968199E-2</v>
      </c>
      <c r="AA89" s="10">
        <v>0</v>
      </c>
      <c r="AB89" s="10">
        <v>0</v>
      </c>
      <c r="AC89" s="10">
        <v>4.5517807623949497E-2</v>
      </c>
      <c r="AD89" s="10">
        <v>4.5207793418197598E-2</v>
      </c>
      <c r="AE89" s="10">
        <v>0</v>
      </c>
      <c r="AF89" s="10">
        <v>0</v>
      </c>
      <c r="AG89" s="10">
        <v>4.8886550731600399E-2</v>
      </c>
      <c r="AH89" s="10">
        <v>4.7901857969610398E-2</v>
      </c>
      <c r="AI89" s="10">
        <v>0</v>
      </c>
      <c r="AJ89" s="10">
        <v>0</v>
      </c>
      <c r="AK89" s="10">
        <v>9.8306248794967299E-2</v>
      </c>
      <c r="AL89" s="10">
        <v>7.5259865024719805E-2</v>
      </c>
      <c r="AM89" s="10">
        <v>0</v>
      </c>
      <c r="AN89" s="10">
        <v>0</v>
      </c>
      <c r="AO89" s="10">
        <v>0.32097937375147301</v>
      </c>
      <c r="AP89" s="10">
        <v>5.3529863565750499E-2</v>
      </c>
      <c r="AQ89" s="10">
        <v>0</v>
      </c>
      <c r="AR89" s="10">
        <v>0</v>
      </c>
      <c r="AS89" s="10">
        <v>698.70698918735195</v>
      </c>
      <c r="AT89" s="10">
        <v>205741.654483622</v>
      </c>
      <c r="AU89" s="10">
        <v>0</v>
      </c>
      <c r="AV89" s="10">
        <v>0</v>
      </c>
      <c r="AW89" s="10">
        <v>35331.033336255299</v>
      </c>
      <c r="AX89" s="10">
        <v>1246238.2096359101</v>
      </c>
      <c r="AY89" s="10">
        <v>0</v>
      </c>
      <c r="AZ89" s="10">
        <v>0</v>
      </c>
      <c r="BA89" s="10">
        <v>3.7210886740603598E-2</v>
      </c>
      <c r="BB89" s="10">
        <v>2.8322064035698501E-2</v>
      </c>
      <c r="BC89" s="10">
        <v>0</v>
      </c>
      <c r="BD89" s="10">
        <v>0</v>
      </c>
      <c r="BE89" s="10">
        <v>2.8917109559607301E-2</v>
      </c>
      <c r="BF89" s="10">
        <v>2.8326156593003901E-2</v>
      </c>
      <c r="BG89" s="10">
        <v>0</v>
      </c>
      <c r="BH89" s="10">
        <v>0</v>
      </c>
      <c r="BI89" s="10">
        <v>2.8381149517566099E-2</v>
      </c>
      <c r="BJ89" s="10">
        <v>2.8325490528424299E-2</v>
      </c>
      <c r="BK89" s="10">
        <v>0</v>
      </c>
      <c r="BL89" s="10">
        <v>0</v>
      </c>
      <c r="BM89" s="10">
        <v>2.8325963782799599E-2</v>
      </c>
      <c r="BN89" s="10">
        <v>2.83151320846236E-2</v>
      </c>
      <c r="BO89" s="10">
        <v>0</v>
      </c>
      <c r="BP89" s="10">
        <v>0</v>
      </c>
      <c r="BQ89" s="10">
        <v>2.8265192858716402E-2</v>
      </c>
      <c r="BR89" s="10">
        <v>2.8212247491386198E-2</v>
      </c>
      <c r="BS89" s="10">
        <v>0</v>
      </c>
      <c r="BT89" s="10">
        <v>0</v>
      </c>
      <c r="BU89" s="10">
        <v>2.78086237746102E-2</v>
      </c>
      <c r="BV89" s="10">
        <v>2.7268873555370901E-2</v>
      </c>
      <c r="BW89" s="10">
        <v>0</v>
      </c>
      <c r="BX89" s="10">
        <v>0</v>
      </c>
      <c r="BY89" s="10">
        <v>2.93376446806362E-2</v>
      </c>
      <c r="BZ89" s="10">
        <v>2.2731059950634201E-2</v>
      </c>
      <c r="CA89" s="10">
        <v>0</v>
      </c>
      <c r="CB89" s="10">
        <v>0</v>
      </c>
      <c r="CC89" s="10">
        <v>8.4749383009531401E-2</v>
      </c>
      <c r="CD89" s="10">
        <v>1.3144301784856101E-2</v>
      </c>
      <c r="CE89" s="10">
        <v>0</v>
      </c>
      <c r="CF89" s="10">
        <v>0</v>
      </c>
      <c r="CG89" s="10">
        <v>0.2565964</v>
      </c>
      <c r="CH89" s="10">
        <v>0.2486835</v>
      </c>
      <c r="CI89" s="10">
        <v>0</v>
      </c>
      <c r="CJ89" s="10">
        <v>0</v>
      </c>
      <c r="CK89" s="10">
        <v>0.32962469999999999</v>
      </c>
      <c r="CL89" s="10">
        <v>0.28946759999999999</v>
      </c>
      <c r="CM89" s="10">
        <v>0</v>
      </c>
      <c r="CN89" s="10">
        <v>0</v>
      </c>
      <c r="CO89" s="10">
        <v>0.34610839999999998</v>
      </c>
      <c r="CP89" s="10">
        <v>0.3228181</v>
      </c>
      <c r="CQ89" s="10">
        <v>0</v>
      </c>
      <c r="CR89" s="10">
        <v>0</v>
      </c>
      <c r="CS89" s="10">
        <v>0.3111235</v>
      </c>
      <c r="CT89" s="10">
        <v>0.31113089999999999</v>
      </c>
      <c r="CU89" s="10">
        <v>0</v>
      </c>
      <c r="CV89" s="10">
        <v>0</v>
      </c>
      <c r="CW89" s="10">
        <v>0.3322523</v>
      </c>
      <c r="CX89" s="10">
        <v>0.3340109</v>
      </c>
      <c r="CY89" s="10">
        <v>0</v>
      </c>
      <c r="CZ89" s="10">
        <v>0</v>
      </c>
      <c r="DA89" s="10">
        <v>0.38757469999999999</v>
      </c>
      <c r="DB89" s="10">
        <v>0.32534429999999998</v>
      </c>
      <c r="DC89" s="10">
        <v>0</v>
      </c>
      <c r="DD89" s="10">
        <v>0</v>
      </c>
      <c r="DE89" s="10">
        <v>0.31678630000000002</v>
      </c>
      <c r="DF89" s="10">
        <v>0.31177880000000002</v>
      </c>
      <c r="DG89" s="10">
        <v>0</v>
      </c>
      <c r="DH89" s="10">
        <v>0</v>
      </c>
      <c r="DI89" s="10">
        <v>0.32121430000000001</v>
      </c>
      <c r="DJ89" s="10">
        <v>0.31967030000000002</v>
      </c>
      <c r="DK89" s="10">
        <v>0</v>
      </c>
      <c r="DL89" s="10">
        <v>0</v>
      </c>
      <c r="DM89" s="10">
        <v>0.32256289999999999</v>
      </c>
      <c r="DN89" s="10">
        <v>0.319189</v>
      </c>
      <c r="DO89" s="10">
        <v>0</v>
      </c>
      <c r="DP89" s="10">
        <v>0</v>
      </c>
      <c r="DQ89" s="10">
        <v>0.3124728</v>
      </c>
      <c r="DR89" s="10">
        <v>0.33691969999999999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2047.93107349519</v>
      </c>
      <c r="F90" s="10">
        <v>15617792.057360901</v>
      </c>
      <c r="G90" s="10">
        <v>0</v>
      </c>
      <c r="H90" s="10">
        <v>0</v>
      </c>
      <c r="I90" s="10">
        <v>312214.07099139498</v>
      </c>
      <c r="J90" s="10">
        <v>106449252.43701801</v>
      </c>
      <c r="K90" s="10">
        <v>0</v>
      </c>
      <c r="L90" s="10">
        <v>0</v>
      </c>
      <c r="M90" s="10">
        <v>5.6545877050276E-2</v>
      </c>
      <c r="N90" s="10">
        <v>4.4948472400115499E-2</v>
      </c>
      <c r="O90" s="10">
        <v>0</v>
      </c>
      <c r="P90" s="10">
        <v>0</v>
      </c>
      <c r="Q90" s="10">
        <v>4.61247477503927E-2</v>
      </c>
      <c r="R90" s="10">
        <v>4.4951766380894001E-2</v>
      </c>
      <c r="S90" s="10">
        <v>0</v>
      </c>
      <c r="T90" s="10">
        <v>0</v>
      </c>
      <c r="U90" s="10">
        <v>4.5080964145899002E-2</v>
      </c>
      <c r="V90" s="10">
        <v>4.49584026880702E-2</v>
      </c>
      <c r="W90" s="10">
        <v>0</v>
      </c>
      <c r="X90" s="10">
        <v>0</v>
      </c>
      <c r="Y90" s="10">
        <v>4.5107638937523301E-2</v>
      </c>
      <c r="Z90" s="10">
        <v>4.5115799215026002E-2</v>
      </c>
      <c r="AA90" s="10">
        <v>0</v>
      </c>
      <c r="AB90" s="10">
        <v>0</v>
      </c>
      <c r="AC90" s="10">
        <v>4.6103457398208501E-2</v>
      </c>
      <c r="AD90" s="10">
        <v>4.5917967394421597E-2</v>
      </c>
      <c r="AE90" s="10">
        <v>0</v>
      </c>
      <c r="AF90" s="10">
        <v>0</v>
      </c>
      <c r="AG90" s="10">
        <v>5.9233208822468603E-2</v>
      </c>
      <c r="AH90" s="10">
        <v>5.42595345657007E-2</v>
      </c>
      <c r="AI90" s="10">
        <v>0</v>
      </c>
      <c r="AJ90" s="10">
        <v>0</v>
      </c>
      <c r="AK90" s="10">
        <v>0.20429913562635399</v>
      </c>
      <c r="AL90" s="10">
        <v>0.14225940134649201</v>
      </c>
      <c r="AM90" s="10">
        <v>0</v>
      </c>
      <c r="AN90" s="10">
        <v>0</v>
      </c>
      <c r="AO90" s="10">
        <v>0.51522267263243504</v>
      </c>
      <c r="AP90" s="10">
        <v>9.4542763010647901E-2</v>
      </c>
      <c r="AQ90" s="10">
        <v>0</v>
      </c>
      <c r="AR90" s="10">
        <v>0</v>
      </c>
      <c r="AS90" s="10">
        <v>512.03757592346506</v>
      </c>
      <c r="AT90" s="10">
        <v>5295713.8039539997</v>
      </c>
      <c r="AU90" s="10">
        <v>0</v>
      </c>
      <c r="AV90" s="10">
        <v>0</v>
      </c>
      <c r="AW90" s="10">
        <v>76317.103892453</v>
      </c>
      <c r="AX90" s="10">
        <v>26143769.450695999</v>
      </c>
      <c r="AY90" s="10">
        <v>0</v>
      </c>
      <c r="AZ90" s="10">
        <v>0</v>
      </c>
      <c r="BA90" s="10">
        <v>3.2115443538351801E-2</v>
      </c>
      <c r="BB90" s="10">
        <v>2.8366987815256199E-2</v>
      </c>
      <c r="BC90" s="10">
        <v>0</v>
      </c>
      <c r="BD90" s="10">
        <v>0</v>
      </c>
      <c r="BE90" s="10">
        <v>2.86551139425716E-2</v>
      </c>
      <c r="BF90" s="10">
        <v>2.8367278332741001E-2</v>
      </c>
      <c r="BG90" s="10">
        <v>0</v>
      </c>
      <c r="BH90" s="10">
        <v>0</v>
      </c>
      <c r="BI90" s="10">
        <v>2.8394093991473902E-2</v>
      </c>
      <c r="BJ90" s="10">
        <v>2.8365177176272301E-2</v>
      </c>
      <c r="BK90" s="10">
        <v>0</v>
      </c>
      <c r="BL90" s="10">
        <v>0</v>
      </c>
      <c r="BM90" s="10">
        <v>2.83575834014736E-2</v>
      </c>
      <c r="BN90" s="10">
        <v>2.83433348915033E-2</v>
      </c>
      <c r="BO90" s="10">
        <v>0</v>
      </c>
      <c r="BP90" s="10">
        <v>0</v>
      </c>
      <c r="BQ90" s="10">
        <v>2.8253053108821698E-2</v>
      </c>
      <c r="BR90" s="10">
        <v>2.8137533298722602E-2</v>
      </c>
      <c r="BS90" s="10">
        <v>0</v>
      </c>
      <c r="BT90" s="10">
        <v>0</v>
      </c>
      <c r="BU90" s="10">
        <v>2.75696950925239E-2</v>
      </c>
      <c r="BV90" s="10">
        <v>2.6513513324590999E-2</v>
      </c>
      <c r="BW90" s="10">
        <v>0</v>
      </c>
      <c r="BX90" s="10">
        <v>0</v>
      </c>
      <c r="BY90" s="10">
        <v>5.1314505306313499E-2</v>
      </c>
      <c r="BZ90" s="10">
        <v>3.7268565426345199E-2</v>
      </c>
      <c r="CA90" s="10">
        <v>0</v>
      </c>
      <c r="CB90" s="10">
        <v>0</v>
      </c>
      <c r="CC90" s="10">
        <v>0.121269787059575</v>
      </c>
      <c r="CD90" s="10">
        <v>2.09569551758889E-2</v>
      </c>
      <c r="CE90" s="10">
        <v>0</v>
      </c>
      <c r="CF90" s="10">
        <v>0</v>
      </c>
      <c r="CG90" s="10">
        <v>0.49121359999999997</v>
      </c>
      <c r="CH90" s="10">
        <v>0.59626939999999995</v>
      </c>
      <c r="CI90" s="10">
        <v>0</v>
      </c>
      <c r="CJ90" s="10">
        <v>0</v>
      </c>
      <c r="CK90" s="10">
        <v>1.2743772</v>
      </c>
      <c r="CL90" s="10">
        <v>1.1820029000000001</v>
      </c>
      <c r="CM90" s="10">
        <v>0</v>
      </c>
      <c r="CN90" s="10">
        <v>0</v>
      </c>
      <c r="CO90" s="10">
        <v>1.2330874999999999</v>
      </c>
      <c r="CP90" s="10">
        <v>1.2057712</v>
      </c>
      <c r="CQ90" s="10">
        <v>0</v>
      </c>
      <c r="CR90" s="10">
        <v>0</v>
      </c>
      <c r="CS90" s="10">
        <v>1.2489014000000001</v>
      </c>
      <c r="CT90" s="10">
        <v>1.32813</v>
      </c>
      <c r="CU90" s="10">
        <v>0</v>
      </c>
      <c r="CV90" s="10">
        <v>0</v>
      </c>
      <c r="CW90" s="10">
        <v>1.2870934000000001</v>
      </c>
      <c r="CX90" s="10">
        <v>1.4128643000000001</v>
      </c>
      <c r="CY90" s="10">
        <v>0</v>
      </c>
      <c r="CZ90" s="10">
        <v>0</v>
      </c>
      <c r="DA90" s="10">
        <v>1.2943895000000001</v>
      </c>
      <c r="DB90" s="10">
        <v>1.2873672</v>
      </c>
      <c r="DC90" s="10">
        <v>0</v>
      </c>
      <c r="DD90" s="10">
        <v>0</v>
      </c>
      <c r="DE90" s="10">
        <v>1.3323233000000001</v>
      </c>
      <c r="DF90" s="10">
        <v>1.4236743999999999</v>
      </c>
      <c r="DG90" s="10">
        <v>0</v>
      </c>
      <c r="DH90" s="10">
        <v>0</v>
      </c>
      <c r="DI90" s="10">
        <v>1.2890372999999999</v>
      </c>
      <c r="DJ90" s="10">
        <v>1.4523523</v>
      </c>
      <c r="DK90" s="10">
        <v>0</v>
      </c>
      <c r="DL90" s="10">
        <v>0</v>
      </c>
      <c r="DM90" s="10">
        <v>1.3698783000000001</v>
      </c>
      <c r="DN90" s="10">
        <v>1.3589886</v>
      </c>
      <c r="DO90" s="10">
        <v>0</v>
      </c>
      <c r="DP90" s="10">
        <v>0</v>
      </c>
      <c r="DQ90" s="10">
        <v>1.276629</v>
      </c>
      <c r="DR90" s="10">
        <v>1.3007203000000001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28671.030777744101</v>
      </c>
      <c r="F91" s="10">
        <v>1605515263.9845099</v>
      </c>
      <c r="G91" s="10">
        <v>0</v>
      </c>
      <c r="H91" s="10">
        <v>0</v>
      </c>
      <c r="I91" s="10">
        <v>635174.51915226004</v>
      </c>
      <c r="J91" s="10">
        <v>12101235855.545601</v>
      </c>
      <c r="K91" s="10">
        <v>0</v>
      </c>
      <c r="L91" s="10">
        <v>0</v>
      </c>
      <c r="M91" s="10">
        <v>5.0826895158221003E-2</v>
      </c>
      <c r="N91" s="10">
        <v>4.4994254093303897E-2</v>
      </c>
      <c r="O91" s="10">
        <v>0</v>
      </c>
      <c r="P91" s="10">
        <v>0</v>
      </c>
      <c r="Q91" s="10">
        <v>4.5583235642876897E-2</v>
      </c>
      <c r="R91" s="10">
        <v>4.4997057237981898E-2</v>
      </c>
      <c r="S91" s="10">
        <v>0</v>
      </c>
      <c r="T91" s="10">
        <v>0</v>
      </c>
      <c r="U91" s="10">
        <v>4.5066174442996897E-2</v>
      </c>
      <c r="V91" s="10">
        <v>4.5005424766219798E-2</v>
      </c>
      <c r="W91" s="10">
        <v>0</v>
      </c>
      <c r="X91" s="10">
        <v>0</v>
      </c>
      <c r="Y91" s="10">
        <v>4.5227614863336298E-2</v>
      </c>
      <c r="Z91" s="10">
        <v>4.5173588288080803E-2</v>
      </c>
      <c r="AA91" s="10">
        <v>0</v>
      </c>
      <c r="AB91" s="10">
        <v>0</v>
      </c>
      <c r="AC91" s="10">
        <v>4.76430603110648E-2</v>
      </c>
      <c r="AD91" s="10">
        <v>4.7320430368847401E-2</v>
      </c>
      <c r="AE91" s="10">
        <v>0</v>
      </c>
      <c r="AF91" s="10">
        <v>0</v>
      </c>
      <c r="AG91" s="10">
        <v>6.7648450019285003E-2</v>
      </c>
      <c r="AH91" s="10">
        <v>6.6203886072707593E-2</v>
      </c>
      <c r="AI91" s="10">
        <v>0</v>
      </c>
      <c r="AJ91" s="10">
        <v>0</v>
      </c>
      <c r="AK91" s="10">
        <v>0.245403561530814</v>
      </c>
      <c r="AL91" s="10">
        <v>0.15711323755359899</v>
      </c>
      <c r="AM91" s="10">
        <v>0</v>
      </c>
      <c r="AN91" s="10">
        <v>0</v>
      </c>
      <c r="AO91" s="10">
        <v>1.0911541986222</v>
      </c>
      <c r="AP91" s="10">
        <v>0.20468319724412001</v>
      </c>
      <c r="AQ91" s="10">
        <v>0</v>
      </c>
      <c r="AR91" s="10">
        <v>0</v>
      </c>
      <c r="AS91" s="10">
        <v>7095.9681676295804</v>
      </c>
      <c r="AT91" s="10">
        <v>360026161.61048502</v>
      </c>
      <c r="AU91" s="10">
        <v>0</v>
      </c>
      <c r="AV91" s="10">
        <v>0</v>
      </c>
      <c r="AW91" s="10">
        <v>157203.03273794599</v>
      </c>
      <c r="AX91" s="10">
        <v>2742193204.13906</v>
      </c>
      <c r="AY91" s="10">
        <v>0</v>
      </c>
      <c r="AZ91" s="10">
        <v>0</v>
      </c>
      <c r="BA91" s="10">
        <v>3.0027870444685599E-2</v>
      </c>
      <c r="BB91" s="10">
        <v>2.8377754096535798E-2</v>
      </c>
      <c r="BC91" s="10">
        <v>0</v>
      </c>
      <c r="BD91" s="10">
        <v>0</v>
      </c>
      <c r="BE91" s="10">
        <v>2.8519103197861499E-2</v>
      </c>
      <c r="BF91" s="10">
        <v>2.83773724681225E-2</v>
      </c>
      <c r="BG91" s="10">
        <v>0</v>
      </c>
      <c r="BH91" s="10">
        <v>0</v>
      </c>
      <c r="BI91" s="10">
        <v>2.8389208308657401E-2</v>
      </c>
      <c r="BJ91" s="10">
        <v>2.8372927230009899E-2</v>
      </c>
      <c r="BK91" s="10">
        <v>0</v>
      </c>
      <c r="BL91" s="10">
        <v>0</v>
      </c>
      <c r="BM91" s="10">
        <v>2.8354887483722599E-2</v>
      </c>
      <c r="BN91" s="10">
        <v>2.83292959111991E-2</v>
      </c>
      <c r="BO91" s="10">
        <v>0</v>
      </c>
      <c r="BP91" s="10">
        <v>0</v>
      </c>
      <c r="BQ91" s="10">
        <v>2.81496750686916E-2</v>
      </c>
      <c r="BR91" s="10">
        <v>2.7912475607117002E-2</v>
      </c>
      <c r="BS91" s="10">
        <v>0</v>
      </c>
      <c r="BT91" s="10">
        <v>0</v>
      </c>
      <c r="BU91" s="10">
        <v>2.7675611058654102E-2</v>
      </c>
      <c r="BV91" s="10">
        <v>2.5780901081111099E-2</v>
      </c>
      <c r="BW91" s="10">
        <v>0</v>
      </c>
      <c r="BX91" s="10">
        <v>0</v>
      </c>
      <c r="BY91" s="10">
        <v>5.85033605484757E-2</v>
      </c>
      <c r="BZ91" s="10">
        <v>4.97345575203956E-2</v>
      </c>
      <c r="CA91" s="10">
        <v>0</v>
      </c>
      <c r="CB91" s="10">
        <v>0</v>
      </c>
      <c r="CC91" s="10">
        <v>0.25598876607624099</v>
      </c>
      <c r="CD91" s="10">
        <v>5.5764293114021098E-2</v>
      </c>
      <c r="CE91" s="10">
        <v>0</v>
      </c>
      <c r="CF91" s="10">
        <v>0</v>
      </c>
      <c r="CG91" s="10">
        <v>1.0795447</v>
      </c>
      <c r="CH91" s="10">
        <v>1.1516413999999999</v>
      </c>
      <c r="CI91" s="10">
        <v>0</v>
      </c>
      <c r="CJ91" s="10">
        <v>0</v>
      </c>
      <c r="CK91" s="10">
        <v>2.7441564000000001</v>
      </c>
      <c r="CL91" s="10">
        <v>2.8561448999999999</v>
      </c>
      <c r="CM91" s="10">
        <v>0</v>
      </c>
      <c r="CN91" s="10">
        <v>0</v>
      </c>
      <c r="CO91" s="10">
        <v>2.5759029999999998</v>
      </c>
      <c r="CP91" s="10">
        <v>2.6463724000000002</v>
      </c>
      <c r="CQ91" s="10">
        <v>0</v>
      </c>
      <c r="CR91" s="10">
        <v>0</v>
      </c>
      <c r="CS91" s="10">
        <v>2.7238484999999999</v>
      </c>
      <c r="CT91" s="10">
        <v>2.8009400000000002</v>
      </c>
      <c r="CU91" s="10">
        <v>0</v>
      </c>
      <c r="CV91" s="10">
        <v>0</v>
      </c>
      <c r="CW91" s="10">
        <v>2.7522283000000001</v>
      </c>
      <c r="CX91" s="10">
        <v>2.8488384999999998</v>
      </c>
      <c r="CY91" s="10">
        <v>0</v>
      </c>
      <c r="CZ91" s="10">
        <v>0</v>
      </c>
      <c r="DA91" s="10">
        <v>2.7399314000000001</v>
      </c>
      <c r="DB91" s="10">
        <v>2.7616592999999998</v>
      </c>
      <c r="DC91" s="10">
        <v>0</v>
      </c>
      <c r="DD91" s="10">
        <v>0</v>
      </c>
      <c r="DE91" s="10">
        <v>2.7807160999999998</v>
      </c>
      <c r="DF91" s="10">
        <v>2.8910274</v>
      </c>
      <c r="DG91" s="10">
        <v>0</v>
      </c>
      <c r="DH91" s="10">
        <v>0</v>
      </c>
      <c r="DI91" s="10">
        <v>2.8068167000000002</v>
      </c>
      <c r="DJ91" s="10">
        <v>2.8754583999999999</v>
      </c>
      <c r="DK91" s="10">
        <v>0</v>
      </c>
      <c r="DL91" s="10">
        <v>0</v>
      </c>
      <c r="DM91" s="10">
        <v>2.8858312000000002</v>
      </c>
      <c r="DN91" s="10">
        <v>2.9486629999999998</v>
      </c>
      <c r="DO91" s="10">
        <v>0</v>
      </c>
      <c r="DP91" s="10">
        <v>0</v>
      </c>
      <c r="DQ91" s="10">
        <v>2.7452361999999999</v>
      </c>
      <c r="DR91" s="10">
        <v>2.8489133999999998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18432.970645450801</v>
      </c>
      <c r="F92" s="10">
        <v>99315855104.053101</v>
      </c>
      <c r="G92" s="10">
        <v>0</v>
      </c>
      <c r="H92" s="10">
        <v>0</v>
      </c>
      <c r="I92" s="10">
        <v>385103.71793613402</v>
      </c>
      <c r="J92" s="10">
        <v>498103438315.00299</v>
      </c>
      <c r="K92" s="10">
        <v>0</v>
      </c>
      <c r="L92" s="10">
        <v>0</v>
      </c>
      <c r="M92" s="10">
        <v>4.7930844394363202E-2</v>
      </c>
      <c r="N92" s="10">
        <v>4.5005652826780998E-2</v>
      </c>
      <c r="O92" s="10">
        <v>0</v>
      </c>
      <c r="P92" s="10">
        <v>0</v>
      </c>
      <c r="Q92" s="10">
        <v>4.5305348974369698E-2</v>
      </c>
      <c r="R92" s="10">
        <v>4.5011460314034198E-2</v>
      </c>
      <c r="S92" s="10">
        <v>0</v>
      </c>
      <c r="T92" s="10">
        <v>0</v>
      </c>
      <c r="U92" s="10">
        <v>4.5084694182975497E-2</v>
      </c>
      <c r="V92" s="10">
        <v>4.5047002080347398E-2</v>
      </c>
      <c r="W92" s="10">
        <v>0</v>
      </c>
      <c r="X92" s="10">
        <v>0</v>
      </c>
      <c r="Y92" s="10">
        <v>4.5677189719757399E-2</v>
      </c>
      <c r="Z92" s="10">
        <v>4.5669479402025599E-2</v>
      </c>
      <c r="AA92" s="10">
        <v>0</v>
      </c>
      <c r="AB92" s="10">
        <v>0</v>
      </c>
      <c r="AC92" s="10">
        <v>4.8242898708773303E-2</v>
      </c>
      <c r="AD92" s="10">
        <v>4.83491615085914E-2</v>
      </c>
      <c r="AE92" s="10">
        <v>0</v>
      </c>
      <c r="AF92" s="10">
        <v>0</v>
      </c>
      <c r="AG92" s="10">
        <v>0.119164259698088</v>
      </c>
      <c r="AH92" s="10">
        <v>0.100305741497904</v>
      </c>
      <c r="AI92" s="10">
        <v>0</v>
      </c>
      <c r="AJ92" s="10">
        <v>0</v>
      </c>
      <c r="AK92" s="10">
        <v>0.38197686086515398</v>
      </c>
      <c r="AL92" s="10">
        <v>0.175245822870923</v>
      </c>
      <c r="AM92" s="10">
        <v>0</v>
      </c>
      <c r="AN92" s="10">
        <v>0</v>
      </c>
      <c r="AO92" s="10">
        <v>2.4456323617735101</v>
      </c>
      <c r="AP92" s="10">
        <v>0.56780382996827705</v>
      </c>
      <c r="AQ92" s="10">
        <v>0</v>
      </c>
      <c r="AR92" s="10">
        <v>0</v>
      </c>
      <c r="AS92" s="10">
        <v>3888.5962106911602</v>
      </c>
      <c r="AT92" s="10">
        <v>27174836913.2164</v>
      </c>
      <c r="AU92" s="10">
        <v>0</v>
      </c>
      <c r="AV92" s="10">
        <v>0</v>
      </c>
      <c r="AW92" s="10">
        <v>83609.748023814507</v>
      </c>
      <c r="AX92" s="10">
        <v>122212066458.073</v>
      </c>
      <c r="AY92" s="10">
        <v>0</v>
      </c>
      <c r="AZ92" s="10">
        <v>0</v>
      </c>
      <c r="BA92" s="10">
        <v>2.9142367680338E-2</v>
      </c>
      <c r="BB92" s="10">
        <v>2.83803434896568E-2</v>
      </c>
      <c r="BC92" s="10">
        <v>0</v>
      </c>
      <c r="BD92" s="10">
        <v>0</v>
      </c>
      <c r="BE92" s="10">
        <v>2.8450053659576698E-2</v>
      </c>
      <c r="BF92" s="10">
        <v>2.83794642698783E-2</v>
      </c>
      <c r="BG92" s="10">
        <v>0</v>
      </c>
      <c r="BH92" s="10">
        <v>0</v>
      </c>
      <c r="BI92" s="10">
        <v>2.83824506189406E-2</v>
      </c>
      <c r="BJ92" s="10">
        <v>2.8370580112313099E-2</v>
      </c>
      <c r="BK92" s="10">
        <v>0</v>
      </c>
      <c r="BL92" s="10">
        <v>0</v>
      </c>
      <c r="BM92" s="10">
        <v>2.8334649714272499E-2</v>
      </c>
      <c r="BN92" s="10">
        <v>2.8285362972944799E-2</v>
      </c>
      <c r="BO92" s="10">
        <v>0</v>
      </c>
      <c r="BP92" s="10">
        <v>0</v>
      </c>
      <c r="BQ92" s="10">
        <v>2.8119080572305801E-2</v>
      </c>
      <c r="BR92" s="10">
        <v>2.7603089290063599E-2</v>
      </c>
      <c r="BS92" s="10">
        <v>0</v>
      </c>
      <c r="BT92" s="10">
        <v>0</v>
      </c>
      <c r="BU92" s="10">
        <v>3.1656252047062301E-2</v>
      </c>
      <c r="BV92" s="10">
        <v>2.8863916404043399E-2</v>
      </c>
      <c r="BW92" s="10">
        <v>0</v>
      </c>
      <c r="BX92" s="10">
        <v>0</v>
      </c>
      <c r="BY92" s="10">
        <v>9.3679746606640704E-2</v>
      </c>
      <c r="BZ92" s="10">
        <v>6.0761686946801098E-2</v>
      </c>
      <c r="CA92" s="10">
        <v>0</v>
      </c>
      <c r="CB92" s="10">
        <v>0</v>
      </c>
      <c r="CC92" s="10">
        <v>0.69775730459956198</v>
      </c>
      <c r="CD92" s="10">
        <v>0.126958512867968</v>
      </c>
      <c r="CE92" s="10">
        <v>0</v>
      </c>
      <c r="CF92" s="10">
        <v>0</v>
      </c>
      <c r="CG92" s="10">
        <v>1.9833141000000001</v>
      </c>
      <c r="CH92" s="10">
        <v>2.4071913999999999</v>
      </c>
      <c r="CI92" s="10">
        <v>0</v>
      </c>
      <c r="CJ92" s="10">
        <v>0</v>
      </c>
      <c r="CK92" s="10">
        <v>6.6499882000000001</v>
      </c>
      <c r="CL92" s="10">
        <v>6.4229219999999998</v>
      </c>
      <c r="CM92" s="10">
        <v>0</v>
      </c>
      <c r="CN92" s="10">
        <v>0</v>
      </c>
      <c r="CO92" s="10">
        <v>7.8231846000000003</v>
      </c>
      <c r="CP92" s="10">
        <v>7.0311532999999997</v>
      </c>
      <c r="CQ92" s="10">
        <v>0</v>
      </c>
      <c r="CR92" s="10">
        <v>0</v>
      </c>
      <c r="CS92" s="10">
        <v>6.5788520000000004</v>
      </c>
      <c r="CT92" s="10">
        <v>6.5496806000000003</v>
      </c>
      <c r="CU92" s="10">
        <v>0</v>
      </c>
      <c r="CV92" s="10">
        <v>0</v>
      </c>
      <c r="CW92" s="10">
        <v>6.5042989000000002</v>
      </c>
      <c r="CX92" s="10">
        <v>6.5849093999999999</v>
      </c>
      <c r="CY92" s="10">
        <v>0</v>
      </c>
      <c r="CZ92" s="10">
        <v>0</v>
      </c>
      <c r="DA92" s="10">
        <v>6.3315764999999997</v>
      </c>
      <c r="DB92" s="10">
        <v>6.4411318</v>
      </c>
      <c r="DC92" s="10">
        <v>0</v>
      </c>
      <c r="DD92" s="10">
        <v>0</v>
      </c>
      <c r="DE92" s="10">
        <v>6.6528003</v>
      </c>
      <c r="DF92" s="10">
        <v>6.9205357999999997</v>
      </c>
      <c r="DG92" s="10">
        <v>0</v>
      </c>
      <c r="DH92" s="10">
        <v>0</v>
      </c>
      <c r="DI92" s="10">
        <v>6.5156187000000001</v>
      </c>
      <c r="DJ92" s="10">
        <v>6.7227458000000002</v>
      </c>
      <c r="DK92" s="10">
        <v>0</v>
      </c>
      <c r="DL92" s="10">
        <v>0</v>
      </c>
      <c r="DM92" s="10">
        <v>6.5659977999999999</v>
      </c>
      <c r="DN92" s="10">
        <v>6.7369469999999998</v>
      </c>
      <c r="DO92" s="10">
        <v>0</v>
      </c>
      <c r="DP92" s="10">
        <v>0</v>
      </c>
      <c r="DQ92" s="10">
        <v>7.6228844999999996</v>
      </c>
      <c r="DR92" s="10">
        <v>6.5836864999999998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0.233625275672661</v>
      </c>
      <c r="F93" s="10">
        <v>0.233625275672661</v>
      </c>
      <c r="G93" s="10">
        <v>0</v>
      </c>
      <c r="H93" s="10">
        <v>0</v>
      </c>
      <c r="I93" s="10">
        <v>0.23392456843336701</v>
      </c>
      <c r="J93" s="10">
        <v>0.23392456843336701</v>
      </c>
      <c r="K93" s="10">
        <v>0</v>
      </c>
      <c r="L93" s="10">
        <v>0</v>
      </c>
      <c r="M93" s="10">
        <v>0.93060239030410197</v>
      </c>
      <c r="N93" s="10">
        <v>0.93060239030410197</v>
      </c>
      <c r="O93" s="10">
        <v>0</v>
      </c>
      <c r="P93" s="10">
        <v>0</v>
      </c>
      <c r="Q93" s="10">
        <v>0.53928279402339296</v>
      </c>
      <c r="R93" s="10">
        <v>0.53928279402339296</v>
      </c>
      <c r="S93" s="10">
        <v>0</v>
      </c>
      <c r="T93" s="10">
        <v>0</v>
      </c>
      <c r="U93" s="10">
        <v>8.8304010378275705E-2</v>
      </c>
      <c r="V93" s="10">
        <v>8.8304010378275705E-2</v>
      </c>
      <c r="W93" s="10">
        <v>0</v>
      </c>
      <c r="X93" s="10">
        <v>0</v>
      </c>
      <c r="Y93" s="10">
        <v>0.213682840409577</v>
      </c>
      <c r="Z93" s="10">
        <v>0.213682840409577</v>
      </c>
      <c r="AA93" s="10">
        <v>0</v>
      </c>
      <c r="AB93" s="10">
        <v>0</v>
      </c>
      <c r="AC93" s="10">
        <v>0.231593572016286</v>
      </c>
      <c r="AD93" s="10">
        <v>0.231593572016286</v>
      </c>
      <c r="AE93" s="10">
        <v>0</v>
      </c>
      <c r="AF93" s="10">
        <v>0</v>
      </c>
      <c r="AG93" s="10">
        <v>0.23352508160934801</v>
      </c>
      <c r="AH93" s="10">
        <v>0.23352508160934801</v>
      </c>
      <c r="AI93" s="10">
        <v>0</v>
      </c>
      <c r="AJ93" s="10">
        <v>0</v>
      </c>
      <c r="AK93" s="10">
        <v>0.233929096686181</v>
      </c>
      <c r="AL93" s="10">
        <v>0.233929096686181</v>
      </c>
      <c r="AM93" s="10">
        <v>0</v>
      </c>
      <c r="AN93" s="10">
        <v>0</v>
      </c>
      <c r="AO93" s="10">
        <v>0.23402114371083799</v>
      </c>
      <c r="AP93" s="10">
        <v>0.23402114371083799</v>
      </c>
      <c r="AQ93" s="10">
        <v>0</v>
      </c>
      <c r="AR93" s="10">
        <v>0</v>
      </c>
      <c r="AS93" s="10">
        <v>0.196158009895847</v>
      </c>
      <c r="AT93" s="10">
        <v>0.196158009895847</v>
      </c>
      <c r="AU93" s="10">
        <v>0</v>
      </c>
      <c r="AV93" s="10">
        <v>0</v>
      </c>
      <c r="AW93" s="10">
        <v>0.19614617241197199</v>
      </c>
      <c r="AX93" s="10">
        <v>0.19614617241197199</v>
      </c>
      <c r="AY93" s="10">
        <v>0</v>
      </c>
      <c r="AZ93" s="10">
        <v>0</v>
      </c>
      <c r="BA93" s="10">
        <v>0.65646581043248897</v>
      </c>
      <c r="BB93" s="10">
        <v>0.65646581043248897</v>
      </c>
      <c r="BC93" s="10">
        <v>0</v>
      </c>
      <c r="BD93" s="10">
        <v>0</v>
      </c>
      <c r="BE93" s="10">
        <v>0.371112822076553</v>
      </c>
      <c r="BF93" s="10">
        <v>0.371112822076553</v>
      </c>
      <c r="BG93" s="10">
        <v>0</v>
      </c>
      <c r="BH93" s="10">
        <v>0</v>
      </c>
      <c r="BI93" s="10">
        <v>7.0228255904899894E-2</v>
      </c>
      <c r="BJ93" s="10">
        <v>7.0228255904899894E-2</v>
      </c>
      <c r="BK93" s="10">
        <v>0</v>
      </c>
      <c r="BL93" s="10">
        <v>0</v>
      </c>
      <c r="BM93" s="10">
        <v>0.18144505945373399</v>
      </c>
      <c r="BN93" s="10">
        <v>0.18144505945373399</v>
      </c>
      <c r="BO93" s="10">
        <v>0</v>
      </c>
      <c r="BP93" s="10">
        <v>0</v>
      </c>
      <c r="BQ93" s="10">
        <v>0.19467403793701299</v>
      </c>
      <c r="BR93" s="10">
        <v>0.19467403793701299</v>
      </c>
      <c r="BS93" s="10">
        <v>0</v>
      </c>
      <c r="BT93" s="10">
        <v>0</v>
      </c>
      <c r="BU93" s="10">
        <v>0.19596408327539799</v>
      </c>
      <c r="BV93" s="10">
        <v>0.19596408327539799</v>
      </c>
      <c r="BW93" s="10">
        <v>0</v>
      </c>
      <c r="BX93" s="10">
        <v>0</v>
      </c>
      <c r="BY93" s="10">
        <v>0.19612073568645999</v>
      </c>
      <c r="BZ93" s="10">
        <v>0.19612073568645999</v>
      </c>
      <c r="CA93" s="10">
        <v>0</v>
      </c>
      <c r="CB93" s="10">
        <v>0</v>
      </c>
      <c r="CC93" s="10">
        <v>0.196227817878185</v>
      </c>
      <c r="CD93" s="10">
        <v>0.196227817878185</v>
      </c>
      <c r="CE93" s="10">
        <v>0</v>
      </c>
      <c r="CF93" s="10">
        <v>0</v>
      </c>
      <c r="CG93" s="10">
        <v>1.5649400000000001E-2</v>
      </c>
      <c r="CH93" s="10">
        <v>1.51167E-2</v>
      </c>
      <c r="CI93" s="10">
        <v>0</v>
      </c>
      <c r="CJ93" s="10">
        <v>0</v>
      </c>
      <c r="CK93" s="10">
        <v>4.5101099999999998E-2</v>
      </c>
      <c r="CL93" s="10">
        <v>4.3277099999999999E-2</v>
      </c>
      <c r="CM93" s="10">
        <v>0</v>
      </c>
      <c r="CN93" s="10">
        <v>0</v>
      </c>
      <c r="CO93" s="10">
        <v>5.3766700000000001E-2</v>
      </c>
      <c r="CP93" s="10">
        <v>4.6986399999999998E-2</v>
      </c>
      <c r="CQ93" s="10">
        <v>0</v>
      </c>
      <c r="CR93" s="10">
        <v>0</v>
      </c>
      <c r="CS93" s="10">
        <v>4.5796900000000001E-2</v>
      </c>
      <c r="CT93" s="10">
        <v>4.5544800000000003E-2</v>
      </c>
      <c r="CU93" s="10">
        <v>0</v>
      </c>
      <c r="CV93" s="10">
        <v>0</v>
      </c>
      <c r="CW93" s="10">
        <v>4.8019699999999998E-2</v>
      </c>
      <c r="CX93" s="10">
        <v>4.6248699999999997E-2</v>
      </c>
      <c r="CY93" s="10">
        <v>0</v>
      </c>
      <c r="CZ93" s="10">
        <v>0</v>
      </c>
      <c r="DA93" s="10">
        <v>4.7294900000000001E-2</v>
      </c>
      <c r="DB93" s="10">
        <v>4.7478100000000002E-2</v>
      </c>
      <c r="DC93" s="10">
        <v>0</v>
      </c>
      <c r="DD93" s="10">
        <v>0</v>
      </c>
      <c r="DE93" s="10">
        <v>4.6260200000000001E-2</v>
      </c>
      <c r="DF93" s="10">
        <v>4.6149000000000003E-2</v>
      </c>
      <c r="DG93" s="10">
        <v>0</v>
      </c>
      <c r="DH93" s="10">
        <v>0</v>
      </c>
      <c r="DI93" s="10">
        <v>4.5657799999999998E-2</v>
      </c>
      <c r="DJ93" s="10">
        <v>5.9586600000000003E-2</v>
      </c>
      <c r="DK93" s="10">
        <v>0</v>
      </c>
      <c r="DL93" s="10">
        <v>0</v>
      </c>
      <c r="DM93" s="10">
        <v>5.3087700000000002E-2</v>
      </c>
      <c r="DN93" s="10">
        <v>4.6945300000000002E-2</v>
      </c>
      <c r="DO93" s="10">
        <v>0</v>
      </c>
      <c r="DP93" s="10">
        <v>0</v>
      </c>
      <c r="DQ93" s="10">
        <v>4.8436199999999999E-2</v>
      </c>
      <c r="DR93" s="10">
        <v>4.6039900000000002E-2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35.956918065443297</v>
      </c>
      <c r="F94" s="10">
        <v>32.231318138661301</v>
      </c>
      <c r="G94" s="10">
        <v>0</v>
      </c>
      <c r="H94" s="10">
        <v>0</v>
      </c>
      <c r="I94" s="10">
        <v>67348.245606936602</v>
      </c>
      <c r="J94" s="10">
        <v>17772.266686251602</v>
      </c>
      <c r="K94" s="10">
        <v>0</v>
      </c>
      <c r="L94" s="10">
        <v>0</v>
      </c>
      <c r="M94" s="10">
        <v>0.86812314771577803</v>
      </c>
      <c r="N94" s="10">
        <v>0.80772546628168096</v>
      </c>
      <c r="O94" s="10">
        <v>0</v>
      </c>
      <c r="P94" s="10">
        <v>0</v>
      </c>
      <c r="Q94" s="10">
        <v>0.39148117340068</v>
      </c>
      <c r="R94" s="10">
        <v>0.20646247355438499</v>
      </c>
      <c r="S94" s="10">
        <v>0</v>
      </c>
      <c r="T94" s="10">
        <v>0</v>
      </c>
      <c r="U94" s="10">
        <v>4.7061016943817501E-2</v>
      </c>
      <c r="V94" s="10">
        <v>6.6304976028516899E-2</v>
      </c>
      <c r="W94" s="10">
        <v>0</v>
      </c>
      <c r="X94" s="10">
        <v>0</v>
      </c>
      <c r="Y94" s="10">
        <v>6.1274568367730098E-2</v>
      </c>
      <c r="Z94" s="10">
        <v>6.5657263370803895E-2</v>
      </c>
      <c r="AA94" s="10">
        <v>0</v>
      </c>
      <c r="AB94" s="10">
        <v>0</v>
      </c>
      <c r="AC94" s="10">
        <v>6.4591601612825802E-2</v>
      </c>
      <c r="AD94" s="10">
        <v>6.5043522791113501E-2</v>
      </c>
      <c r="AE94" s="10">
        <v>0</v>
      </c>
      <c r="AF94" s="10">
        <v>0</v>
      </c>
      <c r="AG94" s="10">
        <v>6.5131868520312206E-2</v>
      </c>
      <c r="AH94" s="10">
        <v>6.5039299266215406E-2</v>
      </c>
      <c r="AI94" s="10">
        <v>0</v>
      </c>
      <c r="AJ94" s="10">
        <v>0</v>
      </c>
      <c r="AK94" s="10">
        <v>6.6253372277866304E-2</v>
      </c>
      <c r="AL94" s="10">
        <v>6.5976365634488401E-2</v>
      </c>
      <c r="AM94" s="10">
        <v>0</v>
      </c>
      <c r="AN94" s="10">
        <v>0</v>
      </c>
      <c r="AO94" s="10">
        <v>8.9685859017999997E-2</v>
      </c>
      <c r="AP94" s="10">
        <v>7.2815275510693098E-2</v>
      </c>
      <c r="AQ94" s="10">
        <v>0</v>
      </c>
      <c r="AR94" s="10">
        <v>0</v>
      </c>
      <c r="AS94" s="10">
        <v>10.965010681658001</v>
      </c>
      <c r="AT94" s="10">
        <v>8.5832806153849504</v>
      </c>
      <c r="AU94" s="10">
        <v>0</v>
      </c>
      <c r="AV94" s="10">
        <v>0</v>
      </c>
      <c r="AW94" s="10">
        <v>16226.185775964899</v>
      </c>
      <c r="AX94" s="10">
        <v>4667.4119825278503</v>
      </c>
      <c r="AY94" s="10">
        <v>0</v>
      </c>
      <c r="AZ94" s="10">
        <v>0</v>
      </c>
      <c r="BA94" s="10">
        <v>0.61087891945966899</v>
      </c>
      <c r="BB94" s="10">
        <v>0.56681709139279501</v>
      </c>
      <c r="BC94" s="10">
        <v>0</v>
      </c>
      <c r="BD94" s="10">
        <v>0</v>
      </c>
      <c r="BE94" s="10">
        <v>0.26357396573279801</v>
      </c>
      <c r="BF94" s="10">
        <v>0.12989319394115301</v>
      </c>
      <c r="BG94" s="10">
        <v>0</v>
      </c>
      <c r="BH94" s="10">
        <v>0</v>
      </c>
      <c r="BI94" s="10">
        <v>2.8914293359320099E-2</v>
      </c>
      <c r="BJ94" s="10">
        <v>4.6413982154513797E-2</v>
      </c>
      <c r="BK94" s="10">
        <v>0</v>
      </c>
      <c r="BL94" s="10">
        <v>0</v>
      </c>
      <c r="BM94" s="10">
        <v>4.1086021055758502E-2</v>
      </c>
      <c r="BN94" s="10">
        <v>4.5716157033650701E-2</v>
      </c>
      <c r="BO94" s="10">
        <v>0</v>
      </c>
      <c r="BP94" s="10">
        <v>0</v>
      </c>
      <c r="BQ94" s="10">
        <v>4.4550427544122001E-2</v>
      </c>
      <c r="BR94" s="10">
        <v>4.5042179880168599E-2</v>
      </c>
      <c r="BS94" s="10">
        <v>0</v>
      </c>
      <c r="BT94" s="10">
        <v>0</v>
      </c>
      <c r="BU94" s="10">
        <v>4.4918557955955299E-2</v>
      </c>
      <c r="BV94" s="10">
        <v>4.4904724726084998E-2</v>
      </c>
      <c r="BW94" s="10">
        <v>0</v>
      </c>
      <c r="BX94" s="10">
        <v>0</v>
      </c>
      <c r="BY94" s="10">
        <v>4.4338101612507501E-2</v>
      </c>
      <c r="BZ94" s="10">
        <v>4.50712682781607E-2</v>
      </c>
      <c r="CA94" s="10">
        <v>0</v>
      </c>
      <c r="CB94" s="10">
        <v>0</v>
      </c>
      <c r="CC94" s="10">
        <v>4.5201897799207302E-2</v>
      </c>
      <c r="CD94" s="10">
        <v>4.5189905664684601E-2</v>
      </c>
      <c r="CE94" s="10">
        <v>0</v>
      </c>
      <c r="CF94" s="10">
        <v>0</v>
      </c>
      <c r="CG94" s="10">
        <v>2.6252600000000001E-2</v>
      </c>
      <c r="CH94" s="10">
        <v>2.7677400000000001E-2</v>
      </c>
      <c r="CI94" s="10">
        <v>0</v>
      </c>
      <c r="CJ94" s="10">
        <v>0</v>
      </c>
      <c r="CK94" s="10">
        <v>5.4453599999999998E-2</v>
      </c>
      <c r="CL94" s="10">
        <v>5.2450499999999997E-2</v>
      </c>
      <c r="CM94" s="10">
        <v>0</v>
      </c>
      <c r="CN94" s="10">
        <v>0</v>
      </c>
      <c r="CO94" s="10">
        <v>5.2941599999999998E-2</v>
      </c>
      <c r="CP94" s="10">
        <v>5.1453899999999997E-2</v>
      </c>
      <c r="CQ94" s="10">
        <v>0</v>
      </c>
      <c r="CR94" s="10">
        <v>0</v>
      </c>
      <c r="CS94" s="10">
        <v>5.5193100000000002E-2</v>
      </c>
      <c r="CT94" s="10">
        <v>5.5145399999999997E-2</v>
      </c>
      <c r="CU94" s="10">
        <v>0</v>
      </c>
      <c r="CV94" s="10">
        <v>0</v>
      </c>
      <c r="CW94" s="10">
        <v>5.3457600000000001E-2</v>
      </c>
      <c r="CX94" s="10">
        <v>5.1475800000000002E-2</v>
      </c>
      <c r="CY94" s="10">
        <v>0</v>
      </c>
      <c r="CZ94" s="10">
        <v>0</v>
      </c>
      <c r="DA94" s="10">
        <v>5.8202999999999998E-2</v>
      </c>
      <c r="DB94" s="10">
        <v>5.65931E-2</v>
      </c>
      <c r="DC94" s="10">
        <v>0</v>
      </c>
      <c r="DD94" s="10">
        <v>0</v>
      </c>
      <c r="DE94" s="10">
        <v>5.4124400000000003E-2</v>
      </c>
      <c r="DF94" s="10">
        <v>5.4017999999999997E-2</v>
      </c>
      <c r="DG94" s="10">
        <v>0</v>
      </c>
      <c r="DH94" s="10">
        <v>0</v>
      </c>
      <c r="DI94" s="10">
        <v>5.6285300000000003E-2</v>
      </c>
      <c r="DJ94" s="10">
        <v>5.3407499999999997E-2</v>
      </c>
      <c r="DK94" s="10">
        <v>0</v>
      </c>
      <c r="DL94" s="10">
        <v>0</v>
      </c>
      <c r="DM94" s="10">
        <v>5.64628E-2</v>
      </c>
      <c r="DN94" s="10">
        <v>5.3837099999999999E-2</v>
      </c>
      <c r="DO94" s="10">
        <v>0</v>
      </c>
      <c r="DP94" s="10">
        <v>0</v>
      </c>
      <c r="DQ94" s="10">
        <v>5.4443600000000002E-2</v>
      </c>
      <c r="DR94" s="10">
        <v>5.6036000000000002E-2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147456.97390599901</v>
      </c>
      <c r="F95" s="10">
        <v>147471.78710600999</v>
      </c>
      <c r="G95" s="10">
        <v>0</v>
      </c>
      <c r="H95" s="10">
        <v>0</v>
      </c>
      <c r="I95" s="10">
        <v>93385745.092031494</v>
      </c>
      <c r="J95" s="10">
        <v>59049285.569963202</v>
      </c>
      <c r="K95" s="10">
        <v>0</v>
      </c>
      <c r="L95" s="10">
        <v>0</v>
      </c>
      <c r="M95" s="10">
        <v>0.76881199476429196</v>
      </c>
      <c r="N95" s="10">
        <v>0.62236379938349295</v>
      </c>
      <c r="O95" s="10">
        <v>0</v>
      </c>
      <c r="P95" s="10">
        <v>0</v>
      </c>
      <c r="Q95" s="10">
        <v>0.26491293638561098</v>
      </c>
      <c r="R95" s="10">
        <v>7.2735128882087399E-2</v>
      </c>
      <c r="S95" s="10">
        <v>0</v>
      </c>
      <c r="T95" s="10">
        <v>0</v>
      </c>
      <c r="U95" s="10">
        <v>6.0038545950711099E-2</v>
      </c>
      <c r="V95" s="10">
        <v>4.2364742616054697E-2</v>
      </c>
      <c r="W95" s="10">
        <v>0</v>
      </c>
      <c r="X95" s="10">
        <v>0</v>
      </c>
      <c r="Y95" s="10">
        <v>4.0328423055265003E-2</v>
      </c>
      <c r="Z95" s="10">
        <v>4.1753965111715599E-2</v>
      </c>
      <c r="AA95" s="10">
        <v>0</v>
      </c>
      <c r="AB95" s="10">
        <v>0</v>
      </c>
      <c r="AC95" s="10">
        <v>4.1589130812924403E-2</v>
      </c>
      <c r="AD95" s="10">
        <v>4.1719526985062198E-2</v>
      </c>
      <c r="AE95" s="10">
        <v>0</v>
      </c>
      <c r="AF95" s="10">
        <v>0</v>
      </c>
      <c r="AG95" s="10">
        <v>4.20649714380835E-2</v>
      </c>
      <c r="AH95" s="10">
        <v>4.1980875027063602E-2</v>
      </c>
      <c r="AI95" s="10">
        <v>0</v>
      </c>
      <c r="AJ95" s="10">
        <v>0</v>
      </c>
      <c r="AK95" s="10">
        <v>4.7275087254688701E-2</v>
      </c>
      <c r="AL95" s="10">
        <v>4.3462128006613997E-2</v>
      </c>
      <c r="AM95" s="10">
        <v>0</v>
      </c>
      <c r="AN95" s="10">
        <v>0</v>
      </c>
      <c r="AO95" s="10">
        <v>8.7774673710140194E-2</v>
      </c>
      <c r="AP95" s="10">
        <v>6.0269301101833303E-2</v>
      </c>
      <c r="AQ95" s="10">
        <v>0</v>
      </c>
      <c r="AR95" s="10">
        <v>0</v>
      </c>
      <c r="AS95" s="10">
        <v>40211.115978709902</v>
      </c>
      <c r="AT95" s="10">
        <v>44346.091178370603</v>
      </c>
      <c r="AU95" s="10">
        <v>0</v>
      </c>
      <c r="AV95" s="10">
        <v>0</v>
      </c>
      <c r="AW95" s="10">
        <v>25821849.007755999</v>
      </c>
      <c r="AX95" s="10">
        <v>16622915.318592099</v>
      </c>
      <c r="AY95" s="10">
        <v>0</v>
      </c>
      <c r="AZ95" s="10">
        <v>0</v>
      </c>
      <c r="BA95" s="10">
        <v>0.53843259572976798</v>
      </c>
      <c r="BB95" s="10">
        <v>0.43164917044326501</v>
      </c>
      <c r="BC95" s="10">
        <v>0</v>
      </c>
      <c r="BD95" s="10">
        <v>0</v>
      </c>
      <c r="BE95" s="10">
        <v>0.17188255795846599</v>
      </c>
      <c r="BF95" s="10">
        <v>3.9847779458080497E-2</v>
      </c>
      <c r="BG95" s="10">
        <v>0</v>
      </c>
      <c r="BH95" s="10">
        <v>0</v>
      </c>
      <c r="BI95" s="10">
        <v>3.3588202985960602E-2</v>
      </c>
      <c r="BJ95" s="10">
        <v>2.7028414235809799E-2</v>
      </c>
      <c r="BK95" s="10">
        <v>0</v>
      </c>
      <c r="BL95" s="10">
        <v>0</v>
      </c>
      <c r="BM95" s="10">
        <v>2.6875861964352699E-2</v>
      </c>
      <c r="BN95" s="10">
        <v>2.6938892548475601E-2</v>
      </c>
      <c r="BO95" s="10">
        <v>0</v>
      </c>
      <c r="BP95" s="10">
        <v>0</v>
      </c>
      <c r="BQ95" s="10">
        <v>2.69128152048277E-2</v>
      </c>
      <c r="BR95" s="10">
        <v>2.6934174376376501E-2</v>
      </c>
      <c r="BS95" s="10">
        <v>0</v>
      </c>
      <c r="BT95" s="10">
        <v>0</v>
      </c>
      <c r="BU95" s="10">
        <v>2.6901747201158E-2</v>
      </c>
      <c r="BV95" s="10">
        <v>2.6925933908290001E-2</v>
      </c>
      <c r="BW95" s="10">
        <v>0</v>
      </c>
      <c r="BX95" s="10">
        <v>0</v>
      </c>
      <c r="BY95" s="10">
        <v>2.7286456805666E-2</v>
      </c>
      <c r="BZ95" s="10">
        <v>2.6933123624883998E-2</v>
      </c>
      <c r="CA95" s="10">
        <v>0</v>
      </c>
      <c r="CB95" s="10">
        <v>0</v>
      </c>
      <c r="CC95" s="10">
        <v>2.9696406369074599E-2</v>
      </c>
      <c r="CD95" s="10">
        <v>2.7364995688323599E-2</v>
      </c>
      <c r="CE95" s="10">
        <v>0</v>
      </c>
      <c r="CF95" s="10">
        <v>0</v>
      </c>
      <c r="CG95" s="10">
        <v>4.3649500000000001E-2</v>
      </c>
      <c r="CH95" s="10">
        <v>4.7853899999999998E-2</v>
      </c>
      <c r="CI95" s="10">
        <v>0</v>
      </c>
      <c r="CJ95" s="10">
        <v>0</v>
      </c>
      <c r="CK95" s="10">
        <v>6.7897399999999997E-2</v>
      </c>
      <c r="CL95" s="10">
        <v>6.8017999999999995E-2</v>
      </c>
      <c r="CM95" s="10">
        <v>0</v>
      </c>
      <c r="CN95" s="10">
        <v>0</v>
      </c>
      <c r="CO95" s="10">
        <v>6.7808400000000005E-2</v>
      </c>
      <c r="CP95" s="10">
        <v>6.71157E-2</v>
      </c>
      <c r="CQ95" s="10">
        <v>0</v>
      </c>
      <c r="CR95" s="10">
        <v>0</v>
      </c>
      <c r="CS95" s="10">
        <v>7.0960300000000004E-2</v>
      </c>
      <c r="CT95" s="10">
        <v>7.3571399999999995E-2</v>
      </c>
      <c r="CU95" s="10">
        <v>0</v>
      </c>
      <c r="CV95" s="10">
        <v>0</v>
      </c>
      <c r="CW95" s="10">
        <v>6.9270200000000004E-2</v>
      </c>
      <c r="CX95" s="10">
        <v>6.7534399999999994E-2</v>
      </c>
      <c r="CY95" s="10">
        <v>0</v>
      </c>
      <c r="CZ95" s="10">
        <v>0</v>
      </c>
      <c r="DA95" s="10">
        <v>7.2400699999999998E-2</v>
      </c>
      <c r="DB95" s="10">
        <v>7.0620600000000006E-2</v>
      </c>
      <c r="DC95" s="10">
        <v>0</v>
      </c>
      <c r="DD95" s="10">
        <v>0</v>
      </c>
      <c r="DE95" s="10">
        <v>7.2734400000000005E-2</v>
      </c>
      <c r="DF95" s="10">
        <v>7.1310200000000004E-2</v>
      </c>
      <c r="DG95" s="10">
        <v>0</v>
      </c>
      <c r="DH95" s="10">
        <v>0</v>
      </c>
      <c r="DI95" s="10">
        <v>6.9386199999999995E-2</v>
      </c>
      <c r="DJ95" s="10">
        <v>8.0929500000000001E-2</v>
      </c>
      <c r="DK95" s="10">
        <v>0</v>
      </c>
      <c r="DL95" s="10">
        <v>0</v>
      </c>
      <c r="DM95" s="10">
        <v>7.0136799999999999E-2</v>
      </c>
      <c r="DN95" s="10">
        <v>7.0198899999999995E-2</v>
      </c>
      <c r="DO95" s="10">
        <v>0</v>
      </c>
      <c r="DP95" s="10">
        <v>0</v>
      </c>
      <c r="DQ95" s="10">
        <v>6.9831299999999999E-2</v>
      </c>
      <c r="DR95" s="10">
        <v>7.5403499999999998E-2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12287.868317411599</v>
      </c>
      <c r="F96" s="10">
        <v>983048.23359334504</v>
      </c>
      <c r="G96" s="10">
        <v>0</v>
      </c>
      <c r="H96" s="10">
        <v>0</v>
      </c>
      <c r="I96" s="10">
        <v>471428.18812934298</v>
      </c>
      <c r="J96" s="10">
        <v>1268754625.77918</v>
      </c>
      <c r="K96" s="10">
        <v>0</v>
      </c>
      <c r="L96" s="10">
        <v>0</v>
      </c>
      <c r="M96" s="10">
        <v>0.62828337187403605</v>
      </c>
      <c r="N96" s="10">
        <v>0.397070655847443</v>
      </c>
      <c r="O96" s="10">
        <v>0</v>
      </c>
      <c r="P96" s="10">
        <v>0</v>
      </c>
      <c r="Q96" s="10">
        <v>0.172055529745891</v>
      </c>
      <c r="R96" s="10">
        <v>4.5601890798494499E-2</v>
      </c>
      <c r="S96" s="10">
        <v>0</v>
      </c>
      <c r="T96" s="10">
        <v>0</v>
      </c>
      <c r="U96" s="10">
        <v>5.6221023577439397E-2</v>
      </c>
      <c r="V96" s="10">
        <v>4.1118082391405401E-2</v>
      </c>
      <c r="W96" s="10">
        <v>0</v>
      </c>
      <c r="X96" s="10">
        <v>0</v>
      </c>
      <c r="Y96" s="10">
        <v>4.2834913843013599E-2</v>
      </c>
      <c r="Z96" s="10">
        <v>4.1306185139730403E-2</v>
      </c>
      <c r="AA96" s="10">
        <v>0</v>
      </c>
      <c r="AB96" s="10">
        <v>0</v>
      </c>
      <c r="AC96" s="10">
        <v>4.1583905723920601E-2</v>
      </c>
      <c r="AD96" s="10">
        <v>4.1363835363692203E-2</v>
      </c>
      <c r="AE96" s="10">
        <v>0</v>
      </c>
      <c r="AF96" s="10">
        <v>0</v>
      </c>
      <c r="AG96" s="10">
        <v>4.2486533020213997E-2</v>
      </c>
      <c r="AH96" s="10">
        <v>4.1824645429955502E-2</v>
      </c>
      <c r="AI96" s="10">
        <v>0</v>
      </c>
      <c r="AJ96" s="10">
        <v>0</v>
      </c>
      <c r="AK96" s="10">
        <v>4.9829987974228197E-2</v>
      </c>
      <c r="AL96" s="10">
        <v>4.5855566047493301E-2</v>
      </c>
      <c r="AM96" s="10">
        <v>0</v>
      </c>
      <c r="AN96" s="10">
        <v>0</v>
      </c>
      <c r="AO96" s="10">
        <v>0.13165170230205001</v>
      </c>
      <c r="AP96" s="10">
        <v>9.8094640066993102E-2</v>
      </c>
      <c r="AQ96" s="10">
        <v>0</v>
      </c>
      <c r="AR96" s="10">
        <v>0</v>
      </c>
      <c r="AS96" s="10">
        <v>2987.1046322923398</v>
      </c>
      <c r="AT96" s="10">
        <v>236641.12449787901</v>
      </c>
      <c r="AU96" s="10">
        <v>0</v>
      </c>
      <c r="AV96" s="10">
        <v>0</v>
      </c>
      <c r="AW96" s="10">
        <v>152314.78864180899</v>
      </c>
      <c r="AX96" s="10">
        <v>443618823.15218699</v>
      </c>
      <c r="AY96" s="10">
        <v>0</v>
      </c>
      <c r="AZ96" s="10">
        <v>0</v>
      </c>
      <c r="BA96" s="10">
        <v>0.43596387466587699</v>
      </c>
      <c r="BB96" s="10">
        <v>0.26763496420632599</v>
      </c>
      <c r="BC96" s="10">
        <v>0</v>
      </c>
      <c r="BD96" s="10">
        <v>0</v>
      </c>
      <c r="BE96" s="10">
        <v>0.105437899076169</v>
      </c>
      <c r="BF96" s="10">
        <v>2.85381908077415E-2</v>
      </c>
      <c r="BG96" s="10">
        <v>0</v>
      </c>
      <c r="BH96" s="10">
        <v>0</v>
      </c>
      <c r="BI96" s="10">
        <v>3.1993424776002102E-2</v>
      </c>
      <c r="BJ96" s="10">
        <v>2.7608369294771298E-2</v>
      </c>
      <c r="BK96" s="10">
        <v>0</v>
      </c>
      <c r="BL96" s="10">
        <v>0</v>
      </c>
      <c r="BM96" s="10">
        <v>2.7921641222156901E-2</v>
      </c>
      <c r="BN96" s="10">
        <v>2.7639033851132502E-2</v>
      </c>
      <c r="BO96" s="10">
        <v>0</v>
      </c>
      <c r="BP96" s="10">
        <v>0</v>
      </c>
      <c r="BQ96" s="10">
        <v>2.7668332260440801E-2</v>
      </c>
      <c r="BR96" s="10">
        <v>2.76426226809094E-2</v>
      </c>
      <c r="BS96" s="10">
        <v>0</v>
      </c>
      <c r="BT96" s="10">
        <v>0</v>
      </c>
      <c r="BU96" s="10">
        <v>2.76233117398091E-2</v>
      </c>
      <c r="BV96" s="10">
        <v>2.7633648302662E-2</v>
      </c>
      <c r="BW96" s="10">
        <v>0</v>
      </c>
      <c r="BX96" s="10">
        <v>0</v>
      </c>
      <c r="BY96" s="10">
        <v>2.7677320449901399E-2</v>
      </c>
      <c r="BZ96" s="10">
        <v>2.7648596542514101E-2</v>
      </c>
      <c r="CA96" s="10">
        <v>0</v>
      </c>
      <c r="CB96" s="10">
        <v>0</v>
      </c>
      <c r="CC96" s="10">
        <v>3.5866335505709099E-2</v>
      </c>
      <c r="CD96" s="10">
        <v>3.1093605027152998E-2</v>
      </c>
      <c r="CE96" s="10">
        <v>0</v>
      </c>
      <c r="CF96" s="10">
        <v>0</v>
      </c>
      <c r="CG96" s="10">
        <v>7.2682999999999998E-2</v>
      </c>
      <c r="CH96" s="10">
        <v>6.9995199999999994E-2</v>
      </c>
      <c r="CI96" s="10">
        <v>0</v>
      </c>
      <c r="CJ96" s="10">
        <v>0</v>
      </c>
      <c r="CK96" s="10">
        <v>9.8878599999999997E-2</v>
      </c>
      <c r="CL96" s="10">
        <v>9.8363199999999998E-2</v>
      </c>
      <c r="CM96" s="10">
        <v>0</v>
      </c>
      <c r="CN96" s="10">
        <v>0</v>
      </c>
      <c r="CO96" s="10">
        <v>0.106892</v>
      </c>
      <c r="CP96" s="10">
        <v>0.113764</v>
      </c>
      <c r="CQ96" s="10">
        <v>0</v>
      </c>
      <c r="CR96" s="10">
        <v>0</v>
      </c>
      <c r="CS96" s="10">
        <v>0.1033655</v>
      </c>
      <c r="CT96" s="10">
        <v>9.9687399999999995E-2</v>
      </c>
      <c r="CU96" s="10">
        <v>0</v>
      </c>
      <c r="CV96" s="10">
        <v>0</v>
      </c>
      <c r="CW96" s="10">
        <v>0.1027884</v>
      </c>
      <c r="CX96" s="10">
        <v>0.1016914</v>
      </c>
      <c r="CY96" s="10">
        <v>0</v>
      </c>
      <c r="CZ96" s="10">
        <v>0</v>
      </c>
      <c r="DA96" s="10">
        <v>0.1067816</v>
      </c>
      <c r="DB96" s="10">
        <v>0.10461189999999999</v>
      </c>
      <c r="DC96" s="10">
        <v>0</v>
      </c>
      <c r="DD96" s="10">
        <v>0</v>
      </c>
      <c r="DE96" s="10">
        <v>0.1070812</v>
      </c>
      <c r="DF96" s="10">
        <v>0.1032372</v>
      </c>
      <c r="DG96" s="10">
        <v>0</v>
      </c>
      <c r="DH96" s="10">
        <v>0</v>
      </c>
      <c r="DI96" s="10">
        <v>0.11034140000000001</v>
      </c>
      <c r="DJ96" s="10">
        <v>0.1004179</v>
      </c>
      <c r="DK96" s="10">
        <v>0</v>
      </c>
      <c r="DL96" s="10">
        <v>0</v>
      </c>
      <c r="DM96" s="10">
        <v>0.1065483</v>
      </c>
      <c r="DN96" s="10">
        <v>0.10681309999999999</v>
      </c>
      <c r="DO96" s="10">
        <v>0</v>
      </c>
      <c r="DP96" s="10">
        <v>0</v>
      </c>
      <c r="DQ96" s="10">
        <v>0.117296</v>
      </c>
      <c r="DR96" s="10">
        <v>0.1012919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294911.82379789802</v>
      </c>
      <c r="F97" s="10">
        <v>11010068.196374999</v>
      </c>
      <c r="G97" s="10">
        <v>0</v>
      </c>
      <c r="H97" s="10">
        <v>0</v>
      </c>
      <c r="I97" s="10">
        <v>4022494.2543363501</v>
      </c>
      <c r="J97" s="10">
        <v>88275683331.543594</v>
      </c>
      <c r="K97" s="10">
        <v>0</v>
      </c>
      <c r="L97" s="10">
        <v>0</v>
      </c>
      <c r="M97" s="10">
        <v>0.46515933106440999</v>
      </c>
      <c r="N97" s="10">
        <v>0.19958600913546201</v>
      </c>
      <c r="O97" s="10">
        <v>0</v>
      </c>
      <c r="P97" s="10">
        <v>0</v>
      </c>
      <c r="Q97" s="10">
        <v>0.113879430085277</v>
      </c>
      <c r="R97" s="10">
        <v>4.4230310876301797E-2</v>
      </c>
      <c r="S97" s="10">
        <v>0</v>
      </c>
      <c r="T97" s="10">
        <v>0</v>
      </c>
      <c r="U97" s="10">
        <v>5.1589111524611403E-2</v>
      </c>
      <c r="V97" s="10">
        <v>4.4099045792626197E-2</v>
      </c>
      <c r="W97" s="10">
        <v>0</v>
      </c>
      <c r="X97" s="10">
        <v>0</v>
      </c>
      <c r="Y97" s="10">
        <v>4.4882658119536498E-2</v>
      </c>
      <c r="Z97" s="10">
        <v>4.4125687308785203E-2</v>
      </c>
      <c r="AA97" s="10">
        <v>0</v>
      </c>
      <c r="AB97" s="10">
        <v>0</v>
      </c>
      <c r="AC97" s="10">
        <v>4.4466349483465402E-2</v>
      </c>
      <c r="AD97" s="10">
        <v>4.4312192719491598E-2</v>
      </c>
      <c r="AE97" s="10">
        <v>0</v>
      </c>
      <c r="AF97" s="10">
        <v>0</v>
      </c>
      <c r="AG97" s="10">
        <v>4.6629468569462998E-2</v>
      </c>
      <c r="AH97" s="10">
        <v>4.63524028974827E-2</v>
      </c>
      <c r="AI97" s="10">
        <v>0</v>
      </c>
      <c r="AJ97" s="10">
        <v>0</v>
      </c>
      <c r="AK97" s="10">
        <v>6.6946186460391494E-2</v>
      </c>
      <c r="AL97" s="10">
        <v>6.24449318720421E-2</v>
      </c>
      <c r="AM97" s="10">
        <v>0</v>
      </c>
      <c r="AN97" s="10">
        <v>0</v>
      </c>
      <c r="AO97" s="10">
        <v>0.42821291191544297</v>
      </c>
      <c r="AP97" s="10">
        <v>0.28176119111175602</v>
      </c>
      <c r="AQ97" s="10">
        <v>0</v>
      </c>
      <c r="AR97" s="10">
        <v>0</v>
      </c>
      <c r="AS97" s="10">
        <v>75104.866974284203</v>
      </c>
      <c r="AT97" s="10">
        <v>2660296.34295482</v>
      </c>
      <c r="AU97" s="10">
        <v>0</v>
      </c>
      <c r="AV97" s="10">
        <v>0</v>
      </c>
      <c r="AW97" s="10">
        <v>1000096.4394135399</v>
      </c>
      <c r="AX97" s="10">
        <v>21917871309.6092</v>
      </c>
      <c r="AY97" s="10">
        <v>0</v>
      </c>
      <c r="AZ97" s="10">
        <v>0</v>
      </c>
      <c r="BA97" s="10">
        <v>0.317147485422546</v>
      </c>
      <c r="BB97" s="10">
        <v>0.124984335022803</v>
      </c>
      <c r="BC97" s="10">
        <v>0</v>
      </c>
      <c r="BD97" s="10">
        <v>0</v>
      </c>
      <c r="BE97" s="10">
        <v>6.5259968897911497E-2</v>
      </c>
      <c r="BF97" s="10">
        <v>2.8216699870129099E-2</v>
      </c>
      <c r="BG97" s="10">
        <v>0</v>
      </c>
      <c r="BH97" s="10">
        <v>0</v>
      </c>
      <c r="BI97" s="10">
        <v>3.02910021387044E-2</v>
      </c>
      <c r="BJ97" s="10">
        <v>2.8187580205882801E-2</v>
      </c>
      <c r="BK97" s="10">
        <v>0</v>
      </c>
      <c r="BL97" s="10">
        <v>0</v>
      </c>
      <c r="BM97" s="10">
        <v>2.8363698531456899E-2</v>
      </c>
      <c r="BN97" s="10">
        <v>2.81923564623805E-2</v>
      </c>
      <c r="BO97" s="10">
        <v>0</v>
      </c>
      <c r="BP97" s="10">
        <v>0</v>
      </c>
      <c r="BQ97" s="10">
        <v>2.8208234263652002E-2</v>
      </c>
      <c r="BR97" s="10">
        <v>2.8192199564984501E-2</v>
      </c>
      <c r="BS97" s="10">
        <v>0</v>
      </c>
      <c r="BT97" s="10">
        <v>0</v>
      </c>
      <c r="BU97" s="10">
        <v>2.8205360260559802E-2</v>
      </c>
      <c r="BV97" s="10">
        <v>2.8192993544860399E-2</v>
      </c>
      <c r="BW97" s="10">
        <v>0</v>
      </c>
      <c r="BX97" s="10">
        <v>0</v>
      </c>
      <c r="BY97" s="10">
        <v>2.8931531128051101E-2</v>
      </c>
      <c r="BZ97" s="10">
        <v>2.8656212669865601E-2</v>
      </c>
      <c r="CA97" s="10">
        <v>0</v>
      </c>
      <c r="CB97" s="10">
        <v>0</v>
      </c>
      <c r="CC97" s="10">
        <v>0.13137928593842499</v>
      </c>
      <c r="CD97" s="10">
        <v>9.0051075067439701E-2</v>
      </c>
      <c r="CE97" s="10">
        <v>0</v>
      </c>
      <c r="CF97" s="10">
        <v>0</v>
      </c>
      <c r="CG97" s="10">
        <v>0.13247529999999999</v>
      </c>
      <c r="CH97" s="10">
        <v>0.13068669999999999</v>
      </c>
      <c r="CI97" s="10">
        <v>0</v>
      </c>
      <c r="CJ97" s="10">
        <v>0</v>
      </c>
      <c r="CK97" s="10">
        <v>0.1661484</v>
      </c>
      <c r="CL97" s="10">
        <v>0.1606465</v>
      </c>
      <c r="CM97" s="10">
        <v>0</v>
      </c>
      <c r="CN97" s="10">
        <v>0</v>
      </c>
      <c r="CO97" s="10">
        <v>0.16898969999999999</v>
      </c>
      <c r="CP97" s="10">
        <v>0.16774600000000001</v>
      </c>
      <c r="CQ97" s="10">
        <v>0</v>
      </c>
      <c r="CR97" s="10">
        <v>0</v>
      </c>
      <c r="CS97" s="10">
        <v>0.16078600000000001</v>
      </c>
      <c r="CT97" s="10">
        <v>0.16575329999999999</v>
      </c>
      <c r="CU97" s="10">
        <v>0</v>
      </c>
      <c r="CV97" s="10">
        <v>0</v>
      </c>
      <c r="CW97" s="10">
        <v>0.1647767</v>
      </c>
      <c r="CX97" s="10">
        <v>0.16037399999999999</v>
      </c>
      <c r="CY97" s="10">
        <v>0</v>
      </c>
      <c r="CZ97" s="10">
        <v>0</v>
      </c>
      <c r="DA97" s="10">
        <v>0.1783238</v>
      </c>
      <c r="DB97" s="10">
        <v>0.18224799999999999</v>
      </c>
      <c r="DC97" s="10">
        <v>0</v>
      </c>
      <c r="DD97" s="10">
        <v>0</v>
      </c>
      <c r="DE97" s="10">
        <v>0.1668115</v>
      </c>
      <c r="DF97" s="10">
        <v>0.1671993</v>
      </c>
      <c r="DG97" s="10">
        <v>0</v>
      </c>
      <c r="DH97" s="10">
        <v>0</v>
      </c>
      <c r="DI97" s="10">
        <v>0.16640530000000001</v>
      </c>
      <c r="DJ97" s="10">
        <v>0.16474179999999999</v>
      </c>
      <c r="DK97" s="10">
        <v>0</v>
      </c>
      <c r="DL97" s="10">
        <v>0</v>
      </c>
      <c r="DM97" s="10">
        <v>0.1667517</v>
      </c>
      <c r="DN97" s="10">
        <v>0.16265260000000001</v>
      </c>
      <c r="DO97" s="10">
        <v>0</v>
      </c>
      <c r="DP97" s="10">
        <v>0</v>
      </c>
      <c r="DQ97" s="10">
        <v>0.16564860000000001</v>
      </c>
      <c r="DR97" s="10">
        <v>0.15977379999999999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81920.999246253399</v>
      </c>
      <c r="F98" s="10">
        <v>103841775.76647399</v>
      </c>
      <c r="G98" s="10">
        <v>0</v>
      </c>
      <c r="H98" s="10">
        <v>0</v>
      </c>
      <c r="I98" s="10">
        <v>6378542.7678712998</v>
      </c>
      <c r="J98" s="10">
        <v>15428094640231.4</v>
      </c>
      <c r="K98" s="10">
        <v>0</v>
      </c>
      <c r="L98" s="10">
        <v>0</v>
      </c>
      <c r="M98" s="10">
        <v>0.31445971375138698</v>
      </c>
      <c r="N98" s="10">
        <v>8.8510360349946193E-2</v>
      </c>
      <c r="O98" s="10">
        <v>0</v>
      </c>
      <c r="P98" s="10">
        <v>0</v>
      </c>
      <c r="Q98" s="10">
        <v>8.0969390749533202E-2</v>
      </c>
      <c r="R98" s="10">
        <v>4.4799591470865999E-2</v>
      </c>
      <c r="S98" s="10">
        <v>0</v>
      </c>
      <c r="T98" s="10">
        <v>0</v>
      </c>
      <c r="U98" s="10">
        <v>4.8569313619933101E-2</v>
      </c>
      <c r="V98" s="10">
        <v>4.48221272435885E-2</v>
      </c>
      <c r="W98" s="10">
        <v>0</v>
      </c>
      <c r="X98" s="10">
        <v>0</v>
      </c>
      <c r="Y98" s="10">
        <v>4.5257071608116997E-2</v>
      </c>
      <c r="Z98" s="10">
        <v>4.4859569253513198E-2</v>
      </c>
      <c r="AA98" s="10">
        <v>0</v>
      </c>
      <c r="AB98" s="10">
        <v>0</v>
      </c>
      <c r="AC98" s="10">
        <v>4.5554459361436699E-2</v>
      </c>
      <c r="AD98" s="10">
        <v>4.5454479277958398E-2</v>
      </c>
      <c r="AE98" s="10">
        <v>0</v>
      </c>
      <c r="AF98" s="10">
        <v>0</v>
      </c>
      <c r="AG98" s="10">
        <v>5.0844123204683997E-2</v>
      </c>
      <c r="AH98" s="10">
        <v>5.0060777440683699E-2</v>
      </c>
      <c r="AI98" s="10">
        <v>0</v>
      </c>
      <c r="AJ98" s="10">
        <v>0</v>
      </c>
      <c r="AK98" s="10">
        <v>0.13652746625928999</v>
      </c>
      <c r="AL98" s="10">
        <v>0.120395267167115</v>
      </c>
      <c r="AM98" s="10">
        <v>0</v>
      </c>
      <c r="AN98" s="10">
        <v>0</v>
      </c>
      <c r="AO98" s="10">
        <v>0.99424289313729097</v>
      </c>
      <c r="AP98" s="10">
        <v>0.80958495901550298</v>
      </c>
      <c r="AQ98" s="10">
        <v>0</v>
      </c>
      <c r="AR98" s="10">
        <v>0</v>
      </c>
      <c r="AS98" s="10">
        <v>30283.7515382764</v>
      </c>
      <c r="AT98" s="10">
        <v>27046900.065092999</v>
      </c>
      <c r="AU98" s="10">
        <v>0</v>
      </c>
      <c r="AV98" s="10">
        <v>0</v>
      </c>
      <c r="AW98" s="10">
        <v>1427683.79733775</v>
      </c>
      <c r="AX98" s="10">
        <v>4779962352459.0596</v>
      </c>
      <c r="AY98" s="10">
        <v>0</v>
      </c>
      <c r="AZ98" s="10">
        <v>0</v>
      </c>
      <c r="BA98" s="10">
        <v>0.20769820557479199</v>
      </c>
      <c r="BB98" s="10">
        <v>4.8974593161221797E-2</v>
      </c>
      <c r="BC98" s="10">
        <v>0</v>
      </c>
      <c r="BD98" s="10">
        <v>0</v>
      </c>
      <c r="BE98" s="10">
        <v>4.4473134296442902E-2</v>
      </c>
      <c r="BF98" s="10">
        <v>2.8346280965369099E-2</v>
      </c>
      <c r="BG98" s="10">
        <v>0</v>
      </c>
      <c r="BH98" s="10">
        <v>0</v>
      </c>
      <c r="BI98" s="10">
        <v>2.9337376711466599E-2</v>
      </c>
      <c r="BJ98" s="10">
        <v>2.8350822768118102E-2</v>
      </c>
      <c r="BK98" s="10">
        <v>0</v>
      </c>
      <c r="BL98" s="10">
        <v>0</v>
      </c>
      <c r="BM98" s="10">
        <v>2.8440153501546502E-2</v>
      </c>
      <c r="BN98" s="10">
        <v>2.8351520343347002E-2</v>
      </c>
      <c r="BO98" s="10">
        <v>0</v>
      </c>
      <c r="BP98" s="10">
        <v>0</v>
      </c>
      <c r="BQ98" s="10">
        <v>2.8360259341449701E-2</v>
      </c>
      <c r="BR98" s="10">
        <v>2.8351256494426401E-2</v>
      </c>
      <c r="BS98" s="10">
        <v>0</v>
      </c>
      <c r="BT98" s="10">
        <v>0</v>
      </c>
      <c r="BU98" s="10">
        <v>2.8427059602749199E-2</v>
      </c>
      <c r="BV98" s="10">
        <v>2.84099547649641E-2</v>
      </c>
      <c r="BW98" s="10">
        <v>0</v>
      </c>
      <c r="BX98" s="10">
        <v>0</v>
      </c>
      <c r="BY98" s="10">
        <v>4.4105838291117402E-2</v>
      </c>
      <c r="BZ98" s="10">
        <v>3.8315587839856301E-2</v>
      </c>
      <c r="CA98" s="10">
        <v>0</v>
      </c>
      <c r="CB98" s="10">
        <v>0</v>
      </c>
      <c r="CC98" s="10">
        <v>0.29931579237921302</v>
      </c>
      <c r="CD98" s="10">
        <v>0.184885200454875</v>
      </c>
      <c r="CE98" s="10">
        <v>0</v>
      </c>
      <c r="CF98" s="10">
        <v>0</v>
      </c>
      <c r="CG98" s="10">
        <v>0.2419511</v>
      </c>
      <c r="CH98" s="10">
        <v>0.24627869999999999</v>
      </c>
      <c r="CI98" s="10">
        <v>0</v>
      </c>
      <c r="CJ98" s="10">
        <v>0</v>
      </c>
      <c r="CK98" s="10">
        <v>0.28450839999999999</v>
      </c>
      <c r="CL98" s="10">
        <v>0.29279899999999998</v>
      </c>
      <c r="CM98" s="10">
        <v>0</v>
      </c>
      <c r="CN98" s="10">
        <v>0</v>
      </c>
      <c r="CO98" s="10">
        <v>0.32502619999999999</v>
      </c>
      <c r="CP98" s="10">
        <v>0.30720320000000001</v>
      </c>
      <c r="CQ98" s="10">
        <v>0</v>
      </c>
      <c r="CR98" s="10">
        <v>0</v>
      </c>
      <c r="CS98" s="10">
        <v>0.32339410000000002</v>
      </c>
      <c r="CT98" s="10">
        <v>0.32399149999999999</v>
      </c>
      <c r="CU98" s="10">
        <v>0</v>
      </c>
      <c r="CV98" s="10">
        <v>0</v>
      </c>
      <c r="CW98" s="10">
        <v>0.29984189999999999</v>
      </c>
      <c r="CX98" s="10">
        <v>0.29887780000000003</v>
      </c>
      <c r="CY98" s="10">
        <v>0</v>
      </c>
      <c r="CZ98" s="10">
        <v>0</v>
      </c>
      <c r="DA98" s="10">
        <v>0.3098939</v>
      </c>
      <c r="DB98" s="10">
        <v>0.30214400000000002</v>
      </c>
      <c r="DC98" s="10">
        <v>0</v>
      </c>
      <c r="DD98" s="10">
        <v>0</v>
      </c>
      <c r="DE98" s="10">
        <v>0.31106830000000002</v>
      </c>
      <c r="DF98" s="10">
        <v>0.33291110000000002</v>
      </c>
      <c r="DG98" s="10">
        <v>0</v>
      </c>
      <c r="DH98" s="10">
        <v>0</v>
      </c>
      <c r="DI98" s="10">
        <v>0.33463209999999999</v>
      </c>
      <c r="DJ98" s="10">
        <v>0.33444639999999998</v>
      </c>
      <c r="DK98" s="10">
        <v>0</v>
      </c>
      <c r="DL98" s="10">
        <v>0</v>
      </c>
      <c r="DM98" s="10">
        <v>0.31284109999999998</v>
      </c>
      <c r="DN98" s="10">
        <v>0.32049699999999998</v>
      </c>
      <c r="DO98" s="10">
        <v>0</v>
      </c>
      <c r="DP98" s="10">
        <v>0</v>
      </c>
      <c r="DQ98" s="10">
        <v>0.3227409</v>
      </c>
      <c r="DR98" s="10">
        <v>0.3300418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28671.021881644399</v>
      </c>
      <c r="F99" s="10">
        <v>2968158219.79105</v>
      </c>
      <c r="G99" s="10">
        <v>0</v>
      </c>
      <c r="H99" s="10">
        <v>0</v>
      </c>
      <c r="I99" s="10">
        <v>1166358.4199641501</v>
      </c>
      <c r="J99" s="10">
        <v>228319489709475</v>
      </c>
      <c r="K99" s="10">
        <v>0</v>
      </c>
      <c r="L99" s="10">
        <v>0</v>
      </c>
      <c r="M99" s="10">
        <v>0.20191921189145101</v>
      </c>
      <c r="N99" s="10">
        <v>5.21467705655555E-2</v>
      </c>
      <c r="O99" s="10">
        <v>0</v>
      </c>
      <c r="P99" s="10">
        <v>0</v>
      </c>
      <c r="Q99" s="10">
        <v>6.3413585907204001E-2</v>
      </c>
      <c r="R99" s="10">
        <v>4.4993937214433698E-2</v>
      </c>
      <c r="S99" s="10">
        <v>0</v>
      </c>
      <c r="T99" s="10">
        <v>0</v>
      </c>
      <c r="U99" s="10">
        <v>4.6885986234632998E-2</v>
      </c>
      <c r="V99" s="10">
        <v>4.5011212799840397E-2</v>
      </c>
      <c r="W99" s="10">
        <v>0</v>
      </c>
      <c r="X99" s="10">
        <v>0</v>
      </c>
      <c r="Y99" s="10">
        <v>4.5382793889916999E-2</v>
      </c>
      <c r="Z99" s="10">
        <v>4.5170524172841599E-2</v>
      </c>
      <c r="AA99" s="10">
        <v>0</v>
      </c>
      <c r="AB99" s="10">
        <v>0</v>
      </c>
      <c r="AC99" s="10">
        <v>4.6469208321251898E-2</v>
      </c>
      <c r="AD99" s="10">
        <v>4.6439183179938198E-2</v>
      </c>
      <c r="AE99" s="10">
        <v>0</v>
      </c>
      <c r="AF99" s="10">
        <v>0</v>
      </c>
      <c r="AG99" s="10">
        <v>5.8557714552672398E-2</v>
      </c>
      <c r="AH99" s="10">
        <v>6.18226018110829E-2</v>
      </c>
      <c r="AI99" s="10">
        <v>0</v>
      </c>
      <c r="AJ99" s="10">
        <v>0</v>
      </c>
      <c r="AK99" s="10">
        <v>0.269155782978096</v>
      </c>
      <c r="AL99" s="10">
        <v>0.27652780649777098</v>
      </c>
      <c r="AM99" s="10">
        <v>0</v>
      </c>
      <c r="AN99" s="10">
        <v>0</v>
      </c>
      <c r="AO99" s="10">
        <v>2.8738684763578202</v>
      </c>
      <c r="AP99" s="10">
        <v>2.7088263920018498</v>
      </c>
      <c r="AQ99" s="10">
        <v>0</v>
      </c>
      <c r="AR99" s="10">
        <v>0</v>
      </c>
      <c r="AS99" s="10">
        <v>6848.4636524575799</v>
      </c>
      <c r="AT99" s="10">
        <v>735847156.89703703</v>
      </c>
      <c r="AU99" s="10">
        <v>0</v>
      </c>
      <c r="AV99" s="10">
        <v>0</v>
      </c>
      <c r="AW99" s="10">
        <v>299152.74001874903</v>
      </c>
      <c r="AX99" s="10">
        <v>51580547462531.297</v>
      </c>
      <c r="AY99" s="10">
        <v>0</v>
      </c>
      <c r="AZ99" s="10">
        <v>0</v>
      </c>
      <c r="BA99" s="10">
        <v>0.12664892209164899</v>
      </c>
      <c r="BB99" s="10">
        <v>3.04814825122523E-2</v>
      </c>
      <c r="BC99" s="10">
        <v>0</v>
      </c>
      <c r="BD99" s="10">
        <v>0</v>
      </c>
      <c r="BE99" s="10">
        <v>3.5121860295188503E-2</v>
      </c>
      <c r="BF99" s="10">
        <v>2.8391551417570399E-2</v>
      </c>
      <c r="BG99" s="10">
        <v>0</v>
      </c>
      <c r="BH99" s="10">
        <v>0</v>
      </c>
      <c r="BI99" s="10">
        <v>2.8863490329151101E-2</v>
      </c>
      <c r="BJ99" s="10">
        <v>2.8392366855682399E-2</v>
      </c>
      <c r="BK99" s="10">
        <v>0</v>
      </c>
      <c r="BL99" s="10">
        <v>0</v>
      </c>
      <c r="BM99" s="10">
        <v>2.8436982237726002E-2</v>
      </c>
      <c r="BN99" s="10">
        <v>2.8392251754578698E-2</v>
      </c>
      <c r="BO99" s="10">
        <v>0</v>
      </c>
      <c r="BP99" s="10">
        <v>0</v>
      </c>
      <c r="BQ99" s="10">
        <v>2.84073490800901E-2</v>
      </c>
      <c r="BR99" s="10">
        <v>2.8399464610503598E-2</v>
      </c>
      <c r="BS99" s="10">
        <v>0</v>
      </c>
      <c r="BT99" s="10">
        <v>0</v>
      </c>
      <c r="BU99" s="10">
        <v>2.9042680257326502E-2</v>
      </c>
      <c r="BV99" s="10">
        <v>2.8959635475839501E-2</v>
      </c>
      <c r="BW99" s="10">
        <v>0</v>
      </c>
      <c r="BX99" s="10">
        <v>0</v>
      </c>
      <c r="BY99" s="10">
        <v>6.5172320891918198E-2</v>
      </c>
      <c r="BZ99" s="10">
        <v>7.2071100545344199E-2</v>
      </c>
      <c r="CA99" s="10">
        <v>0</v>
      </c>
      <c r="CB99" s="10">
        <v>0</v>
      </c>
      <c r="CC99" s="10">
        <v>0.85707561608488003</v>
      </c>
      <c r="CD99" s="10">
        <v>0.72659141598750798</v>
      </c>
      <c r="CE99" s="10">
        <v>0</v>
      </c>
      <c r="CF99" s="10">
        <v>0</v>
      </c>
      <c r="CG99" s="10">
        <v>0.48547780000000001</v>
      </c>
      <c r="CH99" s="10">
        <v>0.57003839999999995</v>
      </c>
      <c r="CI99" s="10">
        <v>0</v>
      </c>
      <c r="CJ99" s="10">
        <v>0</v>
      </c>
      <c r="CK99" s="10">
        <v>1.2772186000000001</v>
      </c>
      <c r="CL99" s="10">
        <v>1.1123806000000001</v>
      </c>
      <c r="CM99" s="10">
        <v>0</v>
      </c>
      <c r="CN99" s="10">
        <v>0</v>
      </c>
      <c r="CO99" s="10">
        <v>1.2206823</v>
      </c>
      <c r="CP99" s="10">
        <v>1.3653858999999999</v>
      </c>
      <c r="CQ99" s="10">
        <v>0</v>
      </c>
      <c r="CR99" s="10">
        <v>0</v>
      </c>
      <c r="CS99" s="10">
        <v>1.2318861999999999</v>
      </c>
      <c r="CT99" s="10">
        <v>1.4620755999999999</v>
      </c>
      <c r="CU99" s="10">
        <v>0</v>
      </c>
      <c r="CV99" s="10">
        <v>0</v>
      </c>
      <c r="CW99" s="10">
        <v>1.2787153</v>
      </c>
      <c r="CX99" s="10">
        <v>1.290386</v>
      </c>
      <c r="CY99" s="10">
        <v>0</v>
      </c>
      <c r="CZ99" s="10">
        <v>0</v>
      </c>
      <c r="DA99" s="10">
        <v>1.2176771</v>
      </c>
      <c r="DB99" s="10">
        <v>1.3385555</v>
      </c>
      <c r="DC99" s="10">
        <v>0</v>
      </c>
      <c r="DD99" s="10">
        <v>0</v>
      </c>
      <c r="DE99" s="10">
        <v>1.3285609</v>
      </c>
      <c r="DF99" s="10">
        <v>1.3114475999999999</v>
      </c>
      <c r="DG99" s="10">
        <v>0</v>
      </c>
      <c r="DH99" s="10">
        <v>0</v>
      </c>
      <c r="DI99" s="10">
        <v>1.2566732</v>
      </c>
      <c r="DJ99" s="10">
        <v>1.4197711</v>
      </c>
      <c r="DK99" s="10">
        <v>0</v>
      </c>
      <c r="DL99" s="10">
        <v>0</v>
      </c>
      <c r="DM99" s="10">
        <v>1.3073900000000001</v>
      </c>
      <c r="DN99" s="10">
        <v>1.3966369999999999</v>
      </c>
      <c r="DO99" s="10">
        <v>0</v>
      </c>
      <c r="DP99" s="10">
        <v>0</v>
      </c>
      <c r="DQ99" s="10">
        <v>1.3679758</v>
      </c>
      <c r="DR99" s="10">
        <v>1.3104899000000001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73727.001484989203</v>
      </c>
      <c r="F100" s="10">
        <v>44286328815.917702</v>
      </c>
      <c r="G100" s="10">
        <v>0</v>
      </c>
      <c r="H100" s="10">
        <v>0</v>
      </c>
      <c r="I100" s="10">
        <v>3523269.90722644</v>
      </c>
      <c r="J100" s="10">
        <v>1.94267232465096E+16</v>
      </c>
      <c r="K100" s="10">
        <v>0</v>
      </c>
      <c r="L100" s="10">
        <v>0</v>
      </c>
      <c r="M100" s="10">
        <v>0.130517535607272</v>
      </c>
      <c r="N100" s="10">
        <v>4.5676584814291002E-2</v>
      </c>
      <c r="O100" s="10">
        <v>0</v>
      </c>
      <c r="P100" s="10">
        <v>0</v>
      </c>
      <c r="Q100" s="10">
        <v>5.4338687925521101E-2</v>
      </c>
      <c r="R100" s="10">
        <v>4.5041986823610498E-2</v>
      </c>
      <c r="S100" s="10">
        <v>0</v>
      </c>
      <c r="T100" s="10">
        <v>0</v>
      </c>
      <c r="U100" s="10">
        <v>4.6006015051631502E-2</v>
      </c>
      <c r="V100" s="10">
        <v>4.5065224121487099E-2</v>
      </c>
      <c r="W100" s="10">
        <v>0</v>
      </c>
      <c r="X100" s="10">
        <v>0</v>
      </c>
      <c r="Y100" s="10">
        <v>4.5338216228259301E-2</v>
      </c>
      <c r="Z100" s="10">
        <v>4.5367153111868598E-2</v>
      </c>
      <c r="AA100" s="10">
        <v>0</v>
      </c>
      <c r="AB100" s="10">
        <v>0</v>
      </c>
      <c r="AC100" s="10">
        <v>4.8551923938256997E-2</v>
      </c>
      <c r="AD100" s="10">
        <v>4.78832806624023E-2</v>
      </c>
      <c r="AE100" s="10">
        <v>0</v>
      </c>
      <c r="AF100" s="10">
        <v>0</v>
      </c>
      <c r="AG100" s="10">
        <v>7.4436044047488506E-2</v>
      </c>
      <c r="AH100" s="10">
        <v>7.8267323669099706E-2</v>
      </c>
      <c r="AI100" s="10">
        <v>0</v>
      </c>
      <c r="AJ100" s="10">
        <v>0</v>
      </c>
      <c r="AK100" s="10">
        <v>0.411308932019819</v>
      </c>
      <c r="AL100" s="10">
        <v>0.49863700168807601</v>
      </c>
      <c r="AM100" s="10">
        <v>0</v>
      </c>
      <c r="AN100" s="10">
        <v>0</v>
      </c>
      <c r="AO100" s="10">
        <v>3.5597577026200402</v>
      </c>
      <c r="AP100" s="10">
        <v>4.3673087180718699</v>
      </c>
      <c r="AQ100" s="10">
        <v>0</v>
      </c>
      <c r="AR100" s="10">
        <v>0</v>
      </c>
      <c r="AS100" s="10">
        <v>22672.429526318199</v>
      </c>
      <c r="AT100" s="10">
        <v>10316267644.330299</v>
      </c>
      <c r="AU100" s="10">
        <v>0</v>
      </c>
      <c r="AV100" s="10">
        <v>0</v>
      </c>
      <c r="AW100" s="10">
        <v>880749.88422460097</v>
      </c>
      <c r="AX100" s="10">
        <v>4958239515297260</v>
      </c>
      <c r="AY100" s="10">
        <v>0</v>
      </c>
      <c r="AZ100" s="10">
        <v>0</v>
      </c>
      <c r="BA100" s="10">
        <v>7.6496463730041903E-2</v>
      </c>
      <c r="BB100" s="10">
        <v>2.85565842751891E-2</v>
      </c>
      <c r="BC100" s="10">
        <v>0</v>
      </c>
      <c r="BD100" s="10">
        <v>0</v>
      </c>
      <c r="BE100" s="10">
        <v>3.1268247805085997E-2</v>
      </c>
      <c r="BF100" s="10">
        <v>2.84026639669001E-2</v>
      </c>
      <c r="BG100" s="10">
        <v>0</v>
      </c>
      <c r="BH100" s="10">
        <v>0</v>
      </c>
      <c r="BI100" s="10">
        <v>2.8632011411431499E-2</v>
      </c>
      <c r="BJ100" s="10">
        <v>2.84028043972076E-2</v>
      </c>
      <c r="BK100" s="10">
        <v>0</v>
      </c>
      <c r="BL100" s="10">
        <v>0</v>
      </c>
      <c r="BM100" s="10">
        <v>2.84257647172475E-2</v>
      </c>
      <c r="BN100" s="10">
        <v>2.8403186768064099E-2</v>
      </c>
      <c r="BO100" s="10">
        <v>0</v>
      </c>
      <c r="BP100" s="10">
        <v>0</v>
      </c>
      <c r="BQ100" s="10">
        <v>2.8420216345729499E-2</v>
      </c>
      <c r="BR100" s="10">
        <v>2.84257251226409E-2</v>
      </c>
      <c r="BS100" s="10">
        <v>0</v>
      </c>
      <c r="BT100" s="10">
        <v>0</v>
      </c>
      <c r="BU100" s="10">
        <v>2.97548745859656E-2</v>
      </c>
      <c r="BV100" s="10">
        <v>2.99921204624089E-2</v>
      </c>
      <c r="BW100" s="10">
        <v>0</v>
      </c>
      <c r="BX100" s="10">
        <v>0</v>
      </c>
      <c r="BY100" s="10">
        <v>9.3222385136493793E-2</v>
      </c>
      <c r="BZ100" s="10">
        <v>0.11650254250203999</v>
      </c>
      <c r="CA100" s="10">
        <v>0</v>
      </c>
      <c r="CB100" s="10">
        <v>0</v>
      </c>
      <c r="CC100" s="10">
        <v>0.87160577394481797</v>
      </c>
      <c r="CD100" s="10">
        <v>0.95154404834685902</v>
      </c>
      <c r="CE100" s="10">
        <v>0</v>
      </c>
      <c r="CF100" s="10">
        <v>0</v>
      </c>
      <c r="CG100" s="10">
        <v>1.0664387</v>
      </c>
      <c r="CH100" s="10">
        <v>1.1328332999999999</v>
      </c>
      <c r="CI100" s="10">
        <v>0</v>
      </c>
      <c r="CJ100" s="10">
        <v>0</v>
      </c>
      <c r="CK100" s="10">
        <v>2.6023323999999999</v>
      </c>
      <c r="CL100" s="10">
        <v>2.7926888000000001</v>
      </c>
      <c r="CM100" s="10">
        <v>0</v>
      </c>
      <c r="CN100" s="10">
        <v>0</v>
      </c>
      <c r="CO100" s="10">
        <v>2.7963005999999999</v>
      </c>
      <c r="CP100" s="10">
        <v>2.6944694999999999</v>
      </c>
      <c r="CQ100" s="10">
        <v>0</v>
      </c>
      <c r="CR100" s="10">
        <v>0</v>
      </c>
      <c r="CS100" s="10">
        <v>2.8344664000000002</v>
      </c>
      <c r="CT100" s="10">
        <v>2.8720509000000001</v>
      </c>
      <c r="CU100" s="10">
        <v>0</v>
      </c>
      <c r="CV100" s="10">
        <v>0</v>
      </c>
      <c r="CW100" s="10">
        <v>2.7926253000000001</v>
      </c>
      <c r="CX100" s="10">
        <v>2.7358818</v>
      </c>
      <c r="CY100" s="10">
        <v>0</v>
      </c>
      <c r="CZ100" s="10">
        <v>0</v>
      </c>
      <c r="DA100" s="10">
        <v>4.2059977999999996</v>
      </c>
      <c r="DB100" s="10">
        <v>2.9522360000000001</v>
      </c>
      <c r="DC100" s="10">
        <v>0</v>
      </c>
      <c r="DD100" s="10">
        <v>0</v>
      </c>
      <c r="DE100" s="10">
        <v>2.7465522999999998</v>
      </c>
      <c r="DF100" s="10">
        <v>2.8177181999999998</v>
      </c>
      <c r="DG100" s="10">
        <v>0</v>
      </c>
      <c r="DH100" s="10">
        <v>0</v>
      </c>
      <c r="DI100" s="10">
        <v>2.8948393000000001</v>
      </c>
      <c r="DJ100" s="10">
        <v>3.1113075000000001</v>
      </c>
      <c r="DK100" s="10">
        <v>0</v>
      </c>
      <c r="DL100" s="10">
        <v>0</v>
      </c>
      <c r="DM100" s="10">
        <v>2.8636469999999998</v>
      </c>
      <c r="DN100" s="10">
        <v>2.7631584</v>
      </c>
      <c r="DO100" s="10">
        <v>0</v>
      </c>
      <c r="DP100" s="10">
        <v>0</v>
      </c>
      <c r="DQ100" s="10">
        <v>2.9227474999999998</v>
      </c>
      <c r="DR100" s="10">
        <v>2.9066195000000001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53247.339777639201</v>
      </c>
      <c r="F101" s="10">
        <v>2336750731271.77</v>
      </c>
      <c r="G101" s="10">
        <v>0</v>
      </c>
      <c r="H101" s="10">
        <v>0</v>
      </c>
      <c r="I101" s="10">
        <v>7690346.9323012196</v>
      </c>
      <c r="J101" s="10">
        <v>3.6084879405035899E+18</v>
      </c>
      <c r="K101" s="10">
        <v>0</v>
      </c>
      <c r="L101" s="10">
        <v>0</v>
      </c>
      <c r="M101" s="10">
        <v>8.9791581830513903E-2</v>
      </c>
      <c r="N101" s="10">
        <v>4.5081087408205898E-2</v>
      </c>
      <c r="O101" s="10">
        <v>0</v>
      </c>
      <c r="P101" s="10">
        <v>0</v>
      </c>
      <c r="Q101" s="10">
        <v>4.9726968230609299E-2</v>
      </c>
      <c r="R101" s="10">
        <v>4.5056365862085897E-2</v>
      </c>
      <c r="S101" s="10">
        <v>0</v>
      </c>
      <c r="T101" s="10">
        <v>0</v>
      </c>
      <c r="U101" s="10">
        <v>4.5611335101041303E-2</v>
      </c>
      <c r="V101" s="10">
        <v>4.5148458166279402E-2</v>
      </c>
      <c r="W101" s="10">
        <v>0</v>
      </c>
      <c r="X101" s="10">
        <v>0</v>
      </c>
      <c r="Y101" s="10">
        <v>4.5723190034364099E-2</v>
      </c>
      <c r="Z101" s="10">
        <v>4.5695832635907797E-2</v>
      </c>
      <c r="AA101" s="10">
        <v>0</v>
      </c>
      <c r="AB101" s="10">
        <v>0</v>
      </c>
      <c r="AC101" s="10">
        <v>5.6290471423315197E-2</v>
      </c>
      <c r="AD101" s="10">
        <v>5.51618969900377E-2</v>
      </c>
      <c r="AE101" s="10">
        <v>0</v>
      </c>
      <c r="AF101" s="10">
        <v>0</v>
      </c>
      <c r="AG101" s="10">
        <v>0.15356698126937801</v>
      </c>
      <c r="AH101" s="10">
        <v>0.15497417242671899</v>
      </c>
      <c r="AI101" s="10">
        <v>0</v>
      </c>
      <c r="AJ101" s="10">
        <v>0</v>
      </c>
      <c r="AK101" s="10">
        <v>1.0986924093532799</v>
      </c>
      <c r="AL101" s="10">
        <v>1.0432571698251301</v>
      </c>
      <c r="AM101" s="10">
        <v>0</v>
      </c>
      <c r="AN101" s="10">
        <v>0</v>
      </c>
      <c r="AO101" s="10">
        <v>11.248728458753</v>
      </c>
      <c r="AP101" s="10">
        <v>12.4250590766963</v>
      </c>
      <c r="AQ101" s="10">
        <v>0</v>
      </c>
      <c r="AR101" s="10">
        <v>0</v>
      </c>
      <c r="AS101" s="10">
        <v>20428.1714169919</v>
      </c>
      <c r="AT101" s="10">
        <v>808691050260.81494</v>
      </c>
      <c r="AU101" s="10">
        <v>0</v>
      </c>
      <c r="AV101" s="10">
        <v>0</v>
      </c>
      <c r="AW101" s="10">
        <v>1918624.5185946401</v>
      </c>
      <c r="AX101" s="10">
        <v>9.7493264107931302E+17</v>
      </c>
      <c r="AY101" s="10">
        <v>0</v>
      </c>
      <c r="AZ101" s="10">
        <v>0</v>
      </c>
      <c r="BA101" s="10">
        <v>4.97592243268404E-2</v>
      </c>
      <c r="BB101" s="10">
        <v>2.8412293029749802E-2</v>
      </c>
      <c r="BC101" s="10">
        <v>0</v>
      </c>
      <c r="BD101" s="10">
        <v>0</v>
      </c>
      <c r="BE101" s="10">
        <v>2.9686701651890302E-2</v>
      </c>
      <c r="BF101" s="10">
        <v>2.8405348171271699E-2</v>
      </c>
      <c r="BG101" s="10">
        <v>0</v>
      </c>
      <c r="BH101" s="10">
        <v>0</v>
      </c>
      <c r="BI101" s="10">
        <v>2.85184778262738E-2</v>
      </c>
      <c r="BJ101" s="10">
        <v>2.8405319384845001E-2</v>
      </c>
      <c r="BK101" s="10">
        <v>0</v>
      </c>
      <c r="BL101" s="10">
        <v>0</v>
      </c>
      <c r="BM101" s="10">
        <v>2.8418407295529701E-2</v>
      </c>
      <c r="BN101" s="10">
        <v>2.8408413048542101E-2</v>
      </c>
      <c r="BO101" s="10">
        <v>0</v>
      </c>
      <c r="BP101" s="10">
        <v>0</v>
      </c>
      <c r="BQ101" s="10">
        <v>2.8551048308117302E-2</v>
      </c>
      <c r="BR101" s="10">
        <v>2.85492655965588E-2</v>
      </c>
      <c r="BS101" s="10">
        <v>0</v>
      </c>
      <c r="BT101" s="10">
        <v>0</v>
      </c>
      <c r="BU101" s="10">
        <v>4.0566943774598699E-2</v>
      </c>
      <c r="BV101" s="10">
        <v>4.3098048533586703E-2</v>
      </c>
      <c r="BW101" s="10">
        <v>0</v>
      </c>
      <c r="BX101" s="10">
        <v>0</v>
      </c>
      <c r="BY101" s="10">
        <v>0.28883506214513699</v>
      </c>
      <c r="BZ101" s="10">
        <v>0.24696156266960301</v>
      </c>
      <c r="CA101" s="10">
        <v>0</v>
      </c>
      <c r="CB101" s="10">
        <v>0</v>
      </c>
      <c r="CC101" s="10">
        <v>2.8158044542856402</v>
      </c>
      <c r="CD101" s="10">
        <v>3.1130821474836599</v>
      </c>
      <c r="CE101" s="10">
        <v>0</v>
      </c>
      <c r="CF101" s="10">
        <v>0</v>
      </c>
      <c r="CG101" s="10">
        <v>2.0193837000000001</v>
      </c>
      <c r="CH101" s="10">
        <v>2.4858872000000001</v>
      </c>
      <c r="CI101" s="10">
        <v>0</v>
      </c>
      <c r="CJ101" s="10">
        <v>0</v>
      </c>
      <c r="CK101" s="10">
        <v>6.3395320000000002</v>
      </c>
      <c r="CL101" s="10">
        <v>6.6230663999999999</v>
      </c>
      <c r="CM101" s="10">
        <v>0</v>
      </c>
      <c r="CN101" s="10">
        <v>0</v>
      </c>
      <c r="CO101" s="10">
        <v>6.3618104999999998</v>
      </c>
      <c r="CP101" s="10">
        <v>6.4972244999999997</v>
      </c>
      <c r="CQ101" s="10">
        <v>0</v>
      </c>
      <c r="CR101" s="10">
        <v>0</v>
      </c>
      <c r="CS101" s="10">
        <v>6.5864858000000002</v>
      </c>
      <c r="CT101" s="10">
        <v>6.6350446999999999</v>
      </c>
      <c r="CU101" s="10">
        <v>0</v>
      </c>
      <c r="CV101" s="10">
        <v>0</v>
      </c>
      <c r="CW101" s="10">
        <v>6.5671695000000003</v>
      </c>
      <c r="CX101" s="10">
        <v>6.677346</v>
      </c>
      <c r="CY101" s="10">
        <v>0</v>
      </c>
      <c r="CZ101" s="10">
        <v>0</v>
      </c>
      <c r="DA101" s="10">
        <v>6.5989011</v>
      </c>
      <c r="DB101" s="10">
        <v>7.0277630999999996</v>
      </c>
      <c r="DC101" s="10">
        <v>0</v>
      </c>
      <c r="DD101" s="10">
        <v>0</v>
      </c>
      <c r="DE101" s="10">
        <v>6.4283641999999999</v>
      </c>
      <c r="DF101" s="10">
        <v>6.6109632999999999</v>
      </c>
      <c r="DG101" s="10">
        <v>0</v>
      </c>
      <c r="DH101" s="10">
        <v>0</v>
      </c>
      <c r="DI101" s="10">
        <v>6.6615057000000002</v>
      </c>
      <c r="DJ101" s="10">
        <v>6.6844568999999998</v>
      </c>
      <c r="DK101" s="10">
        <v>0</v>
      </c>
      <c r="DL101" s="10">
        <v>0</v>
      </c>
      <c r="DM101" s="10">
        <v>6.6152926000000001</v>
      </c>
      <c r="DN101" s="10">
        <v>6.7213655000000001</v>
      </c>
      <c r="DO101" s="10">
        <v>0</v>
      </c>
      <c r="DP101" s="10">
        <v>0</v>
      </c>
      <c r="DQ101" s="10">
        <v>6.7200293999999996</v>
      </c>
      <c r="DR101" s="10">
        <v>6.7118267999999999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0.23368204017260899</v>
      </c>
      <c r="F102" s="10">
        <v>0.23368204017260899</v>
      </c>
      <c r="G102" s="10">
        <v>0</v>
      </c>
      <c r="H102" s="10">
        <v>0</v>
      </c>
      <c r="I102" s="10">
        <v>0.25253762204138203</v>
      </c>
      <c r="J102" s="10">
        <v>0.25253762204138203</v>
      </c>
      <c r="K102" s="10">
        <v>0</v>
      </c>
      <c r="L102" s="10">
        <v>0</v>
      </c>
      <c r="M102" s="10">
        <v>0.99542116507291201</v>
      </c>
      <c r="N102" s="10">
        <v>0.99542116507291201</v>
      </c>
      <c r="O102" s="10">
        <v>0</v>
      </c>
      <c r="P102" s="10">
        <v>0</v>
      </c>
      <c r="Q102" s="10">
        <v>0.95569172878157704</v>
      </c>
      <c r="R102" s="10">
        <v>0.95569172878157704</v>
      </c>
      <c r="S102" s="10">
        <v>0</v>
      </c>
      <c r="T102" s="10">
        <v>0</v>
      </c>
      <c r="U102" s="10">
        <v>0.66515302479980398</v>
      </c>
      <c r="V102" s="10">
        <v>0.66515302479980398</v>
      </c>
      <c r="W102" s="10">
        <v>0</v>
      </c>
      <c r="X102" s="10">
        <v>0</v>
      </c>
      <c r="Y102" s="10">
        <v>4.28589734611819E-2</v>
      </c>
      <c r="Z102" s="10">
        <v>4.28589734611819E-2</v>
      </c>
      <c r="AA102" s="10">
        <v>0</v>
      </c>
      <c r="AB102" s="10">
        <v>0</v>
      </c>
      <c r="AC102" s="10">
        <v>0.202479216668839</v>
      </c>
      <c r="AD102" s="10">
        <v>0.202479216668839</v>
      </c>
      <c r="AE102" s="10">
        <v>0</v>
      </c>
      <c r="AF102" s="10">
        <v>0</v>
      </c>
      <c r="AG102" s="10">
        <v>0.23051111678428801</v>
      </c>
      <c r="AH102" s="10">
        <v>0.23051111678428801</v>
      </c>
      <c r="AI102" s="10">
        <v>0</v>
      </c>
      <c r="AJ102" s="10">
        <v>0</v>
      </c>
      <c r="AK102" s="10">
        <v>0.23565778225716499</v>
      </c>
      <c r="AL102" s="10">
        <v>0.23565778225716499</v>
      </c>
      <c r="AM102" s="10">
        <v>0</v>
      </c>
      <c r="AN102" s="10">
        <v>0</v>
      </c>
      <c r="AO102" s="10">
        <v>0.242307154841092</v>
      </c>
      <c r="AP102" s="10">
        <v>0.242307154841092</v>
      </c>
      <c r="AQ102" s="10">
        <v>0</v>
      </c>
      <c r="AR102" s="10">
        <v>0</v>
      </c>
      <c r="AS102" s="10">
        <v>0.19620545328493999</v>
      </c>
      <c r="AT102" s="10">
        <v>0.19620545328493999</v>
      </c>
      <c r="AU102" s="10">
        <v>0</v>
      </c>
      <c r="AV102" s="10">
        <v>0</v>
      </c>
      <c r="AW102" s="10">
        <v>0.193947450028289</v>
      </c>
      <c r="AX102" s="10">
        <v>0.193947450028289</v>
      </c>
      <c r="AY102" s="10">
        <v>0</v>
      </c>
      <c r="AZ102" s="10">
        <v>0</v>
      </c>
      <c r="BA102" s="10">
        <v>0.70376530832680495</v>
      </c>
      <c r="BB102" s="10">
        <v>0.70376530832680495</v>
      </c>
      <c r="BC102" s="10">
        <v>0</v>
      </c>
      <c r="BD102" s="10">
        <v>0</v>
      </c>
      <c r="BE102" s="10">
        <v>0.67477316473118099</v>
      </c>
      <c r="BF102" s="10">
        <v>0.67477316473118099</v>
      </c>
      <c r="BG102" s="10">
        <v>0</v>
      </c>
      <c r="BH102" s="10">
        <v>0</v>
      </c>
      <c r="BI102" s="10">
        <v>0.46283967112808599</v>
      </c>
      <c r="BJ102" s="10">
        <v>0.46283967112808599</v>
      </c>
      <c r="BK102" s="10">
        <v>0</v>
      </c>
      <c r="BL102" s="10">
        <v>0</v>
      </c>
      <c r="BM102" s="10">
        <v>2.713015662196E-2</v>
      </c>
      <c r="BN102" s="10">
        <v>2.713015662196E-2</v>
      </c>
      <c r="BO102" s="10">
        <v>0</v>
      </c>
      <c r="BP102" s="10">
        <v>0</v>
      </c>
      <c r="BQ102" s="10">
        <v>0.17290597066534999</v>
      </c>
      <c r="BR102" s="10">
        <v>0.17290597066534999</v>
      </c>
      <c r="BS102" s="10">
        <v>0</v>
      </c>
      <c r="BT102" s="10">
        <v>0</v>
      </c>
      <c r="BU102" s="10">
        <v>0.19378259967981801</v>
      </c>
      <c r="BV102" s="10">
        <v>0.19378259967981801</v>
      </c>
      <c r="BW102" s="10">
        <v>0</v>
      </c>
      <c r="BX102" s="10">
        <v>0</v>
      </c>
      <c r="BY102" s="10">
        <v>0.19561536465115301</v>
      </c>
      <c r="BZ102" s="10">
        <v>0.19561536465115301</v>
      </c>
      <c r="CA102" s="10">
        <v>0</v>
      </c>
      <c r="CB102" s="10">
        <v>0</v>
      </c>
      <c r="CC102" s="10">
        <v>0.19434233533303</v>
      </c>
      <c r="CD102" s="10">
        <v>0.19434233533303</v>
      </c>
      <c r="CE102" s="10">
        <v>0</v>
      </c>
      <c r="CF102" s="10">
        <v>0</v>
      </c>
      <c r="CG102" s="10">
        <v>1.6458299999999999E-2</v>
      </c>
      <c r="CH102" s="10">
        <v>1.5746199999999998E-2</v>
      </c>
      <c r="CI102" s="10">
        <v>0</v>
      </c>
      <c r="CJ102" s="10">
        <v>0</v>
      </c>
      <c r="CK102" s="10">
        <v>4.5796299999999998E-2</v>
      </c>
      <c r="CL102" s="10">
        <v>4.4970499999999997E-2</v>
      </c>
      <c r="CM102" s="10">
        <v>0</v>
      </c>
      <c r="CN102" s="10">
        <v>0</v>
      </c>
      <c r="CO102" s="10">
        <v>6.6767499999999994E-2</v>
      </c>
      <c r="CP102" s="10">
        <v>5.0148699999999997E-2</v>
      </c>
      <c r="CQ102" s="10">
        <v>0</v>
      </c>
      <c r="CR102" s="10">
        <v>0</v>
      </c>
      <c r="CS102" s="10">
        <v>5.9049499999999998E-2</v>
      </c>
      <c r="CT102" s="10">
        <v>5.8882900000000002E-2</v>
      </c>
      <c r="CU102" s="10">
        <v>0</v>
      </c>
      <c r="CV102" s="10">
        <v>0</v>
      </c>
      <c r="CW102" s="10">
        <v>5.6209299999999997E-2</v>
      </c>
      <c r="CX102" s="10">
        <v>4.6459E-2</v>
      </c>
      <c r="CY102" s="10">
        <v>0</v>
      </c>
      <c r="CZ102" s="10">
        <v>0</v>
      </c>
      <c r="DA102" s="10">
        <v>4.6273099999999998E-2</v>
      </c>
      <c r="DB102" s="10">
        <v>4.5331200000000002E-2</v>
      </c>
      <c r="DC102" s="10">
        <v>0</v>
      </c>
      <c r="DD102" s="10">
        <v>0</v>
      </c>
      <c r="DE102" s="10">
        <v>5.78498E-2</v>
      </c>
      <c r="DF102" s="10">
        <v>5.7732499999999999E-2</v>
      </c>
      <c r="DG102" s="10">
        <v>0</v>
      </c>
      <c r="DH102" s="10">
        <v>0</v>
      </c>
      <c r="DI102" s="10">
        <v>4.6494899999999999E-2</v>
      </c>
      <c r="DJ102" s="10">
        <v>4.5043199999999999E-2</v>
      </c>
      <c r="DK102" s="10">
        <v>0</v>
      </c>
      <c r="DL102" s="10">
        <v>0</v>
      </c>
      <c r="DM102" s="10">
        <v>4.5838499999999997E-2</v>
      </c>
      <c r="DN102" s="10">
        <v>4.9255899999999998E-2</v>
      </c>
      <c r="DO102" s="10">
        <v>0</v>
      </c>
      <c r="DP102" s="10">
        <v>0</v>
      </c>
      <c r="DQ102" s="10">
        <v>4.7037900000000001E-2</v>
      </c>
      <c r="DR102" s="10">
        <v>4.5605600000000003E-2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12288.9892327077</v>
      </c>
      <c r="F103" s="10">
        <v>10239.766324243599</v>
      </c>
      <c r="G103" s="10">
        <v>0</v>
      </c>
      <c r="H103" s="10">
        <v>0</v>
      </c>
      <c r="I103" s="10">
        <v>130665.376424038</v>
      </c>
      <c r="J103" s="10">
        <v>46372.825667409998</v>
      </c>
      <c r="K103" s="10">
        <v>0</v>
      </c>
      <c r="L103" s="10">
        <v>0</v>
      </c>
      <c r="M103" s="10">
        <v>0.99061683403488099</v>
      </c>
      <c r="N103" s="10">
        <v>0.98608024961748997</v>
      </c>
      <c r="O103" s="10">
        <v>0</v>
      </c>
      <c r="P103" s="10">
        <v>0</v>
      </c>
      <c r="Q103" s="10">
        <v>0.91336315029799398</v>
      </c>
      <c r="R103" s="10">
        <v>0.87282983311412199</v>
      </c>
      <c r="S103" s="10">
        <v>0</v>
      </c>
      <c r="T103" s="10">
        <v>0</v>
      </c>
      <c r="U103" s="10">
        <v>0.50963381446599798</v>
      </c>
      <c r="V103" s="10">
        <v>0.33625661470482598</v>
      </c>
      <c r="W103" s="10">
        <v>0</v>
      </c>
      <c r="X103" s="10">
        <v>0</v>
      </c>
      <c r="Y103" s="10">
        <v>8.1709973000232E-2</v>
      </c>
      <c r="Z103" s="10">
        <v>6.2618404213417106E-2</v>
      </c>
      <c r="AA103" s="10">
        <v>0</v>
      </c>
      <c r="AB103" s="10">
        <v>0</v>
      </c>
      <c r="AC103" s="10">
        <v>5.9190069281630703E-2</v>
      </c>
      <c r="AD103" s="10">
        <v>6.6047038728768395E-2</v>
      </c>
      <c r="AE103" s="10">
        <v>0</v>
      </c>
      <c r="AF103" s="10">
        <v>0</v>
      </c>
      <c r="AG103" s="10">
        <v>6.4793342815558902E-2</v>
      </c>
      <c r="AH103" s="10">
        <v>6.5167056222693906E-2</v>
      </c>
      <c r="AI103" s="10">
        <v>0</v>
      </c>
      <c r="AJ103" s="10">
        <v>0</v>
      </c>
      <c r="AK103" s="10">
        <v>6.6449551423677006E-2</v>
      </c>
      <c r="AL103" s="10">
        <v>6.7605250096987701E-2</v>
      </c>
      <c r="AM103" s="10">
        <v>0</v>
      </c>
      <c r="AN103" s="10">
        <v>0</v>
      </c>
      <c r="AO103" s="10">
        <v>0.102653334232155</v>
      </c>
      <c r="AP103" s="10">
        <v>7.5460173650125695E-2</v>
      </c>
      <c r="AQ103" s="10">
        <v>0</v>
      </c>
      <c r="AR103" s="10">
        <v>0</v>
      </c>
      <c r="AS103" s="10">
        <v>4034.2263749960198</v>
      </c>
      <c r="AT103" s="10">
        <v>2740.3898195705801</v>
      </c>
      <c r="AU103" s="10">
        <v>0</v>
      </c>
      <c r="AV103" s="10">
        <v>0</v>
      </c>
      <c r="AW103" s="10">
        <v>34736.146350429299</v>
      </c>
      <c r="AX103" s="10">
        <v>11533.6099721757</v>
      </c>
      <c r="AY103" s="10">
        <v>0</v>
      </c>
      <c r="AZ103" s="10">
        <v>0</v>
      </c>
      <c r="BA103" s="10">
        <v>0.70025930116628299</v>
      </c>
      <c r="BB103" s="10">
        <v>0.696948708312226</v>
      </c>
      <c r="BC103" s="10">
        <v>0</v>
      </c>
      <c r="BD103" s="10">
        <v>0</v>
      </c>
      <c r="BE103" s="10">
        <v>0.64388651602391</v>
      </c>
      <c r="BF103" s="10">
        <v>0.61431227122792997</v>
      </c>
      <c r="BG103" s="10">
        <v>0</v>
      </c>
      <c r="BH103" s="10">
        <v>0</v>
      </c>
      <c r="BI103" s="10">
        <v>0.34951858751696402</v>
      </c>
      <c r="BJ103" s="10">
        <v>0.22348921914634701</v>
      </c>
      <c r="BK103" s="10">
        <v>0</v>
      </c>
      <c r="BL103" s="10">
        <v>0</v>
      </c>
      <c r="BM103" s="10">
        <v>4.49039445665875E-2</v>
      </c>
      <c r="BN103" s="10">
        <v>4.2483840505369901E-2</v>
      </c>
      <c r="BO103" s="10">
        <v>0</v>
      </c>
      <c r="BP103" s="10">
        <v>0</v>
      </c>
      <c r="BQ103" s="10">
        <v>3.8923181429874699E-2</v>
      </c>
      <c r="BR103" s="10">
        <v>4.6110883643269401E-2</v>
      </c>
      <c r="BS103" s="10">
        <v>0</v>
      </c>
      <c r="BT103" s="10">
        <v>0</v>
      </c>
      <c r="BU103" s="10">
        <v>4.43658927945033E-2</v>
      </c>
      <c r="BV103" s="10">
        <v>4.5018745389437002E-2</v>
      </c>
      <c r="BW103" s="10">
        <v>0</v>
      </c>
      <c r="BX103" s="10">
        <v>0</v>
      </c>
      <c r="BY103" s="10">
        <v>4.3176422846522802E-2</v>
      </c>
      <c r="BZ103" s="10">
        <v>4.4960390991419297E-2</v>
      </c>
      <c r="CA103" s="10">
        <v>0</v>
      </c>
      <c r="CB103" s="10">
        <v>0</v>
      </c>
      <c r="CC103" s="10">
        <v>5.1261931919982802E-2</v>
      </c>
      <c r="CD103" s="10">
        <v>4.1920675670482098E-2</v>
      </c>
      <c r="CE103" s="10">
        <v>0</v>
      </c>
      <c r="CF103" s="10">
        <v>0</v>
      </c>
      <c r="CG103" s="10">
        <v>2.76303E-2</v>
      </c>
      <c r="CH103" s="10">
        <v>3.00197E-2</v>
      </c>
      <c r="CI103" s="10">
        <v>0</v>
      </c>
      <c r="CJ103" s="10">
        <v>0</v>
      </c>
      <c r="CK103" s="10">
        <v>5.5875899999999999E-2</v>
      </c>
      <c r="CL103" s="10">
        <v>6.5755400000000006E-2</v>
      </c>
      <c r="CM103" s="10">
        <v>0</v>
      </c>
      <c r="CN103" s="10">
        <v>0</v>
      </c>
      <c r="CO103" s="10">
        <v>6.11931E-2</v>
      </c>
      <c r="CP103" s="10">
        <v>6.4917799999999998E-2</v>
      </c>
      <c r="CQ103" s="10">
        <v>0</v>
      </c>
      <c r="CR103" s="10">
        <v>0</v>
      </c>
      <c r="CS103" s="10">
        <v>5.8430200000000002E-2</v>
      </c>
      <c r="CT103" s="10">
        <v>5.3837299999999998E-2</v>
      </c>
      <c r="CU103" s="10">
        <v>0</v>
      </c>
      <c r="CV103" s="10">
        <v>0</v>
      </c>
      <c r="CW103" s="10">
        <v>5.8404299999999999E-2</v>
      </c>
      <c r="CX103" s="10">
        <v>6.6028100000000006E-2</v>
      </c>
      <c r="CY103" s="10">
        <v>0</v>
      </c>
      <c r="CZ103" s="10">
        <v>0</v>
      </c>
      <c r="DA103" s="10">
        <v>5.2690899999999999E-2</v>
      </c>
      <c r="DB103" s="10">
        <v>5.1614599999999997E-2</v>
      </c>
      <c r="DC103" s="10">
        <v>0</v>
      </c>
      <c r="DD103" s="10">
        <v>0</v>
      </c>
      <c r="DE103" s="10">
        <v>6.4791500000000002E-2</v>
      </c>
      <c r="DF103" s="10">
        <v>5.4789699999999997E-2</v>
      </c>
      <c r="DG103" s="10">
        <v>0</v>
      </c>
      <c r="DH103" s="10">
        <v>0</v>
      </c>
      <c r="DI103" s="10">
        <v>5.6732299999999999E-2</v>
      </c>
      <c r="DJ103" s="10">
        <v>6.3846700000000006E-2</v>
      </c>
      <c r="DK103" s="10">
        <v>0</v>
      </c>
      <c r="DL103" s="10">
        <v>0</v>
      </c>
      <c r="DM103" s="10">
        <v>5.5435900000000003E-2</v>
      </c>
      <c r="DN103" s="10">
        <v>5.3169300000000003E-2</v>
      </c>
      <c r="DO103" s="10">
        <v>0</v>
      </c>
      <c r="DP103" s="10">
        <v>0</v>
      </c>
      <c r="DQ103" s="10">
        <v>5.4513699999999998E-2</v>
      </c>
      <c r="DR103" s="10">
        <v>6.3921199999999997E-2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14335.987249130199</v>
      </c>
      <c r="F104" s="10">
        <v>24576.233642073101</v>
      </c>
      <c r="G104" s="10">
        <v>0</v>
      </c>
      <c r="H104" s="10">
        <v>0</v>
      </c>
      <c r="I104" s="10">
        <v>703963.77188043098</v>
      </c>
      <c r="J104" s="10">
        <v>230636.56492571201</v>
      </c>
      <c r="K104" s="10">
        <v>0</v>
      </c>
      <c r="L104" s="10">
        <v>0</v>
      </c>
      <c r="M104" s="10">
        <v>0.98139310418145298</v>
      </c>
      <c r="N104" s="10">
        <v>0.96774037076346797</v>
      </c>
      <c r="O104" s="10">
        <v>0</v>
      </c>
      <c r="P104" s="10">
        <v>0</v>
      </c>
      <c r="Q104" s="10">
        <v>0.84132511312418501</v>
      </c>
      <c r="R104" s="10">
        <v>0.73495789626576902</v>
      </c>
      <c r="S104" s="10">
        <v>0</v>
      </c>
      <c r="T104" s="10">
        <v>0</v>
      </c>
      <c r="U104" s="10">
        <v>0.35817686379414199</v>
      </c>
      <c r="V104" s="10">
        <v>0.13361828427762201</v>
      </c>
      <c r="W104" s="10">
        <v>0</v>
      </c>
      <c r="X104" s="10">
        <v>0</v>
      </c>
      <c r="Y104" s="10">
        <v>7.7194537553499004E-2</v>
      </c>
      <c r="Z104" s="10">
        <v>4.26170981671243E-2</v>
      </c>
      <c r="AA104" s="10">
        <v>0</v>
      </c>
      <c r="AB104" s="10">
        <v>0</v>
      </c>
      <c r="AC104" s="10">
        <v>3.9570155039859202E-2</v>
      </c>
      <c r="AD104" s="10">
        <v>4.1819637381282498E-2</v>
      </c>
      <c r="AE104" s="10">
        <v>0</v>
      </c>
      <c r="AF104" s="10">
        <v>0</v>
      </c>
      <c r="AG104" s="10">
        <v>4.2113671878787798E-2</v>
      </c>
      <c r="AH104" s="10">
        <v>4.1835765741560602E-2</v>
      </c>
      <c r="AI104" s="10">
        <v>0</v>
      </c>
      <c r="AJ104" s="10">
        <v>0</v>
      </c>
      <c r="AK104" s="10">
        <v>4.7979802582728201E-2</v>
      </c>
      <c r="AL104" s="10">
        <v>4.4625523644050903E-2</v>
      </c>
      <c r="AM104" s="10">
        <v>0</v>
      </c>
      <c r="AN104" s="10">
        <v>0</v>
      </c>
      <c r="AO104" s="10">
        <v>8.7837410835497495E-2</v>
      </c>
      <c r="AP104" s="10">
        <v>6.4105652659717502E-2</v>
      </c>
      <c r="AQ104" s="10">
        <v>0</v>
      </c>
      <c r="AR104" s="10">
        <v>0</v>
      </c>
      <c r="AS104" s="10">
        <v>3872.7224851078199</v>
      </c>
      <c r="AT104" s="10">
        <v>6297.4820619080501</v>
      </c>
      <c r="AU104" s="10">
        <v>0</v>
      </c>
      <c r="AV104" s="10">
        <v>0</v>
      </c>
      <c r="AW104" s="10">
        <v>172506.23112123599</v>
      </c>
      <c r="AX104" s="10">
        <v>55902.263368349901</v>
      </c>
      <c r="AY104" s="10">
        <v>0</v>
      </c>
      <c r="AZ104" s="10">
        <v>0</v>
      </c>
      <c r="BA104" s="10">
        <v>0.69352826598178796</v>
      </c>
      <c r="BB104" s="10">
        <v>0.68356533969529298</v>
      </c>
      <c r="BC104" s="10">
        <v>0</v>
      </c>
      <c r="BD104" s="10">
        <v>0</v>
      </c>
      <c r="BE104" s="10">
        <v>0.59132740146737395</v>
      </c>
      <c r="BF104" s="10">
        <v>0.51374035338378299</v>
      </c>
      <c r="BG104" s="10">
        <v>0</v>
      </c>
      <c r="BH104" s="10">
        <v>0</v>
      </c>
      <c r="BI104" s="10">
        <v>0.23938896240986701</v>
      </c>
      <c r="BJ104" s="10">
        <v>7.8618358630596005E-2</v>
      </c>
      <c r="BK104" s="10">
        <v>0</v>
      </c>
      <c r="BL104" s="10">
        <v>0</v>
      </c>
      <c r="BM104" s="10">
        <v>4.2307403075094702E-2</v>
      </c>
      <c r="BN104" s="10">
        <v>2.7079011837062499E-2</v>
      </c>
      <c r="BO104" s="10">
        <v>0</v>
      </c>
      <c r="BP104" s="10">
        <v>0</v>
      </c>
      <c r="BQ104" s="10">
        <v>2.6935730180844601E-2</v>
      </c>
      <c r="BR104" s="10">
        <v>2.6945930707030299E-2</v>
      </c>
      <c r="BS104" s="10">
        <v>0</v>
      </c>
      <c r="BT104" s="10">
        <v>0</v>
      </c>
      <c r="BU104" s="10">
        <v>2.6926312076537701E-2</v>
      </c>
      <c r="BV104" s="10">
        <v>2.6896438737998501E-2</v>
      </c>
      <c r="BW104" s="10">
        <v>0</v>
      </c>
      <c r="BX104" s="10">
        <v>0</v>
      </c>
      <c r="BY104" s="10">
        <v>2.6938101527331299E-2</v>
      </c>
      <c r="BZ104" s="10">
        <v>2.6805898808515801E-2</v>
      </c>
      <c r="CA104" s="10">
        <v>0</v>
      </c>
      <c r="CB104" s="10">
        <v>0</v>
      </c>
      <c r="CC104" s="10">
        <v>2.8347536648075801E-2</v>
      </c>
      <c r="CD104" s="10">
        <v>2.5802490672882102E-2</v>
      </c>
      <c r="CE104" s="10">
        <v>0</v>
      </c>
      <c r="CF104" s="10">
        <v>0</v>
      </c>
      <c r="CG104" s="10">
        <v>4.6311900000000003E-2</v>
      </c>
      <c r="CH104" s="10">
        <v>4.46883E-2</v>
      </c>
      <c r="CI104" s="10">
        <v>0</v>
      </c>
      <c r="CJ104" s="10">
        <v>0</v>
      </c>
      <c r="CK104" s="10">
        <v>7.4049199999999996E-2</v>
      </c>
      <c r="CL104" s="10">
        <v>7.0707800000000001E-2</v>
      </c>
      <c r="CM104" s="10">
        <v>0</v>
      </c>
      <c r="CN104" s="10">
        <v>0</v>
      </c>
      <c r="CO104" s="10">
        <v>7.6118199999999997E-2</v>
      </c>
      <c r="CP104" s="10">
        <v>7.8534300000000001E-2</v>
      </c>
      <c r="CQ104" s="10">
        <v>0</v>
      </c>
      <c r="CR104" s="10">
        <v>0</v>
      </c>
      <c r="CS104" s="10">
        <v>7.0827399999999999E-2</v>
      </c>
      <c r="CT104" s="10">
        <v>6.9101599999999999E-2</v>
      </c>
      <c r="CU104" s="10">
        <v>0</v>
      </c>
      <c r="CV104" s="10">
        <v>0</v>
      </c>
      <c r="CW104" s="10">
        <v>9.2307700000000006E-2</v>
      </c>
      <c r="CX104" s="10">
        <v>8.8483000000000006E-2</v>
      </c>
      <c r="CY104" s="10">
        <v>0</v>
      </c>
      <c r="CZ104" s="10">
        <v>0</v>
      </c>
      <c r="DA104" s="10">
        <v>7.0151599999999995E-2</v>
      </c>
      <c r="DB104" s="10">
        <v>6.9658700000000004E-2</v>
      </c>
      <c r="DC104" s="10">
        <v>0</v>
      </c>
      <c r="DD104" s="10">
        <v>0</v>
      </c>
      <c r="DE104" s="10">
        <v>6.7155900000000004E-2</v>
      </c>
      <c r="DF104" s="10">
        <v>8.2678199999999993E-2</v>
      </c>
      <c r="DG104" s="10">
        <v>0</v>
      </c>
      <c r="DH104" s="10">
        <v>0</v>
      </c>
      <c r="DI104" s="10">
        <v>8.0534499999999995E-2</v>
      </c>
      <c r="DJ104" s="10">
        <v>7.8744800000000004E-2</v>
      </c>
      <c r="DK104" s="10">
        <v>0</v>
      </c>
      <c r="DL104" s="10">
        <v>0</v>
      </c>
      <c r="DM104" s="10">
        <v>6.9398899999999999E-2</v>
      </c>
      <c r="DN104" s="10">
        <v>6.7315600000000003E-2</v>
      </c>
      <c r="DO104" s="10">
        <v>0</v>
      </c>
      <c r="DP104" s="10">
        <v>0</v>
      </c>
      <c r="DQ104" s="10">
        <v>7.9068299999999994E-2</v>
      </c>
      <c r="DR104" s="10">
        <v>6.8067199999999994E-2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90112.999999540407</v>
      </c>
      <c r="F105" s="10">
        <v>143360.20823280199</v>
      </c>
      <c r="G105" s="10">
        <v>0</v>
      </c>
      <c r="H105" s="10">
        <v>0</v>
      </c>
      <c r="I105" s="10">
        <v>2731150.26697871</v>
      </c>
      <c r="J105" s="10">
        <v>5720420.0727529302</v>
      </c>
      <c r="K105" s="10">
        <v>0</v>
      </c>
      <c r="L105" s="10">
        <v>0</v>
      </c>
      <c r="M105" s="10">
        <v>0.96349954057110399</v>
      </c>
      <c r="N105" s="10">
        <v>0.93246816490790496</v>
      </c>
      <c r="O105" s="10">
        <v>0</v>
      </c>
      <c r="P105" s="10">
        <v>0</v>
      </c>
      <c r="Q105" s="10">
        <v>0.72814946147417803</v>
      </c>
      <c r="R105" s="10">
        <v>0.53826532026477303</v>
      </c>
      <c r="S105" s="10">
        <v>0</v>
      </c>
      <c r="T105" s="10">
        <v>0</v>
      </c>
      <c r="U105" s="10">
        <v>0.23468317644220801</v>
      </c>
      <c r="V105" s="10">
        <v>5.99422247160422E-2</v>
      </c>
      <c r="W105" s="10">
        <v>0</v>
      </c>
      <c r="X105" s="10">
        <v>0</v>
      </c>
      <c r="Y105" s="10">
        <v>6.4959233592018606E-2</v>
      </c>
      <c r="Z105" s="10">
        <v>4.1003355052096402E-2</v>
      </c>
      <c r="AA105" s="10">
        <v>0</v>
      </c>
      <c r="AB105" s="10">
        <v>0</v>
      </c>
      <c r="AC105" s="10">
        <v>4.3823046762486502E-2</v>
      </c>
      <c r="AD105" s="10">
        <v>4.13429344758715E-2</v>
      </c>
      <c r="AE105" s="10">
        <v>0</v>
      </c>
      <c r="AF105" s="10">
        <v>0</v>
      </c>
      <c r="AG105" s="10">
        <v>4.2237251110488601E-2</v>
      </c>
      <c r="AH105" s="10">
        <v>4.19331857034261E-2</v>
      </c>
      <c r="AI105" s="10">
        <v>0</v>
      </c>
      <c r="AJ105" s="10">
        <v>0</v>
      </c>
      <c r="AK105" s="10">
        <v>5.12929971628346E-2</v>
      </c>
      <c r="AL105" s="10">
        <v>4.8812937812143201E-2</v>
      </c>
      <c r="AM105" s="10">
        <v>0</v>
      </c>
      <c r="AN105" s="10">
        <v>0</v>
      </c>
      <c r="AO105" s="10">
        <v>0.133597582944461</v>
      </c>
      <c r="AP105" s="10">
        <v>0.10672767928473099</v>
      </c>
      <c r="AQ105" s="10">
        <v>0</v>
      </c>
      <c r="AR105" s="10">
        <v>0</v>
      </c>
      <c r="AS105" s="10">
        <v>24986.8708960884</v>
      </c>
      <c r="AT105" s="10">
        <v>35529.636463500603</v>
      </c>
      <c r="AU105" s="10">
        <v>0</v>
      </c>
      <c r="AV105" s="10">
        <v>0</v>
      </c>
      <c r="AW105" s="10">
        <v>685969.03010077705</v>
      </c>
      <c r="AX105" s="10">
        <v>1351506.9626823701</v>
      </c>
      <c r="AY105" s="10">
        <v>0</v>
      </c>
      <c r="AZ105" s="10">
        <v>0</v>
      </c>
      <c r="BA105" s="10">
        <v>0.68047068570428904</v>
      </c>
      <c r="BB105" s="10">
        <v>0.65782691328550702</v>
      </c>
      <c r="BC105" s="10">
        <v>0</v>
      </c>
      <c r="BD105" s="10">
        <v>0</v>
      </c>
      <c r="BE105" s="10">
        <v>0.50877500587408797</v>
      </c>
      <c r="BF105" s="10">
        <v>0.37036963790086602</v>
      </c>
      <c r="BG105" s="10">
        <v>0</v>
      </c>
      <c r="BH105" s="10">
        <v>0</v>
      </c>
      <c r="BI105" s="10">
        <v>0.15011410768743799</v>
      </c>
      <c r="BJ105" s="10">
        <v>3.3547593229546702E-2</v>
      </c>
      <c r="BK105" s="10">
        <v>0</v>
      </c>
      <c r="BL105" s="10">
        <v>0</v>
      </c>
      <c r="BM105" s="10">
        <v>3.5857647407460502E-2</v>
      </c>
      <c r="BN105" s="10">
        <v>2.7592420988198099E-2</v>
      </c>
      <c r="BO105" s="10">
        <v>0</v>
      </c>
      <c r="BP105" s="10">
        <v>0</v>
      </c>
      <c r="BQ105" s="10">
        <v>2.8114552827422999E-2</v>
      </c>
      <c r="BR105" s="10">
        <v>2.7643037584131801E-2</v>
      </c>
      <c r="BS105" s="10">
        <v>0</v>
      </c>
      <c r="BT105" s="10">
        <v>0</v>
      </c>
      <c r="BU105" s="10">
        <v>2.77114007053876E-2</v>
      </c>
      <c r="BV105" s="10">
        <v>2.7641714368584799E-2</v>
      </c>
      <c r="BW105" s="10">
        <v>0</v>
      </c>
      <c r="BX105" s="10">
        <v>0</v>
      </c>
      <c r="BY105" s="10">
        <v>2.7734038366423901E-2</v>
      </c>
      <c r="BZ105" s="10">
        <v>2.76132028479294E-2</v>
      </c>
      <c r="CA105" s="10">
        <v>0</v>
      </c>
      <c r="CB105" s="10">
        <v>0</v>
      </c>
      <c r="CC105" s="10">
        <v>3.6899287301033902E-2</v>
      </c>
      <c r="CD105" s="10">
        <v>3.2029173837365699E-2</v>
      </c>
      <c r="CE105" s="10">
        <v>0</v>
      </c>
      <c r="CF105" s="10">
        <v>0</v>
      </c>
      <c r="CG105" s="10">
        <v>7.3861999999999997E-2</v>
      </c>
      <c r="CH105" s="10">
        <v>7.2458300000000003E-2</v>
      </c>
      <c r="CI105" s="10">
        <v>0</v>
      </c>
      <c r="CJ105" s="10">
        <v>0</v>
      </c>
      <c r="CK105" s="10">
        <v>0.10178280000000001</v>
      </c>
      <c r="CL105" s="10">
        <v>9.8593299999999995E-2</v>
      </c>
      <c r="CM105" s="10">
        <v>0</v>
      </c>
      <c r="CN105" s="10">
        <v>0</v>
      </c>
      <c r="CO105" s="10">
        <v>0.12850230000000001</v>
      </c>
      <c r="CP105" s="10">
        <v>0.12360210000000001</v>
      </c>
      <c r="CQ105" s="10">
        <v>0</v>
      </c>
      <c r="CR105" s="10">
        <v>0</v>
      </c>
      <c r="CS105" s="10">
        <v>0.1044411</v>
      </c>
      <c r="CT105" s="10">
        <v>0.1022991</v>
      </c>
      <c r="CU105" s="10">
        <v>0</v>
      </c>
      <c r="CV105" s="10">
        <v>0</v>
      </c>
      <c r="CW105" s="10">
        <v>0.12986900000000001</v>
      </c>
      <c r="CX105" s="10">
        <v>0.12540370000000001</v>
      </c>
      <c r="CY105" s="10">
        <v>0</v>
      </c>
      <c r="CZ105" s="10">
        <v>0</v>
      </c>
      <c r="DA105" s="10">
        <v>0.10474410000000001</v>
      </c>
      <c r="DB105" s="10">
        <v>0.10592849999999999</v>
      </c>
      <c r="DC105" s="10">
        <v>0</v>
      </c>
      <c r="DD105" s="10">
        <v>0</v>
      </c>
      <c r="DE105" s="10">
        <v>0.1071526</v>
      </c>
      <c r="DF105" s="10">
        <v>0.1099821</v>
      </c>
      <c r="DG105" s="10">
        <v>0</v>
      </c>
      <c r="DH105" s="10">
        <v>0</v>
      </c>
      <c r="DI105" s="10">
        <v>0.10797569999999999</v>
      </c>
      <c r="DJ105" s="10">
        <v>0.1098934</v>
      </c>
      <c r="DK105" s="10">
        <v>0</v>
      </c>
      <c r="DL105" s="10">
        <v>0</v>
      </c>
      <c r="DM105" s="10">
        <v>0.1026816</v>
      </c>
      <c r="DN105" s="10">
        <v>9.9069199999999996E-2</v>
      </c>
      <c r="DO105" s="10">
        <v>0</v>
      </c>
      <c r="DP105" s="10">
        <v>0</v>
      </c>
      <c r="DQ105" s="10">
        <v>0.10333680000000001</v>
      </c>
      <c r="DR105" s="10">
        <v>0.1012571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303103.83163641603</v>
      </c>
      <c r="F106" s="10">
        <v>7854079.8337381296</v>
      </c>
      <c r="G106" s="10">
        <v>0</v>
      </c>
      <c r="H106" s="10">
        <v>0</v>
      </c>
      <c r="I106" s="10">
        <v>1736646.45450057</v>
      </c>
      <c r="J106" s="10">
        <v>89095330.402636707</v>
      </c>
      <c r="K106" s="10">
        <v>0</v>
      </c>
      <c r="L106" s="10">
        <v>0</v>
      </c>
      <c r="M106" s="10">
        <v>0.929691366393254</v>
      </c>
      <c r="N106" s="10">
        <v>0.86712682822687004</v>
      </c>
      <c r="O106" s="10">
        <v>0</v>
      </c>
      <c r="P106" s="10">
        <v>0</v>
      </c>
      <c r="Q106" s="10">
        <v>0.576962108686075</v>
      </c>
      <c r="R106" s="10">
        <v>0.31957736449658097</v>
      </c>
      <c r="S106" s="10">
        <v>0</v>
      </c>
      <c r="T106" s="10">
        <v>0</v>
      </c>
      <c r="U106" s="10">
        <v>0.15106080588562401</v>
      </c>
      <c r="V106" s="10">
        <v>4.5902783819405601E-2</v>
      </c>
      <c r="W106" s="10">
        <v>0</v>
      </c>
      <c r="X106" s="10">
        <v>0</v>
      </c>
      <c r="Y106" s="10">
        <v>5.6055461322739801E-2</v>
      </c>
      <c r="Z106" s="10">
        <v>4.4116021756518499E-2</v>
      </c>
      <c r="AA106" s="10">
        <v>0</v>
      </c>
      <c r="AB106" s="10">
        <v>0</v>
      </c>
      <c r="AC106" s="10">
        <v>4.5502357396353298E-2</v>
      </c>
      <c r="AD106" s="10">
        <v>4.4242311828166903E-2</v>
      </c>
      <c r="AE106" s="10">
        <v>0</v>
      </c>
      <c r="AF106" s="10">
        <v>0</v>
      </c>
      <c r="AG106" s="10">
        <v>4.69822366281092E-2</v>
      </c>
      <c r="AH106" s="10">
        <v>4.6400400067368099E-2</v>
      </c>
      <c r="AI106" s="10">
        <v>0</v>
      </c>
      <c r="AJ106" s="10">
        <v>0</v>
      </c>
      <c r="AK106" s="10">
        <v>6.3372794128930501E-2</v>
      </c>
      <c r="AL106" s="10">
        <v>6.2942858763760601E-2</v>
      </c>
      <c r="AM106" s="10">
        <v>0</v>
      </c>
      <c r="AN106" s="10">
        <v>0</v>
      </c>
      <c r="AO106" s="10">
        <v>0.42193650335809701</v>
      </c>
      <c r="AP106" s="10">
        <v>0.30967160195848498</v>
      </c>
      <c r="AQ106" s="10">
        <v>0</v>
      </c>
      <c r="AR106" s="10">
        <v>0</v>
      </c>
      <c r="AS106" s="10">
        <v>75477.936033932798</v>
      </c>
      <c r="AT106" s="10">
        <v>1922207.8654714299</v>
      </c>
      <c r="AU106" s="10">
        <v>0</v>
      </c>
      <c r="AV106" s="10">
        <v>0</v>
      </c>
      <c r="AW106" s="10">
        <v>427623.21766983898</v>
      </c>
      <c r="AX106" s="10">
        <v>26444897.725730799</v>
      </c>
      <c r="AY106" s="10">
        <v>0</v>
      </c>
      <c r="AZ106" s="10">
        <v>0</v>
      </c>
      <c r="BA106" s="10">
        <v>0.65580071478136004</v>
      </c>
      <c r="BB106" s="10">
        <v>0.61015139197739798</v>
      </c>
      <c r="BC106" s="10">
        <v>0</v>
      </c>
      <c r="BD106" s="10">
        <v>0</v>
      </c>
      <c r="BE106" s="10">
        <v>0.39856040766329998</v>
      </c>
      <c r="BF106" s="10">
        <v>0.211401884299629</v>
      </c>
      <c r="BG106" s="10">
        <v>0</v>
      </c>
      <c r="BH106" s="10">
        <v>0</v>
      </c>
      <c r="BI106" s="10">
        <v>9.0693287397711597E-2</v>
      </c>
      <c r="BJ106" s="10">
        <v>2.8616078646002401E-2</v>
      </c>
      <c r="BK106" s="10">
        <v>0</v>
      </c>
      <c r="BL106" s="10">
        <v>0</v>
      </c>
      <c r="BM106" s="10">
        <v>3.1919639344023899E-2</v>
      </c>
      <c r="BN106" s="10">
        <v>2.8190067437459099E-2</v>
      </c>
      <c r="BO106" s="10">
        <v>0</v>
      </c>
      <c r="BP106" s="10">
        <v>0</v>
      </c>
      <c r="BQ106" s="10">
        <v>2.8476219623750201E-2</v>
      </c>
      <c r="BR106" s="10">
        <v>2.8198923269752402E-2</v>
      </c>
      <c r="BS106" s="10">
        <v>0</v>
      </c>
      <c r="BT106" s="10">
        <v>0</v>
      </c>
      <c r="BU106" s="10">
        <v>2.82329761711534E-2</v>
      </c>
      <c r="BV106" s="10">
        <v>2.8204374399786101E-2</v>
      </c>
      <c r="BW106" s="10">
        <v>0</v>
      </c>
      <c r="BX106" s="10">
        <v>0</v>
      </c>
      <c r="BY106" s="10">
        <v>2.8876024795018398E-2</v>
      </c>
      <c r="BZ106" s="10">
        <v>2.8753291904503198E-2</v>
      </c>
      <c r="CA106" s="10">
        <v>0</v>
      </c>
      <c r="CB106" s="10">
        <v>0</v>
      </c>
      <c r="CC106" s="10">
        <v>0.13171186927457301</v>
      </c>
      <c r="CD106" s="10">
        <v>0.101985850736557</v>
      </c>
      <c r="CE106" s="10">
        <v>0</v>
      </c>
      <c r="CF106" s="10">
        <v>0</v>
      </c>
      <c r="CG106" s="10">
        <v>0.13337289999999999</v>
      </c>
      <c r="CH106" s="10">
        <v>0.1326415</v>
      </c>
      <c r="CI106" s="10">
        <v>0</v>
      </c>
      <c r="CJ106" s="10">
        <v>0</v>
      </c>
      <c r="CK106" s="10">
        <v>0.16295999999999999</v>
      </c>
      <c r="CL106" s="10">
        <v>0.1657594</v>
      </c>
      <c r="CM106" s="10">
        <v>0</v>
      </c>
      <c r="CN106" s="10">
        <v>0</v>
      </c>
      <c r="CO106" s="10">
        <v>0.2334164</v>
      </c>
      <c r="CP106" s="10">
        <v>0.22245029999999999</v>
      </c>
      <c r="CQ106" s="10">
        <v>0</v>
      </c>
      <c r="CR106" s="10">
        <v>0</v>
      </c>
      <c r="CS106" s="10">
        <v>0.1710836</v>
      </c>
      <c r="CT106" s="10">
        <v>0.1803225</v>
      </c>
      <c r="CU106" s="10">
        <v>0</v>
      </c>
      <c r="CV106" s="10">
        <v>0</v>
      </c>
      <c r="CW106" s="10">
        <v>0.1799597</v>
      </c>
      <c r="CX106" s="10">
        <v>0.1676781</v>
      </c>
      <c r="CY106" s="10">
        <v>0</v>
      </c>
      <c r="CZ106" s="10">
        <v>0</v>
      </c>
      <c r="DA106" s="10">
        <v>0.16653850000000001</v>
      </c>
      <c r="DB106" s="10">
        <v>0.16545550000000001</v>
      </c>
      <c r="DC106" s="10">
        <v>0</v>
      </c>
      <c r="DD106" s="10">
        <v>0</v>
      </c>
      <c r="DE106" s="10">
        <v>0.17967</v>
      </c>
      <c r="DF106" s="10">
        <v>0.16975870000000001</v>
      </c>
      <c r="DG106" s="10">
        <v>0</v>
      </c>
      <c r="DH106" s="10">
        <v>0</v>
      </c>
      <c r="DI106" s="10">
        <v>0.16833899999999999</v>
      </c>
      <c r="DJ106" s="10">
        <v>0.18169170000000001</v>
      </c>
      <c r="DK106" s="10">
        <v>0</v>
      </c>
      <c r="DL106" s="10">
        <v>0</v>
      </c>
      <c r="DM106" s="10">
        <v>0.16081239999999999</v>
      </c>
      <c r="DN106" s="10">
        <v>0.16821630000000001</v>
      </c>
      <c r="DO106" s="10">
        <v>0</v>
      </c>
      <c r="DP106" s="10">
        <v>0</v>
      </c>
      <c r="DQ106" s="10">
        <v>0.1676444</v>
      </c>
      <c r="DR106" s="10">
        <v>0.16315070000000001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229376.927308707</v>
      </c>
      <c r="F107" s="10">
        <v>99874815.851742998</v>
      </c>
      <c r="G107" s="10">
        <v>0</v>
      </c>
      <c r="H107" s="10">
        <v>0</v>
      </c>
      <c r="I107" s="10">
        <v>4853678.6480063396</v>
      </c>
      <c r="J107" s="10">
        <v>1689239521.7431099</v>
      </c>
      <c r="K107" s="10">
        <v>0</v>
      </c>
      <c r="L107" s="10">
        <v>0</v>
      </c>
      <c r="M107" s="10">
        <v>0.869030274140425</v>
      </c>
      <c r="N107" s="10">
        <v>0.75437626510992395</v>
      </c>
      <c r="O107" s="10">
        <v>0</v>
      </c>
      <c r="P107" s="10">
        <v>0</v>
      </c>
      <c r="Q107" s="10">
        <v>0.41375788106051897</v>
      </c>
      <c r="R107" s="10">
        <v>0.15095087149587699</v>
      </c>
      <c r="S107" s="10">
        <v>0</v>
      </c>
      <c r="T107" s="10">
        <v>0</v>
      </c>
      <c r="U107" s="10">
        <v>0.101387519243391</v>
      </c>
      <c r="V107" s="10">
        <v>4.49020842074528E-2</v>
      </c>
      <c r="W107" s="10">
        <v>0</v>
      </c>
      <c r="X107" s="10">
        <v>0</v>
      </c>
      <c r="Y107" s="10">
        <v>5.08989837465278E-2</v>
      </c>
      <c r="Z107" s="10">
        <v>4.4923975566556001E-2</v>
      </c>
      <c r="AA107" s="10">
        <v>0</v>
      </c>
      <c r="AB107" s="10">
        <v>0</v>
      </c>
      <c r="AC107" s="10">
        <v>4.6108635023029101E-2</v>
      </c>
      <c r="AD107" s="10">
        <v>4.5344398257165998E-2</v>
      </c>
      <c r="AE107" s="10">
        <v>0</v>
      </c>
      <c r="AF107" s="10">
        <v>0</v>
      </c>
      <c r="AG107" s="10">
        <v>5.0425045579968603E-2</v>
      </c>
      <c r="AH107" s="10">
        <v>4.9598133781855902E-2</v>
      </c>
      <c r="AI107" s="10">
        <v>0</v>
      </c>
      <c r="AJ107" s="10">
        <v>0</v>
      </c>
      <c r="AK107" s="10">
        <v>0.120288221387005</v>
      </c>
      <c r="AL107" s="10">
        <v>0.110418031213617</v>
      </c>
      <c r="AM107" s="10">
        <v>0</v>
      </c>
      <c r="AN107" s="10">
        <v>0</v>
      </c>
      <c r="AO107" s="10">
        <v>0.94194897363960695</v>
      </c>
      <c r="AP107" s="10">
        <v>0.96294071625053801</v>
      </c>
      <c r="AQ107" s="10">
        <v>0</v>
      </c>
      <c r="AR107" s="10">
        <v>0</v>
      </c>
      <c r="AS107" s="10">
        <v>60969.423278515198</v>
      </c>
      <c r="AT107" s="10">
        <v>29715480.9248912</v>
      </c>
      <c r="AU107" s="10">
        <v>0</v>
      </c>
      <c r="AV107" s="10">
        <v>0</v>
      </c>
      <c r="AW107" s="10">
        <v>1127481.5113506799</v>
      </c>
      <c r="AX107" s="10">
        <v>494761416.217583</v>
      </c>
      <c r="AY107" s="10">
        <v>0</v>
      </c>
      <c r="AZ107" s="10">
        <v>0</v>
      </c>
      <c r="BA107" s="10">
        <v>0.61154009604286397</v>
      </c>
      <c r="BB107" s="10">
        <v>0.52790256749210995</v>
      </c>
      <c r="BC107" s="10">
        <v>0</v>
      </c>
      <c r="BD107" s="10">
        <v>0</v>
      </c>
      <c r="BE107" s="10">
        <v>0.27975977943491398</v>
      </c>
      <c r="BF107" s="10">
        <v>9.0616863784953205E-2</v>
      </c>
      <c r="BG107" s="10">
        <v>0</v>
      </c>
      <c r="BH107" s="10">
        <v>0</v>
      </c>
      <c r="BI107" s="10">
        <v>5.7066978731618097E-2</v>
      </c>
      <c r="BJ107" s="10">
        <v>2.8372460836298099E-2</v>
      </c>
      <c r="BK107" s="10">
        <v>0</v>
      </c>
      <c r="BL107" s="10">
        <v>0</v>
      </c>
      <c r="BM107" s="10">
        <v>3.0038342601281E-2</v>
      </c>
      <c r="BN107" s="10">
        <v>2.8356554331781501E-2</v>
      </c>
      <c r="BO107" s="10">
        <v>0</v>
      </c>
      <c r="BP107" s="10">
        <v>0</v>
      </c>
      <c r="BQ107" s="10">
        <v>2.8502361259559999E-2</v>
      </c>
      <c r="BR107" s="10">
        <v>2.8358926882772899E-2</v>
      </c>
      <c r="BS107" s="10">
        <v>0</v>
      </c>
      <c r="BT107" s="10">
        <v>0</v>
      </c>
      <c r="BU107" s="10">
        <v>2.8438348441720801E-2</v>
      </c>
      <c r="BV107" s="10">
        <v>2.8429896403499699E-2</v>
      </c>
      <c r="BW107" s="10">
        <v>0</v>
      </c>
      <c r="BX107" s="10">
        <v>0</v>
      </c>
      <c r="BY107" s="10">
        <v>3.5482383642512702E-2</v>
      </c>
      <c r="BZ107" s="10">
        <v>3.28323472236451E-2</v>
      </c>
      <c r="CA107" s="10">
        <v>0</v>
      </c>
      <c r="CB107" s="10">
        <v>0</v>
      </c>
      <c r="CC107" s="10">
        <v>0.21523454854242899</v>
      </c>
      <c r="CD107" s="10">
        <v>0.232911849951803</v>
      </c>
      <c r="CE107" s="10">
        <v>0</v>
      </c>
      <c r="CF107" s="10">
        <v>0</v>
      </c>
      <c r="CG107" s="10">
        <v>0.2491304</v>
      </c>
      <c r="CH107" s="10">
        <v>0.26340449999999999</v>
      </c>
      <c r="CI107" s="10">
        <v>0</v>
      </c>
      <c r="CJ107" s="10">
        <v>0</v>
      </c>
      <c r="CK107" s="10">
        <v>0.29791339999999999</v>
      </c>
      <c r="CL107" s="10">
        <v>0.32352170000000002</v>
      </c>
      <c r="CM107" s="10">
        <v>0</v>
      </c>
      <c r="CN107" s="10">
        <v>0</v>
      </c>
      <c r="CO107" s="10">
        <v>0.3896579</v>
      </c>
      <c r="CP107" s="10">
        <v>0.38395869999999999</v>
      </c>
      <c r="CQ107" s="10">
        <v>0</v>
      </c>
      <c r="CR107" s="10">
        <v>0</v>
      </c>
      <c r="CS107" s="10">
        <v>0.31118299999999999</v>
      </c>
      <c r="CT107" s="10">
        <v>0.33212550000000002</v>
      </c>
      <c r="CU107" s="10">
        <v>0</v>
      </c>
      <c r="CV107" s="10">
        <v>0</v>
      </c>
      <c r="CW107" s="10">
        <v>0.3105424</v>
      </c>
      <c r="CX107" s="10">
        <v>0.31916919999999999</v>
      </c>
      <c r="CY107" s="10">
        <v>0</v>
      </c>
      <c r="CZ107" s="10">
        <v>0</v>
      </c>
      <c r="DA107" s="10">
        <v>0.34522580000000003</v>
      </c>
      <c r="DB107" s="10">
        <v>0.33275589999999999</v>
      </c>
      <c r="DC107" s="10">
        <v>0</v>
      </c>
      <c r="DD107" s="10">
        <v>0</v>
      </c>
      <c r="DE107" s="10">
        <v>0.33591019999999999</v>
      </c>
      <c r="DF107" s="10">
        <v>0.31552429999999998</v>
      </c>
      <c r="DG107" s="10">
        <v>0</v>
      </c>
      <c r="DH107" s="10">
        <v>0</v>
      </c>
      <c r="DI107" s="10">
        <v>0.33926149999999999</v>
      </c>
      <c r="DJ107" s="10">
        <v>0.31098799999999999</v>
      </c>
      <c r="DK107" s="10">
        <v>0</v>
      </c>
      <c r="DL107" s="10">
        <v>0</v>
      </c>
      <c r="DM107" s="10">
        <v>0.32931769999999999</v>
      </c>
      <c r="DN107" s="10">
        <v>0.32203019999999999</v>
      </c>
      <c r="DO107" s="10">
        <v>0</v>
      </c>
      <c r="DP107" s="10">
        <v>0</v>
      </c>
      <c r="DQ107" s="10">
        <v>0.31117549999999999</v>
      </c>
      <c r="DR107" s="10">
        <v>0.31146249999999998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131072.99999246199</v>
      </c>
      <c r="F108" s="10">
        <v>779874304.12952006</v>
      </c>
      <c r="G108" s="10">
        <v>0</v>
      </c>
      <c r="H108" s="10">
        <v>0</v>
      </c>
      <c r="I108" s="10">
        <v>11734438.769595999</v>
      </c>
      <c r="J108" s="10">
        <v>319375698306.95203</v>
      </c>
      <c r="K108" s="10">
        <v>0</v>
      </c>
      <c r="L108" s="10">
        <v>0</v>
      </c>
      <c r="M108" s="10">
        <v>0.76965632464022404</v>
      </c>
      <c r="N108" s="10">
        <v>0.58327689264112104</v>
      </c>
      <c r="O108" s="10">
        <v>0</v>
      </c>
      <c r="P108" s="10">
        <v>0</v>
      </c>
      <c r="Q108" s="10">
        <v>0.27354667476653599</v>
      </c>
      <c r="R108" s="10">
        <v>7.0361826926383902E-2</v>
      </c>
      <c r="S108" s="10">
        <v>0</v>
      </c>
      <c r="T108" s="10">
        <v>0</v>
      </c>
      <c r="U108" s="10">
        <v>7.4142950092303803E-2</v>
      </c>
      <c r="V108" s="10">
        <v>4.5014272506659098E-2</v>
      </c>
      <c r="W108" s="10">
        <v>0</v>
      </c>
      <c r="X108" s="10">
        <v>0</v>
      </c>
      <c r="Y108" s="10">
        <v>4.8170955024087601E-2</v>
      </c>
      <c r="Z108" s="10">
        <v>4.5231233150393901E-2</v>
      </c>
      <c r="AA108" s="10">
        <v>0</v>
      </c>
      <c r="AB108" s="10">
        <v>0</v>
      </c>
      <c r="AC108" s="10">
        <v>4.7049556072969102E-2</v>
      </c>
      <c r="AD108" s="10">
        <v>4.6898855560338501E-2</v>
      </c>
      <c r="AE108" s="10">
        <v>0</v>
      </c>
      <c r="AF108" s="10">
        <v>0</v>
      </c>
      <c r="AG108" s="10">
        <v>7.1494973169414403E-2</v>
      </c>
      <c r="AH108" s="10">
        <v>6.9240350879503504E-2</v>
      </c>
      <c r="AI108" s="10">
        <v>0</v>
      </c>
      <c r="AJ108" s="10">
        <v>0</v>
      </c>
      <c r="AK108" s="10">
        <v>0.31621034392393998</v>
      </c>
      <c r="AL108" s="10">
        <v>0.287035485671574</v>
      </c>
      <c r="AM108" s="10">
        <v>0</v>
      </c>
      <c r="AN108" s="10">
        <v>0</v>
      </c>
      <c r="AO108" s="10">
        <v>2.5338113156341602</v>
      </c>
      <c r="AP108" s="10">
        <v>2.60032566885085</v>
      </c>
      <c r="AQ108" s="10">
        <v>0</v>
      </c>
      <c r="AR108" s="10">
        <v>0</v>
      </c>
      <c r="AS108" s="10">
        <v>36894.476773570299</v>
      </c>
      <c r="AT108" s="10">
        <v>238850193.95402101</v>
      </c>
      <c r="AU108" s="10">
        <v>0</v>
      </c>
      <c r="AV108" s="10">
        <v>0</v>
      </c>
      <c r="AW108" s="10">
        <v>2940664.2353343102</v>
      </c>
      <c r="AX108" s="10">
        <v>82625273659.693207</v>
      </c>
      <c r="AY108" s="10">
        <v>0</v>
      </c>
      <c r="AZ108" s="10">
        <v>0</v>
      </c>
      <c r="BA108" s="10">
        <v>0.53904726162054695</v>
      </c>
      <c r="BB108" s="10">
        <v>0.40316172256907901</v>
      </c>
      <c r="BC108" s="10">
        <v>0</v>
      </c>
      <c r="BD108" s="10">
        <v>0</v>
      </c>
      <c r="BE108" s="10">
        <v>0.178109894646381</v>
      </c>
      <c r="BF108" s="10">
        <v>3.8585604104106302E-2</v>
      </c>
      <c r="BG108" s="10">
        <v>0</v>
      </c>
      <c r="BH108" s="10">
        <v>0</v>
      </c>
      <c r="BI108" s="10">
        <v>4.06085402896873E-2</v>
      </c>
      <c r="BJ108" s="10">
        <v>2.8397895680828698E-2</v>
      </c>
      <c r="BK108" s="10">
        <v>0</v>
      </c>
      <c r="BL108" s="10">
        <v>0</v>
      </c>
      <c r="BM108" s="10">
        <v>2.9178941205280601E-2</v>
      </c>
      <c r="BN108" s="10">
        <v>2.8398896264975999E-2</v>
      </c>
      <c r="BO108" s="10">
        <v>0</v>
      </c>
      <c r="BP108" s="10">
        <v>0</v>
      </c>
      <c r="BQ108" s="10">
        <v>2.84732770832666E-2</v>
      </c>
      <c r="BR108" s="10">
        <v>2.84027691253671E-2</v>
      </c>
      <c r="BS108" s="10">
        <v>0</v>
      </c>
      <c r="BT108" s="10">
        <v>0</v>
      </c>
      <c r="BU108" s="10">
        <v>2.9103484912328101E-2</v>
      </c>
      <c r="BV108" s="10">
        <v>2.8956481941220101E-2</v>
      </c>
      <c r="BW108" s="10">
        <v>0</v>
      </c>
      <c r="BX108" s="10">
        <v>0</v>
      </c>
      <c r="BY108" s="10">
        <v>8.2513624188393406E-2</v>
      </c>
      <c r="BZ108" s="10">
        <v>7.8557049454189606E-2</v>
      </c>
      <c r="CA108" s="10">
        <v>0</v>
      </c>
      <c r="CB108" s="10">
        <v>0</v>
      </c>
      <c r="CC108" s="10">
        <v>0.58090835441326405</v>
      </c>
      <c r="CD108" s="10">
        <v>0.647288618917225</v>
      </c>
      <c r="CE108" s="10">
        <v>0</v>
      </c>
      <c r="CF108" s="10">
        <v>0</v>
      </c>
      <c r="CG108" s="10">
        <v>0.48601129999999998</v>
      </c>
      <c r="CH108" s="10">
        <v>0.5734707</v>
      </c>
      <c r="CI108" s="10">
        <v>0</v>
      </c>
      <c r="CJ108" s="10">
        <v>0</v>
      </c>
      <c r="CK108" s="10">
        <v>1.2168384000000001</v>
      </c>
      <c r="CL108" s="10">
        <v>1.1306343999999999</v>
      </c>
      <c r="CM108" s="10">
        <v>0</v>
      </c>
      <c r="CN108" s="10">
        <v>0</v>
      </c>
      <c r="CO108" s="10">
        <v>1.4618884999999999</v>
      </c>
      <c r="CP108" s="10">
        <v>1.5747157000000001</v>
      </c>
      <c r="CQ108" s="10">
        <v>0</v>
      </c>
      <c r="CR108" s="10">
        <v>0</v>
      </c>
      <c r="CS108" s="10">
        <v>1.3127914000000001</v>
      </c>
      <c r="CT108" s="10">
        <v>1.306953</v>
      </c>
      <c r="CU108" s="10">
        <v>0</v>
      </c>
      <c r="CV108" s="10">
        <v>0</v>
      </c>
      <c r="CW108" s="10">
        <v>1.3678935999999999</v>
      </c>
      <c r="CX108" s="10">
        <v>1.4513133</v>
      </c>
      <c r="CY108" s="10">
        <v>0</v>
      </c>
      <c r="CZ108" s="10">
        <v>0</v>
      </c>
      <c r="DA108" s="10">
        <v>1.3006815</v>
      </c>
      <c r="DB108" s="10">
        <v>1.3353508999999999</v>
      </c>
      <c r="DC108" s="10">
        <v>0</v>
      </c>
      <c r="DD108" s="10">
        <v>0</v>
      </c>
      <c r="DE108" s="10">
        <v>1.4763031</v>
      </c>
      <c r="DF108" s="10">
        <v>2.1914248999999999</v>
      </c>
      <c r="DG108" s="10">
        <v>0</v>
      </c>
      <c r="DH108" s="10">
        <v>0</v>
      </c>
      <c r="DI108" s="10">
        <v>1.3174839</v>
      </c>
      <c r="DJ108" s="10">
        <v>1.3226266</v>
      </c>
      <c r="DK108" s="10">
        <v>0</v>
      </c>
      <c r="DL108" s="10">
        <v>0</v>
      </c>
      <c r="DM108" s="10">
        <v>1.2923609</v>
      </c>
      <c r="DN108" s="10">
        <v>1.4062399999999999</v>
      </c>
      <c r="DO108" s="10">
        <v>0</v>
      </c>
      <c r="DP108" s="10">
        <v>0</v>
      </c>
      <c r="DQ108" s="10">
        <v>1.2366999000000001</v>
      </c>
      <c r="DR108" s="10">
        <v>1.3521890999999999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278528.38432148303</v>
      </c>
      <c r="F109" s="10">
        <v>12453421055.8202</v>
      </c>
      <c r="G109" s="10">
        <v>0</v>
      </c>
      <c r="H109" s="10">
        <v>0</v>
      </c>
      <c r="I109" s="10">
        <v>7132981.4879626296</v>
      </c>
      <c r="J109" s="10">
        <v>12502088854875.1</v>
      </c>
      <c r="K109" s="10">
        <v>0</v>
      </c>
      <c r="L109" s="10">
        <v>0</v>
      </c>
      <c r="M109" s="10">
        <v>0.628844085711731</v>
      </c>
      <c r="N109" s="10">
        <v>0.37408696545636799</v>
      </c>
      <c r="O109" s="10">
        <v>0</v>
      </c>
      <c r="P109" s="10">
        <v>0</v>
      </c>
      <c r="Q109" s="10">
        <v>0.174841619320042</v>
      </c>
      <c r="R109" s="10">
        <v>4.8494510601461399E-2</v>
      </c>
      <c r="S109" s="10">
        <v>0</v>
      </c>
      <c r="T109" s="10">
        <v>0</v>
      </c>
      <c r="U109" s="10">
        <v>5.9859955224913497E-2</v>
      </c>
      <c r="V109" s="10">
        <v>4.5076798625762499E-2</v>
      </c>
      <c r="W109" s="10">
        <v>0</v>
      </c>
      <c r="X109" s="10">
        <v>0</v>
      </c>
      <c r="Y109" s="10">
        <v>4.6901499185802401E-2</v>
      </c>
      <c r="Z109" s="10">
        <v>4.55294094341364E-2</v>
      </c>
      <c r="AA109" s="10">
        <v>0</v>
      </c>
      <c r="AB109" s="10">
        <v>0</v>
      </c>
      <c r="AC109" s="10">
        <v>4.8979641104883301E-2</v>
      </c>
      <c r="AD109" s="10">
        <v>4.8746417941003699E-2</v>
      </c>
      <c r="AE109" s="10">
        <v>0</v>
      </c>
      <c r="AF109" s="10">
        <v>0</v>
      </c>
      <c r="AG109" s="10">
        <v>7.4831847289061504E-2</v>
      </c>
      <c r="AH109" s="10">
        <v>7.4760505226280902E-2</v>
      </c>
      <c r="AI109" s="10">
        <v>0</v>
      </c>
      <c r="AJ109" s="10">
        <v>0</v>
      </c>
      <c r="AK109" s="10">
        <v>0.37274791757489401</v>
      </c>
      <c r="AL109" s="10">
        <v>0.465576626056106</v>
      </c>
      <c r="AM109" s="10">
        <v>0</v>
      </c>
      <c r="AN109" s="10">
        <v>0</v>
      </c>
      <c r="AO109" s="10">
        <v>3.7248416400595401</v>
      </c>
      <c r="AP109" s="10">
        <v>4.5909749206989998</v>
      </c>
      <c r="AQ109" s="10">
        <v>0</v>
      </c>
      <c r="AR109" s="10">
        <v>0</v>
      </c>
      <c r="AS109" s="10">
        <v>81637.406846773796</v>
      </c>
      <c r="AT109" s="10">
        <v>3787872046.7298198</v>
      </c>
      <c r="AU109" s="10">
        <v>0</v>
      </c>
      <c r="AV109" s="10">
        <v>0</v>
      </c>
      <c r="AW109" s="10">
        <v>1671228.2647722401</v>
      </c>
      <c r="AX109" s="10">
        <v>2794510391230.0601</v>
      </c>
      <c r="AY109" s="10">
        <v>0</v>
      </c>
      <c r="AZ109" s="10">
        <v>0</v>
      </c>
      <c r="BA109" s="10">
        <v>0.43637053039011597</v>
      </c>
      <c r="BB109" s="10">
        <v>0.250937864526041</v>
      </c>
      <c r="BC109" s="10">
        <v>0</v>
      </c>
      <c r="BD109" s="10">
        <v>0</v>
      </c>
      <c r="BE109" s="10">
        <v>0.10740343353050399</v>
      </c>
      <c r="BF109" s="10">
        <v>2.93192009855321E-2</v>
      </c>
      <c r="BG109" s="10">
        <v>0</v>
      </c>
      <c r="BH109" s="10">
        <v>0</v>
      </c>
      <c r="BI109" s="10">
        <v>3.35017893166265E-2</v>
      </c>
      <c r="BJ109" s="10">
        <v>2.8408865337688501E-2</v>
      </c>
      <c r="BK109" s="10">
        <v>0</v>
      </c>
      <c r="BL109" s="10">
        <v>0</v>
      </c>
      <c r="BM109" s="10">
        <v>2.8783723216080401E-2</v>
      </c>
      <c r="BN109" s="10">
        <v>2.8409436870987501E-2</v>
      </c>
      <c r="BO109" s="10">
        <v>0</v>
      </c>
      <c r="BP109" s="10">
        <v>0</v>
      </c>
      <c r="BQ109" s="10">
        <v>2.8467604073412402E-2</v>
      </c>
      <c r="BR109" s="10">
        <v>2.84349453298859E-2</v>
      </c>
      <c r="BS109" s="10">
        <v>0</v>
      </c>
      <c r="BT109" s="10">
        <v>0</v>
      </c>
      <c r="BU109" s="10">
        <v>3.0595047532993701E-2</v>
      </c>
      <c r="BV109" s="10">
        <v>3.01825354257877E-2</v>
      </c>
      <c r="BW109" s="10">
        <v>0</v>
      </c>
      <c r="BX109" s="10">
        <v>0</v>
      </c>
      <c r="BY109" s="10">
        <v>0.113709641481608</v>
      </c>
      <c r="BZ109" s="10">
        <v>0.127576760399495</v>
      </c>
      <c r="CA109" s="10">
        <v>0</v>
      </c>
      <c r="CB109" s="10">
        <v>0</v>
      </c>
      <c r="CC109" s="10">
        <v>0.92122809302523301</v>
      </c>
      <c r="CD109" s="10">
        <v>1.1210880094967399</v>
      </c>
      <c r="CE109" s="10">
        <v>0</v>
      </c>
      <c r="CF109" s="10">
        <v>0</v>
      </c>
      <c r="CG109" s="10">
        <v>1.0663050999999999</v>
      </c>
      <c r="CH109" s="10">
        <v>1.1666709</v>
      </c>
      <c r="CI109" s="10">
        <v>0</v>
      </c>
      <c r="CJ109" s="10">
        <v>0</v>
      </c>
      <c r="CK109" s="10">
        <v>2.6772917000000001</v>
      </c>
      <c r="CL109" s="10">
        <v>2.9509276999999998</v>
      </c>
      <c r="CM109" s="10">
        <v>0</v>
      </c>
      <c r="CN109" s="10">
        <v>0</v>
      </c>
      <c r="CO109" s="10">
        <v>3.0883495999999999</v>
      </c>
      <c r="CP109" s="10">
        <v>3.2957250999999999</v>
      </c>
      <c r="CQ109" s="10">
        <v>0</v>
      </c>
      <c r="CR109" s="10">
        <v>0</v>
      </c>
      <c r="CS109" s="10">
        <v>2.8619759999999999</v>
      </c>
      <c r="CT109" s="10">
        <v>2.9593071000000002</v>
      </c>
      <c r="CU109" s="10">
        <v>0</v>
      </c>
      <c r="CV109" s="10">
        <v>0</v>
      </c>
      <c r="CW109" s="10">
        <v>3.1235794000000001</v>
      </c>
      <c r="CX109" s="10">
        <v>3.3445676999999998</v>
      </c>
      <c r="CY109" s="10">
        <v>0</v>
      </c>
      <c r="CZ109" s="10">
        <v>0</v>
      </c>
      <c r="DA109" s="10">
        <v>2.7633663999999998</v>
      </c>
      <c r="DB109" s="10">
        <v>2.9507455</v>
      </c>
      <c r="DC109" s="10">
        <v>0</v>
      </c>
      <c r="DD109" s="10">
        <v>0</v>
      </c>
      <c r="DE109" s="10">
        <v>3.3296020999999998</v>
      </c>
      <c r="DF109" s="10">
        <v>3.2530933000000002</v>
      </c>
      <c r="DG109" s="10">
        <v>0</v>
      </c>
      <c r="DH109" s="10">
        <v>0</v>
      </c>
      <c r="DI109" s="10">
        <v>2.7210738000000001</v>
      </c>
      <c r="DJ109" s="10">
        <v>2.8767459999999998</v>
      </c>
      <c r="DK109" s="10">
        <v>0</v>
      </c>
      <c r="DL109" s="10">
        <v>0</v>
      </c>
      <c r="DM109" s="10">
        <v>2.8143012999999999</v>
      </c>
      <c r="DN109" s="10">
        <v>2.8175273999999999</v>
      </c>
      <c r="DO109" s="10">
        <v>0</v>
      </c>
      <c r="DP109" s="10">
        <v>0</v>
      </c>
      <c r="DQ109" s="10">
        <v>2.8952155999999998</v>
      </c>
      <c r="DR109" s="10">
        <v>2.9722784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1081343.06527567</v>
      </c>
      <c r="F110" s="10">
        <v>894335152127.76794</v>
      </c>
      <c r="G110" s="10">
        <v>0</v>
      </c>
      <c r="H110" s="10">
        <v>0</v>
      </c>
      <c r="I110" s="10">
        <v>11797418.577122699</v>
      </c>
      <c r="J110" s="10">
        <v>2298658976929830</v>
      </c>
      <c r="K110" s="10">
        <v>0</v>
      </c>
      <c r="L110" s="10">
        <v>0</v>
      </c>
      <c r="M110" s="10">
        <v>0.46545332585618499</v>
      </c>
      <c r="N110" s="10">
        <v>0.18990856162505701</v>
      </c>
      <c r="O110" s="10">
        <v>0</v>
      </c>
      <c r="P110" s="10">
        <v>0</v>
      </c>
      <c r="Q110" s="10">
        <v>0.11469070042830901</v>
      </c>
      <c r="R110" s="10">
        <v>4.53202800543515E-2</v>
      </c>
      <c r="S110" s="10">
        <v>0</v>
      </c>
      <c r="T110" s="10">
        <v>0</v>
      </c>
      <c r="U110" s="10">
        <v>5.2595986068724003E-2</v>
      </c>
      <c r="V110" s="10">
        <v>4.5139074737029397E-2</v>
      </c>
      <c r="W110" s="10">
        <v>0</v>
      </c>
      <c r="X110" s="10">
        <v>0</v>
      </c>
      <c r="Y110" s="10">
        <v>4.71646074868469E-2</v>
      </c>
      <c r="Z110" s="10">
        <v>4.6421252245170401E-2</v>
      </c>
      <c r="AA110" s="10">
        <v>0</v>
      </c>
      <c r="AB110" s="10">
        <v>0</v>
      </c>
      <c r="AC110" s="10">
        <v>5.4795216219667202E-2</v>
      </c>
      <c r="AD110" s="10">
        <v>5.6078091762196101E-2</v>
      </c>
      <c r="AE110" s="10">
        <v>0</v>
      </c>
      <c r="AF110" s="10">
        <v>0</v>
      </c>
      <c r="AG110" s="10">
        <v>0.15608130513433299</v>
      </c>
      <c r="AH110" s="10">
        <v>0.16968900944780499</v>
      </c>
      <c r="AI110" s="10">
        <v>0</v>
      </c>
      <c r="AJ110" s="10">
        <v>0</v>
      </c>
      <c r="AK110" s="10">
        <v>1.2196367732551801</v>
      </c>
      <c r="AL110" s="10">
        <v>1.2158862590161099</v>
      </c>
      <c r="AM110" s="10">
        <v>0</v>
      </c>
      <c r="AN110" s="10">
        <v>0</v>
      </c>
      <c r="AO110" s="10">
        <v>13.9959398547759</v>
      </c>
      <c r="AP110" s="10">
        <v>13.7906575549538</v>
      </c>
      <c r="AQ110" s="10">
        <v>0</v>
      </c>
      <c r="AR110" s="10">
        <v>0</v>
      </c>
      <c r="AS110" s="10">
        <v>397771.804265805</v>
      </c>
      <c r="AT110" s="10">
        <v>215923751023.22198</v>
      </c>
      <c r="AU110" s="10">
        <v>0</v>
      </c>
      <c r="AV110" s="10">
        <v>0</v>
      </c>
      <c r="AW110" s="10">
        <v>3048483.0461162399</v>
      </c>
      <c r="AX110" s="10">
        <v>522008091608074</v>
      </c>
      <c r="AY110" s="10">
        <v>0</v>
      </c>
      <c r="AZ110" s="10">
        <v>0</v>
      </c>
      <c r="BA110" s="10">
        <v>0.31735861507117602</v>
      </c>
      <c r="BB110" s="10">
        <v>0.118089028199122</v>
      </c>
      <c r="BC110" s="10">
        <v>0</v>
      </c>
      <c r="BD110" s="10">
        <v>0</v>
      </c>
      <c r="BE110" s="10">
        <v>6.57950261608755E-2</v>
      </c>
      <c r="BF110" s="10">
        <v>2.84712587102798E-2</v>
      </c>
      <c r="BG110" s="10">
        <v>0</v>
      </c>
      <c r="BH110" s="10">
        <v>0</v>
      </c>
      <c r="BI110" s="10">
        <v>3.0612643942808701E-2</v>
      </c>
      <c r="BJ110" s="10">
        <v>2.8411726407313001E-2</v>
      </c>
      <c r="BK110" s="10">
        <v>0</v>
      </c>
      <c r="BL110" s="10">
        <v>0</v>
      </c>
      <c r="BM110" s="10">
        <v>2.86059154149884E-2</v>
      </c>
      <c r="BN110" s="10">
        <v>2.8416892515211199E-2</v>
      </c>
      <c r="BO110" s="10">
        <v>0</v>
      </c>
      <c r="BP110" s="10">
        <v>0</v>
      </c>
      <c r="BQ110" s="10">
        <v>2.8677214736308999E-2</v>
      </c>
      <c r="BR110" s="10">
        <v>2.86783219587676E-2</v>
      </c>
      <c r="BS110" s="10">
        <v>0</v>
      </c>
      <c r="BT110" s="10">
        <v>0</v>
      </c>
      <c r="BU110" s="10">
        <v>4.6615920564084597E-2</v>
      </c>
      <c r="BV110" s="10">
        <v>4.7109298188128999E-2</v>
      </c>
      <c r="BW110" s="10">
        <v>0</v>
      </c>
      <c r="BX110" s="10">
        <v>0</v>
      </c>
      <c r="BY110" s="10">
        <v>0.25159019012781503</v>
      </c>
      <c r="BZ110" s="10">
        <v>0.250393877584346</v>
      </c>
      <c r="CA110" s="10">
        <v>0</v>
      </c>
      <c r="CB110" s="10">
        <v>0</v>
      </c>
      <c r="CC110" s="10">
        <v>4.0861812005530602</v>
      </c>
      <c r="CD110" s="10">
        <v>4.3165302205325098</v>
      </c>
      <c r="CE110" s="10">
        <v>0</v>
      </c>
      <c r="CF110" s="10">
        <v>0</v>
      </c>
      <c r="CG110" s="10">
        <v>2.0485370999999999</v>
      </c>
      <c r="CH110" s="10">
        <v>2.4688577999999999</v>
      </c>
      <c r="CI110" s="10">
        <v>0</v>
      </c>
      <c r="CJ110" s="10">
        <v>0</v>
      </c>
      <c r="CK110" s="10">
        <v>6.3862604999999997</v>
      </c>
      <c r="CL110" s="10">
        <v>6.1918658000000004</v>
      </c>
      <c r="CM110" s="10">
        <v>0</v>
      </c>
      <c r="CN110" s="10">
        <v>0</v>
      </c>
      <c r="CO110" s="10">
        <v>7.2464642000000001</v>
      </c>
      <c r="CP110" s="10">
        <v>7.3764260999999998</v>
      </c>
      <c r="CQ110" s="10">
        <v>0</v>
      </c>
      <c r="CR110" s="10">
        <v>0</v>
      </c>
      <c r="CS110" s="10">
        <v>6.6888896000000004</v>
      </c>
      <c r="CT110" s="10">
        <v>6.7856472999999999</v>
      </c>
      <c r="CU110" s="10">
        <v>0</v>
      </c>
      <c r="CV110" s="10">
        <v>0</v>
      </c>
      <c r="CW110" s="10">
        <v>6.9388855999999999</v>
      </c>
      <c r="CX110" s="10">
        <v>6.8199852999999999</v>
      </c>
      <c r="CY110" s="10">
        <v>0</v>
      </c>
      <c r="CZ110" s="10">
        <v>0</v>
      </c>
      <c r="DA110" s="10">
        <v>6.7277794999999996</v>
      </c>
      <c r="DB110" s="10">
        <v>6.8921086999999996</v>
      </c>
      <c r="DC110" s="10">
        <v>0</v>
      </c>
      <c r="DD110" s="10">
        <v>0</v>
      </c>
      <c r="DE110" s="10">
        <v>7.2009144000000003</v>
      </c>
      <c r="DF110" s="10">
        <v>7.2660755999999997</v>
      </c>
      <c r="DG110" s="10">
        <v>0</v>
      </c>
      <c r="DH110" s="10">
        <v>0</v>
      </c>
      <c r="DI110" s="10">
        <v>6.4327918999999998</v>
      </c>
      <c r="DJ110" s="10">
        <v>6.4770317000000004</v>
      </c>
      <c r="DK110" s="10">
        <v>0</v>
      </c>
      <c r="DL110" s="10">
        <v>0</v>
      </c>
      <c r="DM110" s="10">
        <v>6.3602765999999997</v>
      </c>
      <c r="DN110" s="10">
        <v>6.5700517999999999</v>
      </c>
      <c r="DO110" s="10">
        <v>0</v>
      </c>
      <c r="DP110" s="10">
        <v>0</v>
      </c>
      <c r="DQ110" s="10">
        <v>6.7911193000000001</v>
      </c>
      <c r="DR110" s="10">
        <v>7.0112321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0.23370450477440799</v>
      </c>
      <c r="F111" s="10">
        <v>0.23370450477440799</v>
      </c>
      <c r="G111" s="10">
        <v>0</v>
      </c>
      <c r="H111" s="10">
        <v>0</v>
      </c>
      <c r="I111" s="10">
        <v>2.2739689854606602</v>
      </c>
      <c r="J111" s="10">
        <v>2.2739689854606602</v>
      </c>
      <c r="K111" s="10">
        <v>0</v>
      </c>
      <c r="L111" s="10">
        <v>0</v>
      </c>
      <c r="M111" s="10">
        <v>0.99971282465412503</v>
      </c>
      <c r="N111" s="10">
        <v>0.99971282465412503</v>
      </c>
      <c r="O111" s="10">
        <v>0</v>
      </c>
      <c r="P111" s="10">
        <v>0</v>
      </c>
      <c r="Q111" s="10">
        <v>0.99713424387300598</v>
      </c>
      <c r="R111" s="10">
        <v>0.99713424387300598</v>
      </c>
      <c r="S111" s="10">
        <v>0</v>
      </c>
      <c r="T111" s="10">
        <v>0</v>
      </c>
      <c r="U111" s="10">
        <v>0.97192929863439603</v>
      </c>
      <c r="V111" s="10">
        <v>0.97192929863439603</v>
      </c>
      <c r="W111" s="10">
        <v>0</v>
      </c>
      <c r="X111" s="10">
        <v>0</v>
      </c>
      <c r="Y111" s="10">
        <v>0.76700656950728596</v>
      </c>
      <c r="Z111" s="10">
        <v>0.76700656950728596</v>
      </c>
      <c r="AA111" s="10">
        <v>0</v>
      </c>
      <c r="AB111" s="10">
        <v>0</v>
      </c>
      <c r="AC111" s="10">
        <v>0.13697276186886101</v>
      </c>
      <c r="AD111" s="10">
        <v>0.13697276186886101</v>
      </c>
      <c r="AE111" s="10">
        <v>0</v>
      </c>
      <c r="AF111" s="10">
        <v>0</v>
      </c>
      <c r="AG111" s="10">
        <v>0.18568050937554401</v>
      </c>
      <c r="AH111" s="10">
        <v>0.18568050937554401</v>
      </c>
      <c r="AI111" s="10">
        <v>0</v>
      </c>
      <c r="AJ111" s="10">
        <v>0</v>
      </c>
      <c r="AK111" s="10">
        <v>0.230037482427424</v>
      </c>
      <c r="AL111" s="10">
        <v>0.230037482427424</v>
      </c>
      <c r="AM111" s="10">
        <v>0</v>
      </c>
      <c r="AN111" s="10">
        <v>0</v>
      </c>
      <c r="AO111" s="10">
        <v>0.25883587878380199</v>
      </c>
      <c r="AP111" s="10">
        <v>0.25883587878380199</v>
      </c>
      <c r="AQ111" s="10">
        <v>0</v>
      </c>
      <c r="AR111" s="10">
        <v>0</v>
      </c>
      <c r="AS111" s="10">
        <v>0.19621784607679599</v>
      </c>
      <c r="AT111" s="10">
        <v>0.19621784607679599</v>
      </c>
      <c r="AU111" s="10">
        <v>0</v>
      </c>
      <c r="AV111" s="10">
        <v>0</v>
      </c>
      <c r="AW111" s="10">
        <v>0.89794696956828701</v>
      </c>
      <c r="AX111" s="10">
        <v>0.89794696956828701</v>
      </c>
      <c r="AY111" s="10">
        <v>0</v>
      </c>
      <c r="AZ111" s="10">
        <v>0</v>
      </c>
      <c r="BA111" s="10">
        <v>0.70689720979960702</v>
      </c>
      <c r="BB111" s="10">
        <v>0.70689720979960702</v>
      </c>
      <c r="BC111" s="10">
        <v>0</v>
      </c>
      <c r="BD111" s="10">
        <v>0</v>
      </c>
      <c r="BE111" s="10">
        <v>0.70501543915660503</v>
      </c>
      <c r="BF111" s="10">
        <v>0.70501543915660503</v>
      </c>
      <c r="BG111" s="10">
        <v>0</v>
      </c>
      <c r="BH111" s="10">
        <v>0</v>
      </c>
      <c r="BI111" s="10">
        <v>0.68662205587980396</v>
      </c>
      <c r="BJ111" s="10">
        <v>0.68662205587980396</v>
      </c>
      <c r="BK111" s="10">
        <v>0</v>
      </c>
      <c r="BL111" s="10">
        <v>0</v>
      </c>
      <c r="BM111" s="10">
        <v>0.53711359264207303</v>
      </c>
      <c r="BN111" s="10">
        <v>0.53711359264207303</v>
      </c>
      <c r="BO111" s="10">
        <v>0</v>
      </c>
      <c r="BP111" s="10">
        <v>0</v>
      </c>
      <c r="BQ111" s="10">
        <v>8.0916493350747104E-2</v>
      </c>
      <c r="BR111" s="10">
        <v>8.0916493350747104E-2</v>
      </c>
      <c r="BS111" s="10">
        <v>0</v>
      </c>
      <c r="BT111" s="10">
        <v>0</v>
      </c>
      <c r="BU111" s="10">
        <v>0.15961338007357201</v>
      </c>
      <c r="BV111" s="10">
        <v>0.15961338007357201</v>
      </c>
      <c r="BW111" s="10">
        <v>0</v>
      </c>
      <c r="BX111" s="10">
        <v>0</v>
      </c>
      <c r="BY111" s="10">
        <v>0.19132374705168501</v>
      </c>
      <c r="BZ111" s="10">
        <v>0.19132374705168501</v>
      </c>
      <c r="CA111" s="10">
        <v>0</v>
      </c>
      <c r="CB111" s="10">
        <v>0</v>
      </c>
      <c r="CC111" s="10">
        <v>0.200674247984691</v>
      </c>
      <c r="CD111" s="10">
        <v>0.200674247984691</v>
      </c>
      <c r="CE111" s="10">
        <v>0</v>
      </c>
      <c r="CF111" s="10">
        <v>0</v>
      </c>
      <c r="CG111" s="10">
        <v>1.5665200000000001E-2</v>
      </c>
      <c r="CH111" s="10">
        <v>1.5916E-2</v>
      </c>
      <c r="CI111" s="10">
        <v>0</v>
      </c>
      <c r="CJ111" s="10">
        <v>0</v>
      </c>
      <c r="CK111" s="10">
        <v>4.9365100000000002E-2</v>
      </c>
      <c r="CL111" s="10">
        <v>4.44144E-2</v>
      </c>
      <c r="CM111" s="10">
        <v>0</v>
      </c>
      <c r="CN111" s="10">
        <v>0</v>
      </c>
      <c r="CO111" s="10">
        <v>7.4349299999999993E-2</v>
      </c>
      <c r="CP111" s="10">
        <v>4.9528799999999998E-2</v>
      </c>
      <c r="CQ111" s="10">
        <v>0</v>
      </c>
      <c r="CR111" s="10">
        <v>0</v>
      </c>
      <c r="CS111" s="10">
        <v>4.6043300000000002E-2</v>
      </c>
      <c r="CT111" s="10">
        <v>4.4791400000000002E-2</v>
      </c>
      <c r="CU111" s="10">
        <v>0</v>
      </c>
      <c r="CV111" s="10">
        <v>0</v>
      </c>
      <c r="CW111" s="10">
        <v>5.9964400000000001E-2</v>
      </c>
      <c r="CX111" s="10">
        <v>5.8796599999999997E-2</v>
      </c>
      <c r="CY111" s="10">
        <v>0</v>
      </c>
      <c r="CZ111" s="10">
        <v>0</v>
      </c>
      <c r="DA111" s="10">
        <v>4.6545499999999997E-2</v>
      </c>
      <c r="DB111" s="10">
        <v>5.7413199999999998E-2</v>
      </c>
      <c r="DC111" s="10">
        <v>0</v>
      </c>
      <c r="DD111" s="10">
        <v>0</v>
      </c>
      <c r="DE111" s="10">
        <v>5.3767099999999998E-2</v>
      </c>
      <c r="DF111" s="10">
        <v>4.7222399999999998E-2</v>
      </c>
      <c r="DG111" s="10">
        <v>0</v>
      </c>
      <c r="DH111" s="10">
        <v>0</v>
      </c>
      <c r="DI111" s="10">
        <v>4.8696000000000003E-2</v>
      </c>
      <c r="DJ111" s="10">
        <v>5.1555400000000001E-2</v>
      </c>
      <c r="DK111" s="10">
        <v>0</v>
      </c>
      <c r="DL111" s="10">
        <v>0</v>
      </c>
      <c r="DM111" s="10">
        <v>5.4740499999999997E-2</v>
      </c>
      <c r="DN111" s="10">
        <v>4.9657800000000002E-2</v>
      </c>
      <c r="DO111" s="10">
        <v>0</v>
      </c>
      <c r="DP111" s="10">
        <v>0</v>
      </c>
      <c r="DQ111" s="10">
        <v>4.8132300000000003E-2</v>
      </c>
      <c r="DR111" s="10">
        <v>5.2555600000000001E-2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294912.42030461802</v>
      </c>
      <c r="F112" s="10">
        <v>262143.98096967299</v>
      </c>
      <c r="G112" s="10">
        <v>0</v>
      </c>
      <c r="H112" s="10">
        <v>0</v>
      </c>
      <c r="I112" s="10">
        <v>9126807.1247416902</v>
      </c>
      <c r="J112" s="10">
        <v>3463386.50405588</v>
      </c>
      <c r="K112" s="10">
        <v>0</v>
      </c>
      <c r="L112" s="10">
        <v>0</v>
      </c>
      <c r="M112" s="10">
        <v>0.99940843564399995</v>
      </c>
      <c r="N112" s="10">
        <v>0.99912142732500797</v>
      </c>
      <c r="O112" s="10">
        <v>0</v>
      </c>
      <c r="P112" s="10">
        <v>0</v>
      </c>
      <c r="Q112" s="10">
        <v>0.99411515099927805</v>
      </c>
      <c r="R112" s="10">
        <v>0.99126597922440896</v>
      </c>
      <c r="S112" s="10">
        <v>0</v>
      </c>
      <c r="T112" s="10">
        <v>0</v>
      </c>
      <c r="U112" s="10">
        <v>0.944065057585877</v>
      </c>
      <c r="V112" s="10">
        <v>0.91753840621885596</v>
      </c>
      <c r="W112" s="10">
        <v>0</v>
      </c>
      <c r="X112" s="10">
        <v>0</v>
      </c>
      <c r="Y112" s="10">
        <v>0.62586608998641402</v>
      </c>
      <c r="Z112" s="10">
        <v>0.478595473408715</v>
      </c>
      <c r="AA112" s="10">
        <v>0</v>
      </c>
      <c r="AB112" s="10">
        <v>0</v>
      </c>
      <c r="AC112" s="10">
        <v>0.13221040733301101</v>
      </c>
      <c r="AD112" s="10">
        <v>5.3175731520669803E-2</v>
      </c>
      <c r="AE112" s="10">
        <v>0</v>
      </c>
      <c r="AF112" s="10">
        <v>0</v>
      </c>
      <c r="AG112" s="10">
        <v>5.6297785622772697E-2</v>
      </c>
      <c r="AH112" s="10">
        <v>6.6730858735356696E-2</v>
      </c>
      <c r="AI112" s="10">
        <v>0</v>
      </c>
      <c r="AJ112" s="10">
        <v>0</v>
      </c>
      <c r="AK112" s="10">
        <v>6.6365725862364E-2</v>
      </c>
      <c r="AL112" s="10">
        <v>6.66539485607439E-2</v>
      </c>
      <c r="AM112" s="10">
        <v>0</v>
      </c>
      <c r="AN112" s="10">
        <v>0</v>
      </c>
      <c r="AO112" s="10">
        <v>9.7688242075369205E-2</v>
      </c>
      <c r="AP112" s="10">
        <v>9.3543343299011802E-2</v>
      </c>
      <c r="AQ112" s="10">
        <v>0</v>
      </c>
      <c r="AR112" s="10">
        <v>0</v>
      </c>
      <c r="AS112" s="10">
        <v>94548.7177224357</v>
      </c>
      <c r="AT112" s="10">
        <v>81618.066462740695</v>
      </c>
      <c r="AU112" s="10">
        <v>0</v>
      </c>
      <c r="AV112" s="10">
        <v>0</v>
      </c>
      <c r="AW112" s="10">
        <v>2289599.9375545201</v>
      </c>
      <c r="AX112" s="10">
        <v>831112.038307674</v>
      </c>
      <c r="AY112" s="10">
        <v>0</v>
      </c>
      <c r="AZ112" s="10">
        <v>0</v>
      </c>
      <c r="BA112" s="10">
        <v>0.70667507552920295</v>
      </c>
      <c r="BB112" s="10">
        <v>0.70646562622340203</v>
      </c>
      <c r="BC112" s="10">
        <v>0</v>
      </c>
      <c r="BD112" s="10">
        <v>0</v>
      </c>
      <c r="BE112" s="10">
        <v>0.70281221808526695</v>
      </c>
      <c r="BF112" s="10">
        <v>0.70073299726855298</v>
      </c>
      <c r="BG112" s="10">
        <v>0</v>
      </c>
      <c r="BH112" s="10">
        <v>0</v>
      </c>
      <c r="BI112" s="10">
        <v>0.66628885718327602</v>
      </c>
      <c r="BJ112" s="10">
        <v>0.646932733874793</v>
      </c>
      <c r="BK112" s="10">
        <v>0</v>
      </c>
      <c r="BL112" s="10">
        <v>0</v>
      </c>
      <c r="BM112" s="10">
        <v>0.434198790803277</v>
      </c>
      <c r="BN112" s="10">
        <v>0.32692120965949301</v>
      </c>
      <c r="BO112" s="10">
        <v>0</v>
      </c>
      <c r="BP112" s="10">
        <v>0</v>
      </c>
      <c r="BQ112" s="10">
        <v>7.7640050154372794E-2</v>
      </c>
      <c r="BR112" s="10">
        <v>3.3251161501439898E-2</v>
      </c>
      <c r="BS112" s="10">
        <v>0</v>
      </c>
      <c r="BT112" s="10">
        <v>0</v>
      </c>
      <c r="BU112" s="10">
        <v>3.5725010393029298E-2</v>
      </c>
      <c r="BV112" s="10">
        <v>4.6687009221754998E-2</v>
      </c>
      <c r="BW112" s="10">
        <v>0</v>
      </c>
      <c r="BX112" s="10">
        <v>0</v>
      </c>
      <c r="BY112" s="10">
        <v>4.2865908286651398E-2</v>
      </c>
      <c r="BZ112" s="10">
        <v>4.4117176211576799E-2</v>
      </c>
      <c r="CA112" s="10">
        <v>0</v>
      </c>
      <c r="CB112" s="10">
        <v>0</v>
      </c>
      <c r="CC112" s="10">
        <v>4.6332500694423802E-2</v>
      </c>
      <c r="CD112" s="10">
        <v>4.9938802611953999E-2</v>
      </c>
      <c r="CE112" s="10">
        <v>0</v>
      </c>
      <c r="CF112" s="10">
        <v>0</v>
      </c>
      <c r="CG112" s="10">
        <v>2.7151700000000001E-2</v>
      </c>
      <c r="CH112" s="10">
        <v>2.6273600000000001E-2</v>
      </c>
      <c r="CI112" s="10">
        <v>0</v>
      </c>
      <c r="CJ112" s="10">
        <v>0</v>
      </c>
      <c r="CK112" s="10">
        <v>5.2888900000000003E-2</v>
      </c>
      <c r="CL112" s="10">
        <v>5.1723400000000003E-2</v>
      </c>
      <c r="CM112" s="10">
        <v>0</v>
      </c>
      <c r="CN112" s="10">
        <v>0</v>
      </c>
      <c r="CO112" s="10">
        <v>6.1913099999999999E-2</v>
      </c>
      <c r="CP112" s="10">
        <v>6.5576899999999994E-2</v>
      </c>
      <c r="CQ112" s="10">
        <v>0</v>
      </c>
      <c r="CR112" s="10">
        <v>0</v>
      </c>
      <c r="CS112" s="10">
        <v>5.3154199999999999E-2</v>
      </c>
      <c r="CT112" s="10">
        <v>5.1975800000000003E-2</v>
      </c>
      <c r="CU112" s="10">
        <v>0</v>
      </c>
      <c r="CV112" s="10">
        <v>0</v>
      </c>
      <c r="CW112" s="10">
        <v>5.6848500000000003E-2</v>
      </c>
      <c r="CX112" s="10">
        <v>5.2102599999999999E-2</v>
      </c>
      <c r="CY112" s="10">
        <v>0</v>
      </c>
      <c r="CZ112" s="10">
        <v>0</v>
      </c>
      <c r="DA112" s="10">
        <v>6.6349699999999998E-2</v>
      </c>
      <c r="DB112" s="10">
        <v>6.4400499999999999E-2</v>
      </c>
      <c r="DC112" s="10">
        <v>0</v>
      </c>
      <c r="DD112" s="10">
        <v>0</v>
      </c>
      <c r="DE112" s="10">
        <v>5.4581900000000003E-2</v>
      </c>
      <c r="DF112" s="10">
        <v>5.3767500000000003E-2</v>
      </c>
      <c r="DG112" s="10">
        <v>0</v>
      </c>
      <c r="DH112" s="10">
        <v>0</v>
      </c>
      <c r="DI112" s="10">
        <v>5.4680300000000001E-2</v>
      </c>
      <c r="DJ112" s="10">
        <v>5.3210800000000003E-2</v>
      </c>
      <c r="DK112" s="10">
        <v>0</v>
      </c>
      <c r="DL112" s="10">
        <v>0</v>
      </c>
      <c r="DM112" s="10">
        <v>5.31914E-2</v>
      </c>
      <c r="DN112" s="10">
        <v>5.2350500000000001E-2</v>
      </c>
      <c r="DO112" s="10">
        <v>0</v>
      </c>
      <c r="DP112" s="10">
        <v>0</v>
      </c>
      <c r="DQ112" s="10">
        <v>5.7049000000000002E-2</v>
      </c>
      <c r="DR112" s="10">
        <v>5.56865E-2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4194303.7207437502</v>
      </c>
      <c r="F113" s="10">
        <v>3735552.2316757599</v>
      </c>
      <c r="G113" s="10">
        <v>0</v>
      </c>
      <c r="H113" s="10">
        <v>0</v>
      </c>
      <c r="I113" s="10">
        <v>63766672.331036203</v>
      </c>
      <c r="J113" s="10">
        <v>196636718.21831501</v>
      </c>
      <c r="K113" s="10">
        <v>0</v>
      </c>
      <c r="L113" s="10">
        <v>0</v>
      </c>
      <c r="M113" s="10">
        <v>0.99881576941221495</v>
      </c>
      <c r="N113" s="10">
        <v>0.99793826927885898</v>
      </c>
      <c r="O113" s="10">
        <v>0</v>
      </c>
      <c r="P113" s="10">
        <v>0</v>
      </c>
      <c r="Q113" s="10">
        <v>0.98828645295113005</v>
      </c>
      <c r="R113" s="10">
        <v>0.97965789841691697</v>
      </c>
      <c r="S113" s="10">
        <v>0</v>
      </c>
      <c r="T113" s="10">
        <v>0</v>
      </c>
      <c r="U113" s="10">
        <v>0.894347280910892</v>
      </c>
      <c r="V113" s="10">
        <v>0.82086730051545798</v>
      </c>
      <c r="W113" s="10">
        <v>0</v>
      </c>
      <c r="X113" s="10">
        <v>0</v>
      </c>
      <c r="Y113" s="10">
        <v>0.46648032640218201</v>
      </c>
      <c r="Z113" s="10">
        <v>0.23186162999518001</v>
      </c>
      <c r="AA113" s="10">
        <v>0</v>
      </c>
      <c r="AB113" s="10">
        <v>0</v>
      </c>
      <c r="AC113" s="10">
        <v>0.10340836522628</v>
      </c>
      <c r="AD113" s="10">
        <v>4.2548812310515001E-2</v>
      </c>
      <c r="AE113" s="10">
        <v>0</v>
      </c>
      <c r="AF113" s="10">
        <v>0</v>
      </c>
      <c r="AG113" s="10">
        <v>3.8755510643308198E-2</v>
      </c>
      <c r="AH113" s="10">
        <v>4.2161145036784801E-2</v>
      </c>
      <c r="AI113" s="10">
        <v>0</v>
      </c>
      <c r="AJ113" s="10">
        <v>0</v>
      </c>
      <c r="AK113" s="10">
        <v>4.8620589915442401E-2</v>
      </c>
      <c r="AL113" s="10">
        <v>4.3400930962754901E-2</v>
      </c>
      <c r="AM113" s="10">
        <v>0</v>
      </c>
      <c r="AN113" s="10">
        <v>0</v>
      </c>
      <c r="AO113" s="10">
        <v>9.6083318444224894E-2</v>
      </c>
      <c r="AP113" s="10">
        <v>7.6343399871463005E-2</v>
      </c>
      <c r="AQ113" s="10">
        <v>0</v>
      </c>
      <c r="AR113" s="10">
        <v>0</v>
      </c>
      <c r="AS113" s="10">
        <v>1185360.8516770799</v>
      </c>
      <c r="AT113" s="10">
        <v>1207163.8966657</v>
      </c>
      <c r="AU113" s="10">
        <v>0</v>
      </c>
      <c r="AV113" s="10">
        <v>0</v>
      </c>
      <c r="AW113" s="10">
        <v>15654244.227983201</v>
      </c>
      <c r="AX113" s="10">
        <v>54789819.601191796</v>
      </c>
      <c r="AY113" s="10">
        <v>0</v>
      </c>
      <c r="AZ113" s="10">
        <v>0</v>
      </c>
      <c r="BA113" s="10">
        <v>0.706242566627027</v>
      </c>
      <c r="BB113" s="10">
        <v>0.70560219556883497</v>
      </c>
      <c r="BC113" s="10">
        <v>0</v>
      </c>
      <c r="BD113" s="10">
        <v>0</v>
      </c>
      <c r="BE113" s="10">
        <v>0.69855864441404603</v>
      </c>
      <c r="BF113" s="10">
        <v>0.69226194335803604</v>
      </c>
      <c r="BG113" s="10">
        <v>0</v>
      </c>
      <c r="BH113" s="10">
        <v>0</v>
      </c>
      <c r="BI113" s="10">
        <v>0.63001138166821102</v>
      </c>
      <c r="BJ113" s="10">
        <v>0.57640260573385604</v>
      </c>
      <c r="BK113" s="10">
        <v>0</v>
      </c>
      <c r="BL113" s="10">
        <v>0</v>
      </c>
      <c r="BM113" s="10">
        <v>0.31810394752311</v>
      </c>
      <c r="BN113" s="10">
        <v>0.14808541705238201</v>
      </c>
      <c r="BO113" s="10">
        <v>0</v>
      </c>
      <c r="BP113" s="10">
        <v>0</v>
      </c>
      <c r="BQ113" s="10">
        <v>5.8347572329950699E-2</v>
      </c>
      <c r="BR113" s="10">
        <v>2.70633886210301E-2</v>
      </c>
      <c r="BS113" s="10">
        <v>0</v>
      </c>
      <c r="BT113" s="10">
        <v>0</v>
      </c>
      <c r="BU113" s="10">
        <v>2.71420786358611E-2</v>
      </c>
      <c r="BV113" s="10">
        <v>2.6971230541596E-2</v>
      </c>
      <c r="BW113" s="10">
        <v>0</v>
      </c>
      <c r="BX113" s="10">
        <v>0</v>
      </c>
      <c r="BY113" s="10">
        <v>2.73973990435568E-2</v>
      </c>
      <c r="BZ113" s="10">
        <v>2.6433571526230298E-2</v>
      </c>
      <c r="CA113" s="10">
        <v>0</v>
      </c>
      <c r="CB113" s="10">
        <v>0</v>
      </c>
      <c r="CC113" s="10">
        <v>3.0236031203307999E-2</v>
      </c>
      <c r="CD113" s="10">
        <v>2.9776934314770801E-2</v>
      </c>
      <c r="CE113" s="10">
        <v>0</v>
      </c>
      <c r="CF113" s="10">
        <v>0</v>
      </c>
      <c r="CG113" s="10">
        <v>4.3577499999999998E-2</v>
      </c>
      <c r="CH113" s="10">
        <v>4.2360500000000002E-2</v>
      </c>
      <c r="CI113" s="10">
        <v>0</v>
      </c>
      <c r="CJ113" s="10">
        <v>0</v>
      </c>
      <c r="CK113" s="10">
        <v>6.6860199999999995E-2</v>
      </c>
      <c r="CL113" s="10">
        <v>6.5989900000000004E-2</v>
      </c>
      <c r="CM113" s="10">
        <v>0</v>
      </c>
      <c r="CN113" s="10">
        <v>0</v>
      </c>
      <c r="CO113" s="10">
        <v>8.7292599999999998E-2</v>
      </c>
      <c r="CP113" s="10">
        <v>7.6958700000000005E-2</v>
      </c>
      <c r="CQ113" s="10">
        <v>0</v>
      </c>
      <c r="CR113" s="10">
        <v>0</v>
      </c>
      <c r="CS113" s="10">
        <v>8.2647799999999993E-2</v>
      </c>
      <c r="CT113" s="10">
        <v>6.8526699999999996E-2</v>
      </c>
      <c r="CU113" s="10">
        <v>0</v>
      </c>
      <c r="CV113" s="10">
        <v>0</v>
      </c>
      <c r="CW113" s="10">
        <v>6.94274E-2</v>
      </c>
      <c r="CX113" s="10">
        <v>6.7791500000000005E-2</v>
      </c>
      <c r="CY113" s="10">
        <v>0</v>
      </c>
      <c r="CZ113" s="10">
        <v>0</v>
      </c>
      <c r="DA113" s="10">
        <v>8.3712599999999998E-2</v>
      </c>
      <c r="DB113" s="10">
        <v>8.2273899999999997E-2</v>
      </c>
      <c r="DC113" s="10">
        <v>0</v>
      </c>
      <c r="DD113" s="10">
        <v>0</v>
      </c>
      <c r="DE113" s="10">
        <v>7.0375599999999996E-2</v>
      </c>
      <c r="DF113" s="10">
        <v>6.8663000000000002E-2</v>
      </c>
      <c r="DG113" s="10">
        <v>0</v>
      </c>
      <c r="DH113" s="10">
        <v>0</v>
      </c>
      <c r="DI113" s="10">
        <v>7.2803900000000005E-2</v>
      </c>
      <c r="DJ113" s="10">
        <v>6.9948499999999997E-2</v>
      </c>
      <c r="DK113" s="10">
        <v>0</v>
      </c>
      <c r="DL113" s="10">
        <v>0</v>
      </c>
      <c r="DM113" s="10">
        <v>6.8719100000000005E-2</v>
      </c>
      <c r="DN113" s="10">
        <v>6.92831E-2</v>
      </c>
      <c r="DO113" s="10">
        <v>0</v>
      </c>
      <c r="DP113" s="10">
        <v>0</v>
      </c>
      <c r="DQ113" s="10">
        <v>7.2305400000000006E-2</v>
      </c>
      <c r="DR113" s="10">
        <v>7.0840399999999998E-2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3014655.9699480901</v>
      </c>
      <c r="F114" s="10">
        <v>233373695.77075201</v>
      </c>
      <c r="G114" s="10">
        <v>0</v>
      </c>
      <c r="H114" s="10">
        <v>0</v>
      </c>
      <c r="I114" s="10">
        <v>14845329.3650677</v>
      </c>
      <c r="J114" s="10">
        <v>4325242589.7253799</v>
      </c>
      <c r="K114" s="10">
        <v>0</v>
      </c>
      <c r="L114" s="10">
        <v>0</v>
      </c>
      <c r="M114" s="10">
        <v>0.99763427915604597</v>
      </c>
      <c r="N114" s="10">
        <v>0.99557763467601001</v>
      </c>
      <c r="O114" s="10">
        <v>0</v>
      </c>
      <c r="P114" s="10">
        <v>0</v>
      </c>
      <c r="Q114" s="10">
        <v>0.97685688802104398</v>
      </c>
      <c r="R114" s="10">
        <v>0.957005794120246</v>
      </c>
      <c r="S114" s="10">
        <v>0</v>
      </c>
      <c r="T114" s="10">
        <v>0</v>
      </c>
      <c r="U114" s="10">
        <v>0.80987637104531296</v>
      </c>
      <c r="V114" s="10">
        <v>0.66626938087879495</v>
      </c>
      <c r="W114" s="10">
        <v>0</v>
      </c>
      <c r="X114" s="10">
        <v>0</v>
      </c>
      <c r="Y114" s="10">
        <v>0.31730407152224299</v>
      </c>
      <c r="Z114" s="10">
        <v>9.6181096912830305E-2</v>
      </c>
      <c r="AA114" s="10">
        <v>0</v>
      </c>
      <c r="AB114" s="10">
        <v>0</v>
      </c>
      <c r="AC114" s="10">
        <v>7.8695730123958405E-2</v>
      </c>
      <c r="AD114" s="10">
        <v>4.0900216697272E-2</v>
      </c>
      <c r="AE114" s="10">
        <v>0</v>
      </c>
      <c r="AF114" s="10">
        <v>0</v>
      </c>
      <c r="AG114" s="10">
        <v>4.6361277468897802E-2</v>
      </c>
      <c r="AH114" s="10">
        <v>4.1878430965812501E-2</v>
      </c>
      <c r="AI114" s="10">
        <v>0</v>
      </c>
      <c r="AJ114" s="10">
        <v>0</v>
      </c>
      <c r="AK114" s="10">
        <v>5.47173552468787E-2</v>
      </c>
      <c r="AL114" s="10">
        <v>4.9579148814860599E-2</v>
      </c>
      <c r="AM114" s="10">
        <v>0</v>
      </c>
      <c r="AN114" s="10">
        <v>0</v>
      </c>
      <c r="AO114" s="10">
        <v>0.17298230056949501</v>
      </c>
      <c r="AP114" s="10">
        <v>0.118738874235455</v>
      </c>
      <c r="AQ114" s="10">
        <v>0</v>
      </c>
      <c r="AR114" s="10">
        <v>0</v>
      </c>
      <c r="AS114" s="10">
        <v>763320.36026719201</v>
      </c>
      <c r="AT114" s="10">
        <v>54114149.746756703</v>
      </c>
      <c r="AU114" s="10">
        <v>0</v>
      </c>
      <c r="AV114" s="10">
        <v>0</v>
      </c>
      <c r="AW114" s="10">
        <v>3588905.6921072099</v>
      </c>
      <c r="AX114" s="10">
        <v>1048239221.4325401</v>
      </c>
      <c r="AY114" s="10">
        <v>0</v>
      </c>
      <c r="AZ114" s="10">
        <v>0</v>
      </c>
      <c r="BA114" s="10">
        <v>0.70538035436245505</v>
      </c>
      <c r="BB114" s="10">
        <v>0.70387948700295999</v>
      </c>
      <c r="BC114" s="10">
        <v>0</v>
      </c>
      <c r="BD114" s="10">
        <v>0</v>
      </c>
      <c r="BE114" s="10">
        <v>0.69021786348924596</v>
      </c>
      <c r="BF114" s="10">
        <v>0.67573192514979896</v>
      </c>
      <c r="BG114" s="10">
        <v>0</v>
      </c>
      <c r="BH114" s="10">
        <v>0</v>
      </c>
      <c r="BI114" s="10">
        <v>0.56838399968382503</v>
      </c>
      <c r="BJ114" s="10">
        <v>0.46365221828660602</v>
      </c>
      <c r="BK114" s="10">
        <v>0</v>
      </c>
      <c r="BL114" s="10">
        <v>0</v>
      </c>
      <c r="BM114" s="10">
        <v>0.20975221319381099</v>
      </c>
      <c r="BN114" s="10">
        <v>5.37424234521479E-2</v>
      </c>
      <c r="BO114" s="10">
        <v>0</v>
      </c>
      <c r="BP114" s="10">
        <v>0</v>
      </c>
      <c r="BQ114" s="10">
        <v>4.3121699795490402E-2</v>
      </c>
      <c r="BR114" s="10">
        <v>2.7562424530708101E-2</v>
      </c>
      <c r="BS114" s="10">
        <v>0</v>
      </c>
      <c r="BT114" s="10">
        <v>0</v>
      </c>
      <c r="BU114" s="10">
        <v>2.8446893210484599E-2</v>
      </c>
      <c r="BV114" s="10">
        <v>2.7637099594322301E-2</v>
      </c>
      <c r="BW114" s="10">
        <v>0</v>
      </c>
      <c r="BX114" s="10">
        <v>0</v>
      </c>
      <c r="BY114" s="10">
        <v>2.77834855150987E-2</v>
      </c>
      <c r="BZ114" s="10">
        <v>2.76075776934923E-2</v>
      </c>
      <c r="CA114" s="10">
        <v>0</v>
      </c>
      <c r="CB114" s="10">
        <v>0</v>
      </c>
      <c r="CC114" s="10">
        <v>4.4843032085870697E-2</v>
      </c>
      <c r="CD114" s="10">
        <v>3.3592732951843902E-2</v>
      </c>
      <c r="CE114" s="10">
        <v>0</v>
      </c>
      <c r="CF114" s="10">
        <v>0</v>
      </c>
      <c r="CG114" s="10">
        <v>7.2505399999999998E-2</v>
      </c>
      <c r="CH114" s="10">
        <v>6.9890999999999995E-2</v>
      </c>
      <c r="CI114" s="10">
        <v>0</v>
      </c>
      <c r="CJ114" s="10">
        <v>0</v>
      </c>
      <c r="CK114" s="10">
        <v>9.96277E-2</v>
      </c>
      <c r="CL114" s="10">
        <v>9.9244600000000002E-2</v>
      </c>
      <c r="CM114" s="10">
        <v>0</v>
      </c>
      <c r="CN114" s="10">
        <v>0</v>
      </c>
      <c r="CO114" s="10">
        <v>0.12032809999999999</v>
      </c>
      <c r="CP114" s="10">
        <v>0.11531660000000001</v>
      </c>
      <c r="CQ114" s="10">
        <v>0</v>
      </c>
      <c r="CR114" s="10">
        <v>0</v>
      </c>
      <c r="CS114" s="10">
        <v>0.1038244</v>
      </c>
      <c r="CT114" s="10">
        <v>0.10243770000000001</v>
      </c>
      <c r="CU114" s="10">
        <v>0</v>
      </c>
      <c r="CV114" s="10">
        <v>0</v>
      </c>
      <c r="CW114" s="10">
        <v>0.12099600000000001</v>
      </c>
      <c r="CX114" s="10">
        <v>0.12890460000000001</v>
      </c>
      <c r="CY114" s="10">
        <v>0</v>
      </c>
      <c r="CZ114" s="10">
        <v>0</v>
      </c>
      <c r="DA114" s="10">
        <v>0.12521080000000001</v>
      </c>
      <c r="DB114" s="10">
        <v>0.1079577</v>
      </c>
      <c r="DC114" s="10">
        <v>0</v>
      </c>
      <c r="DD114" s="10">
        <v>0</v>
      </c>
      <c r="DE114" s="10">
        <v>0.1041976</v>
      </c>
      <c r="DF114" s="10">
        <v>0.1018138</v>
      </c>
      <c r="DG114" s="10">
        <v>0</v>
      </c>
      <c r="DH114" s="10">
        <v>0</v>
      </c>
      <c r="DI114" s="10">
        <v>0.1078938</v>
      </c>
      <c r="DJ114" s="10">
        <v>0.1122092</v>
      </c>
      <c r="DK114" s="10">
        <v>0</v>
      </c>
      <c r="DL114" s="10">
        <v>0</v>
      </c>
      <c r="DM114" s="10">
        <v>0.1074977</v>
      </c>
      <c r="DN114" s="10">
        <v>0.1011167</v>
      </c>
      <c r="DO114" s="10">
        <v>0</v>
      </c>
      <c r="DP114" s="10">
        <v>0</v>
      </c>
      <c r="DQ114" s="10">
        <v>0.10658579999999999</v>
      </c>
      <c r="DR114" s="10">
        <v>0.1072399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5767167.3028255804</v>
      </c>
      <c r="F115" s="10">
        <v>5166956543.7892799</v>
      </c>
      <c r="G115" s="10">
        <v>0</v>
      </c>
      <c r="H115" s="10">
        <v>0</v>
      </c>
      <c r="I115" s="10">
        <v>20947028.5756028</v>
      </c>
      <c r="J115" s="10">
        <v>442412437142.22498</v>
      </c>
      <c r="K115" s="10">
        <v>0</v>
      </c>
      <c r="L115" s="10">
        <v>0</v>
      </c>
      <c r="M115" s="10">
        <v>0.99528026685720805</v>
      </c>
      <c r="N115" s="10">
        <v>0.99087973760788395</v>
      </c>
      <c r="O115" s="10">
        <v>0</v>
      </c>
      <c r="P115" s="10">
        <v>0</v>
      </c>
      <c r="Q115" s="10">
        <v>0.95481078370056904</v>
      </c>
      <c r="R115" s="10">
        <v>0.91384896612516098</v>
      </c>
      <c r="S115" s="10">
        <v>0</v>
      </c>
      <c r="T115" s="10">
        <v>0</v>
      </c>
      <c r="U115" s="10">
        <v>0.68299164084368702</v>
      </c>
      <c r="V115" s="10">
        <v>0.45994032712619798</v>
      </c>
      <c r="W115" s="10">
        <v>0</v>
      </c>
      <c r="X115" s="10">
        <v>0</v>
      </c>
      <c r="Y115" s="10">
        <v>0.20446088298986001</v>
      </c>
      <c r="Z115" s="10">
        <v>5.2877051688679497E-2</v>
      </c>
      <c r="AA115" s="10">
        <v>0</v>
      </c>
      <c r="AB115" s="10">
        <v>0</v>
      </c>
      <c r="AC115" s="10">
        <v>6.3277162541831494E-2</v>
      </c>
      <c r="AD115" s="10">
        <v>4.4258028155505301E-2</v>
      </c>
      <c r="AE115" s="10">
        <v>0</v>
      </c>
      <c r="AF115" s="10">
        <v>0</v>
      </c>
      <c r="AG115" s="10">
        <v>4.9080112416367797E-2</v>
      </c>
      <c r="AH115" s="10">
        <v>4.6195752560697301E-2</v>
      </c>
      <c r="AI115" s="10">
        <v>0</v>
      </c>
      <c r="AJ115" s="10">
        <v>0</v>
      </c>
      <c r="AK115" s="10">
        <v>7.6709384742532402E-2</v>
      </c>
      <c r="AL115" s="10">
        <v>6.7745844477114403E-2</v>
      </c>
      <c r="AM115" s="10">
        <v>0</v>
      </c>
      <c r="AN115" s="10">
        <v>0</v>
      </c>
      <c r="AO115" s="10">
        <v>0.35714027207111498</v>
      </c>
      <c r="AP115" s="10">
        <v>0.30575133876301003</v>
      </c>
      <c r="AQ115" s="10">
        <v>0</v>
      </c>
      <c r="AR115" s="10">
        <v>0</v>
      </c>
      <c r="AS115" s="10">
        <v>1383531.6612349199</v>
      </c>
      <c r="AT115" s="10">
        <v>1186167322.4226401</v>
      </c>
      <c r="AU115" s="10">
        <v>0</v>
      </c>
      <c r="AV115" s="10">
        <v>0</v>
      </c>
      <c r="AW115" s="10">
        <v>4965267.8342726901</v>
      </c>
      <c r="AX115" s="10">
        <v>114004917710.31</v>
      </c>
      <c r="AY115" s="10">
        <v>0</v>
      </c>
      <c r="AZ115" s="10">
        <v>0</v>
      </c>
      <c r="BA115" s="10">
        <v>0.70366246779590902</v>
      </c>
      <c r="BB115" s="10">
        <v>0.70045113186604402</v>
      </c>
      <c r="BC115" s="10">
        <v>0</v>
      </c>
      <c r="BD115" s="10">
        <v>0</v>
      </c>
      <c r="BE115" s="10">
        <v>0.67412987389143197</v>
      </c>
      <c r="BF115" s="10">
        <v>0.64424057660187595</v>
      </c>
      <c r="BG115" s="10">
        <v>0</v>
      </c>
      <c r="BH115" s="10">
        <v>0</v>
      </c>
      <c r="BI115" s="10">
        <v>0.47584276586283097</v>
      </c>
      <c r="BJ115" s="10">
        <v>0.31334551475299799</v>
      </c>
      <c r="BK115" s="10">
        <v>0</v>
      </c>
      <c r="BL115" s="10">
        <v>0</v>
      </c>
      <c r="BM115" s="10">
        <v>0.12845519601653299</v>
      </c>
      <c r="BN115" s="10">
        <v>3.07350590554533E-2</v>
      </c>
      <c r="BO115" s="10">
        <v>0</v>
      </c>
      <c r="BP115" s="10">
        <v>0</v>
      </c>
      <c r="BQ115" s="10">
        <v>3.4957088565299298E-2</v>
      </c>
      <c r="BR115" s="10">
        <v>2.81858056348697E-2</v>
      </c>
      <c r="BS115" s="10">
        <v>0</v>
      </c>
      <c r="BT115" s="10">
        <v>0</v>
      </c>
      <c r="BU115" s="10">
        <v>2.86860599623232E-2</v>
      </c>
      <c r="BV115" s="10">
        <v>2.82017877029886E-2</v>
      </c>
      <c r="BW115" s="10">
        <v>0</v>
      </c>
      <c r="BX115" s="10">
        <v>0</v>
      </c>
      <c r="BY115" s="10">
        <v>3.0149300414088101E-2</v>
      </c>
      <c r="BZ115" s="10">
        <v>2.8860098139634E-2</v>
      </c>
      <c r="CA115" s="10">
        <v>0</v>
      </c>
      <c r="CB115" s="10">
        <v>0</v>
      </c>
      <c r="CC115" s="10">
        <v>8.6331728914118194E-2</v>
      </c>
      <c r="CD115" s="10">
        <v>6.9028460264019001E-2</v>
      </c>
      <c r="CE115" s="10">
        <v>0</v>
      </c>
      <c r="CF115" s="10">
        <v>0</v>
      </c>
      <c r="CG115" s="10">
        <v>0.13320660000000001</v>
      </c>
      <c r="CH115" s="10">
        <v>0.14553360000000001</v>
      </c>
      <c r="CI115" s="10">
        <v>0</v>
      </c>
      <c r="CJ115" s="10">
        <v>0</v>
      </c>
      <c r="CK115" s="10">
        <v>0.1600702</v>
      </c>
      <c r="CL115" s="10">
        <v>0.1837136</v>
      </c>
      <c r="CM115" s="10">
        <v>0</v>
      </c>
      <c r="CN115" s="10">
        <v>0</v>
      </c>
      <c r="CO115" s="10">
        <v>0.2539632</v>
      </c>
      <c r="CP115" s="10">
        <v>0.19035679999999999</v>
      </c>
      <c r="CQ115" s="10">
        <v>0</v>
      </c>
      <c r="CR115" s="10">
        <v>0</v>
      </c>
      <c r="CS115" s="10">
        <v>0.16340160000000001</v>
      </c>
      <c r="CT115" s="10">
        <v>0.1625403</v>
      </c>
      <c r="CU115" s="10">
        <v>0</v>
      </c>
      <c r="CV115" s="10">
        <v>0</v>
      </c>
      <c r="CW115" s="10">
        <v>0.1987718</v>
      </c>
      <c r="CX115" s="10">
        <v>0.17722479999999999</v>
      </c>
      <c r="CY115" s="10">
        <v>0</v>
      </c>
      <c r="CZ115" s="10">
        <v>0</v>
      </c>
      <c r="DA115" s="10">
        <v>0.17126630000000001</v>
      </c>
      <c r="DB115" s="10">
        <v>0.16941890000000001</v>
      </c>
      <c r="DC115" s="10">
        <v>0</v>
      </c>
      <c r="DD115" s="10">
        <v>0</v>
      </c>
      <c r="DE115" s="10">
        <v>0.18713740000000001</v>
      </c>
      <c r="DF115" s="10">
        <v>0.1641978</v>
      </c>
      <c r="DG115" s="10">
        <v>0</v>
      </c>
      <c r="DH115" s="10">
        <v>0</v>
      </c>
      <c r="DI115" s="10">
        <v>0.1794432</v>
      </c>
      <c r="DJ115" s="10">
        <v>0.1678248</v>
      </c>
      <c r="DK115" s="10">
        <v>0</v>
      </c>
      <c r="DL115" s="10">
        <v>0</v>
      </c>
      <c r="DM115" s="10">
        <v>0.16403809999999999</v>
      </c>
      <c r="DN115" s="10">
        <v>0.16060650000000001</v>
      </c>
      <c r="DO115" s="10">
        <v>0</v>
      </c>
      <c r="DP115" s="10">
        <v>0</v>
      </c>
      <c r="DQ115" s="10">
        <v>0.17454520000000001</v>
      </c>
      <c r="DR115" s="10">
        <v>0.1729811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20971520.865945499</v>
      </c>
      <c r="F116" s="10">
        <v>171363958784.13199</v>
      </c>
      <c r="G116" s="10">
        <v>0</v>
      </c>
      <c r="H116" s="10">
        <v>0</v>
      </c>
      <c r="I116" s="10">
        <v>20772751.869960301</v>
      </c>
      <c r="J116" s="10">
        <v>12740381968782.5</v>
      </c>
      <c r="K116" s="10">
        <v>0</v>
      </c>
      <c r="L116" s="10">
        <v>0</v>
      </c>
      <c r="M116" s="10">
        <v>0.99060710149043696</v>
      </c>
      <c r="N116" s="10">
        <v>0.98157650685172104</v>
      </c>
      <c r="O116" s="10">
        <v>0</v>
      </c>
      <c r="P116" s="10">
        <v>0</v>
      </c>
      <c r="Q116" s="10">
        <v>0.91370734142480003</v>
      </c>
      <c r="R116" s="10">
        <v>0.835338980004384</v>
      </c>
      <c r="S116" s="10">
        <v>0</v>
      </c>
      <c r="T116" s="10">
        <v>0</v>
      </c>
      <c r="U116" s="10">
        <v>0.52406572742695001</v>
      </c>
      <c r="V116" s="10">
        <v>0.25310111443674799</v>
      </c>
      <c r="W116" s="10">
        <v>0</v>
      </c>
      <c r="X116" s="10">
        <v>0</v>
      </c>
      <c r="Y116" s="10">
        <v>0.13225196819130999</v>
      </c>
      <c r="Z116" s="10">
        <v>4.5630952124456899E-2</v>
      </c>
      <c r="AA116" s="10">
        <v>0</v>
      </c>
      <c r="AB116" s="10">
        <v>0</v>
      </c>
      <c r="AC116" s="10">
        <v>5.47408818864119E-2</v>
      </c>
      <c r="AD116" s="10">
        <v>4.5246745442783599E-2</v>
      </c>
      <c r="AE116" s="10">
        <v>0</v>
      </c>
      <c r="AF116" s="10">
        <v>0</v>
      </c>
      <c r="AG116" s="10">
        <v>5.0304620966413902E-2</v>
      </c>
      <c r="AH116" s="10">
        <v>4.9344070753646899E-2</v>
      </c>
      <c r="AI116" s="10">
        <v>0</v>
      </c>
      <c r="AJ116" s="10">
        <v>0</v>
      </c>
      <c r="AK116" s="10">
        <v>0.13779087710686899</v>
      </c>
      <c r="AL116" s="10">
        <v>0.12829586930134301</v>
      </c>
      <c r="AM116" s="10">
        <v>0</v>
      </c>
      <c r="AN116" s="10">
        <v>0</v>
      </c>
      <c r="AO116" s="10">
        <v>1.0225055832855099</v>
      </c>
      <c r="AP116" s="10">
        <v>0.94163453681096698</v>
      </c>
      <c r="AQ116" s="10">
        <v>0</v>
      </c>
      <c r="AR116" s="10">
        <v>0</v>
      </c>
      <c r="AS116" s="10">
        <v>5049359.2160423901</v>
      </c>
      <c r="AT116" s="10">
        <v>45737591391.492203</v>
      </c>
      <c r="AU116" s="10">
        <v>0</v>
      </c>
      <c r="AV116" s="10">
        <v>0</v>
      </c>
      <c r="AW116" s="10">
        <v>4884044.4129200503</v>
      </c>
      <c r="AX116" s="10">
        <v>2953793341380.5498</v>
      </c>
      <c r="AY116" s="10">
        <v>0</v>
      </c>
      <c r="AZ116" s="10">
        <v>0</v>
      </c>
      <c r="BA116" s="10">
        <v>0.70025208869987299</v>
      </c>
      <c r="BB116" s="10">
        <v>0.69366198543937096</v>
      </c>
      <c r="BC116" s="10">
        <v>0</v>
      </c>
      <c r="BD116" s="10">
        <v>0</v>
      </c>
      <c r="BE116" s="10">
        <v>0.64413708688995297</v>
      </c>
      <c r="BF116" s="10">
        <v>0.58695975300079894</v>
      </c>
      <c r="BG116" s="10">
        <v>0</v>
      </c>
      <c r="BH116" s="10">
        <v>0</v>
      </c>
      <c r="BI116" s="10">
        <v>0.36002210375699101</v>
      </c>
      <c r="BJ116" s="10">
        <v>0.163363174604995</v>
      </c>
      <c r="BK116" s="10">
        <v>0</v>
      </c>
      <c r="BL116" s="10">
        <v>0</v>
      </c>
      <c r="BM116" s="10">
        <v>7.7659786081697005E-2</v>
      </c>
      <c r="BN116" s="10">
        <v>2.8535008769422901E-2</v>
      </c>
      <c r="BO116" s="10">
        <v>0</v>
      </c>
      <c r="BP116" s="10">
        <v>0</v>
      </c>
      <c r="BQ116" s="10">
        <v>3.1249715250626E-2</v>
      </c>
      <c r="BR116" s="10">
        <v>2.8359438247049999E-2</v>
      </c>
      <c r="BS116" s="10">
        <v>0</v>
      </c>
      <c r="BT116" s="10">
        <v>0</v>
      </c>
      <c r="BU116" s="10">
        <v>2.86592471828086E-2</v>
      </c>
      <c r="BV116" s="10">
        <v>2.8438068265368099E-2</v>
      </c>
      <c r="BW116" s="10">
        <v>0</v>
      </c>
      <c r="BX116" s="10">
        <v>0</v>
      </c>
      <c r="BY116" s="10">
        <v>3.7863691214991203E-2</v>
      </c>
      <c r="BZ116" s="10">
        <v>3.5331751060864003E-2</v>
      </c>
      <c r="CA116" s="10">
        <v>0</v>
      </c>
      <c r="CB116" s="10">
        <v>0</v>
      </c>
      <c r="CC116" s="10">
        <v>0.26237085494490198</v>
      </c>
      <c r="CD116" s="10">
        <v>0.23147224636406599</v>
      </c>
      <c r="CE116" s="10">
        <v>0</v>
      </c>
      <c r="CF116" s="10">
        <v>0</v>
      </c>
      <c r="CG116" s="10">
        <v>0.26412790000000003</v>
      </c>
      <c r="CH116" s="10">
        <v>0.26685599999999998</v>
      </c>
      <c r="CI116" s="10">
        <v>0</v>
      </c>
      <c r="CJ116" s="10">
        <v>0</v>
      </c>
      <c r="CK116" s="10">
        <v>0.3049248</v>
      </c>
      <c r="CL116" s="10">
        <v>0.31578349999999999</v>
      </c>
      <c r="CM116" s="10">
        <v>0</v>
      </c>
      <c r="CN116" s="10">
        <v>0</v>
      </c>
      <c r="CO116" s="10">
        <v>0.43253340000000001</v>
      </c>
      <c r="CP116" s="10">
        <v>0.42305999999999999</v>
      </c>
      <c r="CQ116" s="10">
        <v>0</v>
      </c>
      <c r="CR116" s="10">
        <v>0</v>
      </c>
      <c r="CS116" s="10">
        <v>0.29905009999999999</v>
      </c>
      <c r="CT116" s="10">
        <v>0.3003847</v>
      </c>
      <c r="CU116" s="10">
        <v>0</v>
      </c>
      <c r="CV116" s="10">
        <v>0</v>
      </c>
      <c r="CW116" s="10">
        <v>0.3153012</v>
      </c>
      <c r="CX116" s="10">
        <v>0.32647290000000001</v>
      </c>
      <c r="CY116" s="10">
        <v>0</v>
      </c>
      <c r="CZ116" s="10">
        <v>0</v>
      </c>
      <c r="DA116" s="10">
        <v>0.31007099999999999</v>
      </c>
      <c r="DB116" s="10">
        <v>0.30149399999999998</v>
      </c>
      <c r="DC116" s="10">
        <v>0</v>
      </c>
      <c r="DD116" s="10">
        <v>0</v>
      </c>
      <c r="DE116" s="10">
        <v>0.36447370000000001</v>
      </c>
      <c r="DF116" s="10">
        <v>0.33263700000000002</v>
      </c>
      <c r="DG116" s="10">
        <v>0</v>
      </c>
      <c r="DH116" s="10">
        <v>0</v>
      </c>
      <c r="DI116" s="10">
        <v>0.31706899999999999</v>
      </c>
      <c r="DJ116" s="10">
        <v>0.3122992</v>
      </c>
      <c r="DK116" s="10">
        <v>0</v>
      </c>
      <c r="DL116" s="10">
        <v>0</v>
      </c>
      <c r="DM116" s="10">
        <v>0.30352750000000001</v>
      </c>
      <c r="DN116" s="10">
        <v>0.29888809999999999</v>
      </c>
      <c r="DO116" s="10">
        <v>0</v>
      </c>
      <c r="DP116" s="10">
        <v>0</v>
      </c>
      <c r="DQ116" s="10">
        <v>0.325351</v>
      </c>
      <c r="DR116" s="10">
        <v>0.32476369999999999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7864320.8198693404</v>
      </c>
      <c r="F117" s="10">
        <v>1857037991936.1699</v>
      </c>
      <c r="G117" s="10">
        <v>0</v>
      </c>
      <c r="H117" s="10">
        <v>0</v>
      </c>
      <c r="I117" s="10">
        <v>33259543.459527299</v>
      </c>
      <c r="J117" s="10">
        <v>604216478500931</v>
      </c>
      <c r="K117" s="10">
        <v>0</v>
      </c>
      <c r="L117" s="10">
        <v>0</v>
      </c>
      <c r="M117" s="10">
        <v>0.98139712020039604</v>
      </c>
      <c r="N117" s="10">
        <v>0.96333237721475196</v>
      </c>
      <c r="O117" s="10">
        <v>0</v>
      </c>
      <c r="P117" s="10">
        <v>0</v>
      </c>
      <c r="Q117" s="10">
        <v>0.84172115470356201</v>
      </c>
      <c r="R117" s="10">
        <v>0.70434993623540099</v>
      </c>
      <c r="S117" s="10">
        <v>0</v>
      </c>
      <c r="T117" s="10">
        <v>0</v>
      </c>
      <c r="U117" s="10">
        <v>0.36477009840328301</v>
      </c>
      <c r="V117" s="10">
        <v>0.114689514998999</v>
      </c>
      <c r="W117" s="10">
        <v>0</v>
      </c>
      <c r="X117" s="10">
        <v>0</v>
      </c>
      <c r="Y117" s="10">
        <v>9.0915745341388701E-2</v>
      </c>
      <c r="Z117" s="10">
        <v>4.5207363080346903E-2</v>
      </c>
      <c r="AA117" s="10">
        <v>0</v>
      </c>
      <c r="AB117" s="10">
        <v>0</v>
      </c>
      <c r="AC117" s="10">
        <v>5.1692901894401302E-2</v>
      </c>
      <c r="AD117" s="10">
        <v>4.6942448900965203E-2</v>
      </c>
      <c r="AE117" s="10">
        <v>0</v>
      </c>
      <c r="AF117" s="10">
        <v>0</v>
      </c>
      <c r="AG117" s="10">
        <v>5.9464091405356502E-2</v>
      </c>
      <c r="AH117" s="10">
        <v>5.9631263718301297E-2</v>
      </c>
      <c r="AI117" s="10">
        <v>0</v>
      </c>
      <c r="AJ117" s="10">
        <v>0</v>
      </c>
      <c r="AK117" s="10">
        <v>0.37290778648824102</v>
      </c>
      <c r="AL117" s="10">
        <v>0.35397754175448098</v>
      </c>
      <c r="AM117" s="10">
        <v>0</v>
      </c>
      <c r="AN117" s="10">
        <v>0</v>
      </c>
      <c r="AO117" s="10">
        <v>3.11961156402214</v>
      </c>
      <c r="AP117" s="10">
        <v>3.0036351663437202</v>
      </c>
      <c r="AQ117" s="10">
        <v>0</v>
      </c>
      <c r="AR117" s="10">
        <v>0</v>
      </c>
      <c r="AS117" s="10">
        <v>2286187.2512976001</v>
      </c>
      <c r="AT117" s="10">
        <v>556676256416.28894</v>
      </c>
      <c r="AU117" s="10">
        <v>0</v>
      </c>
      <c r="AV117" s="10">
        <v>0</v>
      </c>
      <c r="AW117" s="10">
        <v>8861155.8949384708</v>
      </c>
      <c r="AX117" s="10">
        <v>125892366466799</v>
      </c>
      <c r="AY117" s="10">
        <v>0</v>
      </c>
      <c r="AZ117" s="10">
        <v>0</v>
      </c>
      <c r="BA117" s="10">
        <v>0.69353087089798504</v>
      </c>
      <c r="BB117" s="10">
        <v>0.68034836693110301</v>
      </c>
      <c r="BC117" s="10">
        <v>0</v>
      </c>
      <c r="BD117" s="10">
        <v>0</v>
      </c>
      <c r="BE117" s="10">
        <v>0.59161361193437501</v>
      </c>
      <c r="BF117" s="10">
        <v>0.49141742189156801</v>
      </c>
      <c r="BG117" s="10">
        <v>0</v>
      </c>
      <c r="BH117" s="10">
        <v>0</v>
      </c>
      <c r="BI117" s="10">
        <v>0.244166612381607</v>
      </c>
      <c r="BJ117" s="10">
        <v>6.5793316277902497E-2</v>
      </c>
      <c r="BK117" s="10">
        <v>0</v>
      </c>
      <c r="BL117" s="10">
        <v>0</v>
      </c>
      <c r="BM117" s="10">
        <v>5.03723435127005E-2</v>
      </c>
      <c r="BN117" s="10">
        <v>2.8406776779735101E-2</v>
      </c>
      <c r="BO117" s="10">
        <v>0</v>
      </c>
      <c r="BP117" s="10">
        <v>0</v>
      </c>
      <c r="BQ117" s="10">
        <v>2.97581681262328E-2</v>
      </c>
      <c r="BR117" s="10">
        <v>2.84094028970262E-2</v>
      </c>
      <c r="BS117" s="10">
        <v>0</v>
      </c>
      <c r="BT117" s="10">
        <v>0</v>
      </c>
      <c r="BU117" s="10">
        <v>2.9000041267349199E-2</v>
      </c>
      <c r="BV117" s="10">
        <v>2.9187946896746701E-2</v>
      </c>
      <c r="BW117" s="10">
        <v>0</v>
      </c>
      <c r="BX117" s="10">
        <v>0</v>
      </c>
      <c r="BY117" s="10">
        <v>0.11888332556384</v>
      </c>
      <c r="BZ117" s="10">
        <v>0.11298155066077301</v>
      </c>
      <c r="CA117" s="10">
        <v>0</v>
      </c>
      <c r="CB117" s="10">
        <v>0</v>
      </c>
      <c r="CC117" s="10">
        <v>0.96864238545723902</v>
      </c>
      <c r="CD117" s="10">
        <v>0.96214069516560796</v>
      </c>
      <c r="CE117" s="10">
        <v>0</v>
      </c>
      <c r="CF117" s="10">
        <v>0</v>
      </c>
      <c r="CG117" s="10">
        <v>0.48710599999999998</v>
      </c>
      <c r="CH117" s="10">
        <v>0.57861910000000005</v>
      </c>
      <c r="CI117" s="10">
        <v>0</v>
      </c>
      <c r="CJ117" s="10">
        <v>0</v>
      </c>
      <c r="CK117" s="10">
        <v>1.2523257999999999</v>
      </c>
      <c r="CL117" s="10">
        <v>1.2240656000000001</v>
      </c>
      <c r="CM117" s="10">
        <v>0</v>
      </c>
      <c r="CN117" s="10">
        <v>0</v>
      </c>
      <c r="CO117" s="10">
        <v>1.4376764</v>
      </c>
      <c r="CP117" s="10">
        <v>1.5839700000000001</v>
      </c>
      <c r="CQ117" s="10">
        <v>0</v>
      </c>
      <c r="CR117" s="10">
        <v>0</v>
      </c>
      <c r="CS117" s="10">
        <v>1.2142743</v>
      </c>
      <c r="CT117" s="10">
        <v>1.4308551</v>
      </c>
      <c r="CU117" s="10">
        <v>0</v>
      </c>
      <c r="CV117" s="10">
        <v>0</v>
      </c>
      <c r="CW117" s="10">
        <v>1.3506767</v>
      </c>
      <c r="CX117" s="10">
        <v>1.6589674000000001</v>
      </c>
      <c r="CY117" s="10">
        <v>0</v>
      </c>
      <c r="CZ117" s="10">
        <v>0</v>
      </c>
      <c r="DA117" s="10">
        <v>1.2696474</v>
      </c>
      <c r="DB117" s="10">
        <v>1.3886343999999999</v>
      </c>
      <c r="DC117" s="10">
        <v>0</v>
      </c>
      <c r="DD117" s="10">
        <v>0</v>
      </c>
      <c r="DE117" s="10">
        <v>1.2349228000000001</v>
      </c>
      <c r="DF117" s="10">
        <v>1.2855589000000001</v>
      </c>
      <c r="DG117" s="10">
        <v>0</v>
      </c>
      <c r="DH117" s="10">
        <v>0</v>
      </c>
      <c r="DI117" s="10">
        <v>1.1325441000000001</v>
      </c>
      <c r="DJ117" s="10">
        <v>1.3787543</v>
      </c>
      <c r="DK117" s="10">
        <v>0</v>
      </c>
      <c r="DL117" s="10">
        <v>0</v>
      </c>
      <c r="DM117" s="10">
        <v>1.2468496</v>
      </c>
      <c r="DN117" s="10">
        <v>1.4989171999999999</v>
      </c>
      <c r="DO117" s="10">
        <v>0</v>
      </c>
      <c r="DP117" s="10">
        <v>0</v>
      </c>
      <c r="DQ117" s="10">
        <v>1.3275382</v>
      </c>
      <c r="DR117" s="10">
        <v>1.4096692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41943040.941576399</v>
      </c>
      <c r="F118" s="10">
        <v>229386083106816</v>
      </c>
      <c r="G118" s="10">
        <v>0</v>
      </c>
      <c r="H118" s="10">
        <v>0</v>
      </c>
      <c r="I118" s="10">
        <v>390847882.18426102</v>
      </c>
      <c r="J118" s="10">
        <v>2.4615211595847398E+17</v>
      </c>
      <c r="K118" s="10">
        <v>0</v>
      </c>
      <c r="L118" s="10">
        <v>0</v>
      </c>
      <c r="M118" s="10">
        <v>0.96350493841679397</v>
      </c>
      <c r="N118" s="10">
        <v>0.92823849669431702</v>
      </c>
      <c r="O118" s="10">
        <v>0</v>
      </c>
      <c r="P118" s="10">
        <v>0</v>
      </c>
      <c r="Q118" s="10">
        <v>0.72845572044710105</v>
      </c>
      <c r="R118" s="10">
        <v>0.51687180345571804</v>
      </c>
      <c r="S118" s="10">
        <v>0</v>
      </c>
      <c r="T118" s="10">
        <v>0</v>
      </c>
      <c r="U118" s="10">
        <v>0.23706579539967401</v>
      </c>
      <c r="V118" s="10">
        <v>5.9083632267015497E-2</v>
      </c>
      <c r="W118" s="10">
        <v>0</v>
      </c>
      <c r="X118" s="10">
        <v>0</v>
      </c>
      <c r="Y118" s="10">
        <v>6.8791295054380794E-2</v>
      </c>
      <c r="Z118" s="10">
        <v>4.5487006752465503E-2</v>
      </c>
      <c r="AA118" s="10">
        <v>0</v>
      </c>
      <c r="AB118" s="10">
        <v>0</v>
      </c>
      <c r="AC118" s="10">
        <v>5.1014342461231897E-2</v>
      </c>
      <c r="AD118" s="10">
        <v>4.88358614598862E-2</v>
      </c>
      <c r="AE118" s="10">
        <v>0</v>
      </c>
      <c r="AF118" s="10">
        <v>0</v>
      </c>
      <c r="AG118" s="10">
        <v>8.1425255753011502E-2</v>
      </c>
      <c r="AH118" s="10">
        <v>7.99929749477271E-2</v>
      </c>
      <c r="AI118" s="10">
        <v>0</v>
      </c>
      <c r="AJ118" s="10">
        <v>0</v>
      </c>
      <c r="AK118" s="10">
        <v>0.54282561542341001</v>
      </c>
      <c r="AL118" s="10">
        <v>0.71728657684441</v>
      </c>
      <c r="AM118" s="10">
        <v>0</v>
      </c>
      <c r="AN118" s="10">
        <v>0</v>
      </c>
      <c r="AO118" s="10">
        <v>6.5055253928727099</v>
      </c>
      <c r="AP118" s="10">
        <v>7.4205960575941097</v>
      </c>
      <c r="AQ118" s="10">
        <v>0</v>
      </c>
      <c r="AR118" s="10">
        <v>0</v>
      </c>
      <c r="AS118" s="10">
        <v>10066480.0145407</v>
      </c>
      <c r="AT118" s="10">
        <v>77070048558088.594</v>
      </c>
      <c r="AU118" s="10">
        <v>0</v>
      </c>
      <c r="AV118" s="10">
        <v>0</v>
      </c>
      <c r="AW118" s="10">
        <v>117916881.56455299</v>
      </c>
      <c r="AX118" s="10">
        <v>8.1139328867041504E+16</v>
      </c>
      <c r="AY118" s="10">
        <v>0</v>
      </c>
      <c r="AZ118" s="10">
        <v>0</v>
      </c>
      <c r="BA118" s="10">
        <v>0.68047426736102201</v>
      </c>
      <c r="BB118" s="10">
        <v>0.65474003275695103</v>
      </c>
      <c r="BC118" s="10">
        <v>0</v>
      </c>
      <c r="BD118" s="10">
        <v>0</v>
      </c>
      <c r="BE118" s="10">
        <v>0.50899167064459605</v>
      </c>
      <c r="BF118" s="10">
        <v>0.35478550365227102</v>
      </c>
      <c r="BG118" s="10">
        <v>0</v>
      </c>
      <c r="BH118" s="10">
        <v>0</v>
      </c>
      <c r="BI118" s="10">
        <v>0.151821010966814</v>
      </c>
      <c r="BJ118" s="10">
        <v>3.3166476622437602E-2</v>
      </c>
      <c r="BK118" s="10">
        <v>0</v>
      </c>
      <c r="BL118" s="10">
        <v>0</v>
      </c>
      <c r="BM118" s="10">
        <v>3.7618890344260303E-2</v>
      </c>
      <c r="BN118" s="10">
        <v>2.8411130084287101E-2</v>
      </c>
      <c r="BO118" s="10">
        <v>0</v>
      </c>
      <c r="BP118" s="10">
        <v>0</v>
      </c>
      <c r="BQ118" s="10">
        <v>2.9063569580975699E-2</v>
      </c>
      <c r="BR118" s="10">
        <v>2.8439218924966099E-2</v>
      </c>
      <c r="BS118" s="10">
        <v>0</v>
      </c>
      <c r="BT118" s="10">
        <v>0</v>
      </c>
      <c r="BU118" s="10">
        <v>3.0137541540857699E-2</v>
      </c>
      <c r="BV118" s="10">
        <v>3.0607511183121199E-2</v>
      </c>
      <c r="BW118" s="10">
        <v>0</v>
      </c>
      <c r="BX118" s="10">
        <v>0</v>
      </c>
      <c r="BY118" s="10">
        <v>0.129827135521451</v>
      </c>
      <c r="BZ118" s="10">
        <v>0.21336412598655399</v>
      </c>
      <c r="CA118" s="10">
        <v>0</v>
      </c>
      <c r="CB118" s="10">
        <v>0</v>
      </c>
      <c r="CC118" s="10">
        <v>1.73495714995145</v>
      </c>
      <c r="CD118" s="10">
        <v>2.2439970785333201</v>
      </c>
      <c r="CE118" s="10">
        <v>0</v>
      </c>
      <c r="CF118" s="10">
        <v>0</v>
      </c>
      <c r="CG118" s="10">
        <v>1.0442502</v>
      </c>
      <c r="CH118" s="10">
        <v>1.1291640000000001</v>
      </c>
      <c r="CI118" s="10">
        <v>0</v>
      </c>
      <c r="CJ118" s="10">
        <v>0</v>
      </c>
      <c r="CK118" s="10">
        <v>2.6675517000000002</v>
      </c>
      <c r="CL118" s="10">
        <v>2.7100854999999999</v>
      </c>
      <c r="CM118" s="10">
        <v>0</v>
      </c>
      <c r="CN118" s="10">
        <v>0</v>
      </c>
      <c r="CO118" s="10">
        <v>3.2035906999999999</v>
      </c>
      <c r="CP118" s="10">
        <v>3.3227725000000001</v>
      </c>
      <c r="CQ118" s="10">
        <v>0</v>
      </c>
      <c r="CR118" s="10">
        <v>0</v>
      </c>
      <c r="CS118" s="10">
        <v>2.8232599999999999</v>
      </c>
      <c r="CT118" s="10">
        <v>2.9185072000000001</v>
      </c>
      <c r="CU118" s="10">
        <v>0</v>
      </c>
      <c r="CV118" s="10">
        <v>0</v>
      </c>
      <c r="CW118" s="10">
        <v>3.2815764999999999</v>
      </c>
      <c r="CX118" s="10">
        <v>2.8521220999999999</v>
      </c>
      <c r="CY118" s="10">
        <v>0</v>
      </c>
      <c r="CZ118" s="10">
        <v>0</v>
      </c>
      <c r="DA118" s="10">
        <v>2.8463647999999999</v>
      </c>
      <c r="DB118" s="10">
        <v>3.1674939000000002</v>
      </c>
      <c r="DC118" s="10">
        <v>0</v>
      </c>
      <c r="DD118" s="10">
        <v>0</v>
      </c>
      <c r="DE118" s="10">
        <v>2.8853004000000002</v>
      </c>
      <c r="DF118" s="10">
        <v>2.9101313000000002</v>
      </c>
      <c r="DG118" s="10">
        <v>0</v>
      </c>
      <c r="DH118" s="10">
        <v>0</v>
      </c>
      <c r="DI118" s="10">
        <v>2.7248806000000001</v>
      </c>
      <c r="DJ118" s="10">
        <v>2.7966636</v>
      </c>
      <c r="DK118" s="10">
        <v>0</v>
      </c>
      <c r="DL118" s="10">
        <v>0</v>
      </c>
      <c r="DM118" s="10">
        <v>2.8000041000000002</v>
      </c>
      <c r="DN118" s="10">
        <v>2.8781941</v>
      </c>
      <c r="DO118" s="10">
        <v>0</v>
      </c>
      <c r="DP118" s="10">
        <v>0</v>
      </c>
      <c r="DQ118" s="10">
        <v>2.9686085000000002</v>
      </c>
      <c r="DR118" s="10">
        <v>3.0333635999999999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7864319.93140826</v>
      </c>
      <c r="F119" s="10">
        <v>7837386795515900</v>
      </c>
      <c r="G119" s="10">
        <v>0</v>
      </c>
      <c r="H119" s="10">
        <v>0</v>
      </c>
      <c r="I119" s="10">
        <v>159077482.26232401</v>
      </c>
      <c r="J119" s="10">
        <v>3.61053684072709E+19</v>
      </c>
      <c r="K119" s="10">
        <v>0</v>
      </c>
      <c r="L119" s="10">
        <v>0</v>
      </c>
      <c r="M119" s="10">
        <v>0.92969852635071104</v>
      </c>
      <c r="N119" s="10">
        <v>0.86321951472968395</v>
      </c>
      <c r="O119" s="10">
        <v>0</v>
      </c>
      <c r="P119" s="10">
        <v>0</v>
      </c>
      <c r="Q119" s="10">
        <v>0.57715406580255502</v>
      </c>
      <c r="R119" s="10">
        <v>0.30795277615675398</v>
      </c>
      <c r="S119" s="10">
        <v>0</v>
      </c>
      <c r="T119" s="10">
        <v>0</v>
      </c>
      <c r="U119" s="10">
        <v>0.15182803067981501</v>
      </c>
      <c r="V119" s="10">
        <v>4.67119741974623E-2</v>
      </c>
      <c r="W119" s="10">
        <v>0</v>
      </c>
      <c r="X119" s="10">
        <v>0</v>
      </c>
      <c r="Y119" s="10">
        <v>5.8148141578074998E-2</v>
      </c>
      <c r="Z119" s="10">
        <v>4.6292905876692401E-2</v>
      </c>
      <c r="AA119" s="10">
        <v>0</v>
      </c>
      <c r="AB119" s="10">
        <v>0</v>
      </c>
      <c r="AC119" s="10">
        <v>5.5562223238383703E-2</v>
      </c>
      <c r="AD119" s="10">
        <v>5.5128054383829998E-2</v>
      </c>
      <c r="AE119" s="10">
        <v>0</v>
      </c>
      <c r="AF119" s="10">
        <v>0</v>
      </c>
      <c r="AG119" s="10">
        <v>0.14142440148614599</v>
      </c>
      <c r="AH119" s="10">
        <v>0.142913282479048</v>
      </c>
      <c r="AI119" s="10">
        <v>0</v>
      </c>
      <c r="AJ119" s="10">
        <v>0</v>
      </c>
      <c r="AK119" s="10">
        <v>1.38271366498006</v>
      </c>
      <c r="AL119" s="10">
        <v>1.7428688874518601</v>
      </c>
      <c r="AM119" s="10">
        <v>0</v>
      </c>
      <c r="AN119" s="10">
        <v>0</v>
      </c>
      <c r="AO119" s="10">
        <v>14.303029472204001</v>
      </c>
      <c r="AP119" s="10">
        <v>14.946281202378501</v>
      </c>
      <c r="AQ119" s="10">
        <v>0</v>
      </c>
      <c r="AR119" s="10">
        <v>0</v>
      </c>
      <c r="AS119" s="10">
        <v>1900993.2962724101</v>
      </c>
      <c r="AT119" s="10">
        <v>1797499840570940</v>
      </c>
      <c r="AU119" s="10">
        <v>0</v>
      </c>
      <c r="AV119" s="10">
        <v>0</v>
      </c>
      <c r="AW119" s="10">
        <v>35613785.324330002</v>
      </c>
      <c r="AX119" s="10">
        <v>8.7955608753163305E+18</v>
      </c>
      <c r="AY119" s="10">
        <v>0</v>
      </c>
      <c r="AZ119" s="10">
        <v>0</v>
      </c>
      <c r="BA119" s="10">
        <v>0.65580478914836804</v>
      </c>
      <c r="BB119" s="10">
        <v>0.60729945321748102</v>
      </c>
      <c r="BC119" s="10">
        <v>0</v>
      </c>
      <c r="BD119" s="10">
        <v>0</v>
      </c>
      <c r="BE119" s="10">
        <v>0.39869096973333001</v>
      </c>
      <c r="BF119" s="10">
        <v>0.20297927260899801</v>
      </c>
      <c r="BG119" s="10">
        <v>0</v>
      </c>
      <c r="BH119" s="10">
        <v>0</v>
      </c>
      <c r="BI119" s="10">
        <v>9.1209349799300996E-2</v>
      </c>
      <c r="BJ119" s="10">
        <v>2.8804049962213901E-2</v>
      </c>
      <c r="BK119" s="10">
        <v>0</v>
      </c>
      <c r="BL119" s="10">
        <v>0</v>
      </c>
      <c r="BM119" s="10">
        <v>3.2342701677968197E-2</v>
      </c>
      <c r="BN119" s="10">
        <v>2.8417383394781601E-2</v>
      </c>
      <c r="BO119" s="10">
        <v>0</v>
      </c>
      <c r="BP119" s="10">
        <v>0</v>
      </c>
      <c r="BQ119" s="10">
        <v>2.8962722655254701E-2</v>
      </c>
      <c r="BR119" s="10">
        <v>2.8703230968039901E-2</v>
      </c>
      <c r="BS119" s="10">
        <v>0</v>
      </c>
      <c r="BT119" s="10">
        <v>0</v>
      </c>
      <c r="BU119" s="10">
        <v>4.1793114041393499E-2</v>
      </c>
      <c r="BV119" s="10">
        <v>4.2107191370114802E-2</v>
      </c>
      <c r="BW119" s="10">
        <v>0</v>
      </c>
      <c r="BX119" s="10">
        <v>0</v>
      </c>
      <c r="BY119" s="10">
        <v>0.32067393030550201</v>
      </c>
      <c r="BZ119" s="10">
        <v>0.39233690952515399</v>
      </c>
      <c r="CA119" s="10">
        <v>0</v>
      </c>
      <c r="CB119" s="10">
        <v>0</v>
      </c>
      <c r="CC119" s="10">
        <v>3.6288697466290398</v>
      </c>
      <c r="CD119" s="10">
        <v>3.7224183750578601</v>
      </c>
      <c r="CE119" s="10">
        <v>0</v>
      </c>
      <c r="CF119" s="10">
        <v>0</v>
      </c>
      <c r="CG119" s="10">
        <v>2.0132422999999999</v>
      </c>
      <c r="CH119" s="10">
        <v>2.441821</v>
      </c>
      <c r="CI119" s="10">
        <v>0</v>
      </c>
      <c r="CJ119" s="10">
        <v>0</v>
      </c>
      <c r="CK119" s="10">
        <v>6.1528644999999997</v>
      </c>
      <c r="CL119" s="10">
        <v>6.3010897000000003</v>
      </c>
      <c r="CM119" s="10">
        <v>0</v>
      </c>
      <c r="CN119" s="10">
        <v>0</v>
      </c>
      <c r="CO119" s="10">
        <v>7.4525060999999999</v>
      </c>
      <c r="CP119" s="10">
        <v>7.6356175000000004</v>
      </c>
      <c r="CQ119" s="10">
        <v>0</v>
      </c>
      <c r="CR119" s="10">
        <v>0</v>
      </c>
      <c r="CS119" s="10">
        <v>6.3963827000000002</v>
      </c>
      <c r="CT119" s="10">
        <v>6.6155644999999996</v>
      </c>
      <c r="CU119" s="10">
        <v>0</v>
      </c>
      <c r="CV119" s="10">
        <v>0</v>
      </c>
      <c r="CW119" s="10">
        <v>6.4634866000000004</v>
      </c>
      <c r="CX119" s="10">
        <v>6.7169208999999999</v>
      </c>
      <c r="CY119" s="10">
        <v>0</v>
      </c>
      <c r="CZ119" s="10">
        <v>0</v>
      </c>
      <c r="DA119" s="10">
        <v>6.6722659000000002</v>
      </c>
      <c r="DB119" s="10">
        <v>6.8313074</v>
      </c>
      <c r="DC119" s="10">
        <v>0</v>
      </c>
      <c r="DD119" s="10">
        <v>0</v>
      </c>
      <c r="DE119" s="10">
        <v>6.5194067999999996</v>
      </c>
      <c r="DF119" s="10">
        <v>6.7949647999999998</v>
      </c>
      <c r="DG119" s="10">
        <v>0</v>
      </c>
      <c r="DH119" s="10">
        <v>0</v>
      </c>
      <c r="DI119" s="10">
        <v>6.1265843999999996</v>
      </c>
      <c r="DJ119" s="10">
        <v>6.5289868000000002</v>
      </c>
      <c r="DK119" s="10">
        <v>0</v>
      </c>
      <c r="DL119" s="10">
        <v>0</v>
      </c>
      <c r="DM119" s="10">
        <v>6.6228629000000003</v>
      </c>
      <c r="DN119" s="10">
        <v>6.7792577999999999</v>
      </c>
      <c r="DO119" s="10">
        <v>0</v>
      </c>
      <c r="DP119" s="10">
        <v>0</v>
      </c>
      <c r="DQ119" s="10">
        <v>6.8641737999999997</v>
      </c>
      <c r="DR119" s="10">
        <v>7.0269082000000003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3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9E7D5-FDFF-4928-A8D6-CDEBDA78B823}">
  <sheetPr>
    <tabColor rgb="FFFF0000"/>
  </sheetPr>
  <dimension ref="A1:X106"/>
  <sheetViews>
    <sheetView showGridLines="0" zoomScale="73" zoomScaleNormal="85" workbookViewId="0">
      <selection activeCell="AB23" sqref="AB23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_xlfn.TEXTAFTER(CELL("filename",Example_3_No_Adap!A1),"]")&amp;"!"</f>
        <v>Example_3_No_Adap!</v>
      </c>
    </row>
    <row r="2" spans="1:14" ht="37.15" customHeight="1" thickBot="1" x14ac:dyDescent="0.5">
      <c r="B2" s="99" t="str">
        <f ca="1">_xlfn.TEXTAFTER(CELL("filename",Example_3_No_Adap!A1),"]")</f>
        <v>Example_3_No_Adap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SMALL(Example_3_No_Adap!$E$6:$AR$6,COUNTIF(Example_3_No_Adap!$E$6:$AR$6,0)+C7)</f>
        <v>3.08188519149155E-9</v>
      </c>
      <c r="E7" s="1" cm="1">
        <f t="array" aca="1" ref="E7" ca="1">INDEX(Example_3_No_Adap!$AS$12:$CF$119,Analysis_3_No_Adap!$K7,MATCH(Analysis_3_No_Adap!$J7,Example_3_No_Adap!$AS$11:$CF$11,0))</f>
        <v>1.43271388776789E-9</v>
      </c>
      <c r="F7" s="1" cm="1">
        <f t="array" aca="1" ref="F7" ca="1">INDEX(Example_3_No_Adap!$DU$12:$FD$119,Analysis_3_No_Adap!$K7,MATCH(Analysis_3_No_Adap!$L7,Example_3_No_Adap!$DU$11:$FD$11,0))</f>
        <v>1346043.3453030901</v>
      </c>
      <c r="G7" s="1" cm="1">
        <f t="array" aca="1" ref="G7" ca="1">INDEX(Example_3_No_Adap!$CG$12:$DT$119,$K7,MATCH(Analysis_3_No_Adap!$J7,Example_3_No_Adap!$CG$11:$DT$11,0))</f>
        <v>7.2821233000000003</v>
      </c>
      <c r="H7" s="48" cm="1">
        <f t="array" aca="1" ref="H7" ca="1">INDEX(Example_3_No_Adap!$D$12:$D$119,K7,1)</f>
        <v>9</v>
      </c>
      <c r="I7" s="52" cm="1">
        <f t="array" aca="1" ref="I7" ca="1">INDEX(Example_3_No_Adap!$C$12:$C$119,K7,1)</f>
        <v>0.5</v>
      </c>
      <c r="J7" s="44" t="str">
        <f>INDEX(Example_3_No_Adap!$E$5:$AR$5,1,MATCH(D7,Example_3_No_Adap!$E$6:$AR$6,0))</f>
        <v>Mu_1E-9_CPLRBF</v>
      </c>
      <c r="K7" s="48">
        <f ca="1">MATCH(D7,INDIRECT($A$1&amp;INDEX(Example_3_No_Adap!$E$1:$FD$1,1,MATCH(J7,Example_3_No_Adap!$E$11:$AR$11,0))&amp;ROW(Example_3_No_Adap!$E$12)&amp;":" &amp; INDEX(Example_3_No_Adap!$E$1:$FD$1,1,MATCH(J7,Example_3_No_Adap!$E$11:$AR$11,0))&amp;ROW(Example_3_No_Adap!$E$119)),0)</f>
        <v>27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SMALL(Example_3_No_Adap!$E$6:$AR$6,COUNTIF(Example_3_No_Adap!$E$6:$AR$6,0)+C8)</f>
        <v>4.9405197710683499E-9</v>
      </c>
      <c r="E8" s="1" cm="1">
        <f t="array" aca="1" ref="E8" ca="1">INDEX(Example_3_No_Adap!$AS$12:$CF$119,Analysis_3_No_Adap!$K8,MATCH(Analysis_3_No_Adap!$J8,Example_3_No_Adap!$AS$11:$CF$11,0))</f>
        <v>3.13373150792137E-9</v>
      </c>
      <c r="F8" s="1" cm="1">
        <f t="array" aca="1" ref="F8" ca="1">INDEX(Example_3_No_Adap!$DU$12:$FD$119,Analysis_3_No_Adap!$K8,MATCH(Analysis_3_No_Adap!$L8,Example_3_No_Adap!$DU$11:$FD$11,0))</f>
        <v>425645.09639976901</v>
      </c>
      <c r="G8" s="1" cm="1">
        <f t="array" aca="1" ref="G8" ca="1">INDEX(Example_3_No_Adap!$CG$12:$DT$119,$K8,MATCH(Analysis_3_No_Adap!$J8,Example_3_No_Adap!$CG$11:$DT$11,0))</f>
        <v>7.0078236</v>
      </c>
      <c r="H8" s="48" cm="1">
        <f t="array" aca="1" ref="H8" ca="1">INDEX(Example_3_No_Adap!$D$12:$D$119,K8,1)</f>
        <v>9</v>
      </c>
      <c r="I8" s="52" cm="1">
        <f t="array" aca="1" ref="I8" ca="1">INDEX(Example_3_No_Adap!$C$12:$C$119,K8,1)</f>
        <v>0.5</v>
      </c>
      <c r="J8" s="44" t="str">
        <f>INDEX(Example_3_No_Adap!$E$5:$AR$5,1,MATCH(D8,Example_3_No_Adap!$E$6:$AR$6,0))</f>
        <v>Mu_1E-8_CPLRBF</v>
      </c>
      <c r="K8" s="48">
        <f ca="1">MATCH(D8,INDIRECT($A$1&amp;INDEX(Example_3_No_Adap!$E$1:$FD$1,1,MATCH(J8,Example_3_No_Adap!$E$11:$AR$11,0))&amp;ROW(Example_3_No_Adap!$E$12)&amp;":" &amp; INDEX(Example_3_No_Adap!$E$1:$FD$1,1,MATCH(J8,Example_3_No_Adap!$E$11:$AR$11,0))&amp;ROW(Example_3_No_Adap!$E$119)),0)</f>
        <v>27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SMALL(Example_3_No_Adap!$E$6:$AR$6,COUNTIF(Example_3_No_Adap!$E$6:$AR$6,0)+C9)</f>
        <v>5.3468983685078797E-9</v>
      </c>
      <c r="E9" s="1" cm="1">
        <f t="array" aca="1" ref="E9" ca="1">INDEX(Example_3_No_Adap!$AS$12:$CF$119,Analysis_3_No_Adap!$K9,MATCH(Analysis_3_No_Adap!$J9,Example_3_No_Adap!$AS$11:$CF$11,0))</f>
        <v>2.06564130701004E-9</v>
      </c>
      <c r="F9" s="1" cm="1">
        <f t="array" aca="1" ref="F9" ca="1">INDEX(Example_3_No_Adap!$DU$12:$FD$119,Analysis_3_No_Adap!$K9,MATCH(Analysis_3_No_Adap!$L9,Example_3_No_Adap!$DU$11:$FD$11,0))</f>
        <v>8.00590501033096E+16</v>
      </c>
      <c r="G9" s="1" cm="1">
        <f t="array" aca="1" ref="G9" ca="1">INDEX(Example_3_No_Adap!$CG$12:$DT$119,$K9,MATCH(Analysis_3_No_Adap!$J9,Example_3_No_Adap!$CG$11:$DT$11,0))</f>
        <v>8.1045800000000001E-2</v>
      </c>
      <c r="H9" s="48" cm="1">
        <f t="array" aca="1" ref="H9" ca="1">INDEX(Example_3_No_Adap!$D$12:$D$119,K9,1)</f>
        <v>4</v>
      </c>
      <c r="I9" s="52" cm="1">
        <f t="array" aca="1" ref="I9" ca="1">INDEX(Example_3_No_Adap!$C$12:$C$119,K9,1)</f>
        <v>0.5</v>
      </c>
      <c r="J9" s="44" t="str">
        <f>INDEX(Example_3_No_Adap!$E$5:$AR$5,1,MATCH(D9,Example_3_No_Adap!$E$6:$AR$6,0))</f>
        <v>St_RBF</v>
      </c>
      <c r="K9" s="48">
        <f ca="1">MATCH(D9,INDIRECT($A$1&amp;INDEX(Example_3_No_Adap!$E$1:$FD$1,1,MATCH(J9,Example_3_No_Adap!$E$11:$AR$11,0))&amp;ROW(Example_3_No_Adap!$E$12)&amp;":" &amp; INDEX(Example_3_No_Adap!$E$1:$FD$1,1,MATCH(J9,Example_3_No_Adap!$E$11:$AR$11,0))&amp;ROW(Example_3_No_Adap!$E$119)),0)</f>
        <v>22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SMALL(Example_3_No_Adap!$E$6:$AR$6,COUNTIF(Example_3_No_Adap!$E$6:$AR$6,0)+C10)</f>
        <v>6.1310491128452302E-9</v>
      </c>
      <c r="E10" s="1" cm="1">
        <f t="array" aca="1" ref="E10" ca="1">INDEX(Example_3_No_Adap!$AS$12:$CF$119,Analysis_3_No_Adap!$K10,MATCH(Analysis_3_No_Adap!$J10,Example_3_No_Adap!$AS$11:$CF$11,0))</f>
        <v>1.4778324478965E-9</v>
      </c>
      <c r="F10" s="1" cm="1">
        <f t="array" aca="1" ref="F10" ca="1">INDEX(Example_3_No_Adap!$DU$12:$FD$119,Analysis_3_No_Adap!$K10,MATCH(Analysis_3_No_Adap!$L10,Example_3_No_Adap!$DU$11:$FD$11,0))</f>
        <v>1.14885553301898E+18</v>
      </c>
      <c r="G10" s="1" cm="1">
        <f t="array" aca="1" ref="G10" ca="1">INDEX(Example_3_No_Adap!$CG$12:$DT$119,$K10,MATCH(Analysis_3_No_Adap!$J10,Example_3_No_Adap!$CG$11:$DT$11,0))</f>
        <v>7.6588900000000001E-2</v>
      </c>
      <c r="H10" s="48" cm="1">
        <f t="array" aca="1" ref="H10" ca="1">INDEX(Example_3_No_Adap!$D$12:$D$119,K10,1)</f>
        <v>4</v>
      </c>
      <c r="I10" s="52" cm="1">
        <f t="array" aca="1" ref="I10" ca="1">INDEX(Example_3_No_Adap!$C$12:$C$119,K10,1)</f>
        <v>1</v>
      </c>
      <c r="J10" s="44" t="str">
        <f>INDEX(Example_3_No_Adap!$E$5:$AR$5,1,MATCH(D10,Example_3_No_Adap!$E$6:$AR$6,0))</f>
        <v>Mu_RBF</v>
      </c>
      <c r="K10" s="48">
        <f ca="1">MATCH(D10,INDIRECT($A$1&amp;INDEX(Example_3_No_Adap!$E$1:$FD$1,1,MATCH(J10,Example_3_No_Adap!$E$11:$AR$11,0))&amp;ROW(Example_3_No_Adap!$E$12)&amp;":" &amp; INDEX(Example_3_No_Adap!$E$1:$FD$1,1,MATCH(J10,Example_3_No_Adap!$E$11:$AR$11,0))&amp;ROW(Example_3_No_Adap!$E$119)),0)</f>
        <v>31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SMALL(Example_3_No_Adap!$E$6:$AR$6,COUNTIF(Example_3_No_Adap!$E$6:$AR$6,0)+C11)</f>
        <v>7.2904396963835397E-9</v>
      </c>
      <c r="E11" s="1" cm="1">
        <f t="array" aca="1" ref="E11" ca="1">INDEX(Example_3_No_Adap!$AS$12:$CF$119,Analysis_3_No_Adap!$K11,MATCH(Analysis_3_No_Adap!$J11,Example_3_No_Adap!$AS$11:$CF$11,0))</f>
        <v>1.81656774604487E-9</v>
      </c>
      <c r="F11" s="1" cm="1">
        <f t="array" aca="1" ref="F11" ca="1">INDEX(Example_3_No_Adap!$DU$12:$FD$119,Analysis_3_No_Adap!$K11,MATCH(Analysis_3_No_Adap!$L11,Example_3_No_Adap!$DU$11:$FD$11,0))</f>
        <v>4257652.0736192698</v>
      </c>
      <c r="G11" s="1" cm="1">
        <f t="array" aca="1" ref="G11" ca="1">INDEX(Example_3_No_Adap!$CG$12:$DT$119,$K11,MATCH(Analysis_3_No_Adap!$J11,Example_3_No_Adap!$CG$11:$DT$11,0))</f>
        <v>7.1211865999999997</v>
      </c>
      <c r="H11" s="48" cm="1">
        <f t="array" aca="1" ref="H11" ca="1">INDEX(Example_3_No_Adap!$D$12:$D$119,K11,1)</f>
        <v>9</v>
      </c>
      <c r="I11" s="52" cm="1">
        <f t="array" aca="1" ref="I11" ca="1">INDEX(Example_3_No_Adap!$C$12:$C$119,K11,1)</f>
        <v>0.5</v>
      </c>
      <c r="J11" s="44" t="str">
        <f>INDEX(Example_3_No_Adap!$E$5:$AR$5,1,MATCH(D11,Example_3_No_Adap!$E$6:$AR$6,0))</f>
        <v>Mu_1E-10_CPLRBF</v>
      </c>
      <c r="K11" s="48">
        <f ca="1">MATCH(D11,INDIRECT($A$1&amp;INDEX(Example_3_No_Adap!$E$1:$FD$1,1,MATCH(J11,Example_3_No_Adap!$E$11:$AR$11,0))&amp;ROW(Example_3_No_Adap!$E$12)&amp;":" &amp; INDEX(Example_3_No_Adap!$E$1:$FD$1,1,MATCH(J11,Example_3_No_Adap!$E$11:$AR$11,0))&amp;ROW(Example_3_No_Adap!$E$119)),0)</f>
        <v>27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SMALL(Example_3_No_Adap!$E$6:$AR$6,COUNTIF(Example_3_No_Adap!$E$6:$AR$6,0)+C12)</f>
        <v>1.0840682768131801E-8</v>
      </c>
      <c r="E12" s="1" cm="1">
        <f t="array" aca="1" ref="E12" ca="1">INDEX(Example_3_No_Adap!$AS$12:$CF$119,Analysis_3_No_Adap!$K12,MATCH(Analysis_3_No_Adap!$J12,Example_3_No_Adap!$AS$11:$CF$11,0))</f>
        <v>5.9849983129650897E-9</v>
      </c>
      <c r="F12" s="1" cm="1">
        <f t="array" aca="1" ref="F12" ca="1">INDEX(Example_3_No_Adap!$DU$12:$FD$119,Analysis_3_No_Adap!$K12,MATCH(Analysis_3_No_Adap!$L12,Example_3_No_Adap!$DU$11:$FD$11,0))</f>
        <v>134600.45957684101</v>
      </c>
      <c r="G12" s="1" cm="1">
        <f t="array" aca="1" ref="G12" ca="1">INDEX(Example_3_No_Adap!$CG$12:$DT$119,$K12,MATCH(Analysis_3_No_Adap!$J12,Example_3_No_Adap!$CG$11:$DT$11,0))</f>
        <v>7.1512188999999999</v>
      </c>
      <c r="H12" s="48" cm="1">
        <f t="array" aca="1" ref="H12" ca="1">INDEX(Example_3_No_Adap!$D$12:$D$119,K12,1)</f>
        <v>9</v>
      </c>
      <c r="I12" s="52" cm="1">
        <f t="array" aca="1" ref="I12" ca="1">INDEX(Example_3_No_Adap!$C$12:$C$119,K12,1)</f>
        <v>0.5</v>
      </c>
      <c r="J12" s="44" t="str">
        <f>INDEX(Example_3_No_Adap!$E$5:$AR$5,1,MATCH(D12,Example_3_No_Adap!$E$6:$AR$6,0))</f>
        <v>Mu_1E-7_CPLRBF</v>
      </c>
      <c r="K12" s="48">
        <f ca="1">MATCH(D12,INDIRECT($A$1&amp;INDEX(Example_3_No_Adap!$E$1:$FD$1,1,MATCH(J12,Example_3_No_Adap!$E$11:$AR$11,0))&amp;ROW(Example_3_No_Adap!$E$12)&amp;":" &amp; INDEX(Example_3_No_Adap!$E$1:$FD$1,1,MATCH(J12,Example_3_No_Adap!$E$11:$AR$11,0))&amp;ROW(Example_3_No_Adap!$E$119)),0)</f>
        <v>27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SMALL(Example_3_No_Adap!$E$6:$AR$6,COUNTIF(Example_3_No_Adap!$E$6:$AR$6,0)+C13)</f>
        <v>4.5190480357781797E-8</v>
      </c>
      <c r="E13" s="1" cm="1">
        <f t="array" aca="1" ref="E13" ca="1">INDEX(Example_3_No_Adap!$AS$12:$CF$119,Analysis_3_No_Adap!$K13,MATCH(Analysis_3_No_Adap!$J13,Example_3_No_Adap!$AS$11:$CF$11,0))</f>
        <v>1.04556789089921E-8</v>
      </c>
      <c r="F13" s="1" cm="1">
        <f t="array" aca="1" ref="F13" ca="1">INDEX(Example_3_No_Adap!$DU$12:$FD$119,Analysis_3_No_Adap!$K13,MATCH(Analysis_3_No_Adap!$L13,Example_3_No_Adap!$DU$11:$FD$11,0))</f>
        <v>4784194.9778408399</v>
      </c>
      <c r="G13" s="1" cm="1">
        <f t="array" aca="1" ref="G13" ca="1">INDEX(Example_3_No_Adap!$CG$12:$DT$119,$K13,MATCH(Analysis_3_No_Adap!$J13,Example_3_No_Adap!$CG$11:$DT$11,0))</f>
        <v>0.34277609999999997</v>
      </c>
      <c r="H13" s="48" cm="1">
        <f t="array" aca="1" ref="H13" ca="1">INDEX(Example_3_No_Adap!$D$12:$D$119,K13,1)</f>
        <v>6</v>
      </c>
      <c r="I13" s="52" cm="1">
        <f t="array" aca="1" ref="I13" ca="1">INDEX(Example_3_No_Adap!$C$12:$C$119,K13,1)</f>
        <v>0.5</v>
      </c>
      <c r="J13" s="44" t="str">
        <f>INDEX(Example_3_No_Adap!$E$5:$AR$5,1,MATCH(D13,Example_3_No_Adap!$E$6:$AR$6,0))</f>
        <v>Mu_1E-11_CPLRBF</v>
      </c>
      <c r="K13" s="48">
        <f ca="1">MATCH(D13,INDIRECT($A$1&amp;INDEX(Example_3_No_Adap!$E$1:$FD$1,1,MATCH(J13,Example_3_No_Adap!$E$11:$AR$11,0))&amp;ROW(Example_3_No_Adap!$E$12)&amp;":" &amp; INDEX(Example_3_No_Adap!$E$1:$FD$1,1,MATCH(J13,Example_3_No_Adap!$E$11:$AR$11,0))&amp;ROW(Example_3_No_Adap!$E$119)),0)</f>
        <v>24</v>
      </c>
      <c r="L13" s="25" t="str">
        <f t="shared" si="0"/>
        <v>St_1E-11_CPLRBF</v>
      </c>
      <c r="N13" s="47"/>
    </row>
    <row r="14" spans="1:14" ht="15" customHeight="1" x14ac:dyDescent="0.6">
      <c r="C14" s="46">
        <v>8</v>
      </c>
      <c r="D14" s="43">
        <f>SMALL(Example_3_No_Adap!$E$6:$AR$6,COUNTIF(Example_3_No_Adap!$E$6:$AR$6,0)+C14)</f>
        <v>6.5076856778367693E-8</v>
      </c>
      <c r="E14" s="1" cm="1">
        <f t="array" aca="1" ref="E14" ca="1">INDEX(Example_3_No_Adap!$AS$12:$CF$119,Analysis_3_No_Adap!$K14,MATCH(Analysis_3_No_Adap!$J14,Example_3_No_Adap!$AS$11:$CF$11,0))</f>
        <v>2.4915629902841699E-8</v>
      </c>
      <c r="F14" s="1" cm="1">
        <f t="array" aca="1" ref="F14" ca="1">INDEX(Example_3_No_Adap!$DU$12:$FD$119,Analysis_3_No_Adap!$K14,MATCH(Analysis_3_No_Adap!$L14,Example_3_No_Adap!$DU$11:$FD$11,0))</f>
        <v>100449.56994376901</v>
      </c>
      <c r="G14" s="1" cm="1">
        <f t="array" aca="1" ref="G14" ca="1">INDEX(Example_3_No_Adap!$CG$12:$DT$119,$K14,MATCH(Analysis_3_No_Adap!$J14,Example_3_No_Adap!$CG$11:$DT$11,0))</f>
        <v>7.4157307000000001</v>
      </c>
      <c r="H14" s="48" cm="1">
        <f t="array" aca="1" ref="H14" ca="1">INDEX(Example_3_No_Adap!$D$12:$D$119,K14,1)</f>
        <v>9</v>
      </c>
      <c r="I14" s="52" cm="1">
        <f t="array" aca="1" ref="I14" ca="1">INDEX(Example_3_No_Adap!$C$12:$C$119,K14,1)</f>
        <v>0.125</v>
      </c>
      <c r="J14" s="44" t="str">
        <f>INDEX(Example_3_No_Adap!$E$5:$AR$5,1,MATCH(D14,Example_3_No_Adap!$E$6:$AR$6,0))</f>
        <v>Mu_1E-6_CPLRBF</v>
      </c>
      <c r="K14" s="48">
        <f ca="1">MATCH(D14,INDIRECT($A$1&amp;INDEX(Example_3_No_Adap!$E$1:$FD$1,1,MATCH(J14,Example_3_No_Adap!$E$11:$AR$11,0))&amp;ROW(Example_3_No_Adap!$E$12)&amp;":" &amp; INDEX(Example_3_No_Adap!$E$1:$FD$1,1,MATCH(J14,Example_3_No_Adap!$E$11:$AR$11,0))&amp;ROW(Example_3_No_Adap!$E$119)),0)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SMALL(Example_3_No_Adap!$E$6:$AR$6,COUNTIF(Example_3_No_Adap!$E$6:$AR$6,0)+C15)</f>
        <v>7.5676176436445504E-8</v>
      </c>
      <c r="E15" s="1" cm="1">
        <f t="array" aca="1" ref="E15" ca="1">INDEX(Example_3_No_Adap!$AS$12:$CF$119,Analysis_3_No_Adap!$K15,MATCH(Analysis_3_No_Adap!$J15,Example_3_No_Adap!$AS$11:$CF$11,0))</f>
        <v>1.9218007413872E-8</v>
      </c>
      <c r="F15" s="1" cm="1">
        <f t="array" aca="1" ref="F15" ca="1">INDEX(Example_3_No_Adap!$DU$12:$FD$119,Analysis_3_No_Adap!$K15,MATCH(Analysis_3_No_Adap!$L15,Example_3_No_Adap!$DU$11:$FD$11,0))</f>
        <v>6522654.6525485702</v>
      </c>
      <c r="G15" s="1" cm="1">
        <f t="array" aca="1" ref="G15" ca="1">INDEX(Example_3_No_Adap!$CG$12:$DT$119,$K15,MATCH(Analysis_3_No_Adap!$J15,Example_3_No_Adap!$CG$11:$DT$11,0))</f>
        <v>0.174683</v>
      </c>
      <c r="H15" s="48" cm="1">
        <f t="array" aca="1" ref="H15" ca="1">INDEX(Example_3_No_Adap!$D$12:$D$119,K15,1)</f>
        <v>5</v>
      </c>
      <c r="I15" s="52" cm="1">
        <f t="array" aca="1" ref="I15" ca="1">INDEX(Example_3_No_Adap!$C$12:$C$119,K15,1)</f>
        <v>1</v>
      </c>
      <c r="J15" s="44" t="str">
        <f>INDEX(Example_3_No_Adap!$E$5:$AR$5,1,MATCH(D15,Example_3_No_Adap!$E$6:$AR$6,0))</f>
        <v>Mu_1E-12_CPLRBF</v>
      </c>
      <c r="K15" s="48">
        <f ca="1">MATCH(D15,INDIRECT($A$1&amp;INDEX(Example_3_No_Adap!$E$1:$FD$1,1,MATCH(J15,Example_3_No_Adap!$E$11:$AR$11,0))&amp;ROW(Example_3_No_Adap!$E$12)&amp;":" &amp; INDEX(Example_3_No_Adap!$E$1:$FD$1,1,MATCH(J15,Example_3_No_Adap!$E$11:$AR$11,0))&amp;ROW(Example_3_No_Adap!$E$119)),0)</f>
        <v>32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SMALL(Example_3_No_Adap!$E$6:$AR$6,COUNTIF(Example_3_No_Adap!$E$6:$AR$6,0)+C16)</f>
        <v>1.16665275162742E-7</v>
      </c>
      <c r="E16" s="1" cm="1">
        <f t="array" aca="1" ref="E16" ca="1">INDEX(Example_3_No_Adap!$AS$12:$CF$119,Analysis_3_No_Adap!$K16,MATCH(Analysis_3_No_Adap!$J16,Example_3_No_Adap!$AS$11:$CF$11,0))</f>
        <v>3.9250536833003901E-8</v>
      </c>
      <c r="F16" s="1" cm="1">
        <f t="array" aca="1" ref="F16" ca="1">INDEX(Example_3_No_Adap!$DU$12:$FD$119,Analysis_3_No_Adap!$K16,MATCH(Analysis_3_No_Adap!$L16,Example_3_No_Adap!$DU$11:$FD$11,0))</f>
        <v>100449.56994376901</v>
      </c>
      <c r="G16" s="1" cm="1">
        <f t="array" aca="1" ref="G16" ca="1">INDEX(Example_3_No_Adap!$CG$12:$DT$119,$K16,MATCH(Analysis_3_No_Adap!$J16,Example_3_No_Adap!$CG$11:$DT$11,0))</f>
        <v>7.1837898999999998</v>
      </c>
      <c r="H16" s="48" cm="1">
        <f t="array" aca="1" ref="H16" ca="1">INDEX(Example_3_No_Adap!$D$12:$D$119,K16,1)</f>
        <v>9</v>
      </c>
      <c r="I16" s="52" cm="1">
        <f t="array" aca="1" ref="I16" ca="1">INDEX(Example_3_No_Adap!$C$12:$C$119,K16,1)</f>
        <v>0.125</v>
      </c>
      <c r="J16" s="44" t="str">
        <f>INDEX(Example_3_No_Adap!$E$5:$AR$5,1,MATCH(D16,Example_3_No_Adap!$E$6:$AR$6,0))</f>
        <v>St_1E-6_CPLRBF</v>
      </c>
      <c r="K16" s="48">
        <f ca="1">MATCH(D16,INDIRECT($A$1&amp;INDEX(Example_3_No_Adap!$E$1:$FD$1,1,MATCH(J16,Example_3_No_Adap!$E$11:$AR$11,0))&amp;ROW(Example_3_No_Adap!$E$12)&amp;":" &amp; INDEX(Example_3_No_Adap!$E$1:$FD$1,1,MATCH(J16,Example_3_No_Adap!$E$11:$AR$11,0))&amp;ROW(Example_3_No_Adap!$E$119)),0)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SMALL(Example_3_No_Adap!$E$6:$AR$6,COUNTIF(Example_3_No_Adap!$E$6:$AR$6,0)+C17)</f>
        <v>1.3057996584020499E-7</v>
      </c>
      <c r="E17" s="1" cm="1">
        <f t="array" aca="1" ref="E17" ca="1">INDEX(Example_3_No_Adap!$AS$12:$CF$119,Analysis_3_No_Adap!$K17,MATCH(Analysis_3_No_Adap!$J17,Example_3_No_Adap!$AS$11:$CF$11,0))</f>
        <v>3.26948760396481E-8</v>
      </c>
      <c r="F17" s="1" cm="1">
        <f t="array" aca="1" ref="F17" ca="1">INDEX(Example_3_No_Adap!$DU$12:$FD$119,Analysis_3_No_Adap!$K17,MATCH(Analysis_3_No_Adap!$L17,Example_3_No_Adap!$DU$11:$FD$11,0))</f>
        <v>61069410.626230001</v>
      </c>
      <c r="G17" s="1" cm="1">
        <f t="array" aca="1" ref="G17" ca="1">INDEX(Example_3_No_Adap!$CG$12:$DT$119,$K17,MATCH(Analysis_3_No_Adap!$J17,Example_3_No_Adap!$CG$11:$DT$11,0))</f>
        <v>2.9669222</v>
      </c>
      <c r="H17" s="48" cm="1">
        <f t="array" aca="1" ref="H17" ca="1">INDEX(Example_3_No_Adap!$D$12:$D$119,K17,1)</f>
        <v>8</v>
      </c>
      <c r="I17" s="52" cm="1">
        <f t="array" aca="1" ref="I17" ca="1">INDEX(Example_3_No_Adap!$C$12:$C$119,K17,1)</f>
        <v>1</v>
      </c>
      <c r="J17" s="44" t="str">
        <f>INDEX(Example_3_No_Adap!$E$5:$AR$5,1,MATCH(D17,Example_3_No_Adap!$E$6:$AR$6,0))</f>
        <v>Mu_1E-13_CPLRBF</v>
      </c>
      <c r="K17" s="48">
        <f ca="1">MATCH(D17,INDIRECT($A$1&amp;INDEX(Example_3_No_Adap!$E$1:$FD$1,1,MATCH(J17,Example_3_No_Adap!$E$11:$AR$11,0))&amp;ROW(Example_3_No_Adap!$E$12)&amp;":" &amp; INDEX(Example_3_No_Adap!$E$1:$FD$1,1,MATCH(J17,Example_3_No_Adap!$E$11:$AR$11,0))&amp;ROW(Example_3_No_Adap!$E$119)),0)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SMALL(Example_3_No_Adap!$E$6:$AR$6,COUNTIF(Example_3_No_Adap!$E$6:$AR$6,0)+C18)</f>
        <v>1.86671279100992E-7</v>
      </c>
      <c r="E18" s="1" cm="1">
        <f t="array" aca="1" ref="E18" ca="1">INDEX(Example_3_No_Adap!$AS$12:$CF$119,Analysis_3_No_Adap!$K18,MATCH(Analysis_3_No_Adap!$J18,Example_3_No_Adap!$AS$11:$CF$11,0))</f>
        <v>3.6406657052664303E-8</v>
      </c>
      <c r="F18" s="1" cm="1">
        <f t="array" aca="1" ref="F18" ca="1">INDEX(Example_3_No_Adap!$DU$12:$FD$119,Analysis_3_No_Adap!$K18,MATCH(Analysis_3_No_Adap!$L18,Example_3_No_Adap!$DU$11:$FD$11,0))</f>
        <v>224655.42339083899</v>
      </c>
      <c r="G18" s="1" cm="1">
        <f t="array" aca="1" ref="G18" ca="1">INDEX(Example_3_No_Adap!$CG$12:$DT$119,$K18,MATCH(Analysis_3_No_Adap!$J18,Example_3_No_Adap!$CG$11:$DT$11,0))</f>
        <v>3.7222154999999999</v>
      </c>
      <c r="H18" s="48" cm="1">
        <f t="array" aca="1" ref="H18" ca="1">INDEX(Example_3_No_Adap!$D$12:$D$119,K18,1)</f>
        <v>8</v>
      </c>
      <c r="I18" s="52" cm="1">
        <f t="array" aca="1" ref="I18" ca="1">INDEX(Example_3_No_Adap!$C$12:$C$119,K18,1)</f>
        <v>0.125</v>
      </c>
      <c r="J18" s="44" t="str">
        <f>INDEX(Example_3_No_Adap!$E$5:$AR$5,1,MATCH(D18,Example_3_No_Adap!$E$6:$AR$6,0))</f>
        <v>St_1E-7_CPLRBF</v>
      </c>
      <c r="K18" s="48">
        <f ca="1">MATCH(D18,INDIRECT($A$1&amp;INDEX(Example_3_No_Adap!$E$1:$FD$1,1,MATCH(J18,Example_3_No_Adap!$E$11:$AR$11,0))&amp;ROW(Example_3_No_Adap!$E$12)&amp;":" &amp; INDEX(Example_3_No_Adap!$E$1:$FD$1,1,MATCH(J18,Example_3_No_Adap!$E$11:$AR$11,0))&amp;ROW(Example_3_No_Adap!$E$119)),0)</f>
        <v>8</v>
      </c>
      <c r="L18" s="25" t="str">
        <f t="shared" si="0"/>
        <v>St_1E-7_CPLRBF</v>
      </c>
      <c r="N18" s="47"/>
    </row>
    <row r="19" spans="2:22" ht="16.5" x14ac:dyDescent="0.6">
      <c r="C19" s="46">
        <v>13</v>
      </c>
      <c r="D19" s="43">
        <f>SMALL(Example_3_No_Adap!$E$6:$AR$6,COUNTIF(Example_3_No_Adap!$E$6:$AR$6,0)+C19)</f>
        <v>6.1119218097704899E-7</v>
      </c>
      <c r="E19" s="1" cm="1">
        <f t="array" aca="1" ref="E19" ca="1">INDEX(Example_3_No_Adap!$AS$12:$CF$119,Analysis_3_No_Adap!$K19,MATCH(Analysis_3_No_Adap!$J19,Example_3_No_Adap!$AS$11:$CF$11,0))</f>
        <v>1.75347830784635E-7</v>
      </c>
      <c r="F19" s="1" cm="1">
        <f t="array" aca="1" ref="F19" ca="1">INDEX(Example_3_No_Adap!$DU$12:$FD$119,Analysis_3_No_Adap!$K19,MATCH(Analysis_3_No_Adap!$L19,Example_3_No_Adap!$DU$11:$FD$11,0))</f>
        <v>107528.136000385</v>
      </c>
      <c r="G19" s="1" cm="1">
        <f t="array" aca="1" ref="G19" ca="1">INDEX(Example_3_No_Adap!$CG$12:$DT$119,$K19,MATCH(Analysis_3_No_Adap!$J19,Example_3_No_Adap!$CG$11:$DT$11,0))</f>
        <v>0.18236240000000001</v>
      </c>
      <c r="H19" s="48" cm="1">
        <f t="array" aca="1" ref="H19" ca="1">INDEX(Example_3_No_Adap!$D$12:$D$119,K19,1)</f>
        <v>5</v>
      </c>
      <c r="I19" s="52" cm="1">
        <f t="array" aca="1" ref="I19" ca="1">INDEX(Example_3_No_Adap!$C$12:$C$119,K19,1)</f>
        <v>0.5</v>
      </c>
      <c r="J19" s="44" t="str">
        <f>INDEX(Example_3_No_Adap!$E$5:$AR$5,1,MATCH(D19,Example_3_No_Adap!$E$6:$AR$6,0))</f>
        <v>St_1E-8_CPLRBF</v>
      </c>
      <c r="K19" s="48">
        <f ca="1">MATCH(D19,INDIRECT($A$1&amp;INDEX(Example_3_No_Adap!$E$1:$FD$1,1,MATCH(J19,Example_3_No_Adap!$E$11:$AR$11,0))&amp;ROW(Example_3_No_Adap!$E$12)&amp;":" &amp; INDEX(Example_3_No_Adap!$E$1:$FD$1,1,MATCH(J19,Example_3_No_Adap!$E$11:$AR$11,0))&amp;ROW(Example_3_No_Adap!$E$119)),0)</f>
        <v>23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SMALL(Example_3_No_Adap!$E$6:$AR$6,COUNTIF(Example_3_No_Adap!$E$6:$AR$6,0)+C20)</f>
        <v>1.47872476197186E-6</v>
      </c>
      <c r="E20" s="1" cm="1">
        <f t="array" aca="1" ref="E20" ca="1">INDEX(Example_3_No_Adap!$AS$12:$CF$119,Analysis_3_No_Adap!$K20,MATCH(Analysis_3_No_Adap!$J20,Example_3_No_Adap!$AS$11:$CF$11,0))</f>
        <v>1.3105356713934101E-6</v>
      </c>
      <c r="F20" s="1" cm="1">
        <f t="array" aca="1" ref="F20" ca="1">INDEX(Example_3_No_Adap!$DU$12:$FD$119,Analysis_3_No_Adap!$K20,MATCH(Analysis_3_No_Adap!$L20,Example_3_No_Adap!$DU$11:$FD$11,0))</f>
        <v>210208074179.31799</v>
      </c>
      <c r="G20" s="1" cm="1">
        <f t="array" aca="1" ref="G20" ca="1">INDEX(Example_3_No_Adap!$CG$12:$DT$119,$K20,MATCH(Analysis_3_No_Adap!$J20,Example_3_No_Adap!$CG$11:$DT$11,0))</f>
        <v>6.7380399999999993E-2</v>
      </c>
      <c r="H20" s="48" cm="1">
        <f t="array" aca="1" ref="H20" ca="1">INDEX(Example_3_No_Adap!$D$12:$D$119,K20,1)</f>
        <v>3</v>
      </c>
      <c r="I20" s="52" cm="1">
        <f t="array" aca="1" ref="I20" ca="1">INDEX(Example_3_No_Adap!$C$12:$C$119,K20,1)</f>
        <v>1</v>
      </c>
      <c r="J20" s="44" t="str">
        <f>INDEX(Example_3_No_Adap!$E$5:$AR$5,1,MATCH(D20,Example_3_No_Adap!$E$6:$AR$6,0))</f>
        <v>Mu_LRBF</v>
      </c>
      <c r="K20" s="48">
        <f ca="1">MATCH(D20,INDIRECT($A$1&amp;INDEX(Example_3_No_Adap!$E$1:$FD$1,1,MATCH(J20,Example_3_No_Adap!$E$11:$AR$11,0))&amp;ROW(Example_3_No_Adap!$E$12)&amp;":" &amp; INDEX(Example_3_No_Adap!$E$1:$FD$1,1,MATCH(J20,Example_3_No_Adap!$E$11:$AR$11,0))&amp;ROW(Example_3_No_Adap!$E$119)),0)</f>
        <v>30</v>
      </c>
      <c r="L20" s="25" t="str">
        <f t="shared" si="0"/>
        <v>St_LRBF</v>
      </c>
      <c r="N20" s="47"/>
    </row>
    <row r="21" spans="2:22" ht="16.5" x14ac:dyDescent="0.6">
      <c r="C21" s="46">
        <v>15</v>
      </c>
      <c r="D21" s="43">
        <f>SMALL(Example_3_No_Adap!$E$6:$AR$6,COUNTIF(Example_3_No_Adap!$E$6:$AR$6,0)+C21)</f>
        <v>2.7254369473483898E-6</v>
      </c>
      <c r="E21" s="1" cm="1">
        <f t="array" aca="1" ref="E21" ca="1">INDEX(Example_3_No_Adap!$AS$12:$CF$119,Analysis_3_No_Adap!$K21,MATCH(Analysis_3_No_Adap!$J21,Example_3_No_Adap!$AS$11:$CF$11,0))</f>
        <v>1.24525217193819E-6</v>
      </c>
      <c r="F21" s="1" cm="1">
        <f t="array" aca="1" ref="F21" ca="1">INDEX(Example_3_No_Adap!$DU$12:$FD$119,Analysis_3_No_Adap!$K21,MATCH(Analysis_3_No_Adap!$L21,Example_3_No_Adap!$DU$11:$FD$11,0))</f>
        <v>242928.56966544001</v>
      </c>
      <c r="G21" s="1" cm="1">
        <f t="array" aca="1" ref="G21" ca="1">INDEX(Example_3_No_Adap!$CG$12:$DT$119,$K21,MATCH(Analysis_3_No_Adap!$J21,Example_3_No_Adap!$CG$11:$DT$11,0))</f>
        <v>0.11438570000000001</v>
      </c>
      <c r="H21" s="48" cm="1">
        <f t="array" aca="1" ref="H21" ca="1">INDEX(Example_3_No_Adap!$D$12:$D$119,K21,1)</f>
        <v>4</v>
      </c>
      <c r="I21" s="52" cm="1">
        <f t="array" aca="1" ref="I21" ca="1">INDEX(Example_3_No_Adap!$C$12:$C$119,K21,1)</f>
        <v>0.5</v>
      </c>
      <c r="J21" s="44" t="str">
        <f>INDEX(Example_3_No_Adap!$E$5:$AR$5,1,MATCH(D21,Example_3_No_Adap!$E$6:$AR$6,0))</f>
        <v>St_1E-9_CPLRBF</v>
      </c>
      <c r="K21" s="48">
        <f ca="1">MATCH(D21,INDIRECT($A$1&amp;INDEX(Example_3_No_Adap!$E$1:$FD$1,1,MATCH(J21,Example_3_No_Adap!$E$11:$AR$11,0))&amp;ROW(Example_3_No_Adap!$E$12)&amp;":" &amp; INDEX(Example_3_No_Adap!$E$1:$FD$1,1,MATCH(J21,Example_3_No_Adap!$E$11:$AR$11,0))&amp;ROW(Example_3_No_Adap!$E$119)),0)</f>
        <v>22</v>
      </c>
      <c r="L21" s="25" t="str">
        <f t="shared" si="0"/>
        <v>St_1E-9_CPLRBF</v>
      </c>
      <c r="N21" s="47"/>
    </row>
    <row r="22" spans="2:22" ht="16.5" x14ac:dyDescent="0.6">
      <c r="C22" s="46">
        <v>16</v>
      </c>
      <c r="D22" s="43">
        <f>SMALL(Example_3_No_Adap!$E$6:$AR$6,COUNTIF(Example_3_No_Adap!$E$6:$AR$6,0)+C22)</f>
        <v>1.57060830283662E-5</v>
      </c>
      <c r="E22" s="1" cm="1">
        <f t="array" aca="1" ref="E22" ca="1">INDEX(Example_3_No_Adap!$AS$12:$CF$119,Analysis_3_No_Adap!$K22,MATCH(Analysis_3_No_Adap!$J22,Example_3_No_Adap!$AS$11:$CF$11,0))</f>
        <v>5.4653731243407399E-6</v>
      </c>
      <c r="F22" s="1" cm="1">
        <f t="array" aca="1" ref="F22" ca="1">INDEX(Example_3_No_Adap!$DU$12:$FD$119,Analysis_3_No_Adap!$K22,MATCH(Analysis_3_No_Adap!$L22,Example_3_No_Adap!$DU$11:$FD$11,0))</f>
        <v>267723.36874316097</v>
      </c>
      <c r="G22" s="1" cm="1">
        <f t="array" aca="1" ref="G22" ca="1">INDEX(Example_3_No_Adap!$CG$12:$DT$119,$K22,MATCH(Analysis_3_No_Adap!$J22,Example_3_No_Adap!$CG$11:$DT$11,0))</f>
        <v>8.6263599999999996E-2</v>
      </c>
      <c r="H22" s="48" cm="1">
        <f t="array" aca="1" ref="H22" ca="1">INDEX(Example_3_No_Adap!$D$12:$D$119,K22,1)</f>
        <v>3</v>
      </c>
      <c r="I22" s="52" cm="1">
        <f t="array" aca="1" ref="I22" ca="1">INDEX(Example_3_No_Adap!$C$12:$C$119,K22,1)</f>
        <v>1</v>
      </c>
      <c r="J22" s="44" t="str">
        <f>INDEX(Example_3_No_Adap!$E$5:$AR$5,1,MATCH(D22,Example_3_No_Adap!$E$6:$AR$6,0))</f>
        <v>St_1E-10_CPLRBF</v>
      </c>
      <c r="K22" s="48">
        <f ca="1">MATCH(D22,INDIRECT($A$1&amp;INDEX(Example_3_No_Adap!$E$1:$FD$1,1,MATCH(J22,Example_3_No_Adap!$E$11:$AR$11,0))&amp;ROW(Example_3_No_Adap!$E$12)&amp;":" &amp; INDEX(Example_3_No_Adap!$E$1:$FD$1,1,MATCH(J22,Example_3_No_Adap!$E$11:$AR$11,0))&amp;ROW(Example_3_No_Adap!$E$119)),0)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SMALL(Example_3_No_Adap!$E$6:$AR$6,COUNTIF(Example_3_No_Adap!$E$6:$AR$6,0)+C23)</f>
        <v>3.5409194447666403E-5</v>
      </c>
      <c r="E23" s="1" cm="1">
        <f t="array" aca="1" ref="E23" ca="1">INDEX(Example_3_No_Adap!$AS$12:$CF$119,Analysis_3_No_Adap!$K23,MATCH(Analysis_3_No_Adap!$J23,Example_3_No_Adap!$AS$11:$CF$11,0))</f>
        <v>9.1615991037614508E-6</v>
      </c>
      <c r="F23" s="1" cm="1">
        <f t="array" aca="1" ref="F23" ca="1">INDEX(Example_3_No_Adap!$DU$12:$FD$119,Analysis_3_No_Adap!$K23,MATCH(Analysis_3_No_Adap!$L23,Example_3_No_Adap!$DU$11:$FD$11,0))</f>
        <v>419714.94213645702</v>
      </c>
      <c r="G23" s="1" cm="1">
        <f t="array" aca="1" ref="G23" ca="1">INDEX(Example_3_No_Adap!$CG$12:$DT$119,$K23,MATCH(Analysis_3_No_Adap!$J23,Example_3_No_Adap!$CG$11:$DT$11,0))</f>
        <v>7.2651400000000005E-2</v>
      </c>
      <c r="H23" s="48" cm="1">
        <f t="array" aca="1" ref="H23" ca="1">INDEX(Example_3_No_Adap!$D$12:$D$119,K23,1)</f>
        <v>3</v>
      </c>
      <c r="I23" s="52" cm="1">
        <f t="array" aca="1" ref="I23" ca="1">INDEX(Example_3_No_Adap!$C$12:$C$119,K23,1)</f>
        <v>1</v>
      </c>
      <c r="J23" s="44" t="str">
        <f>INDEX(Example_3_No_Adap!$E$5:$AR$5,1,MATCH(D23,Example_3_No_Adap!$E$6:$AR$6,0))</f>
        <v>St_1E-11_CPLRBF</v>
      </c>
      <c r="K23" s="48">
        <f ca="1">MATCH(D23,INDIRECT($A$1&amp;INDEX(Example_3_No_Adap!$E$1:$FD$1,1,MATCH(J23,Example_3_No_Adap!$E$11:$AR$11,0))&amp;ROW(Example_3_No_Adap!$E$12)&amp;":" &amp; INDEX(Example_3_No_Adap!$E$1:$FD$1,1,MATCH(J23,Example_3_No_Adap!$E$11:$AR$11,0))&amp;ROW(Example_3_No_Adap!$E$119)),0)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SMALL(Example_3_No_Adap!$E$6:$AR$6,COUNTIF(Example_3_No_Adap!$E$6:$AR$6,0)+C24)</f>
        <v>3.7602713551687697E-5</v>
      </c>
      <c r="E24" s="1" cm="1">
        <f t="array" aca="1" ref="E24" ca="1">INDEX(Example_3_No_Adap!$AS$12:$CF$119,Analysis_3_No_Adap!$K24,MATCH(Analysis_3_No_Adap!$J24,Example_3_No_Adap!$AS$11:$CF$11,0))</f>
        <v>9.6157700349922303E-6</v>
      </c>
      <c r="F24" s="1" cm="1">
        <f t="array" aca="1" ref="F24" ca="1">INDEX(Example_3_No_Adap!$DU$12:$FD$119,Analysis_3_No_Adap!$K24,MATCH(Analysis_3_No_Adap!$L24,Example_3_No_Adap!$DU$11:$FD$11,0))</f>
        <v>454116.76007901097</v>
      </c>
      <c r="G24" s="1" cm="1">
        <f t="array" aca="1" ref="G24" ca="1">INDEX(Example_3_No_Adap!$CG$12:$DT$119,$K24,MATCH(Analysis_3_No_Adap!$J24,Example_3_No_Adap!$CG$11:$DT$11,0))</f>
        <v>7.3857000000000006E-2</v>
      </c>
      <c r="H24" s="48" cm="1">
        <f t="array" aca="1" ref="H24" ca="1">INDEX(Example_3_No_Adap!$D$12:$D$119,K24,1)</f>
        <v>3</v>
      </c>
      <c r="I24" s="52" cm="1">
        <f t="array" aca="1" ref="I24" ca="1">INDEX(Example_3_No_Adap!$C$12:$C$119,K24,1)</f>
        <v>1</v>
      </c>
      <c r="J24" s="44" t="str">
        <f>INDEX(Example_3_No_Adap!$E$5:$AR$5,1,MATCH(D24,Example_3_No_Adap!$E$6:$AR$6,0))</f>
        <v>St_1E-12_CPLRBF</v>
      </c>
      <c r="K24" s="48">
        <f ca="1">MATCH(D24,INDIRECT($A$1&amp;INDEX(Example_3_No_Adap!$E$1:$FD$1,1,MATCH(J24,Example_3_No_Adap!$E$11:$AR$11,0))&amp;ROW(Example_3_No_Adap!$E$12)&amp;":" &amp; INDEX(Example_3_No_Adap!$E$1:$FD$1,1,MATCH(J24,Example_3_No_Adap!$E$11:$AR$11,0))&amp;ROW(Example_3_No_Adap!$E$119)),0)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SMALL(Example_3_No_Adap!$E$6:$AR$6,COUNTIF(Example_3_No_Adap!$E$6:$AR$6,0)+C25)</f>
        <v>3.8269867968510097E-5</v>
      </c>
      <c r="E25" s="1" cm="1">
        <f t="array" aca="1" ref="E25" ca="1">INDEX(Example_3_No_Adap!$AS$12:$CF$119,Analysis_3_No_Adap!$K25,MATCH(Analysis_3_No_Adap!$J25,Example_3_No_Adap!$AS$11:$CF$11,0))</f>
        <v>8.8432124494514601E-6</v>
      </c>
      <c r="F25" s="1" cm="1">
        <f t="array" aca="1" ref="F25" ca="1">INDEX(Example_3_No_Adap!$DU$12:$FD$119,Analysis_3_No_Adap!$K25,MATCH(Analysis_3_No_Adap!$L25,Example_3_No_Adap!$DU$11:$FD$11,0))</f>
        <v>210208074179.31799</v>
      </c>
      <c r="G25" s="1" cm="1">
        <f t="array" aca="1" ref="G25" ca="1">INDEX(Example_3_No_Adap!$CG$12:$DT$119,$K25,MATCH(Analysis_3_No_Adap!$J25,Example_3_No_Adap!$CG$11:$DT$11,0))</f>
        <v>7.1383299999999997E-2</v>
      </c>
      <c r="H25" s="48" cm="1">
        <f t="array" aca="1" ref="H25" ca="1">INDEX(Example_3_No_Adap!$D$12:$D$119,K25,1)</f>
        <v>3</v>
      </c>
      <c r="I25" s="52" cm="1">
        <f t="array" aca="1" ref="I25" ca="1">INDEX(Example_3_No_Adap!$C$12:$C$119,K25,1)</f>
        <v>1</v>
      </c>
      <c r="J25" s="44" t="str">
        <f>INDEX(Example_3_No_Adap!$E$5:$AR$5,1,MATCH(D25,Example_3_No_Adap!$E$6:$AR$6,0))</f>
        <v>St_LRBF</v>
      </c>
      <c r="K25" s="48">
        <f ca="1">MATCH(D25,INDIRECT($A$1&amp;INDEX(Example_3_No_Adap!$E$1:$FD$1,1,MATCH(J25,Example_3_No_Adap!$E$11:$AR$11,0))&amp;ROW(Example_3_No_Adap!$E$12)&amp;":" &amp; INDEX(Example_3_No_Adap!$E$1:$FD$1,1,MATCH(J25,Example_3_No_Adap!$E$11:$AR$11,0))&amp;ROW(Example_3_No_Adap!$E$119)),0)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SMALL(Example_3_No_Adap!$E$6:$AR$6,COUNTIF(Example_3_No_Adap!$E$6:$AR$6,0)+C26)</f>
        <v>4.6652582136319502E-5</v>
      </c>
      <c r="E26" s="1" cm="1">
        <f t="array" aca="1" ref="E26" ca="1">INDEX(Example_3_No_Adap!$AS$12:$CF$119,Analysis_3_No_Adap!$K26,MATCH(Analysis_3_No_Adap!$J26,Example_3_No_Adap!$AS$11:$CF$11,0))</f>
        <v>1.4800687664376399E-5</v>
      </c>
      <c r="F26" s="1" cm="1">
        <f t="array" aca="1" ref="F26" ca="1">INDEX(Example_3_No_Adap!$DU$12:$FD$119,Analysis_3_No_Adap!$K26,MATCH(Analysis_3_No_Adap!$L26,Example_3_No_Adap!$DU$11:$FD$11,0))</f>
        <v>458043.00261223997</v>
      </c>
      <c r="G26" s="1" cm="1">
        <f t="array" aca="1" ref="G26" ca="1">INDEX(Example_3_No_Adap!$CG$12:$DT$119,$K26,MATCH(Analysis_3_No_Adap!$J26,Example_3_No_Adap!$CG$11:$DT$11,0))</f>
        <v>8.1711000000000006E-2</v>
      </c>
      <c r="H26" s="48" cm="1">
        <f t="array" aca="1" ref="H26" ca="1">INDEX(Example_3_No_Adap!$D$12:$D$119,K26,1)</f>
        <v>3</v>
      </c>
      <c r="I26" s="52" cm="1">
        <f t="array" aca="1" ref="I26" ca="1">INDEX(Example_3_No_Adap!$C$12:$C$119,K26,1)</f>
        <v>1</v>
      </c>
      <c r="J26" s="44" t="str">
        <f>INDEX(Example_3_No_Adap!$E$5:$AR$5,1,MATCH(D26,Example_3_No_Adap!$E$6:$AR$6,0))</f>
        <v>St_1E-13_CPLRBF</v>
      </c>
      <c r="K26" s="48">
        <f ca="1">MATCH(D26,INDIRECT($A$1&amp;INDEX(Example_3_No_Adap!$E$1:$FD$1,1,MATCH(J26,Example_3_No_Adap!$E$11:$AR$11,0))&amp;ROW(Example_3_No_Adap!$E$12)&amp;":" &amp; INDEX(Example_3_No_Adap!$E$1:$FD$1,1,MATCH(J26,Example_3_No_Adap!$E$11:$AR$11,0))&amp;ROW(Example_3_No_Adap!$E$119)),0)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INDEX(Example_3_No_Adap!$E$12:$AR$119,MATCH(Analysis_3_No_Adap!$C33,Example_3_No_Adap!$C$12:$C$119)+Analysis_3_No_Adap!$D33-COUNT($C$33:$C$41),MATCH(Analysis_3_No_Adap!E$32,Example_3_No_Adap!$E$11:$AR$11,0))</f>
        <v>0.16255351511962901</v>
      </c>
      <c r="F33" s="1" cm="1">
        <f t="array" ref="F33">INDEX(Example_3_No_Adap!$E$12:$AR$119,MATCH(Analysis_3_No_Adap!$C33,Example_3_No_Adap!$C$12:$C$119)+Analysis_3_No_Adap!$D33-COUNT($C$33:$C$41),MATCH(Analysis_3_No_Adap!F$32,Example_3_No_Adap!$E$11:$AR$11,0))</f>
        <v>0.16255351511962901</v>
      </c>
      <c r="G33" s="1" cm="1">
        <f t="array" ref="G33">INDEX(Example_3_No_Adap!$E$12:$AR$119,MATCH(Analysis_3_No_Adap!$C33,Example_3_No_Adap!$C$12:$C$119)+Analysis_3_No_Adap!$D33-COUNT($C$33:$C$41),MATCH(Analysis_3_No_Adap!G$32,Example_3_No_Adap!$E$11:$AR$11,0))</f>
        <v>0.16255351511986199</v>
      </c>
      <c r="H33" s="1" cm="1">
        <f t="array" ref="H33">INDEX(Example_3_No_Adap!$E$12:$AR$119,MATCH(Analysis_3_No_Adap!$C33,Example_3_No_Adap!$C$12:$C$119)+Analysis_3_No_Adap!$D33-COUNT($C$33:$C$41),MATCH(Analysis_3_No_Adap!H$32,Example_3_No_Adap!$E$11:$AR$11,0))</f>
        <v>0.16255351511986199</v>
      </c>
      <c r="I33" s="1" cm="1">
        <f t="array" ref="I33">INDEX(Example_3_No_Adap!$E$12:$AR$119,MATCH(Analysis_3_No_Adap!$C33,Example_3_No_Adap!$C$12:$C$119)+Analysis_3_No_Adap!$D33-COUNT($C$33:$C$41),MATCH(Analysis_3_No_Adap!I$32,Example_3_No_Adap!$E$11:$AR$11,0))</f>
        <v>0.162553338696906</v>
      </c>
      <c r="J33" s="1" cm="1">
        <f t="array" ref="J33">INDEX(Example_3_No_Adap!$E$12:$AR$119,MATCH(Analysis_3_No_Adap!$C33,Example_3_No_Adap!$C$12:$C$119)+Analysis_3_No_Adap!$D33-COUNT($C$33:$C$41),MATCH(Analysis_3_No_Adap!J$32,Example_3_No_Adap!$E$11:$AR$11,0))</f>
        <v>0.162553338696906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INDEX(Example_3_No_Adap!$E$12:$AR$119,MATCH(Analysis_3_No_Adap!$C34,Example_3_No_Adap!$C$12:$C$119)+Analysis_3_No_Adap!$D34-COUNT($C$33:$C$41),MATCH(Analysis_3_No_Adap!E$32,Example_3_No_Adap!$E$11:$AR$11,0))</f>
        <v>2.82417697415516E-3</v>
      </c>
      <c r="F34" s="1" cm="1">
        <f t="array" ref="F34">INDEX(Example_3_No_Adap!$E$12:$AR$119,MATCH(Analysis_3_No_Adap!$C34,Example_3_No_Adap!$C$12:$C$119)+Analysis_3_No_Adap!$D34-COUNT($C$33:$C$41),MATCH(Analysis_3_No_Adap!F$32,Example_3_No_Adap!$E$11:$AR$11,0))</f>
        <v>2.8241769673150699E-3</v>
      </c>
      <c r="G34" s="1" cm="1">
        <f t="array" ref="G34">INDEX(Example_3_No_Adap!$E$12:$AR$119,MATCH(Analysis_3_No_Adap!$C34,Example_3_No_Adap!$C$12:$C$119)+Analysis_3_No_Adap!$D34-COUNT($C$33:$C$41),MATCH(Analysis_3_No_Adap!G$32,Example_3_No_Adap!$E$11:$AR$11,0))</f>
        <v>2.8241779600470798E-3</v>
      </c>
      <c r="H34" s="1" cm="1">
        <f t="array" ref="H34">INDEX(Example_3_No_Adap!$E$12:$AR$119,MATCH(Analysis_3_No_Adap!$C34,Example_3_No_Adap!$C$12:$C$119)+Analysis_3_No_Adap!$D34-COUNT($C$33:$C$41),MATCH(Analysis_3_No_Adap!H$32,Example_3_No_Adap!$E$11:$AR$11,0))</f>
        <v>2.8241772318420301E-3</v>
      </c>
      <c r="I34" s="1" cm="1">
        <f t="array" ref="I34">INDEX(Example_3_No_Adap!$E$12:$AR$119,MATCH(Analysis_3_No_Adap!$C34,Example_3_No_Adap!$C$12:$C$119)+Analysis_3_No_Adap!$D34-COUNT($C$33:$C$41),MATCH(Analysis_3_No_Adap!I$32,Example_3_No_Adap!$E$11:$AR$11,0))</f>
        <v>2.7971775696866699E-3</v>
      </c>
      <c r="J34" s="1" cm="1">
        <f t="array" ref="J34">INDEX(Example_3_No_Adap!$E$12:$AR$119,MATCH(Analysis_3_No_Adap!$C34,Example_3_No_Adap!$C$12:$C$119)+Analysis_3_No_Adap!$D34-COUNT($C$33:$C$41),MATCH(Analysis_3_No_Adap!J$32,Example_3_No_Adap!$E$11:$AR$11,0))</f>
        <v>2.7971674475080199E-3</v>
      </c>
      <c r="P34" s="57">
        <f>LOG(E33/E34)/LOG(2)</f>
        <v>5.8469404470841653</v>
      </c>
      <c r="Q34" s="57">
        <f t="shared" ref="Q34:U41" si="2">LOG(F33/F34)/LOG(2)</f>
        <v>5.8469404505783391</v>
      </c>
      <c r="R34" s="57">
        <f t="shared" si="2"/>
        <v>5.8469399434559204</v>
      </c>
      <c r="S34" s="57">
        <f t="shared" si="2"/>
        <v>5.8469403154501656</v>
      </c>
      <c r="T34" s="57">
        <f t="shared" si="2"/>
        <v>5.8607975362377323</v>
      </c>
      <c r="U34" s="57">
        <f t="shared" si="2"/>
        <v>5.8608027569443193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INDEX(Example_3_No_Adap!$E$12:$AR$119,MATCH(Analysis_3_No_Adap!$C35,Example_3_No_Adap!$C$12:$C$119)+Analysis_3_No_Adap!$D35-COUNT($C$33:$C$41),MATCH(Analysis_3_No_Adap!E$32,Example_3_No_Adap!$E$11:$AR$11,0))</f>
        <v>2.0720266910023702E-6</v>
      </c>
      <c r="F35" s="1" cm="1">
        <f t="array" ref="F35">INDEX(Example_3_No_Adap!$E$12:$AR$119,MATCH(Analysis_3_No_Adap!$C35,Example_3_No_Adap!$C$12:$C$119)+Analysis_3_No_Adap!$D35-COUNT($C$33:$C$41),MATCH(Analysis_3_No_Adap!F$32,Example_3_No_Adap!$E$11:$AR$11,0))</f>
        <v>1.9832253996265899E-6</v>
      </c>
      <c r="G35" s="1" cm="1">
        <f t="array" ref="G35">INDEX(Example_3_No_Adap!$E$12:$AR$119,MATCH(Analysis_3_No_Adap!$C35,Example_3_No_Adap!$C$12:$C$119)+Analysis_3_No_Adap!$D35-COUNT($C$33:$C$41),MATCH(Analysis_3_No_Adap!G$32,Example_3_No_Adap!$E$11:$AR$11,0))</f>
        <v>10.023632569678799</v>
      </c>
      <c r="H35" s="1" cm="1">
        <f t="array" ref="H35">INDEX(Example_3_No_Adap!$E$12:$AR$119,MATCH(Analysis_3_No_Adap!$C35,Example_3_No_Adap!$C$12:$C$119)+Analysis_3_No_Adap!$D35-COUNT($C$33:$C$41),MATCH(Analysis_3_No_Adap!H$32,Example_3_No_Adap!$E$11:$AR$11,0))</f>
        <v>2.3947630538486201E-2</v>
      </c>
      <c r="I35" s="1" cm="1">
        <f t="array" ref="I35">INDEX(Example_3_No_Adap!$E$12:$AR$119,MATCH(Analysis_3_No_Adap!$C35,Example_3_No_Adap!$C$12:$C$119)+Analysis_3_No_Adap!$D35-COUNT($C$33:$C$41),MATCH(Analysis_3_No_Adap!I$32,Example_3_No_Adap!$E$11:$AR$11,0))</f>
        <v>5.0614764007783598E-4</v>
      </c>
      <c r="J35" s="1" cm="1">
        <f t="array" ref="J35">INDEX(Example_3_No_Adap!$E$12:$AR$119,MATCH(Analysis_3_No_Adap!$C35,Example_3_No_Adap!$C$12:$C$119)+Analysis_3_No_Adap!$D35-COUNT($C$33:$C$41),MATCH(Analysis_3_No_Adap!J$32,Example_3_No_Adap!$E$11:$AR$11,0))</f>
        <v>5.0179881617828904E-4</v>
      </c>
      <c r="P35" s="57">
        <f t="shared" ref="P35:P41" si="4">LOG(E34/E35)/LOG(2)</f>
        <v>10.412572193756759</v>
      </c>
      <c r="Q35" s="57">
        <f t="shared" si="2"/>
        <v>10.475766124030789</v>
      </c>
      <c r="R35" s="57">
        <f t="shared" si="2"/>
        <v>-11.793286816201393</v>
      </c>
      <c r="S35" s="57">
        <f t="shared" si="2"/>
        <v>-3.0839803845819938</v>
      </c>
      <c r="T35" s="57">
        <f t="shared" si="2"/>
        <v>2.4663416650317327</v>
      </c>
      <c r="U35" s="57">
        <f t="shared" si="2"/>
        <v>2.4787856484786266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INDEX(Example_3_No_Adap!$E$12:$AR$119,MATCH(Analysis_3_No_Adap!$C36,Example_3_No_Adap!$C$12:$C$119)+Analysis_3_No_Adap!$D36-COUNT($C$33:$C$41),MATCH(Analysis_3_No_Adap!E$32,Example_3_No_Adap!$E$11:$AR$11,0))</f>
        <v>1.3766250078137099E-5</v>
      </c>
      <c r="F36" s="1" cm="1">
        <f t="array" ref="F36">INDEX(Example_3_No_Adap!$E$12:$AR$119,MATCH(Analysis_3_No_Adap!$C36,Example_3_No_Adap!$C$12:$C$119)+Analysis_3_No_Adap!$D36-COUNT($C$33:$C$41),MATCH(Analysis_3_No_Adap!F$32,Example_3_No_Adap!$E$11:$AR$11,0))</f>
        <v>2.25719720375883E-5</v>
      </c>
      <c r="G36" s="1" cm="1">
        <f t="array" ref="G36">INDEX(Example_3_No_Adap!$E$12:$AR$119,MATCH(Analysis_3_No_Adap!$C36,Example_3_No_Adap!$C$12:$C$119)+Analysis_3_No_Adap!$D36-COUNT($C$33:$C$41),MATCH(Analysis_3_No_Adap!G$32,Example_3_No_Adap!$E$11:$AR$11,0))</f>
        <v>272.6010995245</v>
      </c>
      <c r="H36" s="1" cm="1">
        <f t="array" ref="H36">INDEX(Example_3_No_Adap!$E$12:$AR$119,MATCH(Analysis_3_No_Adap!$C36,Example_3_No_Adap!$C$12:$C$119)+Analysis_3_No_Adap!$D36-COUNT($C$33:$C$41),MATCH(Analysis_3_No_Adap!H$32,Example_3_No_Adap!$E$11:$AR$11,0))</f>
        <v>0.188156300750008</v>
      </c>
      <c r="I36" s="1" cm="1">
        <f t="array" ref="I36">INDEX(Example_3_No_Adap!$E$12:$AR$119,MATCH(Analysis_3_No_Adap!$C36,Example_3_No_Adap!$C$12:$C$119)+Analysis_3_No_Adap!$D36-COUNT($C$33:$C$41),MATCH(Analysis_3_No_Adap!I$32,Example_3_No_Adap!$E$11:$AR$11,0))</f>
        <v>1.72619743721514E-4</v>
      </c>
      <c r="J36" s="1" cm="1">
        <f t="array" ref="J36">INDEX(Example_3_No_Adap!$E$12:$AR$119,MATCH(Analysis_3_No_Adap!$C36,Example_3_No_Adap!$C$12:$C$119)+Analysis_3_No_Adap!$D36-COUNT($C$33:$C$41),MATCH(Analysis_3_No_Adap!J$32,Example_3_No_Adap!$E$11:$AR$11,0))</f>
        <v>1.2907392746064301E-4</v>
      </c>
      <c r="P36" s="57">
        <f t="shared" si="4"/>
        <v>-2.7320211308816926</v>
      </c>
      <c r="Q36" s="57">
        <f t="shared" si="2"/>
        <v>-3.5086119087717949</v>
      </c>
      <c r="R36" s="57">
        <f t="shared" si="2"/>
        <v>-4.7653140393590361</v>
      </c>
      <c r="S36" s="57">
        <f t="shared" si="2"/>
        <v>-2.9739767785455506</v>
      </c>
      <c r="T36" s="57">
        <f t="shared" si="2"/>
        <v>1.5519607863346234</v>
      </c>
      <c r="U36" s="57">
        <f t="shared" si="2"/>
        <v>1.9589114571287807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INDEX(Example_3_No_Adap!$E$12:$AR$119,MATCH(Analysis_3_No_Adap!$C37,Example_3_No_Adap!$C$12:$C$119)+Analysis_3_No_Adap!$D37-COUNT($C$33:$C$41),MATCH(Analysis_3_No_Adap!E$32,Example_3_No_Adap!$E$11:$AR$11,0))</f>
        <v>2.0114791564307399E-4</v>
      </c>
      <c r="F37" s="1" cm="1">
        <f t="array" ref="F37">INDEX(Example_3_No_Adap!$E$12:$AR$119,MATCH(Analysis_3_No_Adap!$C37,Example_3_No_Adap!$C$12:$C$119)+Analysis_3_No_Adap!$D37-COUNT($C$33:$C$41),MATCH(Analysis_3_No_Adap!F$32,Example_3_No_Adap!$E$11:$AR$11,0))</f>
        <v>3.0330233599901201E-4</v>
      </c>
      <c r="G37" s="1" cm="1">
        <f t="array" ref="G37">INDEX(Example_3_No_Adap!$E$12:$AR$119,MATCH(Analysis_3_No_Adap!$C37,Example_3_No_Adap!$C$12:$C$119)+Analysis_3_No_Adap!$D37-COUNT($C$33:$C$41),MATCH(Analysis_3_No_Adap!G$32,Example_3_No_Adap!$E$11:$AR$11,0))</f>
        <v>1073.0222205100399</v>
      </c>
      <c r="H37" s="1" cm="1">
        <f t="array" ref="H37">INDEX(Example_3_No_Adap!$E$12:$AR$119,MATCH(Analysis_3_No_Adap!$C37,Example_3_No_Adap!$C$12:$C$119)+Analysis_3_No_Adap!$D37-COUNT($C$33:$C$41),MATCH(Analysis_3_No_Adap!H$32,Example_3_No_Adap!$E$11:$AR$11,0))</f>
        <v>3.91302893708384</v>
      </c>
      <c r="I37" s="1" cm="1">
        <f t="array" ref="I37">INDEX(Example_3_No_Adap!$E$12:$AR$119,MATCH(Analysis_3_No_Adap!$C37,Example_3_No_Adap!$C$12:$C$119)+Analysis_3_No_Adap!$D37-COUNT($C$33:$C$41),MATCH(Analysis_3_No_Adap!I$32,Example_3_No_Adap!$E$11:$AR$11,0))</f>
        <v>8.5260398260844598E-5</v>
      </c>
      <c r="J37" s="1" cm="1">
        <f t="array" ref="J37">INDEX(Example_3_No_Adap!$E$12:$AR$119,MATCH(Analysis_3_No_Adap!$C37,Example_3_No_Adap!$C$12:$C$119)+Analysis_3_No_Adap!$D37-COUNT($C$33:$C$41),MATCH(Analysis_3_No_Adap!J$32,Example_3_No_Adap!$E$11:$AR$11,0))</f>
        <v>2.7198896034308399E-5</v>
      </c>
      <c r="P37" s="57">
        <f t="shared" si="4"/>
        <v>-3.8690492599287176</v>
      </c>
      <c r="Q37" s="57">
        <f t="shared" si="2"/>
        <v>-3.7481522368909626</v>
      </c>
      <c r="R37" s="57">
        <f t="shared" si="2"/>
        <v>-1.9768166659103901</v>
      </c>
      <c r="S37" s="57">
        <f t="shared" si="2"/>
        <v>-4.3782822725453627</v>
      </c>
      <c r="T37" s="57">
        <f t="shared" si="2"/>
        <v>1.0176497856073061</v>
      </c>
      <c r="U37" s="57">
        <f t="shared" si="2"/>
        <v>2.2465776093056999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INDEX(Example_3_No_Adap!$E$12:$AR$119,MATCH(Analysis_3_No_Adap!$C38,Example_3_No_Adap!$C$12:$C$119)+Analysis_3_No_Adap!$D38-COUNT($C$33:$C$41),MATCH(Analysis_3_No_Adap!E$32,Example_3_No_Adap!$E$11:$AR$11,0))</f>
        <v>2.15001448827068E-3</v>
      </c>
      <c r="F38" s="1" cm="1">
        <f t="array" ref="F38">INDEX(Example_3_No_Adap!$E$12:$AR$119,MATCH(Analysis_3_No_Adap!$C38,Example_3_No_Adap!$C$12:$C$119)+Analysis_3_No_Adap!$D38-COUNT($C$33:$C$41),MATCH(Analysis_3_No_Adap!F$32,Example_3_No_Adap!$E$11:$AR$11,0))</f>
        <v>1.57092063889432E-2</v>
      </c>
      <c r="G38" s="1" cm="1">
        <f t="array" ref="G38">INDEX(Example_3_No_Adap!$E$12:$AR$119,MATCH(Analysis_3_No_Adap!$C38,Example_3_No_Adap!$C$12:$C$119)+Analysis_3_No_Adap!$D38-COUNT($C$33:$C$41),MATCH(Analysis_3_No_Adap!G$32,Example_3_No_Adap!$E$11:$AR$11,0))</f>
        <v>371.72912661415899</v>
      </c>
      <c r="H38" s="1" cm="1">
        <f t="array" ref="H38">INDEX(Example_3_No_Adap!$E$12:$AR$119,MATCH(Analysis_3_No_Adap!$C38,Example_3_No_Adap!$C$12:$C$119)+Analysis_3_No_Adap!$D38-COUNT($C$33:$C$41),MATCH(Analysis_3_No_Adap!H$32,Example_3_No_Adap!$E$11:$AR$11,0))</f>
        <v>125.375422688909</v>
      </c>
      <c r="I38" s="1" cm="1">
        <f t="array" ref="I38">INDEX(Example_3_No_Adap!$E$12:$AR$119,MATCH(Analysis_3_No_Adap!$C38,Example_3_No_Adap!$C$12:$C$119)+Analysis_3_No_Adap!$D38-COUNT($C$33:$C$41),MATCH(Analysis_3_No_Adap!I$32,Example_3_No_Adap!$E$11:$AR$11,0))</f>
        <v>4.6330430381158499E-5</v>
      </c>
      <c r="J38" s="1" cm="1">
        <f t="array" ref="J38">INDEX(Example_3_No_Adap!$E$12:$AR$119,MATCH(Analysis_3_No_Adap!$C38,Example_3_No_Adap!$C$12:$C$119)+Analysis_3_No_Adap!$D38-COUNT($C$33:$C$41),MATCH(Analysis_3_No_Adap!J$32,Example_3_No_Adap!$E$11:$AR$11,0))</f>
        <v>4.0527777784849001E-6</v>
      </c>
      <c r="P38" s="57">
        <f t="shared" si="4"/>
        <v>-3.4180176882137911</v>
      </c>
      <c r="Q38" s="57">
        <f t="shared" si="2"/>
        <v>-5.6947098794791229</v>
      </c>
      <c r="R38" s="57">
        <f t="shared" si="2"/>
        <v>1.5293563129733923</v>
      </c>
      <c r="S38" s="57">
        <f t="shared" si="2"/>
        <v>-5.0018249754072608</v>
      </c>
      <c r="T38" s="57">
        <f t="shared" si="2"/>
        <v>0.87991571012563097</v>
      </c>
      <c r="U38" s="57">
        <f t="shared" si="2"/>
        <v>2.746565118708681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INDEX(Example_3_No_Adap!$E$12:$AR$119,MATCH(Analysis_3_No_Adap!$C39,Example_3_No_Adap!$C$12:$C$119)+Analysis_3_No_Adap!$D39-COUNT($C$33:$C$41),MATCH(Analysis_3_No_Adap!E$32,Example_3_No_Adap!$E$11:$AR$11,0))</f>
        <v>3.2595471297617298E-3</v>
      </c>
      <c r="F39" s="1" cm="1">
        <f t="array" ref="F39">INDEX(Example_3_No_Adap!$E$12:$AR$119,MATCH(Analysis_3_No_Adap!$C39,Example_3_No_Adap!$C$12:$C$119)+Analysis_3_No_Adap!$D39-COUNT($C$33:$C$41),MATCH(Analysis_3_No_Adap!F$32,Example_3_No_Adap!$E$11:$AR$11,0))</f>
        <v>0.253896738136761</v>
      </c>
      <c r="G39" s="1" cm="1">
        <f t="array" ref="G39">INDEX(Example_3_No_Adap!$E$12:$AR$119,MATCH(Analysis_3_No_Adap!$C39,Example_3_No_Adap!$C$12:$C$119)+Analysis_3_No_Adap!$D39-COUNT($C$33:$C$41),MATCH(Analysis_3_No_Adap!G$32,Example_3_No_Adap!$E$11:$AR$11,0))</f>
        <v>1249.7329558440699</v>
      </c>
      <c r="H39" s="1" cm="1">
        <f t="array" ref="H39">INDEX(Example_3_No_Adap!$E$12:$AR$119,MATCH(Analysis_3_No_Adap!$C39,Example_3_No_Adap!$C$12:$C$119)+Analysis_3_No_Adap!$D39-COUNT($C$33:$C$41),MATCH(Analysis_3_No_Adap!H$32,Example_3_No_Adap!$E$11:$AR$11,0))</f>
        <v>4368.9736051624996</v>
      </c>
      <c r="I39" s="1" cm="1">
        <f t="array" ref="I39">INDEX(Example_3_No_Adap!$E$12:$AR$119,MATCH(Analysis_3_No_Adap!$C39,Example_3_No_Adap!$C$12:$C$119)+Analysis_3_No_Adap!$D39-COUNT($C$33:$C$41),MATCH(Analysis_3_No_Adap!I$32,Example_3_No_Adap!$E$11:$AR$11,0))</f>
        <v>2.58477276731117E-5</v>
      </c>
      <c r="J39" s="1" cm="1">
        <f t="array" ref="J39">INDEX(Example_3_No_Adap!$E$12:$AR$119,MATCH(Analysis_3_No_Adap!$C39,Example_3_No_Adap!$C$12:$C$119)+Analysis_3_No_Adap!$D39-COUNT($C$33:$C$41),MATCH(Analysis_3_No_Adap!J$32,Example_3_No_Adap!$E$11:$AR$11,0))</f>
        <v>9.7207895355389006E-7</v>
      </c>
      <c r="P39" s="57">
        <f t="shared" si="4"/>
        <v>-0.60032515359025729</v>
      </c>
      <c r="Q39" s="57">
        <f t="shared" si="2"/>
        <v>-4.0145596562168224</v>
      </c>
      <c r="R39" s="57">
        <f t="shared" si="2"/>
        <v>-1.7492962120855193</v>
      </c>
      <c r="S39" s="57">
        <f t="shared" si="2"/>
        <v>-5.12296792003115</v>
      </c>
      <c r="T39" s="57">
        <f t="shared" si="2"/>
        <v>0.84192262835435605</v>
      </c>
      <c r="U39" s="57">
        <f t="shared" si="2"/>
        <v>2.0597656705148242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INDEX(Example_3_No_Adap!$E$12:$AR$119,MATCH(Analysis_3_No_Adap!$C40,Example_3_No_Adap!$C$12:$C$119)+Analysis_3_No_Adap!$D40-COUNT($C$33:$C$41),MATCH(Analysis_3_No_Adap!E$32,Example_3_No_Adap!$E$11:$AR$11,0))</f>
        <v>2.0798539302102601E-4</v>
      </c>
      <c r="F40" s="1" cm="1">
        <f t="array" ref="F40">INDEX(Example_3_No_Adap!$E$12:$AR$119,MATCH(Analysis_3_No_Adap!$C40,Example_3_No_Adap!$C$12:$C$119)+Analysis_3_No_Adap!$D40-COUNT($C$33:$C$41),MATCH(Analysis_3_No_Adap!F$32,Example_3_No_Adap!$E$11:$AR$11,0))</f>
        <v>2.0195488498587699</v>
      </c>
      <c r="G40" s="1" cm="1">
        <f t="array" ref="G40">INDEX(Example_3_No_Adap!$E$12:$AR$119,MATCH(Analysis_3_No_Adap!$C40,Example_3_No_Adap!$C$12:$C$119)+Analysis_3_No_Adap!$D40-COUNT($C$33:$C$41),MATCH(Analysis_3_No_Adap!G$32,Example_3_No_Adap!$E$11:$AR$11,0))</f>
        <v>1792.27422635841</v>
      </c>
      <c r="H40" s="1" cm="1">
        <f t="array" ref="H40">INDEX(Example_3_No_Adap!$E$12:$AR$119,MATCH(Analysis_3_No_Adap!$C40,Example_3_No_Adap!$C$12:$C$119)+Analysis_3_No_Adap!$D40-COUNT($C$33:$C$41),MATCH(Analysis_3_No_Adap!H$32,Example_3_No_Adap!$E$11:$AR$11,0))</f>
        <v>199374.99534983799</v>
      </c>
      <c r="I40" s="1" cm="1">
        <f t="array" ref="I40">INDEX(Example_3_No_Adap!$E$12:$AR$119,MATCH(Analysis_3_No_Adap!$C40,Example_3_No_Adap!$C$12:$C$119)+Analysis_3_No_Adap!$D40-COUNT($C$33:$C$41),MATCH(Analysis_3_No_Adap!I$32,Example_3_No_Adap!$E$11:$AR$11,0))</f>
        <v>2.02051371104295E-5</v>
      </c>
      <c r="J40" s="1" cm="1">
        <f t="array" ref="J40">INDEX(Example_3_No_Adap!$E$12:$AR$119,MATCH(Analysis_3_No_Adap!$C40,Example_3_No_Adap!$C$12:$C$119)+Analysis_3_No_Adap!$D40-COUNT($C$33:$C$41),MATCH(Analysis_3_No_Adap!J$32,Example_3_No_Adap!$E$11:$AR$11,0))</f>
        <v>7.6144493554863899E-7</v>
      </c>
      <c r="P40" s="57">
        <f t="shared" si="4"/>
        <v>3.9701174198846076</v>
      </c>
      <c r="Q40" s="57">
        <f t="shared" si="2"/>
        <v>-2.9917192774737282</v>
      </c>
      <c r="R40" s="57">
        <f t="shared" si="2"/>
        <v>-0.52017154205181626</v>
      </c>
      <c r="S40" s="57">
        <f t="shared" si="2"/>
        <v>-5.5120462851323566</v>
      </c>
      <c r="T40" s="57">
        <f t="shared" si="2"/>
        <v>0.35531531426061463</v>
      </c>
      <c r="U40" s="57">
        <f t="shared" si="2"/>
        <v>0.352333785282261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INDEX(Example_3_No_Adap!$E$12:$AR$119,MATCH(Analysis_3_No_Adap!$C41,Example_3_No_Adap!$C$12:$C$119)+Analysis_3_No_Adap!$D41-COUNT($C$33:$C$41),MATCH(Analysis_3_No_Adap!E$32,Example_3_No_Adap!$E$11:$AR$11,0))</f>
        <v>4.2414122023060101E-4</v>
      </c>
      <c r="F41" s="1" cm="1">
        <f t="array" ref="F41">INDEX(Example_3_No_Adap!$E$12:$AR$119,MATCH(Analysis_3_No_Adap!$C41,Example_3_No_Adap!$C$12:$C$119)+Analysis_3_No_Adap!$D41-COUNT($C$33:$C$41),MATCH(Analysis_3_No_Adap!F$32,Example_3_No_Adap!$E$11:$AR$11,0))</f>
        <v>36.687495772398997</v>
      </c>
      <c r="G41" s="1" cm="1">
        <f t="array" ref="G41">INDEX(Example_3_No_Adap!$E$12:$AR$119,MATCH(Analysis_3_No_Adap!$C41,Example_3_No_Adap!$C$12:$C$119)+Analysis_3_No_Adap!$D41-COUNT($C$33:$C$41),MATCH(Analysis_3_No_Adap!G$32,Example_3_No_Adap!$E$11:$AR$11,0))</f>
        <v>5825.9387742170802</v>
      </c>
      <c r="H41" s="1" cm="1">
        <f t="array" ref="H41">INDEX(Example_3_No_Adap!$E$12:$AR$119,MATCH(Analysis_3_No_Adap!$C41,Example_3_No_Adap!$C$12:$C$119)+Analysis_3_No_Adap!$D41-COUNT($C$33:$C$41),MATCH(Analysis_3_No_Adap!H$32,Example_3_No_Adap!$E$11:$AR$11,0))</f>
        <v>24400441.725959498</v>
      </c>
      <c r="I41" s="1" cm="1">
        <f t="array" ref="I41">INDEX(Example_3_No_Adap!$E$12:$AR$119,MATCH(Analysis_3_No_Adap!$C41,Example_3_No_Adap!$C$12:$C$119)+Analysis_3_No_Adap!$D41-COUNT($C$33:$C$41),MATCH(Analysis_3_No_Adap!I$32,Example_3_No_Adap!$E$11:$AR$11,0))</f>
        <v>2.2096389322601199E-5</v>
      </c>
      <c r="J41" s="1" cm="1">
        <f t="array" ref="J41">INDEX(Example_3_No_Adap!$E$12:$AR$119,MATCH(Analysis_3_No_Adap!$C41,Example_3_No_Adap!$C$12:$C$119)+Analysis_3_No_Adap!$D41-COUNT($C$33:$C$41),MATCH(Analysis_3_No_Adap!J$32,Example_3_No_Adap!$E$11:$AR$11,0))</f>
        <v>7.5670072452460602E-7</v>
      </c>
      <c r="P41" s="57">
        <f t="shared" si="4"/>
        <v>-1.0280624879821763</v>
      </c>
      <c r="Q41" s="57">
        <f t="shared" si="2"/>
        <v>-4.1831834837712831</v>
      </c>
      <c r="R41" s="57">
        <f t="shared" si="2"/>
        <v>-1.7006991466414239</v>
      </c>
      <c r="S41" s="57">
        <f t="shared" si="2"/>
        <v>-6.9352789699607058</v>
      </c>
      <c r="T41" s="57">
        <f t="shared" si="2"/>
        <v>-0.12908850262227003</v>
      </c>
      <c r="U41" s="57">
        <f t="shared" si="2"/>
        <v>9.0168844500309753E-3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INDEX(Example_3_No_Adap!$E$12:$AR$119,MATCH(Analysis_3_No_Adap!$C45,Example_3_No_Adap!$C$12:$C$119)+Analysis_3_No_Adap!$D45-COUNT($C$45:$C$53),MATCH(Analysis_3_No_Adap!E$44,Example_3_No_Adap!$E$11:$AR$11,0))</f>
        <v>0.23339945404725701</v>
      </c>
      <c r="F45" s="1" cm="1">
        <f t="array" ref="F45">INDEX(Example_3_No_Adap!$E$12:$AR$119,MATCH(Analysis_3_No_Adap!$C45,Example_3_No_Adap!$C$12:$C$119)+Analysis_3_No_Adap!$D45-COUNT($C$45:$C$53),MATCH(Analysis_3_No_Adap!F$44,Example_3_No_Adap!$E$11:$AR$11,0))</f>
        <v>0.23339945404725701</v>
      </c>
      <c r="G45" s="1" cm="1">
        <f t="array" ref="G45">INDEX(Example_3_No_Adap!$E$12:$AR$119,MATCH(Analysis_3_No_Adap!$C45,Example_3_No_Adap!$C$12:$C$119)+Analysis_3_No_Adap!$D45-COUNT($C$45:$C$53),MATCH(Analysis_3_No_Adap!G$44,Example_3_No_Adap!$E$11:$AR$11,0))</f>
        <v>0.233405571028619</v>
      </c>
      <c r="H45" s="1" cm="1">
        <f t="array" ref="H45">INDEX(Example_3_No_Adap!$E$12:$AR$119,MATCH(Analysis_3_No_Adap!$C45,Example_3_No_Adap!$C$12:$C$119)+Analysis_3_No_Adap!$D45-COUNT($C$45:$C$53),MATCH(Analysis_3_No_Adap!H$44,Example_3_No_Adap!$E$11:$AR$11,0))</f>
        <v>0.233405571028619</v>
      </c>
      <c r="I45" s="1" cm="1">
        <f t="array" ref="I45">INDEX(Example_3_No_Adap!$E$12:$AR$119,MATCH(Analysis_3_No_Adap!$C45,Example_3_No_Adap!$C$12:$C$119)+Analysis_3_No_Adap!$D45-COUNT($C$45:$C$53),MATCH(Analysis_3_No_Adap!I$44,Example_3_No_Adap!$E$11:$AR$11,0))</f>
        <v>0.22076561843163001</v>
      </c>
      <c r="J45" s="1" cm="1">
        <f t="array" ref="J45">INDEX(Example_3_No_Adap!$E$12:$AR$119,MATCH(Analysis_3_No_Adap!$C45,Example_3_No_Adap!$C$12:$C$119)+Analysis_3_No_Adap!$D45-COUNT($C$45:$C$53),MATCH(Analysis_3_No_Adap!J$44,Example_3_No_Adap!$E$11:$AR$11,0))</f>
        <v>0.22076561843163001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INDEX(Example_3_No_Adap!$E$12:$AR$119,MATCH(Analysis_3_No_Adap!$C46,Example_3_No_Adap!$C$12:$C$119)+Analysis_3_No_Adap!$D46-COUNT($C$45:$C$53),MATCH(Analysis_3_No_Adap!E$44,Example_3_No_Adap!$E$11:$AR$11,0))</f>
        <v>0.119294213209351</v>
      </c>
      <c r="F46" s="1" cm="1">
        <f t="array" ref="F46">INDEX(Example_3_No_Adap!$E$12:$AR$119,MATCH(Analysis_3_No_Adap!$C46,Example_3_No_Adap!$C$12:$C$119)+Analysis_3_No_Adap!$D46-COUNT($C$45:$C$53),MATCH(Analysis_3_No_Adap!F$44,Example_3_No_Adap!$E$11:$AR$11,0))</f>
        <v>0.13240141841445299</v>
      </c>
      <c r="G46" s="1" cm="1">
        <f t="array" ref="G46">INDEX(Example_3_No_Adap!$E$12:$AR$119,MATCH(Analysis_3_No_Adap!$C46,Example_3_No_Adap!$C$12:$C$119)+Analysis_3_No_Adap!$D46-COUNT($C$45:$C$53),MATCH(Analysis_3_No_Adap!G$44,Example_3_No_Adap!$E$11:$AR$11,0))</f>
        <v>2724.6123231002898</v>
      </c>
      <c r="H46" s="1" cm="1">
        <f t="array" ref="H46">INDEX(Example_3_No_Adap!$E$12:$AR$119,MATCH(Analysis_3_No_Adap!$C46,Example_3_No_Adap!$C$12:$C$119)+Analysis_3_No_Adap!$D46-COUNT($C$45:$C$53),MATCH(Analysis_3_No_Adap!H$44,Example_3_No_Adap!$E$11:$AR$11,0))</f>
        <v>1116.4184152779301</v>
      </c>
      <c r="I46" s="1" cm="1">
        <f t="array" ref="I46">INDEX(Example_3_No_Adap!$E$12:$AR$119,MATCH(Analysis_3_No_Adap!$C46,Example_3_No_Adap!$C$12:$C$119)+Analysis_3_No_Adap!$D46-COUNT($C$45:$C$53),MATCH(Analysis_3_No_Adap!I$44,Example_3_No_Adap!$E$11:$AR$11,0))</f>
        <v>6.2574238735789406E-2</v>
      </c>
      <c r="J46" s="1" cm="1">
        <f t="array" ref="J46">INDEX(Example_3_No_Adap!$E$12:$AR$119,MATCH(Analysis_3_No_Adap!$C46,Example_3_No_Adap!$C$12:$C$119)+Analysis_3_No_Adap!$D46-COUNT($C$45:$C$53),MATCH(Analysis_3_No_Adap!J$44,Example_3_No_Adap!$E$11:$AR$11,0))</f>
        <v>6.5349235519407106E-2</v>
      </c>
      <c r="P46" s="57">
        <f>LOG(E45/E46)/LOG(2)</f>
        <v>0.96827712472158378</v>
      </c>
      <c r="Q46" s="57">
        <f t="shared" ref="Q46:U53" si="6">LOG(F45/F46)/LOG(2)</f>
        <v>0.81788260859256734</v>
      </c>
      <c r="R46" s="57">
        <f t="shared" si="6"/>
        <v>-13.510924350952747</v>
      </c>
      <c r="S46" s="57">
        <f t="shared" si="6"/>
        <v>-12.223751210113328</v>
      </c>
      <c r="T46" s="57">
        <f t="shared" si="6"/>
        <v>1.8188747677221446</v>
      </c>
      <c r="U46" s="57">
        <f t="shared" si="6"/>
        <v>1.7562732433212029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INDEX(Example_3_No_Adap!$E$12:$AR$119,MATCH(Analysis_3_No_Adap!$C47,Example_3_No_Adap!$C$12:$C$119)+Analysis_3_No_Adap!$D47-COUNT($C$45:$C$53),MATCH(Analysis_3_No_Adap!E$44,Example_3_No_Adap!$E$11:$AR$11,0))</f>
        <v>1536.99900214033</v>
      </c>
      <c r="F47" s="1" cm="1">
        <f t="array" ref="F47">INDEX(Example_3_No_Adap!$E$12:$AR$119,MATCH(Analysis_3_No_Adap!$C47,Example_3_No_Adap!$C$12:$C$119)+Analysis_3_No_Adap!$D47-COUNT($C$45:$C$53),MATCH(Analysis_3_No_Adap!F$44,Example_3_No_Adap!$E$11:$AR$11,0))</f>
        <v>1536.0307914678001</v>
      </c>
      <c r="G47" s="1" cm="1">
        <f t="array" ref="G47">INDEX(Example_3_No_Adap!$E$12:$AR$119,MATCH(Analysis_3_No_Adap!$C47,Example_3_No_Adap!$C$12:$C$119)+Analysis_3_No_Adap!$D47-COUNT($C$45:$C$53),MATCH(Analysis_3_No_Adap!G$44,Example_3_No_Adap!$E$11:$AR$11,0))</f>
        <v>45773.4854419904</v>
      </c>
      <c r="H47" s="1" cm="1">
        <f t="array" ref="H47">INDEX(Example_3_No_Adap!$E$12:$AR$119,MATCH(Analysis_3_No_Adap!$C47,Example_3_No_Adap!$C$12:$C$119)+Analysis_3_No_Adap!$D47-COUNT($C$45:$C$53),MATCH(Analysis_3_No_Adap!H$44,Example_3_No_Adap!$E$11:$AR$11,0))</f>
        <v>6792.4637931627603</v>
      </c>
      <c r="I47" s="1" cm="1">
        <f t="array" ref="I47">INDEX(Example_3_No_Adap!$E$12:$AR$119,MATCH(Analysis_3_No_Adap!$C47,Example_3_No_Adap!$C$12:$C$119)+Analysis_3_No_Adap!$D47-COUNT($C$45:$C$53),MATCH(Analysis_3_No_Adap!I$44,Example_3_No_Adap!$E$11:$AR$11,0))</f>
        <v>4.0802403213714901E-2</v>
      </c>
      <c r="J47" s="1" cm="1">
        <f t="array" ref="J47">INDEX(Example_3_No_Adap!$E$12:$AR$119,MATCH(Analysis_3_No_Adap!$C47,Example_3_No_Adap!$C$12:$C$119)+Analysis_3_No_Adap!$D47-COUNT($C$45:$C$53),MATCH(Analysis_3_No_Adap!J$44,Example_3_No_Adap!$E$11:$AR$11,0))</f>
        <v>4.16965771212758E-2</v>
      </c>
      <c r="P47" s="57">
        <f t="shared" ref="P47:P53" si="8">LOG(E46/E47)/LOG(2)</f>
        <v>-13.653304546273638</v>
      </c>
      <c r="Q47" s="57">
        <f t="shared" si="6"/>
        <v>-13.502000938547189</v>
      </c>
      <c r="R47" s="57">
        <f t="shared" si="6"/>
        <v>-4.0703892779006541</v>
      </c>
      <c r="S47" s="57">
        <f t="shared" si="6"/>
        <v>-2.6050571433539327</v>
      </c>
      <c r="T47" s="57">
        <f t="shared" si="6"/>
        <v>0.61691470676892124</v>
      </c>
      <c r="U47" s="57">
        <f t="shared" si="6"/>
        <v>0.64824140145304232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INDEX(Example_3_No_Adap!$E$12:$AR$119,MATCH(Analysis_3_No_Adap!$C48,Example_3_No_Adap!$C$12:$C$119)+Analysis_3_No_Adap!$D48-COUNT($C$45:$C$53),MATCH(Analysis_3_No_Adap!E$44,Example_3_No_Adap!$E$11:$AR$11,0))</f>
        <v>3839.99113178981</v>
      </c>
      <c r="F48" s="1" cm="1">
        <f t="array" ref="F48">INDEX(Example_3_No_Adap!$E$12:$AR$119,MATCH(Analysis_3_No_Adap!$C48,Example_3_No_Adap!$C$12:$C$119)+Analysis_3_No_Adap!$D48-COUNT($C$45:$C$53),MATCH(Analysis_3_No_Adap!F$44,Example_3_No_Adap!$E$11:$AR$11,0))</f>
        <v>13312.041619048199</v>
      </c>
      <c r="G48" s="1" cm="1">
        <f t="array" ref="G48">INDEX(Example_3_No_Adap!$E$12:$AR$119,MATCH(Analysis_3_No_Adap!$C48,Example_3_No_Adap!$C$12:$C$119)+Analysis_3_No_Adap!$D48-COUNT($C$45:$C$53),MATCH(Analysis_3_No_Adap!G$44,Example_3_No_Adap!$E$11:$AR$11,0))</f>
        <v>29259.278923560501</v>
      </c>
      <c r="H48" s="1" cm="1">
        <f t="array" ref="H48">INDEX(Example_3_No_Adap!$E$12:$AR$119,MATCH(Analysis_3_No_Adap!$C48,Example_3_No_Adap!$C$12:$C$119)+Analysis_3_No_Adap!$D48-COUNT($C$45:$C$53),MATCH(Analysis_3_No_Adap!H$44,Example_3_No_Adap!$E$11:$AR$11,0))</f>
        <v>24653.987058099599</v>
      </c>
      <c r="I48" s="1" cm="1">
        <f t="array" ref="I48">INDEX(Example_3_No_Adap!$E$12:$AR$119,MATCH(Analysis_3_No_Adap!$C48,Example_3_No_Adap!$C$12:$C$119)+Analysis_3_No_Adap!$D48-COUNT($C$45:$C$53),MATCH(Analysis_3_No_Adap!I$44,Example_3_No_Adap!$E$11:$AR$11,0))</f>
        <v>4.2220735314049601E-2</v>
      </c>
      <c r="J48" s="1" cm="1">
        <f t="array" ref="J48">INDEX(Example_3_No_Adap!$E$12:$AR$119,MATCH(Analysis_3_No_Adap!$C48,Example_3_No_Adap!$C$12:$C$119)+Analysis_3_No_Adap!$D48-COUNT($C$45:$C$53),MATCH(Analysis_3_No_Adap!J$44,Example_3_No_Adap!$E$11:$AR$11,0))</f>
        <v>4.1263794634733397E-2</v>
      </c>
      <c r="P48" s="57">
        <f t="shared" si="8"/>
        <v>-1.3209867507458564</v>
      </c>
      <c r="Q48" s="57">
        <f t="shared" si="6"/>
        <v>-3.1154528071618492</v>
      </c>
      <c r="R48" s="57">
        <f t="shared" si="6"/>
        <v>0.6456179351567698</v>
      </c>
      <c r="S48" s="57">
        <f t="shared" si="6"/>
        <v>-1.8598141036315776</v>
      </c>
      <c r="T48" s="57">
        <f t="shared" si="6"/>
        <v>-4.9297577057054766E-2</v>
      </c>
      <c r="U48" s="57">
        <f t="shared" si="6"/>
        <v>1.5052459336056633E-2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INDEX(Example_3_No_Adap!$E$12:$AR$119,MATCH(Analysis_3_No_Adap!$C49,Example_3_No_Adap!$C$12:$C$119)+Analysis_3_No_Adap!$D49-COUNT($C$45:$C$53),MATCH(Analysis_3_No_Adap!E$44,Example_3_No_Adap!$E$11:$AR$11,0))</f>
        <v>7168.9821356657303</v>
      </c>
      <c r="F49" s="1" cm="1">
        <f t="array" ref="F49">INDEX(Example_3_No_Adap!$E$12:$AR$119,MATCH(Analysis_3_No_Adap!$C49,Example_3_No_Adap!$C$12:$C$119)+Analysis_3_No_Adap!$D49-COUNT($C$45:$C$53),MATCH(Analysis_3_No_Adap!F$44,Example_3_No_Adap!$E$11:$AR$11,0))</f>
        <v>147200.02564975299</v>
      </c>
      <c r="G49" s="1" cm="1">
        <f t="array" ref="G49">INDEX(Example_3_No_Adap!$E$12:$AR$119,MATCH(Analysis_3_No_Adap!$C49,Example_3_No_Adap!$C$12:$C$119)+Analysis_3_No_Adap!$D49-COUNT($C$45:$C$53),MATCH(Analysis_3_No_Adap!G$44,Example_3_No_Adap!$E$11:$AR$11,0))</f>
        <v>148821.919626054</v>
      </c>
      <c r="H49" s="1" cm="1">
        <f t="array" ref="H49">INDEX(Example_3_No_Adap!$E$12:$AR$119,MATCH(Analysis_3_No_Adap!$C49,Example_3_No_Adap!$C$12:$C$119)+Analysis_3_No_Adap!$D49-COUNT($C$45:$C$53),MATCH(Analysis_3_No_Adap!H$44,Example_3_No_Adap!$E$11:$AR$11,0))</f>
        <v>311511.99327646103</v>
      </c>
      <c r="I49" s="1" cm="1">
        <f t="array" ref="I49">INDEX(Example_3_No_Adap!$E$12:$AR$119,MATCH(Analysis_3_No_Adap!$C49,Example_3_No_Adap!$C$12:$C$119)+Analysis_3_No_Adap!$D49-COUNT($C$45:$C$53),MATCH(Analysis_3_No_Adap!I$44,Example_3_No_Adap!$E$11:$AR$11,0))</f>
        <v>4.4547718642842703E-2</v>
      </c>
      <c r="J49" s="1" cm="1">
        <f t="array" ref="J49">INDEX(Example_3_No_Adap!$E$12:$AR$119,MATCH(Analysis_3_No_Adap!$C49,Example_3_No_Adap!$C$12:$C$119)+Analysis_3_No_Adap!$D49-COUNT($C$45:$C$53),MATCH(Analysis_3_No_Adap!J$44,Example_3_No_Adap!$E$11:$AR$11,0))</f>
        <v>4.4075614784212798E-2</v>
      </c>
      <c r="P49" s="57">
        <f t="shared" si="8"/>
        <v>-0.90066531802031158</v>
      </c>
      <c r="Q49" s="57">
        <f t="shared" si="6"/>
        <v>-3.4669741686024231</v>
      </c>
      <c r="R49" s="57">
        <f t="shared" si="6"/>
        <v>-2.3466209124927437</v>
      </c>
      <c r="S49" s="57">
        <f t="shared" si="6"/>
        <v>-3.6593948242556098</v>
      </c>
      <c r="T49" s="57">
        <f t="shared" si="6"/>
        <v>-7.7399846205071662E-2</v>
      </c>
      <c r="U49" s="57">
        <f t="shared" si="6"/>
        <v>-9.5104194843668041E-2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INDEX(Example_3_No_Adap!$E$12:$AR$119,MATCH(Analysis_3_No_Adap!$C50,Example_3_No_Adap!$C$12:$C$119)+Analysis_3_No_Adap!$D50-COUNT($C$45:$C$53),MATCH(Analysis_3_No_Adap!E$44,Example_3_No_Adap!$E$11:$AR$11,0))</f>
        <v>3328.26795994551</v>
      </c>
      <c r="F50" s="1" cm="1">
        <f t="array" ref="F50">INDEX(Example_3_No_Adap!$E$12:$AR$119,MATCH(Analysis_3_No_Adap!$C50,Example_3_No_Adap!$C$12:$C$119)+Analysis_3_No_Adap!$D50-COUNT($C$45:$C$53),MATCH(Analysis_3_No_Adap!F$44,Example_3_No_Adap!$E$11:$AR$11,0))</f>
        <v>903936.00099352596</v>
      </c>
      <c r="G50" s="1" cm="1">
        <f t="array" ref="G50">INDEX(Example_3_No_Adap!$E$12:$AR$119,MATCH(Analysis_3_No_Adap!$C50,Example_3_No_Adap!$C$12:$C$119)+Analysis_3_No_Adap!$D50-COUNT($C$45:$C$53),MATCH(Analysis_3_No_Adap!G$44,Example_3_No_Adap!$E$11:$AR$11,0))</f>
        <v>182528.30506799099</v>
      </c>
      <c r="H50" s="1" cm="1">
        <f t="array" ref="H50">INDEX(Example_3_No_Adap!$E$12:$AR$119,MATCH(Analysis_3_No_Adap!$C50,Example_3_No_Adap!$C$12:$C$119)+Analysis_3_No_Adap!$D50-COUNT($C$45:$C$53),MATCH(Analysis_3_No_Adap!H$44,Example_3_No_Adap!$E$11:$AR$11,0))</f>
        <v>5297039.4381354796</v>
      </c>
      <c r="I50" s="1" cm="1">
        <f t="array" ref="I50">INDEX(Example_3_No_Adap!$E$12:$AR$119,MATCH(Analysis_3_No_Adap!$C50,Example_3_No_Adap!$C$12:$C$119)+Analysis_3_No_Adap!$D50-COUNT($C$45:$C$53),MATCH(Analysis_3_No_Adap!I$44,Example_3_No_Adap!$E$11:$AR$11,0))</f>
        <v>4.50143086621436E-2</v>
      </c>
      <c r="J50" s="1" cm="1">
        <f t="array" ref="J50">INDEX(Example_3_No_Adap!$E$12:$AR$119,MATCH(Analysis_3_No_Adap!$C50,Example_3_No_Adap!$C$12:$C$119)+Analysis_3_No_Adap!$D50-COUNT($C$45:$C$53),MATCH(Analysis_3_No_Adap!J$44,Example_3_No_Adap!$E$11:$AR$11,0))</f>
        <v>4.4776915703499197E-2</v>
      </c>
      <c r="P50" s="57">
        <f t="shared" si="8"/>
        <v>1.106996707153987</v>
      </c>
      <c r="Q50" s="57">
        <f t="shared" si="6"/>
        <v>-2.6184427101224563</v>
      </c>
      <c r="R50" s="57">
        <f t="shared" si="6"/>
        <v>-0.29453317003971269</v>
      </c>
      <c r="S50" s="57">
        <f t="shared" si="6"/>
        <v>-4.0878266365065921</v>
      </c>
      <c r="T50" s="57">
        <f t="shared" si="6"/>
        <v>-1.5032111649357003E-2</v>
      </c>
      <c r="U50" s="57">
        <f t="shared" si="6"/>
        <v>-2.2774463792947043E-2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INDEX(Example_3_No_Adap!$E$12:$AR$119,MATCH(Analysis_3_No_Adap!$C51,Example_3_No_Adap!$C$12:$C$119)+Analysis_3_No_Adap!$D51-COUNT($C$45:$C$53),MATCH(Analysis_3_No_Adap!E$44,Example_3_No_Adap!$E$11:$AR$11,0))</f>
        <v>2047.93107349519</v>
      </c>
      <c r="F51" s="1" cm="1">
        <f t="array" ref="F51">INDEX(Example_3_No_Adap!$E$12:$AR$119,MATCH(Analysis_3_No_Adap!$C51,Example_3_No_Adap!$C$12:$C$119)+Analysis_3_No_Adap!$D51-COUNT($C$45:$C$53),MATCH(Analysis_3_No_Adap!F$44,Example_3_No_Adap!$E$11:$AR$11,0))</f>
        <v>15617792.057360901</v>
      </c>
      <c r="G51" s="1" cm="1">
        <f t="array" ref="G51">INDEX(Example_3_No_Adap!$E$12:$AR$119,MATCH(Analysis_3_No_Adap!$C51,Example_3_No_Adap!$C$12:$C$119)+Analysis_3_No_Adap!$D51-COUNT($C$45:$C$53),MATCH(Analysis_3_No_Adap!G$44,Example_3_No_Adap!$E$11:$AR$11,0))</f>
        <v>312214.07099139498</v>
      </c>
      <c r="H51" s="1" cm="1">
        <f t="array" ref="H51">INDEX(Example_3_No_Adap!$E$12:$AR$119,MATCH(Analysis_3_No_Adap!$C51,Example_3_No_Adap!$C$12:$C$119)+Analysis_3_No_Adap!$D51-COUNT($C$45:$C$53),MATCH(Analysis_3_No_Adap!H$44,Example_3_No_Adap!$E$11:$AR$11,0))</f>
        <v>106449252.43701801</v>
      </c>
      <c r="I51" s="1" cm="1">
        <f t="array" ref="I51">INDEX(Example_3_No_Adap!$E$12:$AR$119,MATCH(Analysis_3_No_Adap!$C51,Example_3_No_Adap!$C$12:$C$119)+Analysis_3_No_Adap!$D51-COUNT($C$45:$C$53),MATCH(Analysis_3_No_Adap!I$44,Example_3_No_Adap!$E$11:$AR$11,0))</f>
        <v>4.5080964145899002E-2</v>
      </c>
      <c r="J51" s="1" cm="1">
        <f t="array" ref="J51">INDEX(Example_3_No_Adap!$E$12:$AR$119,MATCH(Analysis_3_No_Adap!$C51,Example_3_No_Adap!$C$12:$C$119)+Analysis_3_No_Adap!$D51-COUNT($C$45:$C$53),MATCH(Analysis_3_No_Adap!J$44,Example_3_No_Adap!$E$11:$AR$11,0))</f>
        <v>4.49584026880702E-2</v>
      </c>
      <c r="P51" s="57">
        <f t="shared" si="8"/>
        <v>0.70060443013694806</v>
      </c>
      <c r="Q51" s="57">
        <f t="shared" si="6"/>
        <v>-4.1108260658486957</v>
      </c>
      <c r="R51" s="57">
        <f t="shared" si="6"/>
        <v>-0.77441535549898299</v>
      </c>
      <c r="S51" s="57">
        <f t="shared" si="6"/>
        <v>-4.3288357579648462</v>
      </c>
      <c r="T51" s="57">
        <f t="shared" si="6"/>
        <v>-2.1347080797903179E-3</v>
      </c>
      <c r="U51" s="57">
        <f t="shared" si="6"/>
        <v>-5.8356226804807615E-3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INDEX(Example_3_No_Adap!$E$12:$AR$119,MATCH(Analysis_3_No_Adap!$C52,Example_3_No_Adap!$C$12:$C$119)+Analysis_3_No_Adap!$D52-COUNT($C$45:$C$53),MATCH(Analysis_3_No_Adap!E$44,Example_3_No_Adap!$E$11:$AR$11,0))</f>
        <v>28671.030777744101</v>
      </c>
      <c r="F52" s="1" cm="1">
        <f t="array" ref="F52">INDEX(Example_3_No_Adap!$E$12:$AR$119,MATCH(Analysis_3_No_Adap!$C52,Example_3_No_Adap!$C$12:$C$119)+Analysis_3_No_Adap!$D52-COUNT($C$45:$C$53),MATCH(Analysis_3_No_Adap!F$44,Example_3_No_Adap!$E$11:$AR$11,0))</f>
        <v>1605515263.9845099</v>
      </c>
      <c r="G52" s="1" cm="1">
        <f t="array" ref="G52">INDEX(Example_3_No_Adap!$E$12:$AR$119,MATCH(Analysis_3_No_Adap!$C52,Example_3_No_Adap!$C$12:$C$119)+Analysis_3_No_Adap!$D52-COUNT($C$45:$C$53),MATCH(Analysis_3_No_Adap!G$44,Example_3_No_Adap!$E$11:$AR$11,0))</f>
        <v>635174.51915226004</v>
      </c>
      <c r="H52" s="1" cm="1">
        <f t="array" ref="H52">INDEX(Example_3_No_Adap!$E$12:$AR$119,MATCH(Analysis_3_No_Adap!$C52,Example_3_No_Adap!$C$12:$C$119)+Analysis_3_No_Adap!$D52-COUNT($C$45:$C$53),MATCH(Analysis_3_No_Adap!H$44,Example_3_No_Adap!$E$11:$AR$11,0))</f>
        <v>12101235855.545601</v>
      </c>
      <c r="I52" s="1" cm="1">
        <f t="array" ref="I52">INDEX(Example_3_No_Adap!$E$12:$AR$119,MATCH(Analysis_3_No_Adap!$C52,Example_3_No_Adap!$C$12:$C$119)+Analysis_3_No_Adap!$D52-COUNT($C$45:$C$53),MATCH(Analysis_3_No_Adap!I$44,Example_3_No_Adap!$E$11:$AR$11,0))</f>
        <v>4.5066174442996897E-2</v>
      </c>
      <c r="J52" s="1" cm="1">
        <f t="array" ref="J52">INDEX(Example_3_No_Adap!$E$12:$AR$119,MATCH(Analysis_3_No_Adap!$C52,Example_3_No_Adap!$C$12:$C$119)+Analysis_3_No_Adap!$D52-COUNT($C$45:$C$53),MATCH(Analysis_3_No_Adap!J$44,Example_3_No_Adap!$E$11:$AR$11,0))</f>
        <v>4.5005424766219798E-2</v>
      </c>
      <c r="P52" s="57">
        <f t="shared" si="8"/>
        <v>-3.8073547081424417</v>
      </c>
      <c r="Q52" s="57">
        <f t="shared" si="6"/>
        <v>-6.6837020619382308</v>
      </c>
      <c r="R52" s="57">
        <f t="shared" si="6"/>
        <v>-1.0246174793123666</v>
      </c>
      <c r="S52" s="57">
        <f t="shared" si="6"/>
        <v>-6.8288447638498848</v>
      </c>
      <c r="T52" s="57">
        <f t="shared" si="6"/>
        <v>4.7338232934567058E-4</v>
      </c>
      <c r="U52" s="57">
        <f t="shared" si="6"/>
        <v>-1.5081289237239455E-3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INDEX(Example_3_No_Adap!$E$12:$AR$119,MATCH(Analysis_3_No_Adap!$C53,Example_3_No_Adap!$C$12:$C$119)+Analysis_3_No_Adap!$D53-COUNT($C$45:$C$53),MATCH(Analysis_3_No_Adap!E$44,Example_3_No_Adap!$E$11:$AR$11,0))</f>
        <v>18432.970645450801</v>
      </c>
      <c r="F53" s="1" cm="1">
        <f t="array" ref="F53">INDEX(Example_3_No_Adap!$E$12:$AR$119,MATCH(Analysis_3_No_Adap!$C53,Example_3_No_Adap!$C$12:$C$119)+Analysis_3_No_Adap!$D53-COUNT($C$45:$C$53),MATCH(Analysis_3_No_Adap!F$44,Example_3_No_Adap!$E$11:$AR$11,0))</f>
        <v>99315855104.053101</v>
      </c>
      <c r="G53" s="1" cm="1">
        <f t="array" ref="G53">INDEX(Example_3_No_Adap!$E$12:$AR$119,MATCH(Analysis_3_No_Adap!$C53,Example_3_No_Adap!$C$12:$C$119)+Analysis_3_No_Adap!$D53-COUNT($C$45:$C$53),MATCH(Analysis_3_No_Adap!G$44,Example_3_No_Adap!$E$11:$AR$11,0))</f>
        <v>385103.71793613402</v>
      </c>
      <c r="H53" s="1" cm="1">
        <f t="array" ref="H53">INDEX(Example_3_No_Adap!$E$12:$AR$119,MATCH(Analysis_3_No_Adap!$C53,Example_3_No_Adap!$C$12:$C$119)+Analysis_3_No_Adap!$D53-COUNT($C$45:$C$53),MATCH(Analysis_3_No_Adap!H$44,Example_3_No_Adap!$E$11:$AR$11,0))</f>
        <v>498103438315.00299</v>
      </c>
      <c r="I53" s="1" cm="1">
        <f t="array" ref="I53">INDEX(Example_3_No_Adap!$E$12:$AR$119,MATCH(Analysis_3_No_Adap!$C53,Example_3_No_Adap!$C$12:$C$119)+Analysis_3_No_Adap!$D53-COUNT($C$45:$C$53),MATCH(Analysis_3_No_Adap!I$44,Example_3_No_Adap!$E$11:$AR$11,0))</f>
        <v>4.5084694182975497E-2</v>
      </c>
      <c r="J53" s="1" cm="1">
        <f t="array" ref="J53">INDEX(Example_3_No_Adap!$E$12:$AR$119,MATCH(Analysis_3_No_Adap!$C53,Example_3_No_Adap!$C$12:$C$119)+Analysis_3_No_Adap!$D53-COUNT($C$45:$C$53),MATCH(Analysis_3_No_Adap!J$44,Example_3_No_Adap!$E$11:$AR$11,0))</f>
        <v>4.5047002080347398E-2</v>
      </c>
      <c r="P53" s="57">
        <f t="shared" si="8"/>
        <v>0.63730517963261191</v>
      </c>
      <c r="Q53" s="57">
        <f t="shared" si="6"/>
        <v>-5.9509157663797261</v>
      </c>
      <c r="R53" s="57">
        <f t="shared" si="6"/>
        <v>0.72190598654066107</v>
      </c>
      <c r="S53" s="57">
        <f t="shared" si="6"/>
        <v>-5.3632190723247914</v>
      </c>
      <c r="T53" s="57">
        <f t="shared" si="6"/>
        <v>-5.9274719830785356E-4</v>
      </c>
      <c r="U53" s="57">
        <f t="shared" si="6"/>
        <v>-1.3321881767773441E-3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INDEX(Example_3_No_Adap!$E$12:$AR$119,MATCH(Analysis_3_No_Adap!$C57,Example_3_No_Adap!$C$12:$C$119)+Analysis_3_No_Adap!$D57-COUNT($C$57:$C$65),MATCH(Analysis_3_No_Adap!E$56,Example_3_No_Adap!$E$11:$AR$11,0))</f>
        <v>3.5494562838978001E-3</v>
      </c>
      <c r="F57" s="1" cm="1">
        <f t="array" ref="F57">INDEX(Example_3_No_Adap!$E$12:$AR$119,MATCH(Analysis_3_No_Adap!$C57,Example_3_No_Adap!$C$12:$C$119)+Analysis_3_No_Adap!$D57-COUNT($C$57:$C$65),MATCH(Analysis_3_No_Adap!F$56,Example_3_No_Adap!$E$11:$AR$11,0))</f>
        <v>3.5494562838978001E-3</v>
      </c>
      <c r="G57" s="1" cm="1">
        <f t="array" ref="G57">INDEX(Example_3_No_Adap!$E$12:$AR$119,MATCH(Analysis_3_No_Adap!$C57,Example_3_No_Adap!$C$12:$C$119)+Analysis_3_No_Adap!$D57-COUNT($C$57:$C$65),MATCH(Analysis_3_No_Adap!G$56,Example_3_No_Adap!$E$11:$AR$11,0))</f>
        <v>3.5494562838978001E-3</v>
      </c>
      <c r="H57" s="1" cm="1">
        <f t="array" ref="H57">INDEX(Example_3_No_Adap!$E$12:$AR$119,MATCH(Analysis_3_No_Adap!$C57,Example_3_No_Adap!$C$12:$C$119)+Analysis_3_No_Adap!$D57-COUNT($C$57:$C$65),MATCH(Analysis_3_No_Adap!H$56,Example_3_No_Adap!$E$11:$AR$11,0))</f>
        <v>3.5494562838978001E-3</v>
      </c>
      <c r="I57" s="1" cm="1">
        <f t="array" ref="I57">INDEX(Example_3_No_Adap!$E$12:$AR$119,MATCH(Analysis_3_No_Adap!$C57,Example_3_No_Adap!$C$12:$C$119)+Analysis_3_No_Adap!$D57-COUNT($C$57:$C$65),MATCH(Analysis_3_No_Adap!I$56,Example_3_No_Adap!$E$11:$AR$11,0))</f>
        <v>3.5494501468312802E-3</v>
      </c>
      <c r="J57" s="1" cm="1">
        <f t="array" ref="J57">INDEX(Example_3_No_Adap!$E$12:$AR$119,MATCH(Analysis_3_No_Adap!$C57,Example_3_No_Adap!$C$12:$C$119)+Analysis_3_No_Adap!$D57-COUNT($C$57:$C$65),MATCH(Analysis_3_No_Adap!J$56,Example_3_No_Adap!$E$11:$AR$11,0))</f>
        <v>3.5494501468312802E-3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INDEX(Example_3_No_Adap!$E$12:$AR$119,MATCH(Analysis_3_No_Adap!$C58,Example_3_No_Adap!$C$12:$C$119)+Analysis_3_No_Adap!$D58-COUNT($C$57:$C$65),MATCH(Analysis_3_No_Adap!E$56,Example_3_No_Adap!$E$11:$AR$11,0))</f>
        <v>2.4231148794587902E-3</v>
      </c>
      <c r="F58" s="1" cm="1">
        <f t="array" ref="F58">INDEX(Example_3_No_Adap!$E$12:$AR$119,MATCH(Analysis_3_No_Adap!$C58,Example_3_No_Adap!$C$12:$C$119)+Analysis_3_No_Adap!$D58-COUNT($C$57:$C$65),MATCH(Analysis_3_No_Adap!F$56,Example_3_No_Adap!$E$11:$AR$11,0))</f>
        <v>2.4231148794593401E-3</v>
      </c>
      <c r="G58" s="1" cm="1">
        <f t="array" ref="G58">INDEX(Example_3_No_Adap!$E$12:$AR$119,MATCH(Analysis_3_No_Adap!$C58,Example_3_No_Adap!$C$12:$C$119)+Analysis_3_No_Adap!$D58-COUNT($C$57:$C$65),MATCH(Analysis_3_No_Adap!G$56,Example_3_No_Adap!$E$11:$AR$11,0))</f>
        <v>2.4231148790688798E-3</v>
      </c>
      <c r="H58" s="1" cm="1">
        <f t="array" ref="H58">INDEX(Example_3_No_Adap!$E$12:$AR$119,MATCH(Analysis_3_No_Adap!$C58,Example_3_No_Adap!$C$12:$C$119)+Analysis_3_No_Adap!$D58-COUNT($C$57:$C$65),MATCH(Analysis_3_No_Adap!H$56,Example_3_No_Adap!$E$11:$AR$11,0))</f>
        <v>2.4231148794603401E-3</v>
      </c>
      <c r="I58" s="1" cm="1">
        <f t="array" ref="I58">INDEX(Example_3_No_Adap!$E$12:$AR$119,MATCH(Analysis_3_No_Adap!$C58,Example_3_No_Adap!$C$12:$C$119)+Analysis_3_No_Adap!$D58-COUNT($C$57:$C$65),MATCH(Analysis_3_No_Adap!I$56,Example_3_No_Adap!$E$11:$AR$11,0))</f>
        <v>2.4231148060183099E-3</v>
      </c>
      <c r="J58" s="1" cm="1">
        <f t="array" ref="J58">INDEX(Example_3_No_Adap!$E$12:$AR$119,MATCH(Analysis_3_No_Adap!$C58,Example_3_No_Adap!$C$12:$C$119)+Analysis_3_No_Adap!$D58-COUNT($C$57:$C$65),MATCH(Analysis_3_No_Adap!J$56,Example_3_No_Adap!$E$11:$AR$11,0))</f>
        <v>2.4231157070900801E-3</v>
      </c>
      <c r="P58" s="57">
        <f>LOG(E57/E58)/LOG(2)</f>
        <v>0.55073524095923521</v>
      </c>
      <c r="Q58" s="57">
        <f t="shared" ref="Q58:U65" si="10">LOG(F57/F58)/LOG(2)</f>
        <v>0.5507352409589078</v>
      </c>
      <c r="R58" s="57">
        <f t="shared" si="10"/>
        <v>0.5507352411913834</v>
      </c>
      <c r="S58" s="57">
        <f t="shared" si="10"/>
        <v>0.55073524095831228</v>
      </c>
      <c r="T58" s="57">
        <f t="shared" si="10"/>
        <v>0.55073279023997279</v>
      </c>
      <c r="U58" s="57">
        <f t="shared" si="10"/>
        <v>0.5507322537521725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INDEX(Example_3_No_Adap!$E$12:$AR$119,MATCH(Analysis_3_No_Adap!$C59,Example_3_No_Adap!$C$12:$C$119)+Analysis_3_No_Adap!$D59-COUNT($C$57:$C$65),MATCH(Analysis_3_No_Adap!E$56,Example_3_No_Adap!$E$11:$AR$11,0))</f>
        <v>1.4430908299445401E-6</v>
      </c>
      <c r="F59" s="1" cm="1">
        <f t="array" ref="F59">INDEX(Example_3_No_Adap!$E$12:$AR$119,MATCH(Analysis_3_No_Adap!$C59,Example_3_No_Adap!$C$12:$C$119)+Analysis_3_No_Adap!$D59-COUNT($C$57:$C$65),MATCH(Analysis_3_No_Adap!F$56,Example_3_No_Adap!$E$11:$AR$11,0))</f>
        <v>1.4432832797783799E-6</v>
      </c>
      <c r="G59" s="1" cm="1">
        <f t="array" ref="G59">INDEX(Example_3_No_Adap!$E$12:$AR$119,MATCH(Analysis_3_No_Adap!$C59,Example_3_No_Adap!$C$12:$C$119)+Analysis_3_No_Adap!$D59-COUNT($C$57:$C$65),MATCH(Analysis_3_No_Adap!G$56,Example_3_No_Adap!$E$11:$AR$11,0))</f>
        <v>3.8269867968510097E-5</v>
      </c>
      <c r="H59" s="1" cm="1">
        <f t="array" ref="H59">INDEX(Example_3_No_Adap!$E$12:$AR$119,MATCH(Analysis_3_No_Adap!$C59,Example_3_No_Adap!$C$12:$C$119)+Analysis_3_No_Adap!$D59-COUNT($C$57:$C$65),MATCH(Analysis_3_No_Adap!H$56,Example_3_No_Adap!$E$11:$AR$11,0))</f>
        <v>1.47872476197186E-6</v>
      </c>
      <c r="I59" s="1" cm="1">
        <f t="array" ref="I59">INDEX(Example_3_No_Adap!$E$12:$AR$119,MATCH(Analysis_3_No_Adap!$C59,Example_3_No_Adap!$C$12:$C$119)+Analysis_3_No_Adap!$D59-COUNT($C$57:$C$65),MATCH(Analysis_3_No_Adap!I$56,Example_3_No_Adap!$E$11:$AR$11,0))</f>
        <v>3.5354973166035197E-5</v>
      </c>
      <c r="J59" s="1" cm="1">
        <f t="array" ref="J59">INDEX(Example_3_No_Adap!$E$12:$AR$119,MATCH(Analysis_3_No_Adap!$C59,Example_3_No_Adap!$C$12:$C$119)+Analysis_3_No_Adap!$D59-COUNT($C$57:$C$65),MATCH(Analysis_3_No_Adap!J$56,Example_3_No_Adap!$E$11:$AR$11,0))</f>
        <v>3.5281387140484502E-5</v>
      </c>
      <c r="P59" s="57">
        <f t="shared" ref="P59:P65" si="12">LOG(E58/E59)/LOG(2)</f>
        <v>10.71348498127599</v>
      </c>
      <c r="Q59" s="57">
        <f t="shared" si="10"/>
        <v>10.71329259705254</v>
      </c>
      <c r="R59" s="57">
        <f t="shared" si="10"/>
        <v>5.9845100701761691</v>
      </c>
      <c r="S59" s="57">
        <f t="shared" si="10"/>
        <v>10.678293543315203</v>
      </c>
      <c r="T59" s="57">
        <f t="shared" si="10"/>
        <v>6.0988057860601224</v>
      </c>
      <c r="U59" s="57">
        <f t="shared" si="10"/>
        <v>6.1018122031477899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INDEX(Example_3_No_Adap!$E$12:$AR$119,MATCH(Analysis_3_No_Adap!$C60,Example_3_No_Adap!$C$12:$C$119)+Analysis_3_No_Adap!$D60-COUNT($C$57:$C$65),MATCH(Analysis_3_No_Adap!E$56,Example_3_No_Adap!$E$11:$AR$11,0))</f>
        <v>5.76785019745785E-9</v>
      </c>
      <c r="F60" s="1" cm="1">
        <f t="array" ref="F60">INDEX(Example_3_No_Adap!$E$12:$AR$119,MATCH(Analysis_3_No_Adap!$C60,Example_3_No_Adap!$C$12:$C$119)+Analysis_3_No_Adap!$D60-COUNT($C$57:$C$65),MATCH(Analysis_3_No_Adap!F$56,Example_3_No_Adap!$E$11:$AR$11,0))</f>
        <v>6.1310491128452302E-9</v>
      </c>
      <c r="G60" s="1" cm="1">
        <f t="array" ref="G60">INDEX(Example_3_No_Adap!$E$12:$AR$119,MATCH(Analysis_3_No_Adap!$C60,Example_3_No_Adap!$C$12:$C$119)+Analysis_3_No_Adap!$D60-COUNT($C$57:$C$65),MATCH(Analysis_3_No_Adap!G$56,Example_3_No_Adap!$E$11:$AR$11,0))</f>
        <v>19.309008704641901</v>
      </c>
      <c r="H60" s="1" cm="1">
        <f t="array" ref="H60">INDEX(Example_3_No_Adap!$E$12:$AR$119,MATCH(Analysis_3_No_Adap!$C60,Example_3_No_Adap!$C$12:$C$119)+Analysis_3_No_Adap!$D60-COUNT($C$57:$C$65),MATCH(Analysis_3_No_Adap!H$56,Example_3_No_Adap!$E$11:$AR$11,0))</f>
        <v>7.3407955696103104E-5</v>
      </c>
      <c r="I60" s="1" cm="1">
        <f t="array" ref="I60">INDEX(Example_3_No_Adap!$E$12:$AR$119,MATCH(Analysis_3_No_Adap!$C60,Example_3_No_Adap!$C$12:$C$119)+Analysis_3_No_Adap!$D60-COUNT($C$57:$C$65),MATCH(Analysis_3_No_Adap!I$56,Example_3_No_Adap!$E$11:$AR$11,0))</f>
        <v>3.8416093982585104E-6</v>
      </c>
      <c r="J60" s="1" cm="1">
        <f t="array" ref="J60">INDEX(Example_3_No_Adap!$E$12:$AR$119,MATCH(Analysis_3_No_Adap!$C60,Example_3_No_Adap!$C$12:$C$119)+Analysis_3_No_Adap!$D60-COUNT($C$57:$C$65),MATCH(Analysis_3_No_Adap!J$56,Example_3_No_Adap!$E$11:$AR$11,0))</f>
        <v>3.5121068541199601E-6</v>
      </c>
      <c r="P60" s="57">
        <f t="shared" si="12"/>
        <v>7.9669126969765811</v>
      </c>
      <c r="Q60" s="57">
        <f t="shared" si="10"/>
        <v>7.879004815186315</v>
      </c>
      <c r="R60" s="57">
        <f t="shared" si="10"/>
        <v>-18.94463374602806</v>
      </c>
      <c r="S60" s="57">
        <f t="shared" si="10"/>
        <v>-5.6335109749626806</v>
      </c>
      <c r="T60" s="57">
        <f t="shared" si="10"/>
        <v>3.2021304210612511</v>
      </c>
      <c r="U60" s="57">
        <f t="shared" si="10"/>
        <v>3.3284986397838434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INDEX(Example_3_No_Adap!$E$12:$AR$119,MATCH(Analysis_3_No_Adap!$C61,Example_3_No_Adap!$C$12:$C$119)+Analysis_3_No_Adap!$D61-COUNT($C$57:$C$65),MATCH(Analysis_3_No_Adap!E$56,Example_3_No_Adap!$E$11:$AR$11,0))</f>
        <v>1.69275753969522E-7</v>
      </c>
      <c r="F61" s="1" cm="1">
        <f t="array" ref="F61">INDEX(Example_3_No_Adap!$E$12:$AR$119,MATCH(Analysis_3_No_Adap!$C61,Example_3_No_Adap!$C$12:$C$119)+Analysis_3_No_Adap!$D61-COUNT($C$57:$C$65),MATCH(Analysis_3_No_Adap!F$56,Example_3_No_Adap!$E$11:$AR$11,0))</f>
        <v>1.3808279442258101E-7</v>
      </c>
      <c r="G61" s="1" cm="1">
        <f t="array" ref="G61">INDEX(Example_3_No_Adap!$E$12:$AR$119,MATCH(Analysis_3_No_Adap!$C61,Example_3_No_Adap!$C$12:$C$119)+Analysis_3_No_Adap!$D61-COUNT($C$57:$C$65),MATCH(Analysis_3_No_Adap!G$56,Example_3_No_Adap!$E$11:$AR$11,0))</f>
        <v>148.606607735837</v>
      </c>
      <c r="H61" s="1" cm="1">
        <f t="array" ref="H61">INDEX(Example_3_No_Adap!$E$12:$AR$119,MATCH(Analysis_3_No_Adap!$C61,Example_3_No_Adap!$C$12:$C$119)+Analysis_3_No_Adap!$D61-COUNT($C$57:$C$65),MATCH(Analysis_3_No_Adap!H$56,Example_3_No_Adap!$E$11:$AR$11,0))</f>
        <v>9.0881617280791404E-4</v>
      </c>
      <c r="I61" s="1" cm="1">
        <f t="array" ref="I61">INDEX(Example_3_No_Adap!$E$12:$AR$119,MATCH(Analysis_3_No_Adap!$C61,Example_3_No_Adap!$C$12:$C$119)+Analysis_3_No_Adap!$D61-COUNT($C$57:$C$65),MATCH(Analysis_3_No_Adap!I$56,Example_3_No_Adap!$E$11:$AR$11,0))</f>
        <v>1.5613744075437799E-6</v>
      </c>
      <c r="J61" s="1" cm="1">
        <f t="array" ref="J61">INDEX(Example_3_No_Adap!$E$12:$AR$119,MATCH(Analysis_3_No_Adap!$C61,Example_3_No_Adap!$C$12:$C$119)+Analysis_3_No_Adap!$D61-COUNT($C$57:$C$65),MATCH(Analysis_3_No_Adap!J$56,Example_3_No_Adap!$E$11:$AR$11,0))</f>
        <v>3.7073060921155598E-7</v>
      </c>
      <c r="P61" s="57">
        <f t="shared" si="12"/>
        <v>-4.8751978395286599</v>
      </c>
      <c r="Q61" s="57">
        <f t="shared" si="10"/>
        <v>-4.493255794528757</v>
      </c>
      <c r="R61" s="57">
        <f t="shared" si="10"/>
        <v>-2.9441522606677553</v>
      </c>
      <c r="S61" s="57">
        <f t="shared" si="10"/>
        <v>-3.6299801776328833</v>
      </c>
      <c r="T61" s="57">
        <f t="shared" si="10"/>
        <v>1.2988943103536372</v>
      </c>
      <c r="U61" s="57">
        <f t="shared" si="10"/>
        <v>3.2438935981504282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INDEX(Example_3_No_Adap!$E$12:$AR$119,MATCH(Analysis_3_No_Adap!$C62,Example_3_No_Adap!$C$12:$C$119)+Analysis_3_No_Adap!$D62-COUNT($C$57:$C$65),MATCH(Analysis_3_No_Adap!E$56,Example_3_No_Adap!$E$11:$AR$11,0))</f>
        <v>2.0700586284006002E-6</v>
      </c>
      <c r="F62" s="1" cm="1">
        <f t="array" ref="F62">INDEX(Example_3_No_Adap!$E$12:$AR$119,MATCH(Analysis_3_No_Adap!$C62,Example_3_No_Adap!$C$12:$C$119)+Analysis_3_No_Adap!$D62-COUNT($C$57:$C$65),MATCH(Analysis_3_No_Adap!F$56,Example_3_No_Adap!$E$11:$AR$11,0))</f>
        <v>4.7324495490164196E-6</v>
      </c>
      <c r="G62" s="1" cm="1">
        <f t="array" ref="G62">INDEX(Example_3_No_Adap!$E$12:$AR$119,MATCH(Analysis_3_No_Adap!$C62,Example_3_No_Adap!$C$12:$C$119)+Analysis_3_No_Adap!$D62-COUNT($C$57:$C$65),MATCH(Analysis_3_No_Adap!G$56,Example_3_No_Adap!$E$11:$AR$11,0))</f>
        <v>2191.6263734929698</v>
      </c>
      <c r="H62" s="1" cm="1">
        <f t="array" ref="H62">INDEX(Example_3_No_Adap!$E$12:$AR$119,MATCH(Analysis_3_No_Adap!$C62,Example_3_No_Adap!$C$12:$C$119)+Analysis_3_No_Adap!$D62-COUNT($C$57:$C$65),MATCH(Analysis_3_No_Adap!H$56,Example_3_No_Adap!$E$11:$AR$11,0))</f>
        <v>0.10831771949897701</v>
      </c>
      <c r="I62" s="1" cm="1">
        <f t="array" ref="I62">INDEX(Example_3_No_Adap!$E$12:$AR$119,MATCH(Analysis_3_No_Adap!$C62,Example_3_No_Adap!$C$12:$C$119)+Analysis_3_No_Adap!$D62-COUNT($C$57:$C$65),MATCH(Analysis_3_No_Adap!I$56,Example_3_No_Adap!$E$11:$AR$11,0))</f>
        <v>1.72727782166149E-6</v>
      </c>
      <c r="J62" s="1" cm="1">
        <f t="array" ref="J62">INDEX(Example_3_No_Adap!$E$12:$AR$119,MATCH(Analysis_3_No_Adap!$C62,Example_3_No_Adap!$C$12:$C$119)+Analysis_3_No_Adap!$D62-COUNT($C$57:$C$65),MATCH(Analysis_3_No_Adap!J$56,Example_3_No_Adap!$E$11:$AR$11,0))</f>
        <v>4.4776717555983199E-8</v>
      </c>
      <c r="P62" s="57">
        <f t="shared" si="12"/>
        <v>-3.6122243781795751</v>
      </c>
      <c r="Q62" s="57">
        <f t="shared" si="10"/>
        <v>-5.0989816546592861</v>
      </c>
      <c r="R62" s="57">
        <f t="shared" si="10"/>
        <v>-3.8824316986011986</v>
      </c>
      <c r="S62" s="57">
        <f t="shared" si="10"/>
        <v>-6.8970650462730578</v>
      </c>
      <c r="T62" s="57">
        <f t="shared" si="10"/>
        <v>-0.14568362206484153</v>
      </c>
      <c r="U62" s="57">
        <f t="shared" si="10"/>
        <v>3.0495505579386499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INDEX(Example_3_No_Adap!$E$12:$AR$119,MATCH(Analysis_3_No_Adap!$C63,Example_3_No_Adap!$C$12:$C$119)+Analysis_3_No_Adap!$D63-COUNT($C$57:$C$65),MATCH(Analysis_3_No_Adap!E$56,Example_3_No_Adap!$E$11:$AR$11,0))</f>
        <v>3.1381777826355899E-7</v>
      </c>
      <c r="F63" s="1" cm="1">
        <f t="array" ref="F63">INDEX(Example_3_No_Adap!$E$12:$AR$119,MATCH(Analysis_3_No_Adap!$C63,Example_3_No_Adap!$C$12:$C$119)+Analysis_3_No_Adap!$D63-COUNT($C$57:$C$65),MATCH(Analysis_3_No_Adap!F$56,Example_3_No_Adap!$E$11:$AR$11,0))</f>
        <v>9.2505963156130897E-5</v>
      </c>
      <c r="G63" s="1" cm="1">
        <f t="array" ref="G63">INDEX(Example_3_No_Adap!$E$12:$AR$119,MATCH(Analysis_3_No_Adap!$C63,Example_3_No_Adap!$C$12:$C$119)+Analysis_3_No_Adap!$D63-COUNT($C$57:$C$65),MATCH(Analysis_3_No_Adap!G$56,Example_3_No_Adap!$E$11:$AR$11,0))</f>
        <v>3079.6441287337602</v>
      </c>
      <c r="H63" s="1" cm="1">
        <f t="array" ref="H63">INDEX(Example_3_No_Adap!$E$12:$AR$119,MATCH(Analysis_3_No_Adap!$C63,Example_3_No_Adap!$C$12:$C$119)+Analysis_3_No_Adap!$D63-COUNT($C$57:$C$65),MATCH(Analysis_3_No_Adap!H$56,Example_3_No_Adap!$E$11:$AR$11,0))</f>
        <v>20.388200642616599</v>
      </c>
      <c r="I63" s="1" cm="1">
        <f t="array" ref="I63">INDEX(Example_3_No_Adap!$E$12:$AR$119,MATCH(Analysis_3_No_Adap!$C63,Example_3_No_Adap!$C$12:$C$119)+Analysis_3_No_Adap!$D63-COUNT($C$57:$C$65),MATCH(Analysis_3_No_Adap!I$56,Example_3_No_Adap!$E$11:$AR$11,0))</f>
        <v>2.6913396812267001E-6</v>
      </c>
      <c r="J63" s="1" cm="1">
        <f t="array" ref="J63">INDEX(Example_3_No_Adap!$E$12:$AR$119,MATCH(Analysis_3_No_Adap!$C63,Example_3_No_Adap!$C$12:$C$119)+Analysis_3_No_Adap!$D63-COUNT($C$57:$C$65),MATCH(Analysis_3_No_Adap!J$56,Example_3_No_Adap!$E$11:$AR$11,0))</f>
        <v>4.0993675565204097E-8</v>
      </c>
      <c r="P63" s="57">
        <f t="shared" si="12"/>
        <v>2.7216726378075737</v>
      </c>
      <c r="Q63" s="57">
        <f t="shared" si="10"/>
        <v>-4.2888873371490384</v>
      </c>
      <c r="R63" s="57">
        <f t="shared" si="10"/>
        <v>-0.49076177862763687</v>
      </c>
      <c r="S63" s="57">
        <f t="shared" si="10"/>
        <v>-7.5563213758140506</v>
      </c>
      <c r="T63" s="57">
        <f t="shared" si="10"/>
        <v>-0.63982433903499603</v>
      </c>
      <c r="U63" s="57">
        <f t="shared" si="10"/>
        <v>0.12734742215988903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INDEX(Example_3_No_Adap!$E$12:$AR$119,MATCH(Analysis_3_No_Adap!$C64,Example_3_No_Adap!$C$12:$C$119)+Analysis_3_No_Adap!$D64-COUNT($C$57:$C$65),MATCH(Analysis_3_No_Adap!E$56,Example_3_No_Adap!$E$11:$AR$11,0))</f>
        <v>3.2666183125140701E-7</v>
      </c>
      <c r="F64" s="1" cm="1">
        <f t="array" ref="F64">INDEX(Example_3_No_Adap!$E$12:$AR$119,MATCH(Analysis_3_No_Adap!$C64,Example_3_No_Adap!$C$12:$C$119)+Analysis_3_No_Adap!$D64-COUNT($C$57:$C$65),MATCH(Analysis_3_No_Adap!F$56,Example_3_No_Adap!$E$11:$AR$11,0))</f>
        <v>7.4864203529534401E-4</v>
      </c>
      <c r="G64" s="1" cm="1">
        <f t="array" ref="G64">INDEX(Example_3_No_Adap!$E$12:$AR$119,MATCH(Analysis_3_No_Adap!$C64,Example_3_No_Adap!$C$12:$C$119)+Analysis_3_No_Adap!$D64-COUNT($C$57:$C$65),MATCH(Analysis_3_No_Adap!G$56,Example_3_No_Adap!$E$11:$AR$11,0))</f>
        <v>221.92272139911401</v>
      </c>
      <c r="H64" s="1" cm="1">
        <f t="array" ref="H64">INDEX(Example_3_No_Adap!$E$12:$AR$119,MATCH(Analysis_3_No_Adap!$C64,Example_3_No_Adap!$C$12:$C$119)+Analysis_3_No_Adap!$D64-COUNT($C$57:$C$65),MATCH(Analysis_3_No_Adap!H$56,Example_3_No_Adap!$E$11:$AR$11,0))</f>
        <v>2521.5146868745801</v>
      </c>
      <c r="I64" s="1" cm="1">
        <f t="array" ref="I64">INDEX(Example_3_No_Adap!$E$12:$AR$119,MATCH(Analysis_3_No_Adap!$C64,Example_3_No_Adap!$C$12:$C$119)+Analysis_3_No_Adap!$D64-COUNT($C$57:$C$65),MATCH(Analysis_3_No_Adap!I$56,Example_3_No_Adap!$E$11:$AR$11,0))</f>
        <v>6.2885059272099803E-6</v>
      </c>
      <c r="J64" s="1" cm="1">
        <f t="array" ref="J64">INDEX(Example_3_No_Adap!$E$12:$AR$119,MATCH(Analysis_3_No_Adap!$C64,Example_3_No_Adap!$C$12:$C$119)+Analysis_3_No_Adap!$D64-COUNT($C$57:$C$65),MATCH(Analysis_3_No_Adap!J$56,Example_3_No_Adap!$E$11:$AR$11,0))</f>
        <v>4.0927522815259498E-8</v>
      </c>
      <c r="P64" s="57">
        <f t="shared" si="12"/>
        <v>-5.7870807624488152E-2</v>
      </c>
      <c r="Q64" s="57">
        <f t="shared" si="10"/>
        <v>-3.0166577826786178</v>
      </c>
      <c r="R64" s="57">
        <f t="shared" si="10"/>
        <v>3.7946343590164671</v>
      </c>
      <c r="S64" s="57">
        <f t="shared" si="10"/>
        <v>-6.950412362097528</v>
      </c>
      <c r="T64" s="57">
        <f t="shared" si="10"/>
        <v>-1.2243928020656647</v>
      </c>
      <c r="U64" s="57">
        <f t="shared" si="10"/>
        <v>2.3300016825334364E-3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INDEX(Example_3_No_Adap!$E$12:$AR$119,MATCH(Analysis_3_No_Adap!$C65,Example_3_No_Adap!$C$12:$C$119)+Analysis_3_No_Adap!$D65-COUNT($C$57:$C$65),MATCH(Analysis_3_No_Adap!E$56,Example_3_No_Adap!$E$11:$AR$11,0))</f>
        <v>4.1146467533170803E-7</v>
      </c>
      <c r="F65" s="1" cm="1">
        <f t="array" ref="F65">INDEX(Example_3_No_Adap!$E$12:$AR$119,MATCH(Analysis_3_No_Adap!$C65,Example_3_No_Adap!$C$12:$C$119)+Analysis_3_No_Adap!$D65-COUNT($C$57:$C$65),MATCH(Analysis_3_No_Adap!F$56,Example_3_No_Adap!$E$11:$AR$11,0))</f>
        <v>5.8591891351255497E-2</v>
      </c>
      <c r="G65" s="1" cm="1">
        <f t="array" ref="G65">INDEX(Example_3_No_Adap!$E$12:$AR$119,MATCH(Analysis_3_No_Adap!$C65,Example_3_No_Adap!$C$12:$C$119)+Analysis_3_No_Adap!$D65-COUNT($C$57:$C$65),MATCH(Analysis_3_No_Adap!G$56,Example_3_No_Adap!$E$11:$AR$11,0))</f>
        <v>401.56248205619301</v>
      </c>
      <c r="H65" s="1" cm="1">
        <f t="array" ref="H65">INDEX(Example_3_No_Adap!$E$12:$AR$119,MATCH(Analysis_3_No_Adap!$C65,Example_3_No_Adap!$C$12:$C$119)+Analysis_3_No_Adap!$D65-COUNT($C$57:$C$65),MATCH(Analysis_3_No_Adap!H$56,Example_3_No_Adap!$E$11:$AR$11,0))</f>
        <v>129166.279445687</v>
      </c>
      <c r="I65" s="1" cm="1">
        <f t="array" ref="I65">INDEX(Example_3_No_Adap!$E$12:$AR$119,MATCH(Analysis_3_No_Adap!$C65,Example_3_No_Adap!$C$12:$C$119)+Analysis_3_No_Adap!$D65-COUNT($C$57:$C$65),MATCH(Analysis_3_No_Adap!I$56,Example_3_No_Adap!$E$11:$AR$11,0))</f>
        <v>1.4170107439315199E-5</v>
      </c>
      <c r="J65" s="1" cm="1">
        <f t="array" ref="J65">INDEX(Example_3_No_Adap!$E$12:$AR$119,MATCH(Analysis_3_No_Adap!$C65,Example_3_No_Adap!$C$12:$C$119)+Analysis_3_No_Adap!$D65-COUNT($C$57:$C$65),MATCH(Analysis_3_No_Adap!J$56,Example_3_No_Adap!$E$11:$AR$11,0))</f>
        <v>3.9826739128834303E-8</v>
      </c>
      <c r="P65" s="57">
        <f t="shared" si="12"/>
        <v>-0.33297068594466189</v>
      </c>
      <c r="Q65" s="57">
        <f t="shared" si="10"/>
        <v>-6.2902811547929094</v>
      </c>
      <c r="R65" s="57">
        <f t="shared" si="10"/>
        <v>-0.85556710033013705</v>
      </c>
      <c r="S65" s="57">
        <f t="shared" si="10"/>
        <v>-5.6787950459896361</v>
      </c>
      <c r="T65" s="57">
        <f t="shared" si="10"/>
        <v>-1.1720615008965958</v>
      </c>
      <c r="U65" s="57">
        <f t="shared" si="10"/>
        <v>3.9333986849804888E-2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INDEX(Example_3_No_Adap!$AS$12:$CF$119,MATCH(Analysis_3_No_Adap!$C69,Example_3_No_Adap!$C$12:$C$119)+Analysis_3_No_Adap!$D69-COUNT($C$69:$C$77),MATCH(Analysis_3_No_Adap!E$68,Example_3_No_Adap!$AS$11:$CF$11,0))</f>
        <v>0.18030495067566599</v>
      </c>
      <c r="F69" s="1" cm="1">
        <f t="array" ref="F69">INDEX(Example_3_No_Adap!$AS$12:$CF$119,MATCH(Analysis_3_No_Adap!$C69,Example_3_No_Adap!$C$12:$C$119)+Analysis_3_No_Adap!$D69-COUNT($C$69:$C$77),MATCH(Analysis_3_No_Adap!F$68,Example_3_No_Adap!$AS$11:$CF$11,0))</f>
        <v>0.18030495067566599</v>
      </c>
      <c r="G69" s="1" cm="1">
        <f t="array" ref="G69">INDEX(Example_3_No_Adap!$AS$12:$CF$119,MATCH(Analysis_3_No_Adap!$C69,Example_3_No_Adap!$C$12:$C$119)+Analysis_3_No_Adap!$D69-COUNT($C$69:$C$77),MATCH(Analysis_3_No_Adap!G$68,Example_3_No_Adap!$AS$11:$CF$11,0))</f>
        <v>0.18030495067500399</v>
      </c>
      <c r="H69" s="1" cm="1">
        <f t="array" ref="H69">INDEX(Example_3_No_Adap!$AS$12:$CF$119,MATCH(Analysis_3_No_Adap!$C69,Example_3_No_Adap!$C$12:$C$119)+Analysis_3_No_Adap!$D69-COUNT($C$69:$C$77),MATCH(Analysis_3_No_Adap!H$68,Example_3_No_Adap!$AS$11:$CF$11,0))</f>
        <v>0.18030495067500399</v>
      </c>
      <c r="I69" s="1" cm="1">
        <f t="array" ref="I69">INDEX(Example_3_No_Adap!$AS$12:$CF$119,MATCH(Analysis_3_No_Adap!$C69,Example_3_No_Adap!$C$12:$C$119)+Analysis_3_No_Adap!$D69-COUNT($C$69:$C$77),MATCH(Analysis_3_No_Adap!I$68,Example_3_No_Adap!$AS$11:$CF$11,0))</f>
        <v>0.18030274000326699</v>
      </c>
      <c r="J69" s="1" cm="1">
        <f t="array" ref="J69">INDEX(Example_3_No_Adap!$AS$12:$CF$119,MATCH(Analysis_3_No_Adap!$C69,Example_3_No_Adap!$C$12:$C$119)+Analysis_3_No_Adap!$D69-COUNT($C$69:$C$77),MATCH(Analysis_3_No_Adap!J$68,Example_3_No_Adap!$AS$11:$CF$11,0))</f>
        <v>0.18030274000326699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INDEX(Example_3_No_Adap!$AS$12:$CF$119,MATCH(Analysis_3_No_Adap!$C70,Example_3_No_Adap!$C$12:$C$119)+Analysis_3_No_Adap!$D70-COUNT($C$69:$C$77),MATCH(Analysis_3_No_Adap!E$68,Example_3_No_Adap!$AS$11:$CF$11,0))</f>
        <v>5.72537385383271E-3</v>
      </c>
      <c r="F70" s="1" cm="1">
        <f t="array" ref="F70">INDEX(Example_3_No_Adap!$AS$12:$CF$119,MATCH(Analysis_3_No_Adap!$C70,Example_3_No_Adap!$C$12:$C$119)+Analysis_3_No_Adap!$D70-COUNT($C$69:$C$77),MATCH(Analysis_3_No_Adap!F$68,Example_3_No_Adap!$AS$11:$CF$11,0))</f>
        <v>5.7253707794169698E-3</v>
      </c>
      <c r="G70" s="1" cm="1">
        <f t="array" ref="G70">INDEX(Example_3_No_Adap!$AS$12:$CF$119,MATCH(Analysis_3_No_Adap!$C70,Example_3_No_Adap!$C$12:$C$119)+Analysis_3_No_Adap!$D70-COUNT($C$69:$C$77),MATCH(Analysis_3_No_Adap!G$68,Example_3_No_Adap!$AS$11:$CF$11,0))</f>
        <v>5.7249601082891202E-3</v>
      </c>
      <c r="H70" s="1" cm="1">
        <f t="array" ref="H70">INDEX(Example_3_No_Adap!$AS$12:$CF$119,MATCH(Analysis_3_No_Adap!$C70,Example_3_No_Adap!$C$12:$C$119)+Analysis_3_No_Adap!$D70-COUNT($C$69:$C$77),MATCH(Analysis_3_No_Adap!H$68,Example_3_No_Adap!$AS$11:$CF$11,0))</f>
        <v>5.7255866175579097E-3</v>
      </c>
      <c r="I70" s="1" cm="1">
        <f t="array" ref="I70">INDEX(Example_3_No_Adap!$AS$12:$CF$119,MATCH(Analysis_3_No_Adap!$C70,Example_3_No_Adap!$C$12:$C$119)+Analysis_3_No_Adap!$D70-COUNT($C$69:$C$77),MATCH(Analysis_3_No_Adap!I$68,Example_3_No_Adap!$AS$11:$CF$11,0))</f>
        <v>1.71723518882757E-3</v>
      </c>
      <c r="J70" s="1" cm="1">
        <f t="array" ref="J70">INDEX(Example_3_No_Adap!$AS$12:$CF$119,MATCH(Analysis_3_No_Adap!$C70,Example_3_No_Adap!$C$12:$C$119)+Analysis_3_No_Adap!$D70-COUNT($C$69:$C$77),MATCH(Analysis_3_No_Adap!J$68,Example_3_No_Adap!$AS$11:$CF$11,0))</f>
        <v>1.7168066590379401E-3</v>
      </c>
      <c r="P70" s="57">
        <f>LOG(E69/E70)/LOG(2)</f>
        <v>4.976925298532052</v>
      </c>
      <c r="Q70" s="57">
        <f t="shared" ref="Q70:U77" si="14">LOG(F69/F70)/LOG(2)</f>
        <v>4.9769260732317742</v>
      </c>
      <c r="R70" s="57">
        <f t="shared" si="14"/>
        <v>4.9770295590044249</v>
      </c>
      <c r="S70" s="57">
        <f t="shared" si="14"/>
        <v>4.9768716867494671</v>
      </c>
      <c r="T70" s="57">
        <f t="shared" si="14"/>
        <v>6.7141898696152502</v>
      </c>
      <c r="U70" s="57">
        <f t="shared" si="14"/>
        <v>6.7145499338386747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INDEX(Example_3_No_Adap!$AS$12:$CF$119,MATCH(Analysis_3_No_Adap!$C71,Example_3_No_Adap!$C$12:$C$119)+Analysis_3_No_Adap!$D71-COUNT($C$69:$C$77),MATCH(Analysis_3_No_Adap!E$68,Example_3_No_Adap!$AS$11:$CF$11,0))</f>
        <v>4.0588253344593199E-3</v>
      </c>
      <c r="F71" s="1" cm="1">
        <f t="array" ref="F71">INDEX(Example_3_No_Adap!$AS$12:$CF$119,MATCH(Analysis_3_No_Adap!$C71,Example_3_No_Adap!$C$12:$C$119)+Analysis_3_No_Adap!$D71-COUNT($C$69:$C$77),MATCH(Analysis_3_No_Adap!F$68,Example_3_No_Adap!$AS$11:$CF$11,0))</f>
        <v>5.4511085372126698E-3</v>
      </c>
      <c r="G71" s="1" cm="1">
        <f t="array" ref="G71">INDEX(Example_3_No_Adap!$AS$12:$CF$119,MATCH(Analysis_3_No_Adap!$C71,Example_3_No_Adap!$C$12:$C$119)+Analysis_3_No_Adap!$D71-COUNT($C$69:$C$77),MATCH(Analysis_3_No_Adap!G$68,Example_3_No_Adap!$AS$11:$CF$11,0))</f>
        <v>56.653091007457199</v>
      </c>
      <c r="H71" s="1" cm="1">
        <f t="array" ref="H71">INDEX(Example_3_No_Adap!$AS$12:$CF$119,MATCH(Analysis_3_No_Adap!$C71,Example_3_No_Adap!$C$12:$C$119)+Analysis_3_No_Adap!$D71-COUNT($C$69:$C$77),MATCH(Analysis_3_No_Adap!H$68,Example_3_No_Adap!$AS$11:$CF$11,0))</f>
        <v>1.5915547055786401</v>
      </c>
      <c r="I71" s="1" cm="1">
        <f t="array" ref="I71">INDEX(Example_3_No_Adap!$AS$12:$CF$119,MATCH(Analysis_3_No_Adap!$C71,Example_3_No_Adap!$C$12:$C$119)+Analysis_3_No_Adap!$D71-COUNT($C$69:$C$77),MATCH(Analysis_3_No_Adap!I$68,Example_3_No_Adap!$AS$11:$CF$11,0))</f>
        <v>1.0489515907621599E-3</v>
      </c>
      <c r="J71" s="1" cm="1">
        <f t="array" ref="J71">INDEX(Example_3_No_Adap!$AS$12:$CF$119,MATCH(Analysis_3_No_Adap!$C71,Example_3_No_Adap!$C$12:$C$119)+Analysis_3_No_Adap!$D71-COUNT($C$69:$C$77),MATCH(Analysis_3_No_Adap!J$68,Example_3_No_Adap!$AS$11:$CF$11,0))</f>
        <v>1.04768553178268E-3</v>
      </c>
      <c r="P71" s="57">
        <f t="shared" ref="P71:P77" si="16">LOG(E70/E71)/LOG(2)</f>
        <v>0.49630764384993048</v>
      </c>
      <c r="Q71" s="57">
        <f t="shared" si="14"/>
        <v>7.0819480145353275E-2</v>
      </c>
      <c r="R71" s="57">
        <f t="shared" si="14"/>
        <v>-13.27260141106329</v>
      </c>
      <c r="S71" s="57">
        <f t="shared" si="14"/>
        <v>-8.1187975186477441</v>
      </c>
      <c r="T71" s="57">
        <f t="shared" si="14"/>
        <v>0.71113954236533283</v>
      </c>
      <c r="U71" s="57">
        <f t="shared" si="14"/>
        <v>0.71252182755806126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INDEX(Example_3_No_Adap!$AS$12:$CF$119,MATCH(Analysis_3_No_Adap!$C72,Example_3_No_Adap!$C$12:$C$119)+Analysis_3_No_Adap!$D72-COUNT($C$69:$C$77),MATCH(Analysis_3_No_Adap!E$68,Example_3_No_Adap!$AS$11:$CF$11,0))</f>
        <v>7.2722201678043996E-2</v>
      </c>
      <c r="F72" s="1" cm="1">
        <f t="array" ref="F72">INDEX(Example_3_No_Adap!$AS$12:$CF$119,MATCH(Analysis_3_No_Adap!$C72,Example_3_No_Adap!$C$12:$C$119)+Analysis_3_No_Adap!$D72-COUNT($C$69:$C$77),MATCH(Analysis_3_No_Adap!F$68,Example_3_No_Adap!$AS$11:$CF$11,0))</f>
        <v>8.7942580758719399E-2</v>
      </c>
      <c r="G72" s="1" cm="1">
        <f t="array" ref="G72">INDEX(Example_3_No_Adap!$AS$12:$CF$119,MATCH(Analysis_3_No_Adap!$C72,Example_3_No_Adap!$C$12:$C$119)+Analysis_3_No_Adap!$D72-COUNT($C$69:$C$77),MATCH(Analysis_3_No_Adap!G$68,Example_3_No_Adap!$AS$11:$CF$11,0))</f>
        <v>294.10514495203</v>
      </c>
      <c r="H72" s="1" cm="1">
        <f t="array" ref="H72">INDEX(Example_3_No_Adap!$AS$12:$CF$119,MATCH(Analysis_3_No_Adap!$C72,Example_3_No_Adap!$C$12:$C$119)+Analysis_3_No_Adap!$D72-COUNT($C$69:$C$77),MATCH(Analysis_3_No_Adap!H$68,Example_3_No_Adap!$AS$11:$CF$11,0))</f>
        <v>23.759906125533501</v>
      </c>
      <c r="I72" s="1" cm="1">
        <f t="array" ref="I72">INDEX(Example_3_No_Adap!$AS$12:$CF$119,MATCH(Analysis_3_No_Adap!$C72,Example_3_No_Adap!$C$12:$C$119)+Analysis_3_No_Adap!$D72-COUNT($C$69:$C$77),MATCH(Analysis_3_No_Adap!I$68,Example_3_No_Adap!$AS$11:$CF$11,0))</f>
        <v>6.3081902504626597E-4</v>
      </c>
      <c r="J72" s="1" cm="1">
        <f t="array" ref="J72">INDEX(Example_3_No_Adap!$AS$12:$CF$119,MATCH(Analysis_3_No_Adap!$C72,Example_3_No_Adap!$C$12:$C$119)+Analysis_3_No_Adap!$D72-COUNT($C$69:$C$77),MATCH(Analysis_3_No_Adap!J$68,Example_3_No_Adap!$AS$11:$CF$11,0))</f>
        <v>4.7506939932522398E-4</v>
      </c>
      <c r="P72" s="57">
        <f t="shared" si="16"/>
        <v>-4.1632617158128262</v>
      </c>
      <c r="Q72" s="57">
        <f t="shared" si="14"/>
        <v>-4.0119403191874401</v>
      </c>
      <c r="R72" s="57">
        <f t="shared" si="14"/>
        <v>-2.3761054452231209</v>
      </c>
      <c r="S72" s="57">
        <f t="shared" si="14"/>
        <v>-3.9000204842666295</v>
      </c>
      <c r="T72" s="57">
        <f t="shared" si="14"/>
        <v>0.73365002236982479</v>
      </c>
      <c r="U72" s="57">
        <f t="shared" si="14"/>
        <v>1.1409955630427593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INDEX(Example_3_No_Adap!$AS$12:$CF$119,MATCH(Analysis_3_No_Adap!$C73,Example_3_No_Adap!$C$12:$C$119)+Analysis_3_No_Adap!$D73-COUNT($C$69:$C$77),MATCH(Analysis_3_No_Adap!E$68,Example_3_No_Adap!$AS$11:$CF$11,0))</f>
        <v>0.37783465885008799</v>
      </c>
      <c r="F73" s="1" cm="1">
        <f t="array" ref="F73">INDEX(Example_3_No_Adap!$AS$12:$CF$119,MATCH(Analysis_3_No_Adap!$C73,Example_3_No_Adap!$C$12:$C$119)+Analysis_3_No_Adap!$D73-COUNT($C$69:$C$77),MATCH(Analysis_3_No_Adap!F$68,Example_3_No_Adap!$AS$11:$CF$11,0))</f>
        <v>2.3031969536686399</v>
      </c>
      <c r="G73" s="1" cm="1">
        <f t="array" ref="G73">INDEX(Example_3_No_Adap!$AS$12:$CF$119,MATCH(Analysis_3_No_Adap!$C73,Example_3_No_Adap!$C$12:$C$119)+Analysis_3_No_Adap!$D73-COUNT($C$69:$C$77),MATCH(Analysis_3_No_Adap!G$68,Example_3_No_Adap!$AS$11:$CF$11,0))</f>
        <v>611.97466567555898</v>
      </c>
      <c r="H73" s="1" cm="1">
        <f t="array" ref="H73">INDEX(Example_3_No_Adap!$AS$12:$CF$119,MATCH(Analysis_3_No_Adap!$C73,Example_3_No_Adap!$C$12:$C$119)+Analysis_3_No_Adap!$D73-COUNT($C$69:$C$77),MATCH(Analysis_3_No_Adap!H$68,Example_3_No_Adap!$AS$11:$CF$11,0))</f>
        <v>317.08955691002302</v>
      </c>
      <c r="I73" s="1" cm="1">
        <f t="array" ref="I73">INDEX(Example_3_No_Adap!$AS$12:$CF$119,MATCH(Analysis_3_No_Adap!$C73,Example_3_No_Adap!$C$12:$C$119)+Analysis_3_No_Adap!$D73-COUNT($C$69:$C$77),MATCH(Analysis_3_No_Adap!I$68,Example_3_No_Adap!$AS$11:$CF$11,0))</f>
        <v>5.3792936161299598E-4</v>
      </c>
      <c r="J73" s="1" cm="1">
        <f t="array" ref="J73">INDEX(Example_3_No_Adap!$AS$12:$CF$119,MATCH(Analysis_3_No_Adap!$C73,Example_3_No_Adap!$C$12:$C$119)+Analysis_3_No_Adap!$D73-COUNT($C$69:$C$77),MATCH(Analysis_3_No_Adap!J$68,Example_3_No_Adap!$AS$11:$CF$11,0))</f>
        <v>4.5921065367757701E-4</v>
      </c>
      <c r="P73" s="57">
        <f t="shared" si="16"/>
        <v>-2.3772872633420388</v>
      </c>
      <c r="Q73" s="57">
        <f t="shared" si="14"/>
        <v>-4.7109321051737778</v>
      </c>
      <c r="R73" s="57">
        <f t="shared" si="14"/>
        <v>-1.0571399075952557</v>
      </c>
      <c r="S73" s="57">
        <f t="shared" si="14"/>
        <v>-3.738289322990779</v>
      </c>
      <c r="T73" s="57">
        <f t="shared" si="14"/>
        <v>0.22980943422225958</v>
      </c>
      <c r="U73" s="57">
        <f t="shared" si="14"/>
        <v>4.8982168439411999E-2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INDEX(Example_3_No_Adap!$AS$12:$CF$119,MATCH(Analysis_3_No_Adap!$C74,Example_3_No_Adap!$C$12:$C$119)+Analysis_3_No_Adap!$D74-COUNT($C$69:$C$77),MATCH(Analysis_3_No_Adap!E$68,Example_3_No_Adap!$AS$11:$CF$11,0))</f>
        <v>0.13939779684784201</v>
      </c>
      <c r="F74" s="1" cm="1">
        <f t="array" ref="F74">INDEX(Example_3_No_Adap!$AS$12:$CF$119,MATCH(Analysis_3_No_Adap!$C74,Example_3_No_Adap!$C$12:$C$119)+Analysis_3_No_Adap!$D74-COUNT($C$69:$C$77),MATCH(Analysis_3_No_Adap!F$68,Example_3_No_Adap!$AS$11:$CF$11,0))</f>
        <v>27.067868744575801</v>
      </c>
      <c r="G74" s="1" cm="1">
        <f t="array" ref="G74">INDEX(Example_3_No_Adap!$AS$12:$CF$119,MATCH(Analysis_3_No_Adap!$C74,Example_3_No_Adap!$C$12:$C$119)+Analysis_3_No_Adap!$D74-COUNT($C$69:$C$77),MATCH(Analysis_3_No_Adap!G$68,Example_3_No_Adap!$AS$11:$CF$11,0))</f>
        <v>317148.94642972399</v>
      </c>
      <c r="H74" s="1" cm="1">
        <f t="array" ref="H74">INDEX(Example_3_No_Adap!$AS$12:$CF$119,MATCH(Analysis_3_No_Adap!$C74,Example_3_No_Adap!$C$12:$C$119)+Analysis_3_No_Adap!$D74-COUNT($C$69:$C$77),MATCH(Analysis_3_No_Adap!H$68,Example_3_No_Adap!$AS$11:$CF$11,0))</f>
        <v>1832648.2049903499</v>
      </c>
      <c r="I74" s="1" cm="1">
        <f t="array" ref="I74">INDEX(Example_3_No_Adap!$AS$12:$CF$119,MATCH(Analysis_3_No_Adap!$C74,Example_3_No_Adap!$C$12:$C$119)+Analysis_3_No_Adap!$D74-COUNT($C$69:$C$77),MATCH(Analysis_3_No_Adap!I$68,Example_3_No_Adap!$AS$11:$CF$11,0))</f>
        <v>5.0280023508370605E-4</v>
      </c>
      <c r="J74" s="1" cm="1">
        <f t="array" ref="J74">INDEX(Example_3_No_Adap!$AS$12:$CF$119,MATCH(Analysis_3_No_Adap!$C74,Example_3_No_Adap!$C$12:$C$119)+Analysis_3_No_Adap!$D74-COUNT($C$69:$C$77),MATCH(Analysis_3_No_Adap!J$68,Example_3_No_Adap!$AS$11:$CF$11,0))</f>
        <v>4.6588143105313402E-4</v>
      </c>
      <c r="P74" s="57">
        <f t="shared" si="16"/>
        <v>1.4385472866037481</v>
      </c>
      <c r="Q74" s="57">
        <f t="shared" si="14"/>
        <v>-3.5548716069290767</v>
      </c>
      <c r="R74" s="57">
        <f t="shared" si="14"/>
        <v>-9.0174729042583639</v>
      </c>
      <c r="S74" s="57">
        <f t="shared" si="14"/>
        <v>-12.496751888153222</v>
      </c>
      <c r="T74" s="57">
        <f t="shared" si="14"/>
        <v>9.743141291384616E-2</v>
      </c>
      <c r="U74" s="57">
        <f t="shared" si="14"/>
        <v>-2.0806716237315649E-2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INDEX(Example_3_No_Adap!$AS$12:$CF$119,MATCH(Analysis_3_No_Adap!$C75,Example_3_No_Adap!$C$12:$C$119)+Analysis_3_No_Adap!$D75-COUNT($C$69:$C$77),MATCH(Analysis_3_No_Adap!E$68,Example_3_No_Adap!$AS$11:$CF$11,0))</f>
        <v>2.9562704408761502</v>
      </c>
      <c r="F75" s="1" cm="1">
        <f t="array" ref="F75">INDEX(Example_3_No_Adap!$AS$12:$CF$119,MATCH(Analysis_3_No_Adap!$C75,Example_3_No_Adap!$C$12:$C$119)+Analysis_3_No_Adap!$D75-COUNT($C$69:$C$77),MATCH(Analysis_3_No_Adap!F$68,Example_3_No_Adap!$AS$11:$CF$11,0))</f>
        <v>1264.4490443062</v>
      </c>
      <c r="G75" s="1" cm="1">
        <f t="array" ref="G75">INDEX(Example_3_No_Adap!$AS$12:$CF$119,MATCH(Analysis_3_No_Adap!$C75,Example_3_No_Adap!$C$12:$C$119)+Analysis_3_No_Adap!$D75-COUNT($C$69:$C$77),MATCH(Analysis_3_No_Adap!G$68,Example_3_No_Adap!$AS$11:$CF$11,0))</f>
        <v>2043.38609860626</v>
      </c>
      <c r="H75" s="1" cm="1">
        <f t="array" ref="H75">INDEX(Example_3_No_Adap!$AS$12:$CF$119,MATCH(Analysis_3_No_Adap!$C75,Example_3_No_Adap!$C$12:$C$119)+Analysis_3_No_Adap!$D75-COUNT($C$69:$C$77),MATCH(Analysis_3_No_Adap!H$68,Example_3_No_Adap!$AS$11:$CF$11,0))</f>
        <v>132795129.520289</v>
      </c>
      <c r="I75" s="1" cm="1">
        <f t="array" ref="I75">INDEX(Example_3_No_Adap!$AS$12:$CF$119,MATCH(Analysis_3_No_Adap!$C75,Example_3_No_Adap!$C$12:$C$119)+Analysis_3_No_Adap!$D75-COUNT($C$69:$C$77),MATCH(Analysis_3_No_Adap!I$68,Example_3_No_Adap!$AS$11:$CF$11,0))</f>
        <v>4.85434415619502E-4</v>
      </c>
      <c r="J75" s="1" cm="1">
        <f t="array" ref="J75">INDEX(Example_3_No_Adap!$AS$12:$CF$119,MATCH(Analysis_3_No_Adap!$C75,Example_3_No_Adap!$C$12:$C$119)+Analysis_3_No_Adap!$D75-COUNT($C$69:$C$77),MATCH(Analysis_3_No_Adap!J$68,Example_3_No_Adap!$AS$11:$CF$11,0))</f>
        <v>4.6677008476673999E-4</v>
      </c>
      <c r="P75" s="57">
        <f t="shared" si="16"/>
        <v>-4.4064985888617993</v>
      </c>
      <c r="Q75" s="57">
        <f t="shared" si="14"/>
        <v>-5.5457837912943564</v>
      </c>
      <c r="R75" s="57">
        <f t="shared" si="14"/>
        <v>7.2780549116908446</v>
      </c>
      <c r="S75" s="57">
        <f t="shared" si="14"/>
        <v>-6.1791285513921981</v>
      </c>
      <c r="T75" s="57">
        <f t="shared" si="14"/>
        <v>5.0708930090329347E-2</v>
      </c>
      <c r="U75" s="57">
        <f t="shared" si="14"/>
        <v>-2.7492727389021041E-3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INDEX(Example_3_No_Adap!$AS$12:$CF$119,MATCH(Analysis_3_No_Adap!$C76,Example_3_No_Adap!$C$12:$C$119)+Analysis_3_No_Adap!$D76-COUNT($C$69:$C$77),MATCH(Analysis_3_No_Adap!E$68,Example_3_No_Adap!$AS$11:$CF$11,0))</f>
        <v>0.34256709869614199</v>
      </c>
      <c r="F76" s="1" cm="1">
        <f t="array" ref="F76">INDEX(Example_3_No_Adap!$AS$12:$CF$119,MATCH(Analysis_3_No_Adap!$C76,Example_3_No_Adap!$C$12:$C$119)+Analysis_3_No_Adap!$D76-COUNT($C$69:$C$77),MATCH(Analysis_3_No_Adap!F$68,Example_3_No_Adap!$AS$11:$CF$11,0))</f>
        <v>17980.7889400145</v>
      </c>
      <c r="G76" s="1" cm="1">
        <f t="array" ref="G76">INDEX(Example_3_No_Adap!$AS$12:$CF$119,MATCH(Analysis_3_No_Adap!$C76,Example_3_No_Adap!$C$12:$C$119)+Analysis_3_No_Adap!$D76-COUNT($C$69:$C$77),MATCH(Analysis_3_No_Adap!G$68,Example_3_No_Adap!$AS$11:$CF$11,0))</f>
        <v>3177.07496822762</v>
      </c>
      <c r="H76" s="1" cm="1">
        <f t="array" ref="H76">INDEX(Example_3_No_Adap!$AS$12:$CF$119,MATCH(Analysis_3_No_Adap!$C76,Example_3_No_Adap!$C$12:$C$119)+Analysis_3_No_Adap!$D76-COUNT($C$69:$C$77),MATCH(Analysis_3_No_Adap!H$68,Example_3_No_Adap!$AS$11:$CF$11,0))</f>
        <v>12667003951.5201</v>
      </c>
      <c r="I76" s="1" cm="1">
        <f t="array" ref="I76">INDEX(Example_3_No_Adap!$AS$12:$CF$119,MATCH(Analysis_3_No_Adap!$C76,Example_3_No_Adap!$C$12:$C$119)+Analysis_3_No_Adap!$D76-COUNT($C$69:$C$77),MATCH(Analysis_3_No_Adap!I$68,Example_3_No_Adap!$AS$11:$CF$11,0))</f>
        <v>4.7564034855767398E-4</v>
      </c>
      <c r="J76" s="1" cm="1">
        <f t="array" ref="J76">INDEX(Example_3_No_Adap!$AS$12:$CF$119,MATCH(Analysis_3_No_Adap!$C76,Example_3_No_Adap!$C$12:$C$119)+Analysis_3_No_Adap!$D76-COUNT($C$69:$C$77),MATCH(Analysis_3_No_Adap!J$68,Example_3_No_Adap!$AS$11:$CF$11,0))</f>
        <v>4.6424427601369502E-4</v>
      </c>
      <c r="P76" s="57">
        <f t="shared" si="16"/>
        <v>3.1093197520041791</v>
      </c>
      <c r="Q76" s="57">
        <f t="shared" si="14"/>
        <v>-3.8298755186220834</v>
      </c>
      <c r="R76" s="57">
        <f t="shared" si="14"/>
        <v>-0.63673730555531505</v>
      </c>
      <c r="S76" s="57">
        <f t="shared" si="14"/>
        <v>-6.5757292883809892</v>
      </c>
      <c r="T76" s="57">
        <f t="shared" si="14"/>
        <v>2.9405290143384447E-2</v>
      </c>
      <c r="U76" s="57">
        <f t="shared" si="14"/>
        <v>7.827979579879631E-3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INDEX(Example_3_No_Adap!$AS$12:$CF$119,MATCH(Analysis_3_No_Adap!$C77,Example_3_No_Adap!$C$12:$C$119)+Analysis_3_No_Adap!$D77-COUNT($C$69:$C$77),MATCH(Analysis_3_No_Adap!E$68,Example_3_No_Adap!$AS$11:$CF$11,0))</f>
        <v>0.96535986486734204</v>
      </c>
      <c r="F77" s="1" cm="1">
        <f t="array" ref="F77">INDEX(Example_3_No_Adap!$AS$12:$CF$119,MATCH(Analysis_3_No_Adap!$C77,Example_3_No_Adap!$C$12:$C$119)+Analysis_3_No_Adap!$D77-COUNT($C$69:$C$77),MATCH(Analysis_3_No_Adap!F$68,Example_3_No_Adap!$AS$11:$CF$11,0))</f>
        <v>3678215.5695496299</v>
      </c>
      <c r="G77" s="1" cm="1">
        <f t="array" ref="G77">INDEX(Example_3_No_Adap!$AS$12:$CF$119,MATCH(Analysis_3_No_Adap!$C77,Example_3_No_Adap!$C$12:$C$119)+Analysis_3_No_Adap!$D77-COUNT($C$69:$C$77),MATCH(Analysis_3_No_Adap!G$68,Example_3_No_Adap!$AS$11:$CF$11,0))</f>
        <v>2818.3153306750701</v>
      </c>
      <c r="H77" s="1" cm="1">
        <f t="array" ref="H77">INDEX(Example_3_No_Adap!$AS$12:$CF$119,MATCH(Analysis_3_No_Adap!$C77,Example_3_No_Adap!$C$12:$C$119)+Analysis_3_No_Adap!$D77-COUNT($C$69:$C$77),MATCH(Analysis_3_No_Adap!H$68,Example_3_No_Adap!$AS$11:$CF$11,0))</f>
        <v>5690752419521.2305</v>
      </c>
      <c r="I77" s="1" cm="1">
        <f t="array" ref="I77">INDEX(Example_3_No_Adap!$AS$12:$CF$119,MATCH(Analysis_3_No_Adap!$C77,Example_3_No_Adap!$C$12:$C$119)+Analysis_3_No_Adap!$D77-COUNT($C$69:$C$77),MATCH(Analysis_3_No_Adap!I$68,Example_3_No_Adap!$AS$11:$CF$11,0))</f>
        <v>4.6842919118690699E-4</v>
      </c>
      <c r="J77" s="1" cm="1">
        <f t="array" ref="J77">INDEX(Example_3_No_Adap!$AS$12:$CF$119,MATCH(Analysis_3_No_Adap!$C77,Example_3_No_Adap!$C$12:$C$119)+Analysis_3_No_Adap!$D77-COUNT($C$69:$C$77),MATCH(Analysis_3_No_Adap!J$68,Example_3_No_Adap!$AS$11:$CF$11,0))</f>
        <v>4.5812860920051401E-4</v>
      </c>
      <c r="P77" s="57">
        <f t="shared" si="16"/>
        <v>-1.4946802507805121</v>
      </c>
      <c r="Q77" s="57">
        <f t="shared" si="14"/>
        <v>-7.6764059010498711</v>
      </c>
      <c r="R77" s="57">
        <f t="shared" si="14"/>
        <v>0.17286609479184348</v>
      </c>
      <c r="S77" s="57">
        <f t="shared" si="14"/>
        <v>-8.8114002720252405</v>
      </c>
      <c r="T77" s="57">
        <f t="shared" si="14"/>
        <v>2.2040120726172487E-2</v>
      </c>
      <c r="U77" s="57">
        <f t="shared" si="14"/>
        <v>1.9131463250840031E-2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INDEX(Example_3_No_Adap!$DU$12:$FD$119,MATCH($C84,Example_3_No_Adap!$C$12:$C$119)+$D84-COUNT($C$84:$C$92),MATCH(E$83,Example_3_No_Adap!$DU$11:$FD$11,0))</f>
        <v>3143943.1825176501</v>
      </c>
      <c r="F84" s="1" cm="1">
        <f t="array" ref="F84">INDEX(Example_3_No_Adap!$DU$12:$FD$119,MATCH($C84,Example_3_No_Adap!$C$12:$C$119)+$D84-COUNT($C$84:$C$92),MATCH(F$83,Example_3_No_Adap!$DU$11:$FD$11,0))</f>
        <v>12568590.0790234</v>
      </c>
      <c r="G84" s="1" cm="1">
        <f t="array" ref="G84">INDEX(Example_3_No_Adap!$DU$12:$FD$119,MATCH($C84,Example_3_No_Adap!$C$12:$C$119)+$D84-COUNT($C$84:$C$92),MATCH(G$83,Example_3_No_Adap!$DU$11:$FD$11,0))</f>
        <v>10346958.893250899</v>
      </c>
      <c r="H84" s="1">
        <f t="shared" ref="H84:H92" si="17">I84*I84</f>
        <v>10346958.892720426</v>
      </c>
      <c r="I84" s="1" cm="1">
        <f t="array" ref="I84">INDEX(Example_3_No_Adap!$DU$12:$FD$119,MATCH($C84,Example_3_No_Adap!$C$12:$C$119)+$D84-COUNT($C$84:$C$92),MATCH(I$83,Example_3_No_Adap!$DU$11:$FD$11,0))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INDEX(Example_3_No_Adap!$DU$12:$FD$119,MATCH($C85,Example_3_No_Adap!$C$12:$C$119)+$D85-COUNT($C$84:$C$92),MATCH(E$83,Example_3_No_Adap!$DU$11:$FD$11,0))</f>
        <v>759759815699141</v>
      </c>
      <c r="F85" s="1" cm="1">
        <f t="array" ref="F85">INDEX(Example_3_No_Adap!$DU$12:$FD$119,MATCH($C85,Example_3_No_Adap!$C$12:$C$119)+$D85-COUNT($C$84:$C$92),MATCH(F$83,Example_3_No_Adap!$DU$11:$FD$11,0))</f>
        <v>1.36389088562234E+16</v>
      </c>
      <c r="G85" s="1" cm="1">
        <f t="array" ref="G85">INDEX(Example_3_No_Adap!$DU$12:$FD$119,MATCH($C85,Example_3_No_Adap!$C$12:$C$119)+$D85-COUNT($C$84:$C$92),MATCH(G$83,Example_3_No_Adap!$DU$11:$FD$11,0))</f>
        <v>97584767.9866772</v>
      </c>
      <c r="H85" s="1">
        <f t="shared" si="17"/>
        <v>97584768.066203043</v>
      </c>
      <c r="I85" s="1" cm="1">
        <f t="array" ref="I85">INDEX(Example_3_No_Adap!$DU$12:$FD$119,MATCH($C85,Example_3_No_Adap!$C$12:$C$119)+$D85-COUNT($C$84:$C$92),MATCH(I$83,Example_3_No_Adap!$DU$11:$FD$11,0))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INDEX(Example_3_No_Adap!$DU$12:$FD$119,MATCH($C86,Example_3_No_Adap!$C$12:$C$119)+$D86-COUNT($C$84:$C$92),MATCH(E$83,Example_3_No_Adap!$DU$11:$FD$11,0))</f>
        <v>6.4993090060172303E+20</v>
      </c>
      <c r="F86" s="1" cm="1">
        <f t="array" ref="F86">INDEX(Example_3_No_Adap!$DU$12:$FD$119,MATCH($C86,Example_3_No_Adap!$C$12:$C$119)+$D86-COUNT($C$84:$C$92),MATCH(F$83,Example_3_No_Adap!$DU$11:$FD$11,0))</f>
        <v>7.5723827256096205E+17</v>
      </c>
      <c r="G86" s="1" cm="1">
        <f t="array" ref="G86">INDEX(Example_3_No_Adap!$DU$12:$FD$119,MATCH($C86,Example_3_No_Adap!$C$12:$C$119)+$D86-COUNT($C$84:$C$92),MATCH(G$83,Example_3_No_Adap!$DU$11:$FD$11,0))</f>
        <v>175674019.041776</v>
      </c>
      <c r="H86" s="1">
        <f t="shared" si="17"/>
        <v>175674019.07460332</v>
      </c>
      <c r="I86" s="1" cm="1">
        <f t="array" ref="I86">INDEX(Example_3_No_Adap!$DU$12:$FD$119,MATCH($C86,Example_3_No_Adap!$C$12:$C$119)+$D86-COUNT($C$84:$C$92),MATCH(I$83,Example_3_No_Adap!$DU$11:$FD$11,0))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INDEX(Example_3_No_Adap!$DU$12:$FD$119,MATCH($C87,Example_3_No_Adap!$C$12:$C$119)+$D87-COUNT($C$84:$C$92),MATCH(E$83,Example_3_No_Adap!$DU$11:$FD$11,0))</f>
        <v>3.4101210478369099E+20</v>
      </c>
      <c r="F87" s="1" cm="1">
        <f t="array" ref="F87">INDEX(Example_3_No_Adap!$DU$12:$FD$119,MATCH($C87,Example_3_No_Adap!$C$12:$C$119)+$D87-COUNT($C$84:$C$92),MATCH(F$83,Example_3_No_Adap!$DU$11:$FD$11,0))</f>
        <v>2.1419572944802299E+18</v>
      </c>
      <c r="G87" s="1" cm="1">
        <f t="array" ref="G87">INDEX(Example_3_No_Adap!$DU$12:$FD$119,MATCH($C87,Example_3_No_Adap!$C$12:$C$119)+$D87-COUNT($C$84:$C$92),MATCH(G$83,Example_3_No_Adap!$DU$11:$FD$11,0))</f>
        <v>331848948.963368</v>
      </c>
      <c r="H87" s="1">
        <f t="shared" si="17"/>
        <v>331848948.85484934</v>
      </c>
      <c r="I87" s="1" cm="1">
        <f t="array" ref="I87">INDEX(Example_3_No_Adap!$DU$12:$FD$119,MATCH($C87,Example_3_No_Adap!$C$12:$C$119)+$D87-COUNT($C$84:$C$92),MATCH(I$83,Example_3_No_Adap!$DU$11:$FD$11,0))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INDEX(Example_3_No_Adap!$DU$12:$FD$119,MATCH($C88,Example_3_No_Adap!$C$12:$C$119)+$D88-COUNT($C$84:$C$92),MATCH(E$83,Example_3_No_Adap!$DU$11:$FD$11,0))</f>
        <v>1.03454471297479E+20</v>
      </c>
      <c r="F88" s="1" cm="1">
        <f t="array" ref="F88">INDEX(Example_3_No_Adap!$DU$12:$FD$119,MATCH($C88,Example_3_No_Adap!$C$12:$C$119)+$D88-COUNT($C$84:$C$92),MATCH(F$83,Example_3_No_Adap!$DU$11:$FD$11,0))</f>
        <v>1.3738224788869801E+18</v>
      </c>
      <c r="G88" s="1" cm="1">
        <f t="array" ref="G88">INDEX(Example_3_No_Adap!$DU$12:$FD$119,MATCH($C88,Example_3_No_Adap!$C$12:$C$119)+$D88-COUNT($C$84:$C$92),MATCH(G$83,Example_3_No_Adap!$DU$11:$FD$11,0))</f>
        <v>644197068.40283</v>
      </c>
      <c r="H88" s="1">
        <f t="shared" si="17"/>
        <v>644197023.9771024</v>
      </c>
      <c r="I88" s="1" cm="1">
        <f t="array" ref="I88">INDEX(Example_3_No_Adap!$DU$12:$FD$119,MATCH($C88,Example_3_No_Adap!$C$12:$C$119)+$D88-COUNT($C$84:$C$92),MATCH(I$83,Example_3_No_Adap!$DU$11:$FD$11,0))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INDEX(Example_3_No_Adap!$DU$12:$FD$119,MATCH($C89,Example_3_No_Adap!$C$12:$C$119)+$D89-COUNT($C$84:$C$92),MATCH(E$83,Example_3_No_Adap!$DU$11:$FD$11,0))</f>
        <v>1.07489683859887E+21</v>
      </c>
      <c r="F89" s="1" cm="1">
        <f t="array" ref="F89">INDEX(Example_3_No_Adap!$DU$12:$FD$119,MATCH($C89,Example_3_No_Adap!$C$12:$C$119)+$D89-COUNT($C$84:$C$92),MATCH(F$83,Example_3_No_Adap!$DU$11:$FD$11,0))</f>
        <v>8.1054745269009797E+18</v>
      </c>
      <c r="G89" s="1" cm="1">
        <f t="array" ref="G89">INDEX(Example_3_No_Adap!$DU$12:$FD$119,MATCH($C89,Example_3_No_Adap!$C$12:$C$119)+$D89-COUNT($C$84:$C$92),MATCH(G$83,Example_3_No_Adap!$DU$11:$FD$11,0))</f>
        <v>1268892583.6869099</v>
      </c>
      <c r="H89" s="1">
        <f t="shared" si="17"/>
        <v>1268892285.8749449</v>
      </c>
      <c r="I89" s="1" cm="1">
        <f t="array" ref="I89">INDEX(Example_3_No_Adap!$DU$12:$FD$119,MATCH($C89,Example_3_No_Adap!$C$12:$C$119)+$D89-COUNT($C$84:$C$92),MATCH(I$83,Example_3_No_Adap!$DU$11:$FD$11,0))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INDEX(Example_3_No_Adap!$DU$12:$FD$119,MATCH($C90,Example_3_No_Adap!$C$12:$C$119)+$D90-COUNT($C$84:$C$92),MATCH(E$83,Example_3_No_Adap!$DU$11:$FD$11,0))</f>
        <v>8.4236563440539704E+20</v>
      </c>
      <c r="F90" s="1" cm="1">
        <f t="array" ref="F90">INDEX(Example_3_No_Adap!$DU$12:$FD$119,MATCH($C90,Example_3_No_Adap!$C$12:$C$119)+$D90-COUNT($C$84:$C$92),MATCH(F$83,Example_3_No_Adap!$DU$11:$FD$11,0))</f>
        <v>3.5351295901997498E+19</v>
      </c>
      <c r="G90" s="1" cm="1">
        <f t="array" ref="G90">INDEX(Example_3_No_Adap!$DU$12:$FD$119,MATCH($C90,Example_3_No_Adap!$C$12:$C$119)+$D90-COUNT($C$84:$C$92),MATCH(G$83,Example_3_No_Adap!$DU$11:$FD$11,0))</f>
        <v>2518283633.7178602</v>
      </c>
      <c r="H90" s="1">
        <f t="shared" si="17"/>
        <v>2518282548.1496034</v>
      </c>
      <c r="I90" s="1" cm="1">
        <f t="array" ref="I90">INDEX(Example_3_No_Adap!$DU$12:$FD$119,MATCH($C90,Example_3_No_Adap!$C$12:$C$119)+$D90-COUNT($C$84:$C$92),MATCH(I$83,Example_3_No_Adap!$DU$11:$FD$11,0))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INDEX(Example_3_No_Adap!$DU$12:$FD$119,MATCH($C91,Example_3_No_Adap!$C$12:$C$119)+$D91-COUNT($C$84:$C$92),MATCH(E$83,Example_3_No_Adap!$DU$11:$FD$11,0))</f>
        <v>2.9132386945051001E+21</v>
      </c>
      <c r="F91" s="1" cm="1">
        <f t="array" ref="F91">INDEX(Example_3_No_Adap!$DU$12:$FD$119,MATCH($C91,Example_3_No_Adap!$C$12:$C$119)+$D91-COUNT($C$84:$C$92),MATCH(F$83,Example_3_No_Adap!$DU$11:$FD$11,0))</f>
        <v>1.08408968498114E+20</v>
      </c>
      <c r="G91" s="1" cm="1">
        <f t="array" ref="G91">INDEX(Example_3_No_Adap!$DU$12:$FD$119,MATCH($C91,Example_3_No_Adap!$C$12:$C$119)+$D91-COUNT($C$84:$C$92),MATCH(G$83,Example_3_No_Adap!$DU$11:$FD$11,0))</f>
        <v>5017065997.8350601</v>
      </c>
      <c r="H91" s="1">
        <f t="shared" si="17"/>
        <v>5017062742.2668371</v>
      </c>
      <c r="I91" s="1" cm="1">
        <f t="array" ref="I91">INDEX(Example_3_No_Adap!$DU$12:$FD$119,MATCH($C91,Example_3_No_Adap!$C$12:$C$119)+$D91-COUNT($C$84:$C$92),MATCH(I$83,Example_3_No_Adap!$DU$11:$FD$11,0))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INDEX(Example_3_No_Adap!$DU$12:$FD$119,MATCH($C92,Example_3_No_Adap!$C$12:$C$119)+$D92-COUNT($C$84:$C$92),MATCH(E$83,Example_3_No_Adap!$DU$11:$FD$11,0))</f>
        <v>1.63350101344363E+22</v>
      </c>
      <c r="F92" s="1" cm="1">
        <f t="array" ref="F92">INDEX(Example_3_No_Adap!$DU$12:$FD$119,MATCH($C92,Example_3_No_Adap!$C$12:$C$119)+$D92-COUNT($C$84:$C$92),MATCH(F$83,Example_3_No_Adap!$DU$11:$FD$11,0))</f>
        <v>4.78603651329047E+20</v>
      </c>
      <c r="G92" s="1" cm="1">
        <f t="array" ref="G92">INDEX(Example_3_No_Adap!$DU$12:$FD$119,MATCH($C92,Example_3_No_Adap!$C$12:$C$119)+$D92-COUNT($C$84:$C$92),MATCH(G$83,Example_3_No_Adap!$DU$11:$FD$11,0))</f>
        <v>10014647358.3813</v>
      </c>
      <c r="H92" s="1">
        <f t="shared" si="17"/>
        <v>10014623976.715176</v>
      </c>
      <c r="I92" s="1" cm="1">
        <f t="array" ref="I92">INDEX(Example_3_No_Adap!$DU$12:$FD$119,MATCH($C92,Example_3_No_Adap!$C$12:$C$119)+$D92-COUNT($C$84:$C$92),MATCH(I$83,Example_3_No_Adap!$DU$11:$FD$11,0))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INDEX(Example_3_No_Adap!$E$12:$AR$119,MATCH(Analysis_3_No_Adap!$C98,Example_3_No_Adap!$C$12:$C$119)+Analysis_3_No_Adap!$D98-COUNT($C$98:$C$106),MATCH(Analysis_3_No_Adap!E$97,Example_3_No_Adap!$E$11:$AR$11,0))</f>
        <v>0.228906385098887</v>
      </c>
      <c r="F98" s="1" cm="1">
        <f t="array" ref="F98">INDEX(Example_3_No_Adap!$E$12:$AR$119,MATCH(Analysis_3_No_Adap!$C98,Example_3_No_Adap!$C$12:$C$119)+Analysis_3_No_Adap!$D98-COUNT($C$98:$C$106),MATCH(Analysis_3_No_Adap!F$97,Example_3_No_Adap!$E$11:$AR$11,0))</f>
        <v>0.228906385098887</v>
      </c>
      <c r="G98" s="1" cm="1">
        <f t="array" ref="G98">INDEX(Example_3_No_Adap!$E$12:$AR$119,MATCH(Analysis_3_No_Adap!$C98,Example_3_No_Adap!$C$12:$C$119)+Analysis_3_No_Adap!$D98-COUNT($C$98:$C$106),MATCH(Analysis_3_No_Adap!G$97,Example_3_No_Adap!$E$11:$AR$11,0))</f>
        <v>0.22890638601163199</v>
      </c>
      <c r="H98" s="1" cm="1">
        <f t="array" ref="H98">INDEX(Example_3_No_Adap!$E$12:$AR$119,MATCH(Analysis_3_No_Adap!$C98,Example_3_No_Adap!$C$12:$C$119)+Analysis_3_No_Adap!$D98-COUNT($C$98:$C$106),MATCH(Analysis_3_No_Adap!H$97,Example_3_No_Adap!$E$11:$AR$11,0))</f>
        <v>0.22890638601163199</v>
      </c>
      <c r="I98" s="1" cm="1">
        <f t="array" ref="I98">INDEX(Example_3_No_Adap!$E$12:$AR$119,MATCH(Analysis_3_No_Adap!$C98,Example_3_No_Adap!$C$12:$C$119)+Analysis_3_No_Adap!$D98-COUNT($C$98:$C$106),MATCH(Analysis_3_No_Adap!I$97,Example_3_No_Adap!$E$11:$AR$11,0))</f>
        <v>0.22885624868975801</v>
      </c>
      <c r="J98" s="1" cm="1">
        <f t="array" ref="J98">INDEX(Example_3_No_Adap!$E$12:$AR$119,MATCH(Analysis_3_No_Adap!$C98,Example_3_No_Adap!$C$12:$C$119)+Analysis_3_No_Adap!$D98-COUNT($C$98:$C$106),MATCH(Analysis_3_No_Adap!J$97,Example_3_No_Adap!$E$11:$AR$11,0))</f>
        <v>0.22885624868975801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INDEX(Example_3_No_Adap!$E$12:$AR$119,MATCH(Analysis_3_No_Adap!$C99,Example_3_No_Adap!$C$12:$C$119)+Analysis_3_No_Adap!$D99-COUNT($C$98:$C$106),MATCH(Analysis_3_No_Adap!E$97,Example_3_No_Adap!$E$11:$AR$11,0))</f>
        <v>7.5500647212678497E-3</v>
      </c>
      <c r="F99" s="1" cm="1">
        <f t="array" ref="F99">INDEX(Example_3_No_Adap!$E$12:$AR$119,MATCH(Analysis_3_No_Adap!$C99,Example_3_No_Adap!$C$12:$C$119)+Analysis_3_No_Adap!$D99-COUNT($C$98:$C$106),MATCH(Analysis_3_No_Adap!F$97,Example_3_No_Adap!$E$11:$AR$11,0))</f>
        <v>7.54956396864592E-3</v>
      </c>
      <c r="G99" s="1" cm="1">
        <f t="array" ref="G99">INDEX(Example_3_No_Adap!$E$12:$AR$119,MATCH(Analysis_3_No_Adap!$C99,Example_3_No_Adap!$C$12:$C$119)+Analysis_3_No_Adap!$D99-COUNT($C$98:$C$106),MATCH(Analysis_3_No_Adap!G$97,Example_3_No_Adap!$E$11:$AR$11,0))</f>
        <v>1.0303399918438901E-2</v>
      </c>
      <c r="H99" s="1" cm="1">
        <f t="array" ref="H99">INDEX(Example_3_No_Adap!$E$12:$AR$119,MATCH(Analysis_3_No_Adap!$C99,Example_3_No_Adap!$C$12:$C$119)+Analysis_3_No_Adap!$D99-COUNT($C$98:$C$106),MATCH(Analysis_3_No_Adap!H$97,Example_3_No_Adap!$E$11:$AR$11,0))</f>
        <v>8.3019458687302906E-3</v>
      </c>
      <c r="I99" s="1" cm="1">
        <f t="array" ref="I99">INDEX(Example_3_No_Adap!$E$12:$AR$119,MATCH(Analysis_3_No_Adap!$C99,Example_3_No_Adap!$C$12:$C$119)+Analysis_3_No_Adap!$D99-COUNT($C$98:$C$106),MATCH(Analysis_3_No_Adap!I$97,Example_3_No_Adap!$E$11:$AR$11,0))</f>
        <v>6.18534354610705E-2</v>
      </c>
      <c r="J99" s="1" cm="1">
        <f t="array" ref="J99">INDEX(Example_3_No_Adap!$E$12:$AR$119,MATCH(Analysis_3_No_Adap!$C99,Example_3_No_Adap!$C$12:$C$119)+Analysis_3_No_Adap!$D99-COUNT($C$98:$C$106),MATCH(Analysis_3_No_Adap!J$97,Example_3_No_Adap!$E$11:$AR$11,0))</f>
        <v>6.1864065095095802E-2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INDEX(Example_3_No_Adap!$E$12:$AR$119,MATCH(Analysis_3_No_Adap!$C100,Example_3_No_Adap!$C$12:$C$119)+Analysis_3_No_Adap!$D100-COUNT($C$98:$C$106),MATCH(Analysis_3_No_Adap!E$97,Example_3_No_Adap!$E$11:$AR$11,0))</f>
        <v>0.36028390302959501</v>
      </c>
      <c r="F100" s="1" cm="1">
        <f t="array" ref="F100">INDEX(Example_3_No_Adap!$E$12:$AR$119,MATCH(Analysis_3_No_Adap!$C100,Example_3_No_Adap!$C$12:$C$119)+Analysis_3_No_Adap!$D100-COUNT($C$98:$C$106),MATCH(Analysis_3_No_Adap!F$97,Example_3_No_Adap!$E$11:$AR$11,0))</f>
        <v>0.37389713295027599</v>
      </c>
      <c r="G100" s="1" cm="1">
        <f t="array" ref="G100">INDEX(Example_3_No_Adap!$E$12:$AR$119,MATCH(Analysis_3_No_Adap!$C100,Example_3_No_Adap!$C$12:$C$119)+Analysis_3_No_Adap!$D100-COUNT($C$98:$C$106),MATCH(Analysis_3_No_Adap!G$97,Example_3_No_Adap!$E$11:$AR$11,0))</f>
        <v>9225.8793131280108</v>
      </c>
      <c r="H100" s="1" cm="1">
        <f t="array" ref="H100">INDEX(Example_3_No_Adap!$E$12:$AR$119,MATCH(Analysis_3_No_Adap!$C100,Example_3_No_Adap!$C$12:$C$119)+Analysis_3_No_Adap!$D100-COUNT($C$98:$C$106),MATCH(Analysis_3_No_Adap!H$97,Example_3_No_Adap!$E$11:$AR$11,0))</f>
        <v>150.85062846893399</v>
      </c>
      <c r="I100" s="1" cm="1">
        <f t="array" ref="I100">INDEX(Example_3_No_Adap!$E$12:$AR$119,MATCH(Analysis_3_No_Adap!$C100,Example_3_No_Adap!$C$12:$C$119)+Analysis_3_No_Adap!$D100-COUNT($C$98:$C$106),MATCH(Analysis_3_No_Adap!I$97,Example_3_No_Adap!$E$11:$AR$11,0))</f>
        <v>3.5716576419156397E-2</v>
      </c>
      <c r="J100" s="1" cm="1">
        <f t="array" ref="J100">INDEX(Example_3_No_Adap!$E$12:$AR$119,MATCH(Analysis_3_No_Adap!$C100,Example_3_No_Adap!$C$12:$C$119)+Analysis_3_No_Adap!$D100-COUNT($C$98:$C$106),MATCH(Analysis_3_No_Adap!J$97,Example_3_No_Adap!$E$11:$AR$11,0))</f>
        <v>3.4643761789954902E-2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INDEX(Example_3_No_Adap!$E$12:$AR$119,MATCH(Analysis_3_No_Adap!$C101,Example_3_No_Adap!$C$12:$C$119)+Analysis_3_No_Adap!$D101-COUNT($C$98:$C$106),MATCH(Analysis_3_No_Adap!E$97,Example_3_No_Adap!$E$11:$AR$11,0))</f>
        <v>1.9289522117011499</v>
      </c>
      <c r="F101" s="1" cm="1">
        <f t="array" ref="F101">INDEX(Example_3_No_Adap!$E$12:$AR$119,MATCH(Analysis_3_No_Adap!$C101,Example_3_No_Adap!$C$12:$C$119)+Analysis_3_No_Adap!$D101-COUNT($C$98:$C$106),MATCH(Analysis_3_No_Adap!F$97,Example_3_No_Adap!$E$11:$AR$11,0))</f>
        <v>0.83690306523210201</v>
      </c>
      <c r="G101" s="1" cm="1">
        <f t="array" ref="G101">INDEX(Example_3_No_Adap!$E$12:$AR$119,MATCH(Analysis_3_No_Adap!$C101,Example_3_No_Adap!$C$12:$C$119)+Analysis_3_No_Adap!$D101-COUNT($C$98:$C$106),MATCH(Analysis_3_No_Adap!G$97,Example_3_No_Adap!$E$11:$AR$11,0))</f>
        <v>9453.0286252757996</v>
      </c>
      <c r="H101" s="1" cm="1">
        <f t="array" ref="H101">INDEX(Example_3_No_Adap!$E$12:$AR$119,MATCH(Analysis_3_No_Adap!$C101,Example_3_No_Adap!$C$12:$C$119)+Analysis_3_No_Adap!$D101-COUNT($C$98:$C$106),MATCH(Analysis_3_No_Adap!H$97,Example_3_No_Adap!$E$11:$AR$11,0))</f>
        <v>932.409409390012</v>
      </c>
      <c r="I101" s="1" cm="1">
        <f t="array" ref="I101">INDEX(Example_3_No_Adap!$E$12:$AR$119,MATCH(Analysis_3_No_Adap!$C101,Example_3_No_Adap!$C$12:$C$119)+Analysis_3_No_Adap!$D101-COUNT($C$98:$C$106),MATCH(Analysis_3_No_Adap!I$97,Example_3_No_Adap!$E$11:$AR$11,0))</f>
        <v>3.0386649320802501E-2</v>
      </c>
      <c r="J101" s="1" cm="1">
        <f t="array" ref="J101">INDEX(Example_3_No_Adap!$E$12:$AR$119,MATCH(Analysis_3_No_Adap!$C101,Example_3_No_Adap!$C$12:$C$119)+Analysis_3_No_Adap!$D101-COUNT($C$98:$C$106),MATCH(Analysis_3_No_Adap!J$97,Example_3_No_Adap!$E$11:$AR$11,0))</f>
        <v>2.5882772948253401E-2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INDEX(Example_3_No_Adap!$E$12:$AR$119,MATCH(Analysis_3_No_Adap!$C102,Example_3_No_Adap!$C$12:$C$119)+Analysis_3_No_Adap!$D102-COUNT($C$98:$C$106),MATCH(Analysis_3_No_Adap!E$97,Example_3_No_Adap!$E$11:$AR$11,0))</f>
        <v>4.1952815956493996</v>
      </c>
      <c r="F102" s="1" cm="1">
        <f t="array" ref="F102">INDEX(Example_3_No_Adap!$E$12:$AR$119,MATCH(Analysis_3_No_Adap!$C102,Example_3_No_Adap!$C$12:$C$119)+Analysis_3_No_Adap!$D102-COUNT($C$98:$C$106),MATCH(Analysis_3_No_Adap!F$97,Example_3_No_Adap!$E$11:$AR$11,0))</f>
        <v>3.9305010769614701</v>
      </c>
      <c r="G102" s="1" cm="1">
        <f t="array" ref="G102">INDEX(Example_3_No_Adap!$E$12:$AR$119,MATCH(Analysis_3_No_Adap!$C102,Example_3_No_Adap!$C$12:$C$119)+Analysis_3_No_Adap!$D102-COUNT($C$98:$C$106),MATCH(Analysis_3_No_Adap!G$97,Example_3_No_Adap!$E$11:$AR$11,0))</f>
        <v>7622.4947892341597</v>
      </c>
      <c r="H102" s="1" cm="1">
        <f t="array" ref="H102">INDEX(Example_3_No_Adap!$E$12:$AR$119,MATCH(Analysis_3_No_Adap!$C102,Example_3_No_Adap!$C$12:$C$119)+Analysis_3_No_Adap!$D102-COUNT($C$98:$C$106),MATCH(Analysis_3_No_Adap!H$97,Example_3_No_Adap!$E$11:$AR$11,0))</f>
        <v>7775.16615585205</v>
      </c>
      <c r="I102" s="1" cm="1">
        <f t="array" ref="I102">INDEX(Example_3_No_Adap!$E$12:$AR$119,MATCH(Analysis_3_No_Adap!$C102,Example_3_No_Adap!$C$12:$C$119)+Analysis_3_No_Adap!$D102-COUNT($C$98:$C$106),MATCH(Analysis_3_No_Adap!I$97,Example_3_No_Adap!$E$11:$AR$11,0))</f>
        <v>2.5573034975255801E-2</v>
      </c>
      <c r="J102" s="1" cm="1">
        <f t="array" ref="J102">INDEX(Example_3_No_Adap!$E$12:$AR$119,MATCH(Analysis_3_No_Adap!$C102,Example_3_No_Adap!$C$12:$C$119)+Analysis_3_No_Adap!$D102-COUNT($C$98:$C$106),MATCH(Analysis_3_No_Adap!J$97,Example_3_No_Adap!$E$11:$AR$11,0))</f>
        <v>1.64258477739848E-2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INDEX(Example_3_No_Adap!$E$12:$AR$119,MATCH(Analysis_3_No_Adap!$C103,Example_3_No_Adap!$C$12:$C$119)+Analysis_3_No_Adap!$D103-COUNT($C$98:$C$106),MATCH(Analysis_3_No_Adap!E$97,Example_3_No_Adap!$E$11:$AR$11,0))</f>
        <v>26.500858213068199</v>
      </c>
      <c r="F103" s="1" cm="1">
        <f t="array" ref="F103">INDEX(Example_3_No_Adap!$E$12:$AR$119,MATCH(Analysis_3_No_Adap!$C103,Example_3_No_Adap!$C$12:$C$119)+Analysis_3_No_Adap!$D103-COUNT($C$98:$C$106),MATCH(Analysis_3_No_Adap!F$97,Example_3_No_Adap!$E$11:$AR$11,0))</f>
        <v>152.56935020842701</v>
      </c>
      <c r="G103" s="1" cm="1">
        <f t="array" ref="G103">INDEX(Example_3_No_Adap!$E$12:$AR$119,MATCH(Analysis_3_No_Adap!$C103,Example_3_No_Adap!$C$12:$C$119)+Analysis_3_No_Adap!$D103-COUNT($C$98:$C$106),MATCH(Analysis_3_No_Adap!G$97,Example_3_No_Adap!$E$11:$AR$11,0))</f>
        <v>6198.2611588377304</v>
      </c>
      <c r="H103" s="1" cm="1">
        <f t="array" ref="H103">INDEX(Example_3_No_Adap!$E$12:$AR$119,MATCH(Analysis_3_No_Adap!$C103,Example_3_No_Adap!$C$12:$C$119)+Analysis_3_No_Adap!$D103-COUNT($C$98:$C$106),MATCH(Analysis_3_No_Adap!H$97,Example_3_No_Adap!$E$11:$AR$11,0))</f>
        <v>116123.74715193101</v>
      </c>
      <c r="I103" s="1" cm="1">
        <f t="array" ref="I103">INDEX(Example_3_No_Adap!$E$12:$AR$119,MATCH(Analysis_3_No_Adap!$C103,Example_3_No_Adap!$C$12:$C$119)+Analysis_3_No_Adap!$D103-COUNT($C$98:$C$106),MATCH(Analysis_3_No_Adap!I$97,Example_3_No_Adap!$E$11:$AR$11,0))</f>
        <v>1.84789358509048E-2</v>
      </c>
      <c r="J103" s="1" cm="1">
        <f t="array" ref="J103">INDEX(Example_3_No_Adap!$E$12:$AR$119,MATCH(Analysis_3_No_Adap!$C103,Example_3_No_Adap!$C$12:$C$119)+Analysis_3_No_Adap!$D103-COUNT($C$98:$C$106),MATCH(Analysis_3_No_Adap!J$97,Example_3_No_Adap!$E$11:$AR$11,0))</f>
        <v>7.3279664386944896E-3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INDEX(Example_3_No_Adap!$E$12:$AR$119,MATCH(Analysis_3_No_Adap!$C104,Example_3_No_Adap!$C$12:$C$119)+Analysis_3_No_Adap!$D104-COUNT($C$98:$C$106),MATCH(Analysis_3_No_Adap!E$97,Example_3_No_Adap!$E$11:$AR$11,0))</f>
        <v>128.98849079285301</v>
      </c>
      <c r="F104" s="1" cm="1">
        <f t="array" ref="F104">INDEX(Example_3_No_Adap!$E$12:$AR$119,MATCH(Analysis_3_No_Adap!$C104,Example_3_No_Adap!$C$12:$C$119)+Analysis_3_No_Adap!$D104-COUNT($C$98:$C$106),MATCH(Analysis_3_No_Adap!F$97,Example_3_No_Adap!$E$11:$AR$11,0))</f>
        <v>16422.788367942601</v>
      </c>
      <c r="G104" s="1" cm="1">
        <f t="array" ref="G104">INDEX(Example_3_No_Adap!$E$12:$AR$119,MATCH(Analysis_3_No_Adap!$C104,Example_3_No_Adap!$C$12:$C$119)+Analysis_3_No_Adap!$D104-COUNT($C$98:$C$106),MATCH(Analysis_3_No_Adap!G$97,Example_3_No_Adap!$E$11:$AR$11,0))</f>
        <v>88668.330688147602</v>
      </c>
      <c r="H104" s="1" cm="1">
        <f t="array" ref="H104">INDEX(Example_3_No_Adap!$E$12:$AR$119,MATCH(Analysis_3_No_Adap!$C104,Example_3_No_Adap!$C$12:$C$119)+Analysis_3_No_Adap!$D104-COUNT($C$98:$C$106),MATCH(Analysis_3_No_Adap!H$97,Example_3_No_Adap!$E$11:$AR$11,0))</f>
        <v>26842441.690644201</v>
      </c>
      <c r="I104" s="1" cm="1">
        <f t="array" ref="I104">INDEX(Example_3_No_Adap!$E$12:$AR$119,MATCH(Analysis_3_No_Adap!$C104,Example_3_No_Adap!$C$12:$C$119)+Analysis_3_No_Adap!$D104-COUNT($C$98:$C$106),MATCH(Analysis_3_No_Adap!I$97,Example_3_No_Adap!$E$11:$AR$11,0))</f>
        <v>1.19629996491004E-2</v>
      </c>
      <c r="J104" s="1" cm="1">
        <f t="array" ref="J104">INDEX(Example_3_No_Adap!$E$12:$AR$119,MATCH(Analysis_3_No_Adap!$C104,Example_3_No_Adap!$C$12:$C$119)+Analysis_3_No_Adap!$D104-COUNT($C$98:$C$106),MATCH(Analysis_3_No_Adap!J$97,Example_3_No_Adap!$E$11:$AR$11,0))</f>
        <v>2.5337777508949201E-3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INDEX(Example_3_No_Adap!$E$12:$AR$119,MATCH(Analysis_3_No_Adap!$C105,Example_3_No_Adap!$C$12:$C$119)+Analysis_3_No_Adap!$D105-COUNT($C$98:$C$106),MATCH(Analysis_3_No_Adap!E$97,Example_3_No_Adap!$E$11:$AR$11,0))</f>
        <v>48.993869928070197</v>
      </c>
      <c r="F105" s="1" cm="1">
        <f t="array" ref="F105">INDEX(Example_3_No_Adap!$E$12:$AR$119,MATCH(Analysis_3_No_Adap!$C105,Example_3_No_Adap!$C$12:$C$119)+Analysis_3_No_Adap!$D105-COUNT($C$98:$C$106),MATCH(Analysis_3_No_Adap!F$97,Example_3_No_Adap!$E$11:$AR$11,0))</f>
        <v>2101263.5658085002</v>
      </c>
      <c r="G105" s="1" cm="1">
        <f t="array" ref="G105">INDEX(Example_3_No_Adap!$E$12:$AR$119,MATCH(Analysis_3_No_Adap!$C105,Example_3_No_Adap!$C$12:$C$119)+Analysis_3_No_Adap!$D105-COUNT($C$98:$C$106),MATCH(Analysis_3_No_Adap!G$97,Example_3_No_Adap!$E$11:$AR$11,0))</f>
        <v>409709.44406832999</v>
      </c>
      <c r="H105" s="1" cm="1">
        <f t="array" ref="H105">INDEX(Example_3_No_Adap!$E$12:$AR$119,MATCH(Analysis_3_No_Adap!$C105,Example_3_No_Adap!$C$12:$C$119)+Analysis_3_No_Adap!$D105-COUNT($C$98:$C$106),MATCH(Analysis_3_No_Adap!H$97,Example_3_No_Adap!$E$11:$AR$11,0))</f>
        <v>13787365287.6565</v>
      </c>
      <c r="I105" s="1" cm="1">
        <f t="array" ref="I105">INDEX(Example_3_No_Adap!$E$12:$AR$119,MATCH(Analysis_3_No_Adap!$C105,Example_3_No_Adap!$C$12:$C$119)+Analysis_3_No_Adap!$D105-COUNT($C$98:$C$106),MATCH(Analysis_3_No_Adap!I$97,Example_3_No_Adap!$E$11:$AR$11,0))</f>
        <v>7.24190726439533E-3</v>
      </c>
      <c r="J105" s="1" cm="1">
        <f t="array" ref="J105">INDEX(Example_3_No_Adap!$E$12:$AR$119,MATCH(Analysis_3_No_Adap!$C105,Example_3_No_Adap!$C$12:$C$119)+Analysis_3_No_Adap!$D105-COUNT($C$98:$C$106),MATCH(Analysis_3_No_Adap!J$97,Example_3_No_Adap!$E$11:$AR$11,0))</f>
        <v>1.1164063900395199E-3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INDEX(Example_3_No_Adap!$E$12:$AR$119,MATCH(Analysis_3_No_Adap!$C106,Example_3_No_Adap!$C$12:$C$119)+Analysis_3_No_Adap!$D106-COUNT($C$98:$C$106),MATCH(Analysis_3_No_Adap!E$97,Example_3_No_Adap!$E$11:$AR$11,0))</f>
        <v>19.157864171460201</v>
      </c>
      <c r="F106" s="1" cm="1">
        <f t="array" ref="F106">INDEX(Example_3_No_Adap!$E$12:$AR$119,MATCH(Analysis_3_No_Adap!$C106,Example_3_No_Adap!$C$12:$C$119)+Analysis_3_No_Adap!$D106-COUNT($C$98:$C$106),MATCH(Analysis_3_No_Adap!F$97,Example_3_No_Adap!$E$11:$AR$11,0))</f>
        <v>47452160.944388703</v>
      </c>
      <c r="G106" s="1" cm="1">
        <f t="array" ref="G106">INDEX(Example_3_No_Adap!$E$12:$AR$119,MATCH(Analysis_3_No_Adap!$C106,Example_3_No_Adap!$C$12:$C$119)+Analysis_3_No_Adap!$D106-COUNT($C$98:$C$106),MATCH(Analysis_3_No_Adap!G$97,Example_3_No_Adap!$E$11:$AR$11,0))</f>
        <v>103662.109034437</v>
      </c>
      <c r="H106" s="1" cm="1">
        <f t="array" ref="H106">INDEX(Example_3_No_Adap!$E$12:$AR$119,MATCH(Analysis_3_No_Adap!$C106,Example_3_No_Adap!$C$12:$C$119)+Analysis_3_No_Adap!$D106-COUNT($C$98:$C$106),MATCH(Analysis_3_No_Adap!H$97,Example_3_No_Adap!$E$11:$AR$11,0))</f>
        <v>1935930716051.3799</v>
      </c>
      <c r="I106" s="1" cm="1">
        <f t="array" ref="I106">INDEX(Example_3_No_Adap!$E$12:$AR$119,MATCH(Analysis_3_No_Adap!$C106,Example_3_No_Adap!$C$12:$C$119)+Analysis_3_No_Adap!$D106-COUNT($C$98:$C$106),MATCH(Analysis_3_No_Adap!I$97,Example_3_No_Adap!$E$11:$AR$11,0))</f>
        <v>4.3197566105716003E-3</v>
      </c>
      <c r="J106" s="1" cm="1">
        <f t="array" ref="J106">INDEX(Example_3_No_Adap!$E$12:$AR$119,MATCH(Analysis_3_No_Adap!$C106,Example_3_No_Adap!$C$12:$C$119)+Analysis_3_No_Adap!$D106-COUNT($C$98:$C$106),MATCH(Analysis_3_No_Adap!J$97,Example_3_No_Adap!$E$11:$AR$11,0))</f>
        <v>8.9309632986189801E-4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C4F0FB5-0658-4FC4-B6CA-5AC1C96402F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DEB6E-8996-496D-B781-FCA0F86A5E9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2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5.5879354476928698E-8</v>
      </c>
      <c r="F6" s="6">
        <f t="shared" si="7"/>
        <v>4.57794921554511E-8</v>
      </c>
      <c r="G6" s="6">
        <f t="shared" si="7"/>
        <v>0</v>
      </c>
      <c r="H6" s="6">
        <f t="shared" si="7"/>
        <v>0</v>
      </c>
      <c r="I6" s="6">
        <f t="shared" si="7"/>
        <v>5.4428528528660502E-6</v>
      </c>
      <c r="J6" s="6">
        <f t="shared" si="7"/>
        <v>1.6642819063231201E-6</v>
      </c>
      <c r="K6" s="6">
        <f t="shared" si="7"/>
        <v>0</v>
      </c>
      <c r="L6" s="6">
        <f t="shared" si="7"/>
        <v>0</v>
      </c>
      <c r="M6" s="6">
        <f t="shared" si="7"/>
        <v>2.39917499200715E-8</v>
      </c>
      <c r="N6" s="6">
        <f t="shared" si="7"/>
        <v>1.3259034214313499E-8</v>
      </c>
      <c r="O6" s="6">
        <f t="shared" si="7"/>
        <v>0</v>
      </c>
      <c r="P6" s="6">
        <f t="shared" si="7"/>
        <v>0</v>
      </c>
      <c r="Q6" s="6">
        <f t="shared" si="7"/>
        <v>2.5955223748042001E-8</v>
      </c>
      <c r="R6" s="6">
        <f t="shared" si="7"/>
        <v>4.3455201503145302E-9</v>
      </c>
      <c r="S6" s="6">
        <f t="shared" si="7"/>
        <v>0</v>
      </c>
      <c r="T6" s="6">
        <f t="shared" si="7"/>
        <v>0</v>
      </c>
      <c r="U6" s="6">
        <f t="shared" si="7"/>
        <v>1.1829168045096599E-7</v>
      </c>
      <c r="V6" s="6">
        <f t="shared" si="7"/>
        <v>1.4247047083748599E-9</v>
      </c>
      <c r="W6" s="6">
        <f t="shared" si="7"/>
        <v>0</v>
      </c>
      <c r="X6" s="6">
        <f t="shared" si="7"/>
        <v>0</v>
      </c>
      <c r="Y6" s="6">
        <f t="shared" si="7"/>
        <v>6.0512863342410096E-7</v>
      </c>
      <c r="Z6" s="6">
        <f t="shared" si="7"/>
        <v>1.18082038591538E-9</v>
      </c>
      <c r="AA6" s="6">
        <f t="shared" si="7"/>
        <v>0</v>
      </c>
      <c r="AB6" s="6">
        <f t="shared" si="7"/>
        <v>0</v>
      </c>
      <c r="AC6" s="6">
        <f t="shared" si="7"/>
        <v>1.65387746164924E-6</v>
      </c>
      <c r="AD6" s="6">
        <f t="shared" si="7"/>
        <v>2.7969402488503502E-9</v>
      </c>
      <c r="AE6" s="6">
        <f t="shared" si="7"/>
        <v>0</v>
      </c>
      <c r="AF6" s="6">
        <f t="shared" si="7"/>
        <v>0</v>
      </c>
      <c r="AG6" s="6">
        <f t="shared" si="7"/>
        <v>4.7173307393677499E-6</v>
      </c>
      <c r="AH6" s="6">
        <f t="shared" si="7"/>
        <v>1.2866146141543601E-8</v>
      </c>
      <c r="AI6" s="6">
        <f t="shared" si="7"/>
        <v>0</v>
      </c>
      <c r="AJ6" s="6">
        <f t="shared" si="7"/>
        <v>0</v>
      </c>
      <c r="AK6" s="6">
        <f t="shared" si="7"/>
        <v>4.9844275054056197E-6</v>
      </c>
      <c r="AL6" s="6">
        <f t="shared" si="7"/>
        <v>4.2739217345766402E-8</v>
      </c>
      <c r="AM6" s="6">
        <f t="shared" si="7"/>
        <v>0</v>
      </c>
      <c r="AN6" s="6">
        <f t="shared" si="7"/>
        <v>0</v>
      </c>
      <c r="AO6" s="6">
        <f t="shared" si="7"/>
        <v>6.3452534959651496E-6</v>
      </c>
      <c r="AP6" s="6">
        <f t="shared" si="7"/>
        <v>1.34018934196817E-7</v>
      </c>
      <c r="AQ6" s="6">
        <f t="shared" si="7"/>
        <v>0</v>
      </c>
      <c r="AR6" s="6">
        <f t="shared" si="7"/>
        <v>0</v>
      </c>
      <c r="AS6" s="6">
        <f t="shared" si="7"/>
        <v>1.4277630091434399E-8</v>
      </c>
      <c r="AT6" s="6">
        <f t="shared" si="7"/>
        <v>1.1859780477603701E-8</v>
      </c>
      <c r="AU6" s="6">
        <f t="shared" si="7"/>
        <v>0</v>
      </c>
      <c r="AV6" s="6">
        <f t="shared" si="7"/>
        <v>0</v>
      </c>
      <c r="AW6" s="6">
        <f t="shared" si="7"/>
        <v>1.7710520536658599E-6</v>
      </c>
      <c r="AX6" s="6">
        <f t="shared" si="7"/>
        <v>5.2966360488715996E-7</v>
      </c>
      <c r="AY6" s="6">
        <f t="shared" si="7"/>
        <v>0</v>
      </c>
      <c r="AZ6" s="6">
        <f t="shared" si="7"/>
        <v>0</v>
      </c>
      <c r="BA6" s="6">
        <f t="shared" si="7"/>
        <v>7.7689995750148308E-9</v>
      </c>
      <c r="BB6" s="6">
        <f t="shared" si="7"/>
        <v>5.0570102718909E-9</v>
      </c>
      <c r="BC6" s="6">
        <f t="shared" si="7"/>
        <v>0</v>
      </c>
      <c r="BD6" s="6">
        <f t="shared" si="7"/>
        <v>0</v>
      </c>
      <c r="BE6" s="6">
        <f t="shared" si="7"/>
        <v>8.7138491947231595E-9</v>
      </c>
      <c r="BF6" s="6">
        <f t="shared" si="7"/>
        <v>1.8289619296748901E-9</v>
      </c>
      <c r="BG6" s="6">
        <f t="shared" si="7"/>
        <v>0</v>
      </c>
      <c r="BH6" s="6">
        <f t="shared" si="7"/>
        <v>0</v>
      </c>
      <c r="BI6" s="6">
        <f t="shared" si="7"/>
        <v>2.8640028905399601E-8</v>
      </c>
      <c r="BJ6" s="6">
        <f t="shared" si="7"/>
        <v>6.3775867610478105E-10</v>
      </c>
      <c r="BK6" s="6">
        <f t="shared" si="7"/>
        <v>0</v>
      </c>
      <c r="BL6" s="6">
        <f t="shared" si="7"/>
        <v>0</v>
      </c>
      <c r="BM6" s="6">
        <f t="shared" si="7"/>
        <v>1.6671969661902601E-7</v>
      </c>
      <c r="BN6" s="6">
        <f t="shared" si="7"/>
        <v>2.7235924768450898E-10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4.26135929223473E-7</v>
      </c>
      <c r="BR6" s="6">
        <f t="shared" si="8"/>
        <v>5.9247752539523201E-10</v>
      </c>
      <c r="BS6" s="6">
        <f t="shared" si="8"/>
        <v>0</v>
      </c>
      <c r="BT6" s="6">
        <f t="shared" si="8"/>
        <v>0</v>
      </c>
      <c r="BU6" s="6">
        <f t="shared" si="8"/>
        <v>1.5035506919806201E-6</v>
      </c>
      <c r="BV6" s="6">
        <f t="shared" si="8"/>
        <v>2.4834131343105398E-9</v>
      </c>
      <c r="BW6" s="6">
        <f t="shared" si="8"/>
        <v>0</v>
      </c>
      <c r="BX6" s="6">
        <f t="shared" si="8"/>
        <v>0</v>
      </c>
      <c r="BY6" s="6">
        <f t="shared" si="8"/>
        <v>1.6843236455305499E-6</v>
      </c>
      <c r="BZ6" s="6">
        <f t="shared" si="8"/>
        <v>1.0988516322402501E-8</v>
      </c>
      <c r="CA6" s="6">
        <f t="shared" si="8"/>
        <v>0</v>
      </c>
      <c r="CB6" s="6">
        <f t="shared" si="8"/>
        <v>0</v>
      </c>
      <c r="CC6" s="6">
        <f t="shared" si="8"/>
        <v>3.0338948618468599E-6</v>
      </c>
      <c r="CD6" s="6">
        <f t="shared" si="8"/>
        <v>3.2993959153225998E-8</v>
      </c>
      <c r="CE6" s="6">
        <f t="shared" si="8"/>
        <v>0</v>
      </c>
      <c r="CF6" s="6">
        <f t="shared" si="8"/>
        <v>0</v>
      </c>
      <c r="CG6" s="6">
        <f t="shared" si="8"/>
        <v>1.5526699999999999E-2</v>
      </c>
      <c r="CH6" s="6">
        <f t="shared" si="8"/>
        <v>1.52426E-2</v>
      </c>
      <c r="CI6" s="6">
        <f t="shared" si="8"/>
        <v>0</v>
      </c>
      <c r="CJ6" s="6">
        <f t="shared" si="8"/>
        <v>0</v>
      </c>
      <c r="CK6" s="6">
        <f t="shared" si="8"/>
        <v>4.4714200000000003E-2</v>
      </c>
      <c r="CL6" s="6">
        <f t="shared" si="8"/>
        <v>4.5114700000000001E-2</v>
      </c>
      <c r="CM6" s="6">
        <f t="shared" si="8"/>
        <v>0</v>
      </c>
      <c r="CN6" s="6">
        <f t="shared" si="8"/>
        <v>0</v>
      </c>
      <c r="CO6" s="6">
        <f t="shared" si="8"/>
        <v>4.6805100000000002E-2</v>
      </c>
      <c r="CP6" s="6">
        <f t="shared" si="8"/>
        <v>4.7568800000000001E-2</v>
      </c>
      <c r="CQ6" s="6">
        <f t="shared" si="8"/>
        <v>0</v>
      </c>
      <c r="CR6" s="6">
        <f t="shared" si="8"/>
        <v>0</v>
      </c>
      <c r="CS6" s="6">
        <f t="shared" si="8"/>
        <v>4.58065E-2</v>
      </c>
      <c r="CT6" s="6">
        <f t="shared" si="8"/>
        <v>4.7333500000000001E-2</v>
      </c>
      <c r="CU6" s="6">
        <f t="shared" si="8"/>
        <v>0</v>
      </c>
      <c r="CV6" s="6">
        <f t="shared" si="8"/>
        <v>0</v>
      </c>
      <c r="CW6" s="6">
        <f t="shared" si="8"/>
        <v>4.4189199999999998E-2</v>
      </c>
      <c r="CX6" s="6">
        <f t="shared" si="8"/>
        <v>4.6177799999999998E-2</v>
      </c>
      <c r="CY6" s="6">
        <f t="shared" si="8"/>
        <v>0</v>
      </c>
      <c r="CZ6" s="6">
        <f t="shared" si="8"/>
        <v>0</v>
      </c>
      <c r="DA6" s="6">
        <f t="shared" si="8"/>
        <v>4.6002099999999997E-2</v>
      </c>
      <c r="DB6" s="6">
        <f t="shared" si="8"/>
        <v>4.62592E-2</v>
      </c>
      <c r="DC6" s="6">
        <f t="shared" si="8"/>
        <v>0</v>
      </c>
      <c r="DD6" s="6">
        <f t="shared" si="8"/>
        <v>0</v>
      </c>
      <c r="DE6" s="6">
        <f t="shared" si="8"/>
        <v>4.6866400000000003E-2</v>
      </c>
      <c r="DF6" s="6">
        <f t="shared" si="8"/>
        <v>4.58246E-2</v>
      </c>
      <c r="DG6" s="6">
        <f t="shared" si="8"/>
        <v>0</v>
      </c>
      <c r="DH6" s="6">
        <f t="shared" si="8"/>
        <v>0</v>
      </c>
      <c r="DI6" s="6">
        <f t="shared" si="8"/>
        <v>4.57737E-2</v>
      </c>
      <c r="DJ6" s="6">
        <f t="shared" si="8"/>
        <v>4.6045500000000003E-2</v>
      </c>
      <c r="DK6" s="6">
        <f t="shared" si="8"/>
        <v>0</v>
      </c>
      <c r="DL6" s="6">
        <f t="shared" si="8"/>
        <v>0</v>
      </c>
      <c r="DM6" s="6">
        <f t="shared" si="8"/>
        <v>4.59443E-2</v>
      </c>
      <c r="DN6" s="6">
        <f t="shared" si="8"/>
        <v>4.6921999999999998E-2</v>
      </c>
      <c r="DO6" s="6">
        <f t="shared" si="8"/>
        <v>0</v>
      </c>
      <c r="DP6" s="6">
        <f t="shared" si="8"/>
        <v>0</v>
      </c>
      <c r="DQ6" s="6">
        <f t="shared" si="8"/>
        <v>4.6808099999999998E-2</v>
      </c>
      <c r="DR6" s="6">
        <f t="shared" si="8"/>
        <v>4.66887E-2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96.069811741705095</v>
      </c>
      <c r="F7" s="6">
        <f t="shared" si="10"/>
        <v>4315645082</v>
      </c>
      <c r="G7" s="6">
        <f t="shared" si="10"/>
        <v>0</v>
      </c>
      <c r="H7" s="6">
        <f t="shared" si="10"/>
        <v>0</v>
      </c>
      <c r="I7" s="6">
        <f t="shared" si="10"/>
        <v>51736958.794109799</v>
      </c>
      <c r="J7" s="6">
        <f t="shared" si="10"/>
        <v>110635074750512</v>
      </c>
      <c r="K7" s="6">
        <f t="shared" si="10"/>
        <v>0</v>
      </c>
      <c r="L7" s="6">
        <f t="shared" si="10"/>
        <v>0</v>
      </c>
      <c r="M7" s="6">
        <f t="shared" si="10"/>
        <v>0.124970903053509</v>
      </c>
      <c r="N7" s="6">
        <f t="shared" si="10"/>
        <v>0.124970903053509</v>
      </c>
      <c r="O7" s="6">
        <f t="shared" si="10"/>
        <v>0</v>
      </c>
      <c r="P7" s="6">
        <f t="shared" si="10"/>
        <v>0</v>
      </c>
      <c r="Q7" s="6">
        <f t="shared" si="10"/>
        <v>0.124709638195782</v>
      </c>
      <c r="R7" s="6">
        <f t="shared" si="10"/>
        <v>0.124709638195782</v>
      </c>
      <c r="S7" s="6">
        <f t="shared" si="10"/>
        <v>0</v>
      </c>
      <c r="T7" s="6">
        <f t="shared" si="10"/>
        <v>0</v>
      </c>
      <c r="U7" s="6">
        <f t="shared" si="10"/>
        <v>0.122155843310793</v>
      </c>
      <c r="V7" s="6">
        <f t="shared" si="10"/>
        <v>0.122155843310793</v>
      </c>
      <c r="W7" s="6">
        <f t="shared" si="10"/>
        <v>0</v>
      </c>
      <c r="X7" s="6">
        <f t="shared" si="10"/>
        <v>0</v>
      </c>
      <c r="Y7" s="6">
        <f t="shared" si="10"/>
        <v>0.117187500000067</v>
      </c>
      <c r="Z7" s="6">
        <f t="shared" si="10"/>
        <v>0.117187500000067</v>
      </c>
      <c r="AA7" s="6">
        <f t="shared" si="10"/>
        <v>0</v>
      </c>
      <c r="AB7" s="6">
        <f t="shared" si="10"/>
        <v>0</v>
      </c>
      <c r="AC7" s="6">
        <f t="shared" si="10"/>
        <v>0.117187500000012</v>
      </c>
      <c r="AD7" s="6">
        <f t="shared" si="10"/>
        <v>0.117187500000012</v>
      </c>
      <c r="AE7" s="6">
        <f t="shared" si="10"/>
        <v>0</v>
      </c>
      <c r="AF7" s="6">
        <f t="shared" si="10"/>
        <v>0</v>
      </c>
      <c r="AG7" s="6">
        <f t="shared" si="10"/>
        <v>0.11718750000000699</v>
      </c>
      <c r="AH7" s="6">
        <f t="shared" si="10"/>
        <v>0.11718750000000699</v>
      </c>
      <c r="AI7" s="6">
        <f t="shared" si="10"/>
        <v>0</v>
      </c>
      <c r="AJ7" s="6">
        <f t="shared" si="10"/>
        <v>0</v>
      </c>
      <c r="AK7" s="6">
        <f t="shared" si="10"/>
        <v>0.117187500000006</v>
      </c>
      <c r="AL7" s="6">
        <f t="shared" si="10"/>
        <v>0.117187500000006</v>
      </c>
      <c r="AM7" s="6">
        <f t="shared" si="10"/>
        <v>0</v>
      </c>
      <c r="AN7" s="6">
        <f t="shared" si="10"/>
        <v>0</v>
      </c>
      <c r="AO7" s="6">
        <f t="shared" si="10"/>
        <v>2.6126793317962398</v>
      </c>
      <c r="AP7" s="6">
        <f t="shared" si="10"/>
        <v>0.117187500000006</v>
      </c>
      <c r="AQ7" s="6">
        <f t="shared" si="10"/>
        <v>0</v>
      </c>
      <c r="AR7" s="6">
        <f t="shared" si="10"/>
        <v>0</v>
      </c>
      <c r="AS7" s="6">
        <f t="shared" si="10"/>
        <v>23.051019211812498</v>
      </c>
      <c r="AT7" s="6">
        <f t="shared" si="10"/>
        <v>1511542149.7033501</v>
      </c>
      <c r="AU7" s="6">
        <f t="shared" si="10"/>
        <v>0</v>
      </c>
      <c r="AV7" s="6">
        <f t="shared" si="10"/>
        <v>0</v>
      </c>
      <c r="AW7" s="6">
        <f t="shared" si="10"/>
        <v>10735762.068719201</v>
      </c>
      <c r="AX7" s="6">
        <f t="shared" si="10"/>
        <v>29748972109400.301</v>
      </c>
      <c r="AY7" s="6">
        <f t="shared" si="10"/>
        <v>0</v>
      </c>
      <c r="AZ7" s="6">
        <f t="shared" si="10"/>
        <v>0</v>
      </c>
      <c r="BA7" s="6">
        <f t="shared" si="10"/>
        <v>9.1265843535033003E-2</v>
      </c>
      <c r="BB7" s="6">
        <f t="shared" si="10"/>
        <v>9.1265843535033003E-2</v>
      </c>
      <c r="BC7" s="6">
        <f t="shared" si="10"/>
        <v>0</v>
      </c>
      <c r="BD7" s="6">
        <f t="shared" si="10"/>
        <v>0</v>
      </c>
      <c r="BE7" s="6">
        <f t="shared" si="10"/>
        <v>9.1075041950667596E-2</v>
      </c>
      <c r="BF7" s="6">
        <f t="shared" si="10"/>
        <v>9.1075041950667596E-2</v>
      </c>
      <c r="BG7" s="6">
        <f t="shared" si="10"/>
        <v>0</v>
      </c>
      <c r="BH7" s="6">
        <f t="shared" si="10"/>
        <v>0</v>
      </c>
      <c r="BI7" s="6">
        <f t="shared" si="10"/>
        <v>8.9210010308776996E-2</v>
      </c>
      <c r="BJ7" s="6">
        <f t="shared" si="10"/>
        <v>8.9210010308776996E-2</v>
      </c>
      <c r="BK7" s="6">
        <f t="shared" si="10"/>
        <v>0</v>
      </c>
      <c r="BL7" s="6">
        <f t="shared" si="10"/>
        <v>0</v>
      </c>
      <c r="BM7" s="6">
        <f t="shared" si="10"/>
        <v>8.9015111817845299E-2</v>
      </c>
      <c r="BN7" s="6">
        <f t="shared" si="10"/>
        <v>8.9015111817845299E-2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8.9015111817830103E-2</v>
      </c>
      <c r="BR7" s="6">
        <f t="shared" si="11"/>
        <v>8.9015111817830103E-2</v>
      </c>
      <c r="BS7" s="6">
        <f t="shared" si="11"/>
        <v>0</v>
      </c>
      <c r="BT7" s="6">
        <f t="shared" si="11"/>
        <v>0</v>
      </c>
      <c r="BU7" s="6">
        <f t="shared" si="11"/>
        <v>8.9015111817828604E-2</v>
      </c>
      <c r="BV7" s="6">
        <f t="shared" si="11"/>
        <v>8.9015111817828604E-2</v>
      </c>
      <c r="BW7" s="6">
        <f t="shared" si="11"/>
        <v>0</v>
      </c>
      <c r="BX7" s="6">
        <f t="shared" si="11"/>
        <v>0</v>
      </c>
      <c r="BY7" s="6">
        <f t="shared" si="11"/>
        <v>8.9015111817828493E-2</v>
      </c>
      <c r="BZ7" s="6">
        <f t="shared" si="11"/>
        <v>8.9015111817828493E-2</v>
      </c>
      <c r="CA7" s="6">
        <f t="shared" si="11"/>
        <v>0</v>
      </c>
      <c r="CB7" s="6">
        <f t="shared" si="11"/>
        <v>0</v>
      </c>
      <c r="CC7" s="6">
        <f t="shared" si="11"/>
        <v>1.3726510739669899</v>
      </c>
      <c r="CD7" s="6">
        <f t="shared" si="11"/>
        <v>8.9015111817828493E-2</v>
      </c>
      <c r="CE7" s="6">
        <f t="shared" si="11"/>
        <v>0</v>
      </c>
      <c r="CF7" s="6">
        <f t="shared" si="11"/>
        <v>0</v>
      </c>
      <c r="CG7" s="6">
        <f t="shared" si="11"/>
        <v>2.3952124000000001</v>
      </c>
      <c r="CH7" s="6">
        <f t="shared" si="11"/>
        <v>2.9473300999999998</v>
      </c>
      <c r="CI7" s="6">
        <f t="shared" si="11"/>
        <v>0</v>
      </c>
      <c r="CJ7" s="6">
        <f t="shared" si="11"/>
        <v>0</v>
      </c>
      <c r="CK7" s="6">
        <f t="shared" si="11"/>
        <v>6.8773070000000001</v>
      </c>
      <c r="CL7" s="6">
        <f t="shared" si="11"/>
        <v>7.0803267999999999</v>
      </c>
      <c r="CM7" s="6">
        <f t="shared" si="11"/>
        <v>0</v>
      </c>
      <c r="CN7" s="6">
        <f t="shared" si="11"/>
        <v>0</v>
      </c>
      <c r="CO7" s="6">
        <f t="shared" si="11"/>
        <v>9.1834077999999995</v>
      </c>
      <c r="CP7" s="6">
        <f t="shared" si="11"/>
        <v>9.7071140000000007</v>
      </c>
      <c r="CQ7" s="6">
        <f t="shared" si="11"/>
        <v>0</v>
      </c>
      <c r="CR7" s="6">
        <f t="shared" si="11"/>
        <v>0</v>
      </c>
      <c r="CS7" s="6">
        <f t="shared" si="11"/>
        <v>7.4441657000000001</v>
      </c>
      <c r="CT7" s="6">
        <f t="shared" si="11"/>
        <v>7.8115224000000003</v>
      </c>
      <c r="CU7" s="6">
        <f t="shared" si="11"/>
        <v>0</v>
      </c>
      <c r="CV7" s="6">
        <f t="shared" si="11"/>
        <v>0</v>
      </c>
      <c r="CW7" s="6">
        <f t="shared" si="11"/>
        <v>8.3227033000000006</v>
      </c>
      <c r="CX7" s="6">
        <f t="shared" si="11"/>
        <v>7.8092665999999999</v>
      </c>
      <c r="CY7" s="6">
        <f t="shared" si="11"/>
        <v>0</v>
      </c>
      <c r="CZ7" s="6">
        <f t="shared" si="11"/>
        <v>0</v>
      </c>
      <c r="DA7" s="6">
        <f t="shared" si="11"/>
        <v>7.8492841999999996</v>
      </c>
      <c r="DB7" s="6">
        <f t="shared" si="11"/>
        <v>7.5016793000000002</v>
      </c>
      <c r="DC7" s="6">
        <f t="shared" si="11"/>
        <v>0</v>
      </c>
      <c r="DD7" s="6">
        <f t="shared" si="11"/>
        <v>0</v>
      </c>
      <c r="DE7" s="6">
        <f t="shared" si="11"/>
        <v>7.3411040999999999</v>
      </c>
      <c r="DF7" s="6">
        <f t="shared" si="11"/>
        <v>8.3314675000000005</v>
      </c>
      <c r="DG7" s="6">
        <f t="shared" si="11"/>
        <v>0</v>
      </c>
      <c r="DH7" s="6">
        <f t="shared" si="11"/>
        <v>0</v>
      </c>
      <c r="DI7" s="6">
        <f t="shared" si="11"/>
        <v>7.5578782000000002</v>
      </c>
      <c r="DJ7" s="6">
        <f t="shared" si="11"/>
        <v>7.7957359000000004</v>
      </c>
      <c r="DK7" s="6">
        <f t="shared" si="11"/>
        <v>0</v>
      </c>
      <c r="DL7" s="6">
        <f t="shared" si="11"/>
        <v>0</v>
      </c>
      <c r="DM7" s="6">
        <f t="shared" si="11"/>
        <v>7.4948674999999998</v>
      </c>
      <c r="DN7" s="6">
        <f t="shared" si="11"/>
        <v>7.4481568999999999</v>
      </c>
      <c r="DO7" s="6">
        <f t="shared" si="11"/>
        <v>0</v>
      </c>
      <c r="DP7" s="6">
        <f t="shared" si="11"/>
        <v>0</v>
      </c>
      <c r="DQ7" s="6">
        <f t="shared" si="11"/>
        <v>8.0134772000000005</v>
      </c>
      <c r="DR7" s="6">
        <f t="shared" si="11"/>
        <v>8.4828776999999995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0.117187500000006</v>
      </c>
      <c r="F12" s="10">
        <v>0.117187500000006</v>
      </c>
      <c r="G12" s="10">
        <v>0</v>
      </c>
      <c r="H12" s="10">
        <v>0</v>
      </c>
      <c r="I12" s="10">
        <v>0.117187500000006</v>
      </c>
      <c r="J12" s="10">
        <v>0.117187500000006</v>
      </c>
      <c r="K12" s="10">
        <v>0</v>
      </c>
      <c r="L12" s="10">
        <v>0</v>
      </c>
      <c r="M12" s="10">
        <v>0.11718750006104101</v>
      </c>
      <c r="N12" s="10">
        <v>0.11718750006104101</v>
      </c>
      <c r="O12" s="10">
        <v>0</v>
      </c>
      <c r="P12" s="10">
        <v>0</v>
      </c>
      <c r="Q12" s="10">
        <v>0.11718750000611</v>
      </c>
      <c r="R12" s="10">
        <v>0.11718750000611</v>
      </c>
      <c r="S12" s="10">
        <v>0</v>
      </c>
      <c r="T12" s="10">
        <v>0</v>
      </c>
      <c r="U12" s="10">
        <v>0.11718750000061701</v>
      </c>
      <c r="V12" s="10">
        <v>0.11718750000061701</v>
      </c>
      <c r="W12" s="10">
        <v>0</v>
      </c>
      <c r="X12" s="10">
        <v>0</v>
      </c>
      <c r="Y12" s="10">
        <v>0.117187500000067</v>
      </c>
      <c r="Z12" s="10">
        <v>0.117187500000067</v>
      </c>
      <c r="AA12" s="10">
        <v>0</v>
      </c>
      <c r="AB12" s="10">
        <v>0</v>
      </c>
      <c r="AC12" s="10">
        <v>0.117187500000012</v>
      </c>
      <c r="AD12" s="10">
        <v>0.117187500000012</v>
      </c>
      <c r="AE12" s="10">
        <v>0</v>
      </c>
      <c r="AF12" s="10">
        <v>0</v>
      </c>
      <c r="AG12" s="10">
        <v>0.11718750000000699</v>
      </c>
      <c r="AH12" s="10">
        <v>0.11718750000000699</v>
      </c>
      <c r="AI12" s="10">
        <v>0</v>
      </c>
      <c r="AJ12" s="10">
        <v>0</v>
      </c>
      <c r="AK12" s="10">
        <v>0.117187500000006</v>
      </c>
      <c r="AL12" s="10">
        <v>0.117187500000006</v>
      </c>
      <c r="AM12" s="10">
        <v>0</v>
      </c>
      <c r="AN12" s="10">
        <v>0</v>
      </c>
      <c r="AO12" s="10">
        <v>0.117187500000006</v>
      </c>
      <c r="AP12" s="10">
        <v>0.117187500000006</v>
      </c>
      <c r="AQ12" s="10">
        <v>0</v>
      </c>
      <c r="AR12" s="10">
        <v>0</v>
      </c>
      <c r="AS12" s="10">
        <v>8.9015111817828493E-2</v>
      </c>
      <c r="AT12" s="10">
        <v>8.9015111817828493E-2</v>
      </c>
      <c r="AU12" s="10">
        <v>0</v>
      </c>
      <c r="AV12" s="10">
        <v>0</v>
      </c>
      <c r="AW12" s="10">
        <v>8.9015111817828493E-2</v>
      </c>
      <c r="AX12" s="10">
        <v>8.9015111817828493E-2</v>
      </c>
      <c r="AY12" s="10">
        <v>0</v>
      </c>
      <c r="AZ12" s="10">
        <v>0</v>
      </c>
      <c r="BA12" s="10">
        <v>8.9015111835384506E-2</v>
      </c>
      <c r="BB12" s="10">
        <v>8.9015111835384506E-2</v>
      </c>
      <c r="BC12" s="10">
        <v>0</v>
      </c>
      <c r="BD12" s="10">
        <v>0</v>
      </c>
      <c r="BE12" s="10">
        <v>8.9015111819584006E-2</v>
      </c>
      <c r="BF12" s="10">
        <v>8.9015111819584006E-2</v>
      </c>
      <c r="BG12" s="10">
        <v>0</v>
      </c>
      <c r="BH12" s="10">
        <v>0</v>
      </c>
      <c r="BI12" s="10">
        <v>8.9015111818004103E-2</v>
      </c>
      <c r="BJ12" s="10">
        <v>8.9015111818004103E-2</v>
      </c>
      <c r="BK12" s="10">
        <v>0</v>
      </c>
      <c r="BL12" s="10">
        <v>0</v>
      </c>
      <c r="BM12" s="10">
        <v>8.9015111817845299E-2</v>
      </c>
      <c r="BN12" s="10">
        <v>8.9015111817845299E-2</v>
      </c>
      <c r="BO12" s="10">
        <v>0</v>
      </c>
      <c r="BP12" s="10">
        <v>0</v>
      </c>
      <c r="BQ12" s="10">
        <v>8.9015111817830103E-2</v>
      </c>
      <c r="BR12" s="10">
        <v>8.9015111817830103E-2</v>
      </c>
      <c r="BS12" s="10">
        <v>0</v>
      </c>
      <c r="BT12" s="10">
        <v>0</v>
      </c>
      <c r="BU12" s="10">
        <v>8.9015111817828604E-2</v>
      </c>
      <c r="BV12" s="10">
        <v>8.9015111817828604E-2</v>
      </c>
      <c r="BW12" s="10">
        <v>0</v>
      </c>
      <c r="BX12" s="10">
        <v>0</v>
      </c>
      <c r="BY12" s="10">
        <v>8.9015111817828493E-2</v>
      </c>
      <c r="BZ12" s="10">
        <v>8.9015111817828493E-2</v>
      </c>
      <c r="CA12" s="10">
        <v>0</v>
      </c>
      <c r="CB12" s="10">
        <v>0</v>
      </c>
      <c r="CC12" s="10">
        <v>8.9015111817828493E-2</v>
      </c>
      <c r="CD12" s="10">
        <v>8.9015111817828493E-2</v>
      </c>
      <c r="CE12" s="10">
        <v>0</v>
      </c>
      <c r="CF12" s="10">
        <v>0</v>
      </c>
      <c r="CG12" s="10">
        <v>5.0041799999999997E-2</v>
      </c>
      <c r="CH12" s="10">
        <v>3.71808E-2</v>
      </c>
      <c r="CI12" s="10">
        <v>0</v>
      </c>
      <c r="CJ12" s="10">
        <v>0</v>
      </c>
      <c r="CK12" s="10">
        <v>9.5885899999999996E-2</v>
      </c>
      <c r="CL12" s="10">
        <v>7.4143500000000001E-2</v>
      </c>
      <c r="CM12" s="10">
        <v>0</v>
      </c>
      <c r="CN12" s="10">
        <v>0</v>
      </c>
      <c r="CO12" s="10">
        <v>6.2730900000000006E-2</v>
      </c>
      <c r="CP12" s="10">
        <v>6.4322699999999997E-2</v>
      </c>
      <c r="CQ12" s="10">
        <v>0</v>
      </c>
      <c r="CR12" s="10">
        <v>0</v>
      </c>
      <c r="CS12" s="10">
        <v>5.6322900000000002E-2</v>
      </c>
      <c r="CT12" s="10">
        <v>5.3237300000000001E-2</v>
      </c>
      <c r="CU12" s="10">
        <v>0</v>
      </c>
      <c r="CV12" s="10">
        <v>0</v>
      </c>
      <c r="CW12" s="10">
        <v>5.4858499999999998E-2</v>
      </c>
      <c r="CX12" s="10">
        <v>5.3983700000000003E-2</v>
      </c>
      <c r="CY12" s="10">
        <v>0</v>
      </c>
      <c r="CZ12" s="10">
        <v>0</v>
      </c>
      <c r="DA12" s="10">
        <v>5.0227300000000003E-2</v>
      </c>
      <c r="DB12" s="10">
        <v>5.08247E-2</v>
      </c>
      <c r="DC12" s="10">
        <v>0</v>
      </c>
      <c r="DD12" s="10">
        <v>0</v>
      </c>
      <c r="DE12" s="10">
        <v>5.0558199999999998E-2</v>
      </c>
      <c r="DF12" s="10">
        <v>5.1996000000000001E-2</v>
      </c>
      <c r="DG12" s="10">
        <v>0</v>
      </c>
      <c r="DH12" s="10">
        <v>0</v>
      </c>
      <c r="DI12" s="10">
        <v>5.1378E-2</v>
      </c>
      <c r="DJ12" s="10">
        <v>5.0376600000000001E-2</v>
      </c>
      <c r="DK12" s="10">
        <v>0</v>
      </c>
      <c r="DL12" s="10">
        <v>0</v>
      </c>
      <c r="DM12" s="10">
        <v>5.6134999999999997E-2</v>
      </c>
      <c r="DN12" s="10">
        <v>6.2503299999999998E-2</v>
      </c>
      <c r="DO12" s="10">
        <v>0</v>
      </c>
      <c r="DP12" s="10">
        <v>0</v>
      </c>
      <c r="DQ12" s="10">
        <v>6.5670699999999999E-2</v>
      </c>
      <c r="DR12" s="10">
        <v>6.8469500000000003E-2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0.114523173123301</v>
      </c>
      <c r="F13" s="10">
        <v>0.114523173123301</v>
      </c>
      <c r="G13" s="10">
        <v>0</v>
      </c>
      <c r="H13" s="10">
        <v>0</v>
      </c>
      <c r="I13" s="10">
        <v>0.114523173123301</v>
      </c>
      <c r="J13" s="10">
        <v>0.114523173123301</v>
      </c>
      <c r="K13" s="10">
        <v>0</v>
      </c>
      <c r="L13" s="10">
        <v>0</v>
      </c>
      <c r="M13" s="10">
        <v>0.114523173227091</v>
      </c>
      <c r="N13" s="10">
        <v>0.114523173163691</v>
      </c>
      <c r="O13" s="10">
        <v>0</v>
      </c>
      <c r="P13" s="10">
        <v>0</v>
      </c>
      <c r="Q13" s="10">
        <v>0.11452317313368</v>
      </c>
      <c r="R13" s="10">
        <v>0.11452317312734001</v>
      </c>
      <c r="S13" s="10">
        <v>0</v>
      </c>
      <c r="T13" s="10">
        <v>0</v>
      </c>
      <c r="U13" s="10">
        <v>0.114523173124339</v>
      </c>
      <c r="V13" s="10">
        <v>0.114523173123705</v>
      </c>
      <c r="W13" s="10">
        <v>0</v>
      </c>
      <c r="X13" s="10">
        <v>0</v>
      </c>
      <c r="Y13" s="10">
        <v>0.114523173123405</v>
      </c>
      <c r="Z13" s="10">
        <v>0.114523173123341</v>
      </c>
      <c r="AA13" s="10">
        <v>0</v>
      </c>
      <c r="AB13" s="10">
        <v>0</v>
      </c>
      <c r="AC13" s="10">
        <v>0.11452317312331101</v>
      </c>
      <c r="AD13" s="10">
        <v>0.114523173123305</v>
      </c>
      <c r="AE13" s="10">
        <v>0</v>
      </c>
      <c r="AF13" s="10">
        <v>0</v>
      </c>
      <c r="AG13" s="10">
        <v>0.114523173123302</v>
      </c>
      <c r="AH13" s="10">
        <v>0.114523173123301</v>
      </c>
      <c r="AI13" s="10">
        <v>0</v>
      </c>
      <c r="AJ13" s="10">
        <v>0</v>
      </c>
      <c r="AK13" s="10">
        <v>0.114523173123301</v>
      </c>
      <c r="AL13" s="10">
        <v>0.114523173123301</v>
      </c>
      <c r="AM13" s="10">
        <v>0</v>
      </c>
      <c r="AN13" s="10">
        <v>0</v>
      </c>
      <c r="AO13" s="10">
        <v>0.114523173123301</v>
      </c>
      <c r="AP13" s="10">
        <v>0.114523173123301</v>
      </c>
      <c r="AQ13" s="10">
        <v>0</v>
      </c>
      <c r="AR13" s="10">
        <v>0</v>
      </c>
      <c r="AS13" s="10">
        <v>8.4361830107184496E-2</v>
      </c>
      <c r="AT13" s="10">
        <v>8.4361830107184496E-2</v>
      </c>
      <c r="AU13" s="10">
        <v>0</v>
      </c>
      <c r="AV13" s="10">
        <v>0</v>
      </c>
      <c r="AW13" s="10">
        <v>8.4361830107184496E-2</v>
      </c>
      <c r="AX13" s="10">
        <v>8.4361830107184496E-2</v>
      </c>
      <c r="AY13" s="10">
        <v>0</v>
      </c>
      <c r="AZ13" s="10">
        <v>0</v>
      </c>
      <c r="BA13" s="10">
        <v>8.4361830173024802E-2</v>
      </c>
      <c r="BB13" s="10">
        <v>8.4361830150947198E-2</v>
      </c>
      <c r="BC13" s="10">
        <v>0</v>
      </c>
      <c r="BD13" s="10">
        <v>0</v>
      </c>
      <c r="BE13" s="10">
        <v>8.4361830113769395E-2</v>
      </c>
      <c r="BF13" s="10">
        <v>8.4361830111560607E-2</v>
      </c>
      <c r="BG13" s="10">
        <v>0</v>
      </c>
      <c r="BH13" s="10">
        <v>0</v>
      </c>
      <c r="BI13" s="10">
        <v>8.4361830107843302E-2</v>
      </c>
      <c r="BJ13" s="10">
        <v>8.4361830107622895E-2</v>
      </c>
      <c r="BK13" s="10">
        <v>0</v>
      </c>
      <c r="BL13" s="10">
        <v>0</v>
      </c>
      <c r="BM13" s="10">
        <v>8.4361830107251207E-2</v>
      </c>
      <c r="BN13" s="10">
        <v>8.4361830107228794E-2</v>
      </c>
      <c r="BO13" s="10">
        <v>0</v>
      </c>
      <c r="BP13" s="10">
        <v>0</v>
      </c>
      <c r="BQ13" s="10">
        <v>8.4361830107191102E-2</v>
      </c>
      <c r="BR13" s="10">
        <v>8.4361830107189006E-2</v>
      </c>
      <c r="BS13" s="10">
        <v>0</v>
      </c>
      <c r="BT13" s="10">
        <v>0</v>
      </c>
      <c r="BU13" s="10">
        <v>8.4361830107185301E-2</v>
      </c>
      <c r="BV13" s="10">
        <v>8.4361830107184996E-2</v>
      </c>
      <c r="BW13" s="10">
        <v>0</v>
      </c>
      <c r="BX13" s="10">
        <v>0</v>
      </c>
      <c r="BY13" s="10">
        <v>8.4361830107184593E-2</v>
      </c>
      <c r="BZ13" s="10">
        <v>8.4361830107184593E-2</v>
      </c>
      <c r="CA13" s="10">
        <v>0</v>
      </c>
      <c r="CB13" s="10">
        <v>0</v>
      </c>
      <c r="CC13" s="10">
        <v>8.4361830107184593E-2</v>
      </c>
      <c r="CD13" s="10">
        <v>8.4361830107184593E-2</v>
      </c>
      <c r="CE13" s="10">
        <v>0</v>
      </c>
      <c r="CF13" s="10">
        <v>0</v>
      </c>
      <c r="CG13" s="10">
        <v>3.9560499999999998E-2</v>
      </c>
      <c r="CH13" s="10">
        <v>4.0023599999999999E-2</v>
      </c>
      <c r="CI13" s="10">
        <v>0</v>
      </c>
      <c r="CJ13" s="10">
        <v>0</v>
      </c>
      <c r="CK13" s="10">
        <v>6.6190100000000002E-2</v>
      </c>
      <c r="CL13" s="10">
        <v>8.0340300000000003E-2</v>
      </c>
      <c r="CM13" s="10">
        <v>0</v>
      </c>
      <c r="CN13" s="10">
        <v>0</v>
      </c>
      <c r="CO13" s="10">
        <v>6.9085800000000003E-2</v>
      </c>
      <c r="CP13" s="10">
        <v>6.7573900000000006E-2</v>
      </c>
      <c r="CQ13" s="10">
        <v>0</v>
      </c>
      <c r="CR13" s="10">
        <v>0</v>
      </c>
      <c r="CS13" s="10">
        <v>6.2141099999999998E-2</v>
      </c>
      <c r="CT13" s="10">
        <v>6.1090800000000001E-2</v>
      </c>
      <c r="CU13" s="10">
        <v>0</v>
      </c>
      <c r="CV13" s="10">
        <v>0</v>
      </c>
      <c r="CW13" s="10">
        <v>6.6836400000000004E-2</v>
      </c>
      <c r="CX13" s="10">
        <v>7.5386499999999995E-2</v>
      </c>
      <c r="CY13" s="10">
        <v>0</v>
      </c>
      <c r="CZ13" s="10">
        <v>0</v>
      </c>
      <c r="DA13" s="10">
        <v>6.0490599999999999E-2</v>
      </c>
      <c r="DB13" s="10">
        <v>5.9015199999999997E-2</v>
      </c>
      <c r="DC13" s="10">
        <v>0</v>
      </c>
      <c r="DD13" s="10">
        <v>0</v>
      </c>
      <c r="DE13" s="10">
        <v>6.2984399999999996E-2</v>
      </c>
      <c r="DF13" s="10">
        <v>6.0536300000000001E-2</v>
      </c>
      <c r="DG13" s="10">
        <v>0</v>
      </c>
      <c r="DH13" s="10">
        <v>0</v>
      </c>
      <c r="DI13" s="10">
        <v>5.9421599999999998E-2</v>
      </c>
      <c r="DJ13" s="10">
        <v>5.8958299999999998E-2</v>
      </c>
      <c r="DK13" s="10">
        <v>0</v>
      </c>
      <c r="DL13" s="10">
        <v>0</v>
      </c>
      <c r="DM13" s="10">
        <v>7.4564699999999998E-2</v>
      </c>
      <c r="DN13" s="10">
        <v>7.2688900000000001E-2</v>
      </c>
      <c r="DO13" s="10">
        <v>0</v>
      </c>
      <c r="DP13" s="10">
        <v>0</v>
      </c>
      <c r="DQ13" s="10">
        <v>7.3074600000000003E-2</v>
      </c>
      <c r="DR13" s="10">
        <v>7.1564900000000001E-2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1.2987775155639999E-2</v>
      </c>
      <c r="F14" s="10">
        <v>1.2987775155639999E-2</v>
      </c>
      <c r="G14" s="10">
        <v>0</v>
      </c>
      <c r="H14" s="10">
        <v>0</v>
      </c>
      <c r="I14" s="10">
        <v>1.29877751556399E-2</v>
      </c>
      <c r="J14" s="10">
        <v>1.29877751556399E-2</v>
      </c>
      <c r="K14" s="10">
        <v>0</v>
      </c>
      <c r="L14" s="10">
        <v>0</v>
      </c>
      <c r="M14" s="10">
        <v>1.2987781337706301E-2</v>
      </c>
      <c r="N14" s="10">
        <v>1.2987780804066901E-2</v>
      </c>
      <c r="O14" s="10">
        <v>0</v>
      </c>
      <c r="P14" s="10">
        <v>0</v>
      </c>
      <c r="Q14" s="10">
        <v>1.29877757738466E-2</v>
      </c>
      <c r="R14" s="10">
        <v>1.29877757204827E-2</v>
      </c>
      <c r="S14" s="10">
        <v>0</v>
      </c>
      <c r="T14" s="10">
        <v>0</v>
      </c>
      <c r="U14" s="10">
        <v>1.2987775217460701E-2</v>
      </c>
      <c r="V14" s="10">
        <v>1.2987775212124301E-2</v>
      </c>
      <c r="W14" s="10">
        <v>0</v>
      </c>
      <c r="X14" s="10">
        <v>0</v>
      </c>
      <c r="Y14" s="10">
        <v>1.29877751618219E-2</v>
      </c>
      <c r="Z14" s="10">
        <v>1.29877751612883E-2</v>
      </c>
      <c r="AA14" s="10">
        <v>0</v>
      </c>
      <c r="AB14" s="10">
        <v>0</v>
      </c>
      <c r="AC14" s="10">
        <v>1.2987775156258E-2</v>
      </c>
      <c r="AD14" s="10">
        <v>1.29877751562046E-2</v>
      </c>
      <c r="AE14" s="10">
        <v>0</v>
      </c>
      <c r="AF14" s="10">
        <v>0</v>
      </c>
      <c r="AG14" s="10">
        <v>1.29877751557018E-2</v>
      </c>
      <c r="AH14" s="10">
        <v>1.29877751556964E-2</v>
      </c>
      <c r="AI14" s="10">
        <v>0</v>
      </c>
      <c r="AJ14" s="10">
        <v>0</v>
      </c>
      <c r="AK14" s="10">
        <v>1.29877751556461E-2</v>
      </c>
      <c r="AL14" s="10">
        <v>1.29877751556455E-2</v>
      </c>
      <c r="AM14" s="10">
        <v>0</v>
      </c>
      <c r="AN14" s="10">
        <v>0</v>
      </c>
      <c r="AO14" s="10">
        <v>1.2987775155640599E-2</v>
      </c>
      <c r="AP14" s="10">
        <v>1.2987775155640599E-2</v>
      </c>
      <c r="AQ14" s="10">
        <v>0</v>
      </c>
      <c r="AR14" s="10">
        <v>0</v>
      </c>
      <c r="AS14" s="10">
        <v>1.1415311445923299E-2</v>
      </c>
      <c r="AT14" s="10">
        <v>1.1415311445923299E-2</v>
      </c>
      <c r="AU14" s="10">
        <v>0</v>
      </c>
      <c r="AV14" s="10">
        <v>0</v>
      </c>
      <c r="AW14" s="10">
        <v>1.14153114459232E-2</v>
      </c>
      <c r="AX14" s="10">
        <v>1.14153114459232E-2</v>
      </c>
      <c r="AY14" s="10">
        <v>0</v>
      </c>
      <c r="AZ14" s="10">
        <v>0</v>
      </c>
      <c r="BA14" s="10">
        <v>1.1415315522689999E-2</v>
      </c>
      <c r="BB14" s="10">
        <v>1.14153151718314E-2</v>
      </c>
      <c r="BC14" s="10">
        <v>0</v>
      </c>
      <c r="BD14" s="10">
        <v>0</v>
      </c>
      <c r="BE14" s="10">
        <v>1.1415311853599799E-2</v>
      </c>
      <c r="BF14" s="10">
        <v>1.1415311818514001E-2</v>
      </c>
      <c r="BG14" s="10">
        <v>0</v>
      </c>
      <c r="BH14" s="10">
        <v>0</v>
      </c>
      <c r="BI14" s="10">
        <v>1.14153114866909E-2</v>
      </c>
      <c r="BJ14" s="10">
        <v>1.14153114831822E-2</v>
      </c>
      <c r="BK14" s="10">
        <v>0</v>
      </c>
      <c r="BL14" s="10">
        <v>0</v>
      </c>
      <c r="BM14" s="10">
        <v>1.14153114499998E-2</v>
      </c>
      <c r="BN14" s="10">
        <v>1.1415311449648901E-2</v>
      </c>
      <c r="BO14" s="10">
        <v>0</v>
      </c>
      <c r="BP14" s="10">
        <v>0</v>
      </c>
      <c r="BQ14" s="10">
        <v>1.14153114463306E-2</v>
      </c>
      <c r="BR14" s="10">
        <v>1.14153114462956E-2</v>
      </c>
      <c r="BS14" s="10">
        <v>0</v>
      </c>
      <c r="BT14" s="10">
        <v>0</v>
      </c>
      <c r="BU14" s="10">
        <v>1.14153114459639E-2</v>
      </c>
      <c r="BV14" s="10">
        <v>1.14153114459604E-2</v>
      </c>
      <c r="BW14" s="10">
        <v>0</v>
      </c>
      <c r="BX14" s="10">
        <v>0</v>
      </c>
      <c r="BY14" s="10">
        <v>1.1415311445927201E-2</v>
      </c>
      <c r="BZ14" s="10">
        <v>1.14153114459268E-2</v>
      </c>
      <c r="CA14" s="10">
        <v>0</v>
      </c>
      <c r="CB14" s="10">
        <v>0</v>
      </c>
      <c r="CC14" s="10">
        <v>1.14153114459237E-2</v>
      </c>
      <c r="CD14" s="10">
        <v>1.1415311445923599E-2</v>
      </c>
      <c r="CE14" s="10">
        <v>0</v>
      </c>
      <c r="CF14" s="10">
        <v>0</v>
      </c>
      <c r="CG14" s="10">
        <v>7.07367E-2</v>
      </c>
      <c r="CH14" s="10">
        <v>0.10204920000000001</v>
      </c>
      <c r="CI14" s="10">
        <v>0</v>
      </c>
      <c r="CJ14" s="10">
        <v>0</v>
      </c>
      <c r="CK14" s="10">
        <v>0.1323744</v>
      </c>
      <c r="CL14" s="10">
        <v>0.12753990000000001</v>
      </c>
      <c r="CM14" s="10">
        <v>0</v>
      </c>
      <c r="CN14" s="10">
        <v>0</v>
      </c>
      <c r="CO14" s="10">
        <v>8.9531700000000006E-2</v>
      </c>
      <c r="CP14" s="10">
        <v>8.56098E-2</v>
      </c>
      <c r="CQ14" s="10">
        <v>0</v>
      </c>
      <c r="CR14" s="10">
        <v>0</v>
      </c>
      <c r="CS14" s="10">
        <v>8.20134E-2</v>
      </c>
      <c r="CT14" s="10">
        <v>8.0120800000000006E-2</v>
      </c>
      <c r="CU14" s="10">
        <v>0</v>
      </c>
      <c r="CV14" s="10">
        <v>0</v>
      </c>
      <c r="CW14" s="10">
        <v>9.7720899999999999E-2</v>
      </c>
      <c r="CX14" s="10">
        <v>9.5439099999999999E-2</v>
      </c>
      <c r="CY14" s="10">
        <v>0</v>
      </c>
      <c r="CZ14" s="10">
        <v>0</v>
      </c>
      <c r="DA14" s="10">
        <v>7.9031799999999999E-2</v>
      </c>
      <c r="DB14" s="10">
        <v>7.7552599999999999E-2</v>
      </c>
      <c r="DC14" s="10">
        <v>0</v>
      </c>
      <c r="DD14" s="10">
        <v>0</v>
      </c>
      <c r="DE14" s="10">
        <v>9.5241500000000007E-2</v>
      </c>
      <c r="DF14" s="10">
        <v>9.1916800000000007E-2</v>
      </c>
      <c r="DG14" s="10">
        <v>0</v>
      </c>
      <c r="DH14" s="10">
        <v>0</v>
      </c>
      <c r="DI14" s="10">
        <v>8.3662899999999998E-2</v>
      </c>
      <c r="DJ14" s="10">
        <v>8.0170400000000003E-2</v>
      </c>
      <c r="DK14" s="10">
        <v>0</v>
      </c>
      <c r="DL14" s="10">
        <v>0</v>
      </c>
      <c r="DM14" s="10">
        <v>0.1042947</v>
      </c>
      <c r="DN14" s="10">
        <v>0.1067801</v>
      </c>
      <c r="DO14" s="10">
        <v>0</v>
      </c>
      <c r="DP14" s="10">
        <v>0</v>
      </c>
      <c r="DQ14" s="10">
        <v>9.3914999999999998E-2</v>
      </c>
      <c r="DR14" s="10">
        <v>9.0382699999999996E-2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1.87341886052977E-3</v>
      </c>
      <c r="F15" s="10">
        <v>1.87341886052979E-3</v>
      </c>
      <c r="G15" s="10">
        <v>0</v>
      </c>
      <c r="H15" s="10">
        <v>0</v>
      </c>
      <c r="I15" s="10">
        <v>1.87341886052978E-3</v>
      </c>
      <c r="J15" s="10">
        <v>1.8734188605297999E-3</v>
      </c>
      <c r="K15" s="10">
        <v>0</v>
      </c>
      <c r="L15" s="10">
        <v>0</v>
      </c>
      <c r="M15" s="10">
        <v>1.87341951252765E-3</v>
      </c>
      <c r="N15" s="10">
        <v>1.87341915093603E-3</v>
      </c>
      <c r="O15" s="10">
        <v>0</v>
      </c>
      <c r="P15" s="10">
        <v>0</v>
      </c>
      <c r="Q15" s="10">
        <v>1.8734189257295899E-3</v>
      </c>
      <c r="R15" s="10">
        <v>1.8734188895704099E-3</v>
      </c>
      <c r="S15" s="10">
        <v>0</v>
      </c>
      <c r="T15" s="10">
        <v>0</v>
      </c>
      <c r="U15" s="10">
        <v>1.87341886704977E-3</v>
      </c>
      <c r="V15" s="10">
        <v>1.87341886343383E-3</v>
      </c>
      <c r="W15" s="10">
        <v>0</v>
      </c>
      <c r="X15" s="10">
        <v>0</v>
      </c>
      <c r="Y15" s="10">
        <v>1.8734188611817899E-3</v>
      </c>
      <c r="Z15" s="10">
        <v>1.8734188608201701E-3</v>
      </c>
      <c r="AA15" s="10">
        <v>0</v>
      </c>
      <c r="AB15" s="10">
        <v>0</v>
      </c>
      <c r="AC15" s="10">
        <v>1.87341886059498E-3</v>
      </c>
      <c r="AD15" s="10">
        <v>1.8734188605588301E-3</v>
      </c>
      <c r="AE15" s="10">
        <v>0</v>
      </c>
      <c r="AF15" s="10">
        <v>0</v>
      </c>
      <c r="AG15" s="10">
        <v>1.8734188605363199E-3</v>
      </c>
      <c r="AH15" s="10">
        <v>1.8734188605327E-3</v>
      </c>
      <c r="AI15" s="10">
        <v>0</v>
      </c>
      <c r="AJ15" s="10">
        <v>0</v>
      </c>
      <c r="AK15" s="10">
        <v>1.8734188605304301E-3</v>
      </c>
      <c r="AL15" s="10">
        <v>1.8734188605300699E-3</v>
      </c>
      <c r="AM15" s="10">
        <v>0</v>
      </c>
      <c r="AN15" s="10">
        <v>0</v>
      </c>
      <c r="AO15" s="10">
        <v>1.8734188605298401E-3</v>
      </c>
      <c r="AP15" s="10">
        <v>1.8734188605298099E-3</v>
      </c>
      <c r="AQ15" s="10">
        <v>0</v>
      </c>
      <c r="AR15" s="10">
        <v>0</v>
      </c>
      <c r="AS15" s="10">
        <v>1.57041215055197E-3</v>
      </c>
      <c r="AT15" s="10">
        <v>1.5704121505519899E-3</v>
      </c>
      <c r="AU15" s="10">
        <v>0</v>
      </c>
      <c r="AV15" s="10">
        <v>0</v>
      </c>
      <c r="AW15" s="10">
        <v>1.57041215055204E-3</v>
      </c>
      <c r="AX15" s="10">
        <v>1.57041215055202E-3</v>
      </c>
      <c r="AY15" s="10">
        <v>0</v>
      </c>
      <c r="AZ15" s="10">
        <v>0</v>
      </c>
      <c r="BA15" s="10">
        <v>1.57041465849178E-3</v>
      </c>
      <c r="BB15" s="10">
        <v>1.57041253818475E-3</v>
      </c>
      <c r="BC15" s="10">
        <v>0</v>
      </c>
      <c r="BD15" s="10">
        <v>0</v>
      </c>
      <c r="BE15" s="10">
        <v>1.5704124013460399E-3</v>
      </c>
      <c r="BF15" s="10">
        <v>1.5704121893153301E-3</v>
      </c>
      <c r="BG15" s="10">
        <v>0</v>
      </c>
      <c r="BH15" s="10">
        <v>0</v>
      </c>
      <c r="BI15" s="10">
        <v>1.57041217563149E-3</v>
      </c>
      <c r="BJ15" s="10">
        <v>1.5704121544283601E-3</v>
      </c>
      <c r="BK15" s="10">
        <v>0</v>
      </c>
      <c r="BL15" s="10">
        <v>0</v>
      </c>
      <c r="BM15" s="10">
        <v>1.5704121530599499E-3</v>
      </c>
      <c r="BN15" s="10">
        <v>1.57041215093967E-3</v>
      </c>
      <c r="BO15" s="10">
        <v>0</v>
      </c>
      <c r="BP15" s="10">
        <v>0</v>
      </c>
      <c r="BQ15" s="10">
        <v>1.5704121508028101E-3</v>
      </c>
      <c r="BR15" s="10">
        <v>1.57041215059082E-3</v>
      </c>
      <c r="BS15" s="10">
        <v>0</v>
      </c>
      <c r="BT15" s="10">
        <v>0</v>
      </c>
      <c r="BU15" s="10">
        <v>1.57041215057713E-3</v>
      </c>
      <c r="BV15" s="10">
        <v>1.5704121505559401E-3</v>
      </c>
      <c r="BW15" s="10">
        <v>0</v>
      </c>
      <c r="BX15" s="10">
        <v>0</v>
      </c>
      <c r="BY15" s="10">
        <v>1.5704121505544901E-3</v>
      </c>
      <c r="BZ15" s="10">
        <v>1.57041215055245E-3</v>
      </c>
      <c r="CA15" s="10">
        <v>0</v>
      </c>
      <c r="CB15" s="10">
        <v>0</v>
      </c>
      <c r="CC15" s="10">
        <v>1.57041215055231E-3</v>
      </c>
      <c r="CD15" s="10">
        <v>1.5704121505520599E-3</v>
      </c>
      <c r="CE15" s="10">
        <v>0</v>
      </c>
      <c r="CF15" s="10">
        <v>0</v>
      </c>
      <c r="CG15" s="10">
        <v>0.1049218</v>
      </c>
      <c r="CH15" s="10">
        <v>0.1223003</v>
      </c>
      <c r="CI15" s="10">
        <v>0</v>
      </c>
      <c r="CJ15" s="10">
        <v>0</v>
      </c>
      <c r="CK15" s="10">
        <v>0.14891799999999999</v>
      </c>
      <c r="CL15" s="10">
        <v>0.15977369999999999</v>
      </c>
      <c r="CM15" s="10">
        <v>0</v>
      </c>
      <c r="CN15" s="10">
        <v>0</v>
      </c>
      <c r="CO15" s="10">
        <v>0.1273099</v>
      </c>
      <c r="CP15" s="10">
        <v>0.12627840000000001</v>
      </c>
      <c r="CQ15" s="10">
        <v>0</v>
      </c>
      <c r="CR15" s="10">
        <v>0</v>
      </c>
      <c r="CS15" s="10">
        <v>0.1210589</v>
      </c>
      <c r="CT15" s="10">
        <v>0.12890499999999999</v>
      </c>
      <c r="CU15" s="10">
        <v>0</v>
      </c>
      <c r="CV15" s="10">
        <v>0</v>
      </c>
      <c r="CW15" s="10">
        <v>0.1391927</v>
      </c>
      <c r="CX15" s="10">
        <v>0.13404550000000001</v>
      </c>
      <c r="CY15" s="10">
        <v>0</v>
      </c>
      <c r="CZ15" s="10">
        <v>0</v>
      </c>
      <c r="DA15" s="10">
        <v>0.12429179999999999</v>
      </c>
      <c r="DB15" s="10">
        <v>0.1198978</v>
      </c>
      <c r="DC15" s="10">
        <v>0</v>
      </c>
      <c r="DD15" s="10">
        <v>0</v>
      </c>
      <c r="DE15" s="10">
        <v>0.13906840000000001</v>
      </c>
      <c r="DF15" s="10">
        <v>0.1336773</v>
      </c>
      <c r="DG15" s="10">
        <v>0</v>
      </c>
      <c r="DH15" s="10">
        <v>0</v>
      </c>
      <c r="DI15" s="10">
        <v>0.1225826</v>
      </c>
      <c r="DJ15" s="10">
        <v>0.11856609999999999</v>
      </c>
      <c r="DK15" s="10">
        <v>0</v>
      </c>
      <c r="DL15" s="10">
        <v>0</v>
      </c>
      <c r="DM15" s="10">
        <v>0.1545685</v>
      </c>
      <c r="DN15" s="10">
        <v>0.145092</v>
      </c>
      <c r="DO15" s="10">
        <v>0</v>
      </c>
      <c r="DP15" s="10">
        <v>0</v>
      </c>
      <c r="DQ15" s="10">
        <v>0.1329072</v>
      </c>
      <c r="DR15" s="10">
        <v>0.12967210000000001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1.2769709258009201E-5</v>
      </c>
      <c r="F16" s="10">
        <v>1.2769709320157401E-5</v>
      </c>
      <c r="G16" s="10">
        <v>0</v>
      </c>
      <c r="H16" s="10">
        <v>0</v>
      </c>
      <c r="I16" s="10">
        <v>1.2775011643428901E-5</v>
      </c>
      <c r="J16" s="10">
        <v>1.27697421865372E-5</v>
      </c>
      <c r="K16" s="10">
        <v>0</v>
      </c>
      <c r="L16" s="10">
        <v>0</v>
      </c>
      <c r="M16" s="10">
        <v>2.7211153167394601E-5</v>
      </c>
      <c r="N16" s="10">
        <v>2.7211098285809298E-5</v>
      </c>
      <c r="O16" s="10">
        <v>0</v>
      </c>
      <c r="P16" s="10">
        <v>0</v>
      </c>
      <c r="Q16" s="10">
        <v>2.1964560747878E-5</v>
      </c>
      <c r="R16" s="10">
        <v>2.1964446702502399E-5</v>
      </c>
      <c r="S16" s="10">
        <v>0</v>
      </c>
      <c r="T16" s="10">
        <v>0</v>
      </c>
      <c r="U16" s="10">
        <v>1.7939955816448401E-5</v>
      </c>
      <c r="V16" s="10">
        <v>1.7939737099952098E-5</v>
      </c>
      <c r="W16" s="10">
        <v>0</v>
      </c>
      <c r="X16" s="10">
        <v>0</v>
      </c>
      <c r="Y16" s="10">
        <v>1.6066240301149102E-5</v>
      </c>
      <c r="Z16" s="10">
        <v>1.6063635497729301E-5</v>
      </c>
      <c r="AA16" s="10">
        <v>0</v>
      </c>
      <c r="AB16" s="10">
        <v>0</v>
      </c>
      <c r="AC16" s="10">
        <v>1.39781931629557E-5</v>
      </c>
      <c r="AD16" s="10">
        <v>1.39773936485548E-5</v>
      </c>
      <c r="AE16" s="10">
        <v>0</v>
      </c>
      <c r="AF16" s="10">
        <v>0</v>
      </c>
      <c r="AG16" s="10">
        <v>1.29472179288825E-5</v>
      </c>
      <c r="AH16" s="10">
        <v>1.29367839888737E-5</v>
      </c>
      <c r="AI16" s="10">
        <v>0</v>
      </c>
      <c r="AJ16" s="10">
        <v>0</v>
      </c>
      <c r="AK16" s="10">
        <v>1.28011619087154E-5</v>
      </c>
      <c r="AL16" s="10">
        <v>1.27869103902327E-5</v>
      </c>
      <c r="AM16" s="10">
        <v>0</v>
      </c>
      <c r="AN16" s="10">
        <v>0</v>
      </c>
      <c r="AO16" s="10">
        <v>1.27757588135324E-5</v>
      </c>
      <c r="AP16" s="10">
        <v>1.2771725768913701E-5</v>
      </c>
      <c r="AQ16" s="10">
        <v>0</v>
      </c>
      <c r="AR16" s="10">
        <v>0</v>
      </c>
      <c r="AS16" s="10">
        <v>1.19805741219677E-5</v>
      </c>
      <c r="AT16" s="10">
        <v>1.19805723395584E-5</v>
      </c>
      <c r="AU16" s="10">
        <v>0</v>
      </c>
      <c r="AV16" s="10">
        <v>0</v>
      </c>
      <c r="AW16" s="10">
        <v>1.19997798528492E-5</v>
      </c>
      <c r="AX16" s="10">
        <v>1.1980795281587599E-5</v>
      </c>
      <c r="AY16" s="10">
        <v>0</v>
      </c>
      <c r="AZ16" s="10">
        <v>0</v>
      </c>
      <c r="BA16" s="10">
        <v>2.5112981895427802E-5</v>
      </c>
      <c r="BB16" s="10">
        <v>2.5111847865630299E-5</v>
      </c>
      <c r="BC16" s="10">
        <v>0</v>
      </c>
      <c r="BD16" s="10">
        <v>0</v>
      </c>
      <c r="BE16" s="10">
        <v>2.0384044099348302E-5</v>
      </c>
      <c r="BF16" s="10">
        <v>2.0383258453083701E-5</v>
      </c>
      <c r="BG16" s="10">
        <v>0</v>
      </c>
      <c r="BH16" s="10">
        <v>0</v>
      </c>
      <c r="BI16" s="10">
        <v>1.6722393712975E-5</v>
      </c>
      <c r="BJ16" s="10">
        <v>1.67221220448212E-5</v>
      </c>
      <c r="BK16" s="10">
        <v>0</v>
      </c>
      <c r="BL16" s="10">
        <v>0</v>
      </c>
      <c r="BM16" s="10">
        <v>1.50304047675033E-5</v>
      </c>
      <c r="BN16" s="10">
        <v>1.50079822154487E-5</v>
      </c>
      <c r="BO16" s="10">
        <v>0</v>
      </c>
      <c r="BP16" s="10">
        <v>0</v>
      </c>
      <c r="BQ16" s="10">
        <v>1.2967815837739601E-5</v>
      </c>
      <c r="BR16" s="10">
        <v>1.3089002980961701E-5</v>
      </c>
      <c r="BS16" s="10">
        <v>0</v>
      </c>
      <c r="BT16" s="10">
        <v>0</v>
      </c>
      <c r="BU16" s="10">
        <v>1.19000631116876E-5</v>
      </c>
      <c r="BV16" s="10">
        <v>1.2133492974929299E-5</v>
      </c>
      <c r="BW16" s="10">
        <v>0</v>
      </c>
      <c r="BX16" s="10">
        <v>0</v>
      </c>
      <c r="BY16" s="10">
        <v>1.2118461090139401E-5</v>
      </c>
      <c r="BZ16" s="10">
        <v>1.19958472675158E-5</v>
      </c>
      <c r="CA16" s="10">
        <v>0</v>
      </c>
      <c r="CB16" s="10">
        <v>0</v>
      </c>
      <c r="CC16" s="10">
        <v>1.1895193521795801E-5</v>
      </c>
      <c r="CD16" s="10">
        <v>1.19805990930245E-5</v>
      </c>
      <c r="CE16" s="10">
        <v>0</v>
      </c>
      <c r="CF16" s="10">
        <v>0</v>
      </c>
      <c r="CG16" s="10">
        <v>0.22855400000000001</v>
      </c>
      <c r="CH16" s="10">
        <v>0.26640540000000001</v>
      </c>
      <c r="CI16" s="10">
        <v>0</v>
      </c>
      <c r="CJ16" s="10">
        <v>0</v>
      </c>
      <c r="CK16" s="10">
        <v>0.25989879999999999</v>
      </c>
      <c r="CL16" s="10">
        <v>0.29923300000000003</v>
      </c>
      <c r="CM16" s="10">
        <v>0</v>
      </c>
      <c r="CN16" s="10">
        <v>0</v>
      </c>
      <c r="CO16" s="10">
        <v>0.20774000000000001</v>
      </c>
      <c r="CP16" s="10">
        <v>0.20552580000000001</v>
      </c>
      <c r="CQ16" s="10">
        <v>0</v>
      </c>
      <c r="CR16" s="10">
        <v>0</v>
      </c>
      <c r="CS16" s="10">
        <v>0.2164198</v>
      </c>
      <c r="CT16" s="10">
        <v>0.2086383</v>
      </c>
      <c r="CU16" s="10">
        <v>0</v>
      </c>
      <c r="CV16" s="10">
        <v>0</v>
      </c>
      <c r="CW16" s="10">
        <v>0.2268155</v>
      </c>
      <c r="CX16" s="10">
        <v>0.2185144</v>
      </c>
      <c r="CY16" s="10">
        <v>0</v>
      </c>
      <c r="CZ16" s="10">
        <v>0</v>
      </c>
      <c r="DA16" s="10">
        <v>0.19279740000000001</v>
      </c>
      <c r="DB16" s="10">
        <v>0.19034770000000001</v>
      </c>
      <c r="DC16" s="10">
        <v>0</v>
      </c>
      <c r="DD16" s="10">
        <v>0</v>
      </c>
      <c r="DE16" s="10">
        <v>0.21258450000000001</v>
      </c>
      <c r="DF16" s="10">
        <v>0.20986679999999999</v>
      </c>
      <c r="DG16" s="10">
        <v>0</v>
      </c>
      <c r="DH16" s="10">
        <v>0</v>
      </c>
      <c r="DI16" s="10">
        <v>0.2031857</v>
      </c>
      <c r="DJ16" s="10">
        <v>0.2105417</v>
      </c>
      <c r="DK16" s="10">
        <v>0</v>
      </c>
      <c r="DL16" s="10">
        <v>0</v>
      </c>
      <c r="DM16" s="10">
        <v>0.23325090000000001</v>
      </c>
      <c r="DN16" s="10">
        <v>0.20307919999999999</v>
      </c>
      <c r="DO16" s="10">
        <v>0</v>
      </c>
      <c r="DP16" s="10">
        <v>0</v>
      </c>
      <c r="DQ16" s="10">
        <v>0.206488</v>
      </c>
      <c r="DR16" s="10">
        <v>0.19802639999999999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8.8824890553951303E-8</v>
      </c>
      <c r="F17" s="10">
        <v>1.0828263651181701E-7</v>
      </c>
      <c r="G17" s="10">
        <v>0</v>
      </c>
      <c r="H17" s="10">
        <v>0</v>
      </c>
      <c r="I17" s="10">
        <v>1.8622939299093599</v>
      </c>
      <c r="J17" s="10">
        <v>9.2501563495092602E-5</v>
      </c>
      <c r="K17" s="10">
        <v>0</v>
      </c>
      <c r="L17" s="10">
        <v>0</v>
      </c>
      <c r="M17" s="10">
        <v>8.0853242323542005E-7</v>
      </c>
      <c r="N17" s="10">
        <v>8.4528215449960305E-7</v>
      </c>
      <c r="O17" s="10">
        <v>0</v>
      </c>
      <c r="P17" s="10">
        <v>0</v>
      </c>
      <c r="Q17" s="10">
        <v>4.0651868715713098E-7</v>
      </c>
      <c r="R17" s="10">
        <v>4.18890808049147E-7</v>
      </c>
      <c r="S17" s="10">
        <v>0</v>
      </c>
      <c r="T17" s="10">
        <v>0</v>
      </c>
      <c r="U17" s="10">
        <v>2.4597650849500502E-7</v>
      </c>
      <c r="V17" s="10">
        <v>2.0962977089443399E-7</v>
      </c>
      <c r="W17" s="10">
        <v>0</v>
      </c>
      <c r="X17" s="10">
        <v>0</v>
      </c>
      <c r="Y17" s="10">
        <v>7.0514857952730402E-7</v>
      </c>
      <c r="Z17" s="10">
        <v>1.07617847685398E-7</v>
      </c>
      <c r="AA17" s="10">
        <v>0</v>
      </c>
      <c r="AB17" s="10">
        <v>0</v>
      </c>
      <c r="AC17" s="10">
        <v>6.8665026446979002E-6</v>
      </c>
      <c r="AD17" s="10">
        <v>5.9015561382214101E-8</v>
      </c>
      <c r="AE17" s="10">
        <v>0</v>
      </c>
      <c r="AF17" s="10">
        <v>0</v>
      </c>
      <c r="AG17" s="10">
        <v>4.75476442716172E-5</v>
      </c>
      <c r="AH17" s="10">
        <v>4.1715695339901398E-8</v>
      </c>
      <c r="AI17" s="10">
        <v>0</v>
      </c>
      <c r="AJ17" s="10">
        <v>0</v>
      </c>
      <c r="AK17" s="10">
        <v>2.8650140120589602E-4</v>
      </c>
      <c r="AL17" s="10">
        <v>1.4357691967975499E-7</v>
      </c>
      <c r="AM17" s="10">
        <v>0</v>
      </c>
      <c r="AN17" s="10">
        <v>0</v>
      </c>
      <c r="AO17" s="10">
        <v>3.44654262516997E-3</v>
      </c>
      <c r="AP17" s="10">
        <v>5.8312872260740699E-7</v>
      </c>
      <c r="AQ17" s="10">
        <v>0</v>
      </c>
      <c r="AR17" s="10">
        <v>0</v>
      </c>
      <c r="AS17" s="10">
        <v>5.6825308864370302E-8</v>
      </c>
      <c r="AT17" s="10">
        <v>6.1460907693452603E-8</v>
      </c>
      <c r="AU17" s="10">
        <v>0</v>
      </c>
      <c r="AV17" s="10">
        <v>0</v>
      </c>
      <c r="AW17" s="10">
        <v>0.85063959820804003</v>
      </c>
      <c r="AX17" s="10">
        <v>3.6229914573727001E-5</v>
      </c>
      <c r="AY17" s="10">
        <v>0</v>
      </c>
      <c r="AZ17" s="10">
        <v>0</v>
      </c>
      <c r="BA17" s="10">
        <v>7.0830985802829496E-7</v>
      </c>
      <c r="BB17" s="10">
        <v>7.4116980348553002E-7</v>
      </c>
      <c r="BC17" s="10">
        <v>0</v>
      </c>
      <c r="BD17" s="10">
        <v>0</v>
      </c>
      <c r="BE17" s="10">
        <v>3.65769190234914E-7</v>
      </c>
      <c r="BF17" s="10">
        <v>3.7632742660616602E-7</v>
      </c>
      <c r="BG17" s="10">
        <v>0</v>
      </c>
      <c r="BH17" s="10">
        <v>0</v>
      </c>
      <c r="BI17" s="10">
        <v>2.0064825080003201E-7</v>
      </c>
      <c r="BJ17" s="10">
        <v>1.9145172293195201E-7</v>
      </c>
      <c r="BK17" s="10">
        <v>0</v>
      </c>
      <c r="BL17" s="10">
        <v>0</v>
      </c>
      <c r="BM17" s="10">
        <v>2.7031919664120399E-7</v>
      </c>
      <c r="BN17" s="10">
        <v>9.8820811210174495E-8</v>
      </c>
      <c r="BO17" s="10">
        <v>0</v>
      </c>
      <c r="BP17" s="10">
        <v>0</v>
      </c>
      <c r="BQ17" s="10">
        <v>2.4356081289578899E-6</v>
      </c>
      <c r="BR17" s="10">
        <v>5.2836447405298599E-8</v>
      </c>
      <c r="BS17" s="10">
        <v>0</v>
      </c>
      <c r="BT17" s="10">
        <v>0</v>
      </c>
      <c r="BU17" s="10">
        <v>1.36685135877461E-5</v>
      </c>
      <c r="BV17" s="10">
        <v>2.08327725690214E-8</v>
      </c>
      <c r="BW17" s="10">
        <v>0</v>
      </c>
      <c r="BX17" s="10">
        <v>0</v>
      </c>
      <c r="BY17" s="10">
        <v>7.49893953700111E-5</v>
      </c>
      <c r="BZ17" s="10">
        <v>8.1366067409776402E-8</v>
      </c>
      <c r="CA17" s="10">
        <v>0</v>
      </c>
      <c r="CB17" s="10">
        <v>0</v>
      </c>
      <c r="CC17" s="10">
        <v>7.1133300688836203E-4</v>
      </c>
      <c r="CD17" s="10">
        <v>1.2203472533340199E-7</v>
      </c>
      <c r="CE17" s="10">
        <v>0</v>
      </c>
      <c r="CF17" s="10">
        <v>0</v>
      </c>
      <c r="CG17" s="10">
        <v>0.54288749999999997</v>
      </c>
      <c r="CH17" s="10">
        <v>0.63893129999999998</v>
      </c>
      <c r="CI17" s="10">
        <v>0</v>
      </c>
      <c r="CJ17" s="10">
        <v>0</v>
      </c>
      <c r="CK17" s="10">
        <v>0.62440010000000001</v>
      </c>
      <c r="CL17" s="10">
        <v>0.58780980000000005</v>
      </c>
      <c r="CM17" s="10">
        <v>0</v>
      </c>
      <c r="CN17" s="10">
        <v>0</v>
      </c>
      <c r="CO17" s="10">
        <v>0.3738879</v>
      </c>
      <c r="CP17" s="10">
        <v>0.36548930000000002</v>
      </c>
      <c r="CQ17" s="10">
        <v>0</v>
      </c>
      <c r="CR17" s="10">
        <v>0</v>
      </c>
      <c r="CS17" s="10">
        <v>0.38554769999999999</v>
      </c>
      <c r="CT17" s="10">
        <v>0.37006610000000001</v>
      </c>
      <c r="CU17" s="10">
        <v>0</v>
      </c>
      <c r="CV17" s="10">
        <v>0</v>
      </c>
      <c r="CW17" s="10">
        <v>0.38039040000000002</v>
      </c>
      <c r="CX17" s="10">
        <v>0.38620660000000001</v>
      </c>
      <c r="CY17" s="10">
        <v>0</v>
      </c>
      <c r="CZ17" s="10">
        <v>0</v>
      </c>
      <c r="DA17" s="10">
        <v>0.36857060000000003</v>
      </c>
      <c r="DB17" s="10">
        <v>0.36298190000000002</v>
      </c>
      <c r="DC17" s="10">
        <v>0</v>
      </c>
      <c r="DD17" s="10">
        <v>0</v>
      </c>
      <c r="DE17" s="10">
        <v>0.3818764</v>
      </c>
      <c r="DF17" s="10">
        <v>0.40227990000000002</v>
      </c>
      <c r="DG17" s="10">
        <v>0</v>
      </c>
      <c r="DH17" s="10">
        <v>0</v>
      </c>
      <c r="DI17" s="10">
        <v>0.38764389999999999</v>
      </c>
      <c r="DJ17" s="10">
        <v>0.401314</v>
      </c>
      <c r="DK17" s="10">
        <v>0</v>
      </c>
      <c r="DL17" s="10">
        <v>0</v>
      </c>
      <c r="DM17" s="10">
        <v>0.37888379999999999</v>
      </c>
      <c r="DN17" s="10">
        <v>0.37210120000000002</v>
      </c>
      <c r="DO17" s="10">
        <v>0</v>
      </c>
      <c r="DP17" s="10">
        <v>0</v>
      </c>
      <c r="DQ17" s="10">
        <v>0.37509559999999997</v>
      </c>
      <c r="DR17" s="10">
        <v>0.37124810000000003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2.5145709514617899E-7</v>
      </c>
      <c r="F18" s="10">
        <v>7.3792520069448898E-7</v>
      </c>
      <c r="G18" s="10">
        <v>0</v>
      </c>
      <c r="H18" s="10">
        <v>0</v>
      </c>
      <c r="I18" s="10">
        <v>0.38795497815590402</v>
      </c>
      <c r="J18" s="10">
        <v>8.2561645596772304E-4</v>
      </c>
      <c r="K18" s="10">
        <v>0</v>
      </c>
      <c r="L18" s="10">
        <v>0</v>
      </c>
      <c r="M18" s="10">
        <v>1.06988162329458E-7</v>
      </c>
      <c r="N18" s="10">
        <v>8.8901437614308203E-8</v>
      </c>
      <c r="O18" s="10">
        <v>0</v>
      </c>
      <c r="P18" s="10">
        <v>0</v>
      </c>
      <c r="Q18" s="10">
        <v>4.2913285369650098E-8</v>
      </c>
      <c r="R18" s="10">
        <v>3.3876148802791701E-8</v>
      </c>
      <c r="S18" s="10">
        <v>0</v>
      </c>
      <c r="T18" s="10">
        <v>0</v>
      </c>
      <c r="U18" s="10">
        <v>1.3881248150937601E-7</v>
      </c>
      <c r="V18" s="10">
        <v>1.33850773242905E-8</v>
      </c>
      <c r="W18" s="10">
        <v>0</v>
      </c>
      <c r="X18" s="10">
        <v>0</v>
      </c>
      <c r="Y18" s="10">
        <v>8.8227281480612895E-7</v>
      </c>
      <c r="Z18" s="10">
        <v>5.6972320611192703E-9</v>
      </c>
      <c r="AA18" s="10">
        <v>0</v>
      </c>
      <c r="AB18" s="10">
        <v>0</v>
      </c>
      <c r="AC18" s="10">
        <v>1.0319822990823E-5</v>
      </c>
      <c r="AD18" s="10">
        <v>8.2943577006666707E-9</v>
      </c>
      <c r="AE18" s="10">
        <v>0</v>
      </c>
      <c r="AF18" s="10">
        <v>0</v>
      </c>
      <c r="AG18" s="10">
        <v>1.04440514405724E-4</v>
      </c>
      <c r="AH18" s="10">
        <v>1.2866146141543601E-8</v>
      </c>
      <c r="AI18" s="10">
        <v>0</v>
      </c>
      <c r="AJ18" s="10">
        <v>0</v>
      </c>
      <c r="AK18" s="10">
        <v>7.6358114893082497E-4</v>
      </c>
      <c r="AL18" s="10">
        <v>1.10978626885472E-7</v>
      </c>
      <c r="AM18" s="10">
        <v>0</v>
      </c>
      <c r="AN18" s="10">
        <v>0</v>
      </c>
      <c r="AO18" s="10">
        <v>2.31465702381684E-2</v>
      </c>
      <c r="AP18" s="10">
        <v>5.7909592984101101E-7</v>
      </c>
      <c r="AQ18" s="10">
        <v>0</v>
      </c>
      <c r="AR18" s="10">
        <v>0</v>
      </c>
      <c r="AS18" s="10">
        <v>9.6029577431685201E-8</v>
      </c>
      <c r="AT18" s="10">
        <v>1.5597362277697E-7</v>
      </c>
      <c r="AU18" s="10">
        <v>0</v>
      </c>
      <c r="AV18" s="10">
        <v>0</v>
      </c>
      <c r="AW18" s="10">
        <v>0.14285873315286299</v>
      </c>
      <c r="AX18" s="10">
        <v>2.7453240182305602E-4</v>
      </c>
      <c r="AY18" s="10">
        <v>0</v>
      </c>
      <c r="AZ18" s="10">
        <v>0</v>
      </c>
      <c r="BA18" s="10">
        <v>6.7556249582752794E-8</v>
      </c>
      <c r="BB18" s="10">
        <v>5.6859351820261699E-8</v>
      </c>
      <c r="BC18" s="10">
        <v>0</v>
      </c>
      <c r="BD18" s="10">
        <v>0</v>
      </c>
      <c r="BE18" s="10">
        <v>2.7204359734127001E-8</v>
      </c>
      <c r="BF18" s="10">
        <v>2.3799247966864399E-8</v>
      </c>
      <c r="BG18" s="10">
        <v>0</v>
      </c>
      <c r="BH18" s="10">
        <v>0</v>
      </c>
      <c r="BI18" s="10">
        <v>5.6506342504571597E-8</v>
      </c>
      <c r="BJ18" s="10">
        <v>1.01414878434086E-8</v>
      </c>
      <c r="BK18" s="10">
        <v>0</v>
      </c>
      <c r="BL18" s="10">
        <v>0</v>
      </c>
      <c r="BM18" s="10">
        <v>2.0999731977397899E-7</v>
      </c>
      <c r="BN18" s="10">
        <v>4.1258841396538502E-9</v>
      </c>
      <c r="BO18" s="10">
        <v>0</v>
      </c>
      <c r="BP18" s="10">
        <v>0</v>
      </c>
      <c r="BQ18" s="10">
        <v>3.4703515690695599E-6</v>
      </c>
      <c r="BR18" s="10">
        <v>3.3813339825341099E-9</v>
      </c>
      <c r="BS18" s="10">
        <v>0</v>
      </c>
      <c r="BT18" s="10">
        <v>0</v>
      </c>
      <c r="BU18" s="10">
        <v>3.2861442843081401E-5</v>
      </c>
      <c r="BV18" s="10">
        <v>3.44077913753391E-9</v>
      </c>
      <c r="BW18" s="10">
        <v>0</v>
      </c>
      <c r="BX18" s="10">
        <v>0</v>
      </c>
      <c r="BY18" s="10">
        <v>1.71606321797947E-4</v>
      </c>
      <c r="BZ18" s="10">
        <v>3.31613999345804E-8</v>
      </c>
      <c r="CA18" s="10">
        <v>0</v>
      </c>
      <c r="CB18" s="10">
        <v>0</v>
      </c>
      <c r="CC18" s="10">
        <v>8.5467347717062808E-3</v>
      </c>
      <c r="CD18" s="10">
        <v>1.4330098813737001E-7</v>
      </c>
      <c r="CE18" s="10">
        <v>0</v>
      </c>
      <c r="CF18" s="10">
        <v>0</v>
      </c>
      <c r="CG18" s="10">
        <v>1.1779242000000001</v>
      </c>
      <c r="CH18" s="10">
        <v>0.76538139999999999</v>
      </c>
      <c r="CI18" s="10">
        <v>0</v>
      </c>
      <c r="CJ18" s="10">
        <v>0</v>
      </c>
      <c r="CK18" s="10">
        <v>2.2229866999999999</v>
      </c>
      <c r="CL18" s="10">
        <v>1.4577248</v>
      </c>
      <c r="CM18" s="10">
        <v>0</v>
      </c>
      <c r="CN18" s="10">
        <v>0</v>
      </c>
      <c r="CO18" s="10">
        <v>1.4867433000000001</v>
      </c>
      <c r="CP18" s="10">
        <v>1.6582593999999999</v>
      </c>
      <c r="CQ18" s="10">
        <v>0</v>
      </c>
      <c r="CR18" s="10">
        <v>0</v>
      </c>
      <c r="CS18" s="10">
        <v>1.5008223999999999</v>
      </c>
      <c r="CT18" s="10">
        <v>1.4945681</v>
      </c>
      <c r="CU18" s="10">
        <v>0</v>
      </c>
      <c r="CV18" s="10">
        <v>0</v>
      </c>
      <c r="CW18" s="10">
        <v>1.5325576000000001</v>
      </c>
      <c r="CX18" s="10">
        <v>1.5771255</v>
      </c>
      <c r="CY18" s="10">
        <v>0</v>
      </c>
      <c r="CZ18" s="10">
        <v>0</v>
      </c>
      <c r="DA18" s="10">
        <v>1.4016833</v>
      </c>
      <c r="DB18" s="10">
        <v>1.4290432</v>
      </c>
      <c r="DC18" s="10">
        <v>0</v>
      </c>
      <c r="DD18" s="10">
        <v>0</v>
      </c>
      <c r="DE18" s="10">
        <v>1.4879494</v>
      </c>
      <c r="DF18" s="10">
        <v>1.5824426</v>
      </c>
      <c r="DG18" s="10">
        <v>0</v>
      </c>
      <c r="DH18" s="10">
        <v>0</v>
      </c>
      <c r="DI18" s="10">
        <v>1.4066129999999999</v>
      </c>
      <c r="DJ18" s="10">
        <v>1.4661213</v>
      </c>
      <c r="DK18" s="10">
        <v>0</v>
      </c>
      <c r="DL18" s="10">
        <v>0</v>
      </c>
      <c r="DM18" s="10">
        <v>1.4167342999999999</v>
      </c>
      <c r="DN18" s="10">
        <v>1.5738795000000001</v>
      </c>
      <c r="DO18" s="10">
        <v>0</v>
      </c>
      <c r="DP18" s="10">
        <v>0</v>
      </c>
      <c r="DQ18" s="10">
        <v>1.4895704999999999</v>
      </c>
      <c r="DR18" s="10">
        <v>1.5057973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1.8358696252107599E-7</v>
      </c>
      <c r="F19" s="10">
        <v>9.9958869538146999E-6</v>
      </c>
      <c r="G19" s="10">
        <v>0</v>
      </c>
      <c r="H19" s="10">
        <v>0</v>
      </c>
      <c r="I19" s="10">
        <v>0.85845318529754899</v>
      </c>
      <c r="J19" s="10">
        <v>2.6964231887697001E-2</v>
      </c>
      <c r="K19" s="10">
        <v>0</v>
      </c>
      <c r="L19" s="10">
        <v>0</v>
      </c>
      <c r="M19" s="10">
        <v>3.97157258191783E-8</v>
      </c>
      <c r="N19" s="10">
        <v>2.72243122212412E-8</v>
      </c>
      <c r="O19" s="10">
        <v>0</v>
      </c>
      <c r="P19" s="10">
        <v>0</v>
      </c>
      <c r="Q19" s="10">
        <v>2.5955223748042001E-8</v>
      </c>
      <c r="R19" s="10">
        <v>8.9204399492115499E-9</v>
      </c>
      <c r="S19" s="10">
        <v>0</v>
      </c>
      <c r="T19" s="10">
        <v>0</v>
      </c>
      <c r="U19" s="10">
        <v>2.0746983864228199E-7</v>
      </c>
      <c r="V19" s="10">
        <v>2.9628801911929502E-9</v>
      </c>
      <c r="W19" s="10">
        <v>0</v>
      </c>
      <c r="X19" s="10">
        <v>0</v>
      </c>
      <c r="Y19" s="10">
        <v>3.1896472592052301E-6</v>
      </c>
      <c r="Z19" s="10">
        <v>1.2384587123187601E-9</v>
      </c>
      <c r="AA19" s="10">
        <v>0</v>
      </c>
      <c r="AB19" s="10">
        <v>0</v>
      </c>
      <c r="AC19" s="10">
        <v>1.98587822524132E-5</v>
      </c>
      <c r="AD19" s="10">
        <v>4.9013862551960899E-9</v>
      </c>
      <c r="AE19" s="10">
        <v>0</v>
      </c>
      <c r="AF19" s="10">
        <v>0</v>
      </c>
      <c r="AG19" s="10">
        <v>2.5326106060674598E-4</v>
      </c>
      <c r="AH19" s="10">
        <v>1.3230970485889099E-8</v>
      </c>
      <c r="AI19" s="10">
        <v>0</v>
      </c>
      <c r="AJ19" s="10">
        <v>0</v>
      </c>
      <c r="AK19" s="10">
        <v>1.78974678237864E-3</v>
      </c>
      <c r="AL19" s="10">
        <v>1.05735076014191E-7</v>
      </c>
      <c r="AM19" s="10">
        <v>0</v>
      </c>
      <c r="AN19" s="10">
        <v>0</v>
      </c>
      <c r="AO19" s="10">
        <v>0.41917557475972</v>
      </c>
      <c r="AP19" s="10">
        <v>4.9129345097015404E-6</v>
      </c>
      <c r="AQ19" s="10">
        <v>0</v>
      </c>
      <c r="AR19" s="10">
        <v>0</v>
      </c>
      <c r="AS19" s="10">
        <v>5.2118981126045202E-8</v>
      </c>
      <c r="AT19" s="10">
        <v>4.9469425004810999E-6</v>
      </c>
      <c r="AU19" s="10">
        <v>0</v>
      </c>
      <c r="AV19" s="10">
        <v>0</v>
      </c>
      <c r="AW19" s="10">
        <v>0.22643567492809799</v>
      </c>
      <c r="AX19" s="10">
        <v>7.81924387156855E-3</v>
      </c>
      <c r="AY19" s="10">
        <v>0</v>
      </c>
      <c r="AZ19" s="10">
        <v>0</v>
      </c>
      <c r="BA19" s="10">
        <v>1.4502841609303701E-8</v>
      </c>
      <c r="BB19" s="10">
        <v>1.14671861570015E-8</v>
      </c>
      <c r="BC19" s="10">
        <v>0</v>
      </c>
      <c r="BD19" s="10">
        <v>0</v>
      </c>
      <c r="BE19" s="10">
        <v>8.7138491947231595E-9</v>
      </c>
      <c r="BF19" s="10">
        <v>3.9468712406083799E-9</v>
      </c>
      <c r="BG19" s="10">
        <v>0</v>
      </c>
      <c r="BH19" s="10">
        <v>0</v>
      </c>
      <c r="BI19" s="10">
        <v>3.9855257020630402E-8</v>
      </c>
      <c r="BJ19" s="10">
        <v>1.3185426469861299E-9</v>
      </c>
      <c r="BK19" s="10">
        <v>0</v>
      </c>
      <c r="BL19" s="10">
        <v>0</v>
      </c>
      <c r="BM19" s="10">
        <v>6.54835592287775E-7</v>
      </c>
      <c r="BN19" s="10">
        <v>3.5924065372040801E-10</v>
      </c>
      <c r="BO19" s="10">
        <v>0</v>
      </c>
      <c r="BP19" s="10">
        <v>0</v>
      </c>
      <c r="BQ19" s="10">
        <v>4.1629710422255602E-6</v>
      </c>
      <c r="BR19" s="10">
        <v>8.2470032617562099E-10</v>
      </c>
      <c r="BS19" s="10">
        <v>0</v>
      </c>
      <c r="BT19" s="10">
        <v>0</v>
      </c>
      <c r="BU19" s="10">
        <v>7.3353003836750403E-5</v>
      </c>
      <c r="BV19" s="10">
        <v>2.4834131343105398E-9</v>
      </c>
      <c r="BW19" s="10">
        <v>0</v>
      </c>
      <c r="BX19" s="10">
        <v>0</v>
      </c>
      <c r="BY19" s="10">
        <v>3.79763839847046E-4</v>
      </c>
      <c r="BZ19" s="10">
        <v>3.00965315085222E-8</v>
      </c>
      <c r="CA19" s="10">
        <v>0</v>
      </c>
      <c r="CB19" s="10">
        <v>0</v>
      </c>
      <c r="CC19" s="10">
        <v>5.4951812289585997E-2</v>
      </c>
      <c r="CD19" s="10">
        <v>9.8572572163420402E-7</v>
      </c>
      <c r="CE19" s="10">
        <v>0</v>
      </c>
      <c r="CF19" s="10">
        <v>0</v>
      </c>
      <c r="CG19" s="10">
        <v>1.2575666999999999</v>
      </c>
      <c r="CH19" s="10">
        <v>1.3231888000000001</v>
      </c>
      <c r="CI19" s="10">
        <v>0</v>
      </c>
      <c r="CJ19" s="10">
        <v>0</v>
      </c>
      <c r="CK19" s="10">
        <v>2.8554352000000001</v>
      </c>
      <c r="CL19" s="10">
        <v>3.0246805999999999</v>
      </c>
      <c r="CM19" s="10">
        <v>0</v>
      </c>
      <c r="CN19" s="10">
        <v>0</v>
      </c>
      <c r="CO19" s="10">
        <v>3.5486165999999999</v>
      </c>
      <c r="CP19" s="10">
        <v>3.6736867000000002</v>
      </c>
      <c r="CQ19" s="10">
        <v>0</v>
      </c>
      <c r="CR19" s="10">
        <v>0</v>
      </c>
      <c r="CS19" s="10">
        <v>3.3493637999999999</v>
      </c>
      <c r="CT19" s="10">
        <v>3.4479346999999998</v>
      </c>
      <c r="CU19" s="10">
        <v>0</v>
      </c>
      <c r="CV19" s="10">
        <v>0</v>
      </c>
      <c r="CW19" s="10">
        <v>3.3227970999999998</v>
      </c>
      <c r="CX19" s="10">
        <v>3.291515</v>
      </c>
      <c r="CY19" s="10">
        <v>0</v>
      </c>
      <c r="CZ19" s="10">
        <v>0</v>
      </c>
      <c r="DA19" s="10">
        <v>3.1321021</v>
      </c>
      <c r="DB19" s="10">
        <v>3.2508194000000001</v>
      </c>
      <c r="DC19" s="10">
        <v>0</v>
      </c>
      <c r="DD19" s="10">
        <v>0</v>
      </c>
      <c r="DE19" s="10">
        <v>3.1772575000000001</v>
      </c>
      <c r="DF19" s="10">
        <v>3.3760884999999998</v>
      </c>
      <c r="DG19" s="10">
        <v>0</v>
      </c>
      <c r="DH19" s="10">
        <v>0</v>
      </c>
      <c r="DI19" s="10">
        <v>3.3013363999999998</v>
      </c>
      <c r="DJ19" s="10">
        <v>3.5100368999999998</v>
      </c>
      <c r="DK19" s="10">
        <v>0</v>
      </c>
      <c r="DL19" s="10">
        <v>0</v>
      </c>
      <c r="DM19" s="10">
        <v>3.0964554999999998</v>
      </c>
      <c r="DN19" s="10">
        <v>3.3629753</v>
      </c>
      <c r="DO19" s="10">
        <v>0</v>
      </c>
      <c r="DP19" s="10">
        <v>0</v>
      </c>
      <c r="DQ19" s="10">
        <v>3.2472454000000002</v>
      </c>
      <c r="DR19" s="10">
        <v>3.2709565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1.16630690172315E-5</v>
      </c>
      <c r="F20" s="10">
        <v>2.82382761315425E-4</v>
      </c>
      <c r="G20" s="10">
        <v>0</v>
      </c>
      <c r="H20" s="10">
        <v>0</v>
      </c>
      <c r="I20" s="10">
        <v>7.8569126740330804</v>
      </c>
      <c r="J20" s="10">
        <v>5.9937702839863896</v>
      </c>
      <c r="K20" s="10">
        <v>0</v>
      </c>
      <c r="L20" s="10">
        <v>0</v>
      </c>
      <c r="M20" s="10">
        <v>2.39917499200715E-8</v>
      </c>
      <c r="N20" s="10">
        <v>1.3259034214313499E-8</v>
      </c>
      <c r="O20" s="10">
        <v>0</v>
      </c>
      <c r="P20" s="10">
        <v>0</v>
      </c>
      <c r="Q20" s="10">
        <v>4.5390407876766403E-8</v>
      </c>
      <c r="R20" s="10">
        <v>4.3455201503145302E-9</v>
      </c>
      <c r="S20" s="10">
        <v>0</v>
      </c>
      <c r="T20" s="10">
        <v>0</v>
      </c>
      <c r="U20" s="10">
        <v>4.11664956345703E-7</v>
      </c>
      <c r="V20" s="10">
        <v>1.4247047083748599E-9</v>
      </c>
      <c r="W20" s="10">
        <v>0</v>
      </c>
      <c r="X20" s="10">
        <v>0</v>
      </c>
      <c r="Y20" s="10">
        <v>3.6614247562738498E-6</v>
      </c>
      <c r="Z20" s="10">
        <v>1.18082038591538E-9</v>
      </c>
      <c r="AA20" s="10">
        <v>0</v>
      </c>
      <c r="AB20" s="10">
        <v>0</v>
      </c>
      <c r="AC20" s="10">
        <v>5.86508444939682E-5</v>
      </c>
      <c r="AD20" s="10">
        <v>4.6359766997516896E-9</v>
      </c>
      <c r="AE20" s="10">
        <v>0</v>
      </c>
      <c r="AF20" s="10">
        <v>0</v>
      </c>
      <c r="AG20" s="10">
        <v>4.1388311865375699E-4</v>
      </c>
      <c r="AH20" s="10">
        <v>1.4279791571425401E-8</v>
      </c>
      <c r="AI20" s="10">
        <v>0</v>
      </c>
      <c r="AJ20" s="10">
        <v>0</v>
      </c>
      <c r="AK20" s="10">
        <v>3.9782868470865703E-3</v>
      </c>
      <c r="AL20" s="10">
        <v>1.05360260745091E-7</v>
      </c>
      <c r="AM20" s="10">
        <v>0</v>
      </c>
      <c r="AN20" s="10">
        <v>0</v>
      </c>
      <c r="AO20" s="10">
        <v>2.6126793317962398</v>
      </c>
      <c r="AP20" s="10">
        <v>1.21999821591529E-4</v>
      </c>
      <c r="AQ20" s="10">
        <v>0</v>
      </c>
      <c r="AR20" s="10">
        <v>0</v>
      </c>
      <c r="AS20" s="10">
        <v>3.3758134044054199E-6</v>
      </c>
      <c r="AT20" s="10">
        <v>4.0928319098250697E-5</v>
      </c>
      <c r="AU20" s="10">
        <v>0</v>
      </c>
      <c r="AV20" s="10">
        <v>0</v>
      </c>
      <c r="AW20" s="10">
        <v>1.45586405064249</v>
      </c>
      <c r="AX20" s="10">
        <v>1.86047990627994</v>
      </c>
      <c r="AY20" s="10">
        <v>0</v>
      </c>
      <c r="AZ20" s="10">
        <v>0</v>
      </c>
      <c r="BA20" s="10">
        <v>7.7689995750148308E-9</v>
      </c>
      <c r="BB20" s="10">
        <v>5.0570102718909E-9</v>
      </c>
      <c r="BC20" s="10">
        <v>0</v>
      </c>
      <c r="BD20" s="10">
        <v>0</v>
      </c>
      <c r="BE20" s="10">
        <v>9.0989230296899205E-9</v>
      </c>
      <c r="BF20" s="10">
        <v>1.8289619296748901E-9</v>
      </c>
      <c r="BG20" s="10">
        <v>0</v>
      </c>
      <c r="BH20" s="10">
        <v>0</v>
      </c>
      <c r="BI20" s="10">
        <v>8.9398876613575095E-8</v>
      </c>
      <c r="BJ20" s="10">
        <v>6.3775867610478105E-10</v>
      </c>
      <c r="BK20" s="10">
        <v>0</v>
      </c>
      <c r="BL20" s="10">
        <v>0</v>
      </c>
      <c r="BM20" s="10">
        <v>8.7478013289830004E-7</v>
      </c>
      <c r="BN20" s="10">
        <v>2.7235924768450898E-10</v>
      </c>
      <c r="BO20" s="10">
        <v>0</v>
      </c>
      <c r="BP20" s="10">
        <v>0</v>
      </c>
      <c r="BQ20" s="10">
        <v>2.0975762556223801E-5</v>
      </c>
      <c r="BR20" s="10">
        <v>7.9352203618771001E-10</v>
      </c>
      <c r="BS20" s="10">
        <v>0</v>
      </c>
      <c r="BT20" s="10">
        <v>0</v>
      </c>
      <c r="BU20" s="10">
        <v>9.9111576874120596E-5</v>
      </c>
      <c r="BV20" s="10">
        <v>2.86355408869383E-9</v>
      </c>
      <c r="BW20" s="10">
        <v>0</v>
      </c>
      <c r="BX20" s="10">
        <v>0</v>
      </c>
      <c r="BY20" s="10">
        <v>7.9423805226066201E-4</v>
      </c>
      <c r="BZ20" s="10">
        <v>3.0154009526497601E-8</v>
      </c>
      <c r="CA20" s="10">
        <v>0</v>
      </c>
      <c r="CB20" s="10">
        <v>0</v>
      </c>
      <c r="CC20" s="10">
        <v>1.3726510739669899</v>
      </c>
      <c r="CD20" s="10">
        <v>3.1891612225127497E-5</v>
      </c>
      <c r="CE20" s="10">
        <v>0</v>
      </c>
      <c r="CF20" s="10">
        <v>0</v>
      </c>
      <c r="CG20" s="10">
        <v>2.3952124000000001</v>
      </c>
      <c r="CH20" s="10">
        <v>2.9473300999999998</v>
      </c>
      <c r="CI20" s="10">
        <v>0</v>
      </c>
      <c r="CJ20" s="10">
        <v>0</v>
      </c>
      <c r="CK20" s="10">
        <v>6.7066236999999997</v>
      </c>
      <c r="CL20" s="10">
        <v>7.0803267999999999</v>
      </c>
      <c r="CM20" s="10">
        <v>0</v>
      </c>
      <c r="CN20" s="10">
        <v>0</v>
      </c>
      <c r="CO20" s="10">
        <v>7.4750491999999999</v>
      </c>
      <c r="CP20" s="10">
        <v>9.7071140000000007</v>
      </c>
      <c r="CQ20" s="10">
        <v>0</v>
      </c>
      <c r="CR20" s="10">
        <v>0</v>
      </c>
      <c r="CS20" s="10">
        <v>7.4441657000000001</v>
      </c>
      <c r="CT20" s="10">
        <v>7.8115224000000003</v>
      </c>
      <c r="CU20" s="10">
        <v>0</v>
      </c>
      <c r="CV20" s="10">
        <v>0</v>
      </c>
      <c r="CW20" s="10">
        <v>7.5054657000000002</v>
      </c>
      <c r="CX20" s="10">
        <v>7.6904442</v>
      </c>
      <c r="CY20" s="10">
        <v>0</v>
      </c>
      <c r="CZ20" s="10">
        <v>0</v>
      </c>
      <c r="DA20" s="10">
        <v>7.8492841999999996</v>
      </c>
      <c r="DB20" s="10">
        <v>7.5016793000000002</v>
      </c>
      <c r="DC20" s="10">
        <v>0</v>
      </c>
      <c r="DD20" s="10">
        <v>0</v>
      </c>
      <c r="DE20" s="10">
        <v>7.3411040999999999</v>
      </c>
      <c r="DF20" s="10">
        <v>7.5273037</v>
      </c>
      <c r="DG20" s="10">
        <v>0</v>
      </c>
      <c r="DH20" s="10">
        <v>0</v>
      </c>
      <c r="DI20" s="10">
        <v>7.5578782000000002</v>
      </c>
      <c r="DJ20" s="10">
        <v>7.7957359000000004</v>
      </c>
      <c r="DK20" s="10">
        <v>0</v>
      </c>
      <c r="DL20" s="10">
        <v>0</v>
      </c>
      <c r="DM20" s="10">
        <v>7.3185899000000001</v>
      </c>
      <c r="DN20" s="10">
        <v>7.3449660999999997</v>
      </c>
      <c r="DO20" s="10">
        <v>0</v>
      </c>
      <c r="DP20" s="10">
        <v>0</v>
      </c>
      <c r="DQ20" s="10">
        <v>7.4188692999999999</v>
      </c>
      <c r="DR20" s="10">
        <v>7.8334329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9.3916947231366496E-2</v>
      </c>
      <c r="F21" s="10">
        <v>9.3916947231366496E-2</v>
      </c>
      <c r="G21" s="10">
        <v>0</v>
      </c>
      <c r="H21" s="10">
        <v>0</v>
      </c>
      <c r="I21" s="10">
        <v>9.3916947231366399E-2</v>
      </c>
      <c r="J21" s="10">
        <v>9.3916947231366399E-2</v>
      </c>
      <c r="K21" s="10">
        <v>0</v>
      </c>
      <c r="L21" s="10">
        <v>0</v>
      </c>
      <c r="M21" s="10">
        <v>9.3916948198171202E-2</v>
      </c>
      <c r="N21" s="10">
        <v>9.3916948198171202E-2</v>
      </c>
      <c r="O21" s="10">
        <v>0</v>
      </c>
      <c r="P21" s="10">
        <v>0</v>
      </c>
      <c r="Q21" s="10">
        <v>9.3916947328046896E-2</v>
      </c>
      <c r="R21" s="10">
        <v>9.3916947328046896E-2</v>
      </c>
      <c r="S21" s="10">
        <v>0</v>
      </c>
      <c r="T21" s="10">
        <v>0</v>
      </c>
      <c r="U21" s="10">
        <v>9.3916947241034499E-2</v>
      </c>
      <c r="V21" s="10">
        <v>9.3916947241034499E-2</v>
      </c>
      <c r="W21" s="10">
        <v>0</v>
      </c>
      <c r="X21" s="10">
        <v>0</v>
      </c>
      <c r="Y21" s="10">
        <v>9.3916947232333306E-2</v>
      </c>
      <c r="Z21" s="10">
        <v>9.3916947232333306E-2</v>
      </c>
      <c r="AA21" s="10">
        <v>0</v>
      </c>
      <c r="AB21" s="10">
        <v>0</v>
      </c>
      <c r="AC21" s="10">
        <v>9.3916947231463099E-2</v>
      </c>
      <c r="AD21" s="10">
        <v>9.3916947231463099E-2</v>
      </c>
      <c r="AE21" s="10">
        <v>0</v>
      </c>
      <c r="AF21" s="10">
        <v>0</v>
      </c>
      <c r="AG21" s="10">
        <v>9.3916947231376099E-2</v>
      </c>
      <c r="AH21" s="10">
        <v>9.3916947231376099E-2</v>
      </c>
      <c r="AI21" s="10">
        <v>0</v>
      </c>
      <c r="AJ21" s="10">
        <v>0</v>
      </c>
      <c r="AK21" s="10">
        <v>9.3916947231367398E-2</v>
      </c>
      <c r="AL21" s="10">
        <v>9.3916947231367398E-2</v>
      </c>
      <c r="AM21" s="10">
        <v>0</v>
      </c>
      <c r="AN21" s="10">
        <v>0</v>
      </c>
      <c r="AO21" s="10">
        <v>9.3916947231366496E-2</v>
      </c>
      <c r="AP21" s="10">
        <v>9.3916947231366496E-2</v>
      </c>
      <c r="AQ21" s="10">
        <v>0</v>
      </c>
      <c r="AR21" s="10">
        <v>0</v>
      </c>
      <c r="AS21" s="10">
        <v>7.5117843838509599E-2</v>
      </c>
      <c r="AT21" s="10">
        <v>7.5117843838509599E-2</v>
      </c>
      <c r="AU21" s="10">
        <v>0</v>
      </c>
      <c r="AV21" s="10">
        <v>0</v>
      </c>
      <c r="AW21" s="10">
        <v>7.5117843838509599E-2</v>
      </c>
      <c r="AX21" s="10">
        <v>7.5117843838509599E-2</v>
      </c>
      <c r="AY21" s="10">
        <v>0</v>
      </c>
      <c r="AZ21" s="10">
        <v>0</v>
      </c>
      <c r="BA21" s="10">
        <v>7.5117844333396994E-2</v>
      </c>
      <c r="BB21" s="10">
        <v>7.5117844333396994E-2</v>
      </c>
      <c r="BC21" s="10">
        <v>0</v>
      </c>
      <c r="BD21" s="10">
        <v>0</v>
      </c>
      <c r="BE21" s="10">
        <v>7.5117843887997499E-2</v>
      </c>
      <c r="BF21" s="10">
        <v>7.5117843887997499E-2</v>
      </c>
      <c r="BG21" s="10">
        <v>0</v>
      </c>
      <c r="BH21" s="10">
        <v>0</v>
      </c>
      <c r="BI21" s="10">
        <v>7.5117843843457904E-2</v>
      </c>
      <c r="BJ21" s="10">
        <v>7.5117843843457904E-2</v>
      </c>
      <c r="BK21" s="10">
        <v>0</v>
      </c>
      <c r="BL21" s="10">
        <v>0</v>
      </c>
      <c r="BM21" s="10">
        <v>7.5117843839003995E-2</v>
      </c>
      <c r="BN21" s="10">
        <v>7.5117843839003995E-2</v>
      </c>
      <c r="BO21" s="10">
        <v>0</v>
      </c>
      <c r="BP21" s="10">
        <v>0</v>
      </c>
      <c r="BQ21" s="10">
        <v>7.5117843838558795E-2</v>
      </c>
      <c r="BR21" s="10">
        <v>7.5117843838558795E-2</v>
      </c>
      <c r="BS21" s="10">
        <v>0</v>
      </c>
      <c r="BT21" s="10">
        <v>0</v>
      </c>
      <c r="BU21" s="10">
        <v>7.5117843838514595E-2</v>
      </c>
      <c r="BV21" s="10">
        <v>7.5117843838514595E-2</v>
      </c>
      <c r="BW21" s="10">
        <v>0</v>
      </c>
      <c r="BX21" s="10">
        <v>0</v>
      </c>
      <c r="BY21" s="10">
        <v>7.5117843838510098E-2</v>
      </c>
      <c r="BZ21" s="10">
        <v>7.5117843838510098E-2</v>
      </c>
      <c r="CA21" s="10">
        <v>0</v>
      </c>
      <c r="CB21" s="10">
        <v>0</v>
      </c>
      <c r="CC21" s="10">
        <v>7.5117843838509696E-2</v>
      </c>
      <c r="CD21" s="10">
        <v>7.5117843838509696E-2</v>
      </c>
      <c r="CE21" s="10">
        <v>0</v>
      </c>
      <c r="CF21" s="10">
        <v>0</v>
      </c>
      <c r="CG21" s="10">
        <v>1.94071E-2</v>
      </c>
      <c r="CH21" s="10">
        <v>2.2325000000000001E-2</v>
      </c>
      <c r="CI21" s="10">
        <v>0</v>
      </c>
      <c r="CJ21" s="10">
        <v>0</v>
      </c>
      <c r="CK21" s="10">
        <v>5.2300399999999997E-2</v>
      </c>
      <c r="CL21" s="10">
        <v>4.8319599999999997E-2</v>
      </c>
      <c r="CM21" s="10">
        <v>0</v>
      </c>
      <c r="CN21" s="10">
        <v>0</v>
      </c>
      <c r="CO21" s="10">
        <v>5.22952E-2</v>
      </c>
      <c r="CP21" s="10">
        <v>5.2355600000000002E-2</v>
      </c>
      <c r="CQ21" s="10">
        <v>0</v>
      </c>
      <c r="CR21" s="10">
        <v>0</v>
      </c>
      <c r="CS21" s="10">
        <v>5.1905300000000001E-2</v>
      </c>
      <c r="CT21" s="10">
        <v>5.2106699999999999E-2</v>
      </c>
      <c r="CU21" s="10">
        <v>0</v>
      </c>
      <c r="CV21" s="10">
        <v>0</v>
      </c>
      <c r="CW21" s="10">
        <v>6.5489599999999995E-2</v>
      </c>
      <c r="CX21" s="10">
        <v>6.4022800000000005E-2</v>
      </c>
      <c r="CY21" s="10">
        <v>0</v>
      </c>
      <c r="CZ21" s="10">
        <v>0</v>
      </c>
      <c r="DA21" s="10">
        <v>5.7762899999999999E-2</v>
      </c>
      <c r="DB21" s="10">
        <v>5.6458500000000002E-2</v>
      </c>
      <c r="DC21" s="10">
        <v>0</v>
      </c>
      <c r="DD21" s="10">
        <v>0</v>
      </c>
      <c r="DE21" s="10">
        <v>6.9822800000000004E-2</v>
      </c>
      <c r="DF21" s="10">
        <v>6.9993600000000003E-2</v>
      </c>
      <c r="DG21" s="10">
        <v>0</v>
      </c>
      <c r="DH21" s="10">
        <v>0</v>
      </c>
      <c r="DI21" s="10">
        <v>5.1836899999999998E-2</v>
      </c>
      <c r="DJ21" s="10">
        <v>5.2805699999999997E-2</v>
      </c>
      <c r="DK21" s="10">
        <v>0</v>
      </c>
      <c r="DL21" s="10">
        <v>0</v>
      </c>
      <c r="DM21" s="10">
        <v>4.9907899999999998E-2</v>
      </c>
      <c r="DN21" s="10">
        <v>5.1978900000000001E-2</v>
      </c>
      <c r="DO21" s="10">
        <v>0</v>
      </c>
      <c r="DP21" s="10">
        <v>0</v>
      </c>
      <c r="DQ21" s="10">
        <v>7.7600799999999998E-2</v>
      </c>
      <c r="DR21" s="10">
        <v>6.7853300000000005E-2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2.2854633590085601E-2</v>
      </c>
      <c r="F22" s="10">
        <v>2.2854633590085601E-2</v>
      </c>
      <c r="G22" s="10">
        <v>0</v>
      </c>
      <c r="H22" s="10">
        <v>0</v>
      </c>
      <c r="I22" s="10">
        <v>2.2854633590085601E-2</v>
      </c>
      <c r="J22" s="10">
        <v>2.2854633590085601E-2</v>
      </c>
      <c r="K22" s="10">
        <v>0</v>
      </c>
      <c r="L22" s="10">
        <v>0</v>
      </c>
      <c r="M22" s="10">
        <v>2.2854636487385799E-2</v>
      </c>
      <c r="N22" s="10">
        <v>2.2854635956543901E-2</v>
      </c>
      <c r="O22" s="10">
        <v>0</v>
      </c>
      <c r="P22" s="10">
        <v>0</v>
      </c>
      <c r="Q22" s="10">
        <v>2.2854633879815602E-2</v>
      </c>
      <c r="R22" s="10">
        <v>2.2854633826731498E-2</v>
      </c>
      <c r="S22" s="10">
        <v>0</v>
      </c>
      <c r="T22" s="10">
        <v>0</v>
      </c>
      <c r="U22" s="10">
        <v>2.2854633619058599E-2</v>
      </c>
      <c r="V22" s="10">
        <v>2.2854633613750199E-2</v>
      </c>
      <c r="W22" s="10">
        <v>0</v>
      </c>
      <c r="X22" s="10">
        <v>0</v>
      </c>
      <c r="Y22" s="10">
        <v>2.2854633592982902E-2</v>
      </c>
      <c r="Z22" s="10">
        <v>2.28546335924521E-2</v>
      </c>
      <c r="AA22" s="10">
        <v>0</v>
      </c>
      <c r="AB22" s="10">
        <v>0</v>
      </c>
      <c r="AC22" s="10">
        <v>2.28546335903753E-2</v>
      </c>
      <c r="AD22" s="10">
        <v>2.28546335903222E-2</v>
      </c>
      <c r="AE22" s="10">
        <v>0</v>
      </c>
      <c r="AF22" s="10">
        <v>0</v>
      </c>
      <c r="AG22" s="10">
        <v>2.2854633590114502E-2</v>
      </c>
      <c r="AH22" s="10">
        <v>2.2854633590109301E-2</v>
      </c>
      <c r="AI22" s="10">
        <v>0</v>
      </c>
      <c r="AJ22" s="10">
        <v>0</v>
      </c>
      <c r="AK22" s="10">
        <v>2.2854633590088502E-2</v>
      </c>
      <c r="AL22" s="10">
        <v>2.2854633590087998E-2</v>
      </c>
      <c r="AM22" s="10">
        <v>0</v>
      </c>
      <c r="AN22" s="10">
        <v>0</v>
      </c>
      <c r="AO22" s="10">
        <v>2.2854633590085899E-2</v>
      </c>
      <c r="AP22" s="10">
        <v>2.2854633590085899E-2</v>
      </c>
      <c r="AQ22" s="10">
        <v>0</v>
      </c>
      <c r="AR22" s="10">
        <v>0</v>
      </c>
      <c r="AS22" s="10">
        <v>1.9595110630631799E-2</v>
      </c>
      <c r="AT22" s="10">
        <v>1.9595110630631799E-2</v>
      </c>
      <c r="AU22" s="10">
        <v>0</v>
      </c>
      <c r="AV22" s="10">
        <v>0</v>
      </c>
      <c r="AW22" s="10">
        <v>1.9595110630631799E-2</v>
      </c>
      <c r="AX22" s="10">
        <v>1.9595110630631799E-2</v>
      </c>
      <c r="AY22" s="10">
        <v>0</v>
      </c>
      <c r="AZ22" s="10">
        <v>0</v>
      </c>
      <c r="BA22" s="10">
        <v>1.9595114596565599E-2</v>
      </c>
      <c r="BB22" s="10">
        <v>1.9595113730065599E-2</v>
      </c>
      <c r="BC22" s="10">
        <v>0</v>
      </c>
      <c r="BD22" s="10">
        <v>0</v>
      </c>
      <c r="BE22" s="10">
        <v>1.95951110272253E-2</v>
      </c>
      <c r="BF22" s="10">
        <v>1.9595110940575401E-2</v>
      </c>
      <c r="BG22" s="10">
        <v>0</v>
      </c>
      <c r="BH22" s="10">
        <v>0</v>
      </c>
      <c r="BI22" s="10">
        <v>1.9595110670291099E-2</v>
      </c>
      <c r="BJ22" s="10">
        <v>1.9595110661626201E-2</v>
      </c>
      <c r="BK22" s="10">
        <v>0</v>
      </c>
      <c r="BL22" s="10">
        <v>0</v>
      </c>
      <c r="BM22" s="10">
        <v>1.95951106345977E-2</v>
      </c>
      <c r="BN22" s="10">
        <v>1.95951106337314E-2</v>
      </c>
      <c r="BO22" s="10">
        <v>0</v>
      </c>
      <c r="BP22" s="10">
        <v>0</v>
      </c>
      <c r="BQ22" s="10">
        <v>1.9595110631028499E-2</v>
      </c>
      <c r="BR22" s="10">
        <v>1.9595110630941701E-2</v>
      </c>
      <c r="BS22" s="10">
        <v>0</v>
      </c>
      <c r="BT22" s="10">
        <v>0</v>
      </c>
      <c r="BU22" s="10">
        <v>1.95951106306715E-2</v>
      </c>
      <c r="BV22" s="10">
        <v>1.9595110630662799E-2</v>
      </c>
      <c r="BW22" s="10">
        <v>0</v>
      </c>
      <c r="BX22" s="10">
        <v>0</v>
      </c>
      <c r="BY22" s="10">
        <v>1.9595110630635799E-2</v>
      </c>
      <c r="BZ22" s="10">
        <v>1.9595110630634901E-2</v>
      </c>
      <c r="CA22" s="10">
        <v>0</v>
      </c>
      <c r="CB22" s="10">
        <v>0</v>
      </c>
      <c r="CC22" s="10">
        <v>1.9595110630632202E-2</v>
      </c>
      <c r="CD22" s="10">
        <v>1.9595110630632101E-2</v>
      </c>
      <c r="CE22" s="10">
        <v>0</v>
      </c>
      <c r="CF22" s="10">
        <v>0</v>
      </c>
      <c r="CG22" s="10">
        <v>2.8811E-2</v>
      </c>
      <c r="CH22" s="10">
        <v>2.9523899999999999E-2</v>
      </c>
      <c r="CI22" s="10">
        <v>0</v>
      </c>
      <c r="CJ22" s="10">
        <v>0</v>
      </c>
      <c r="CK22" s="10">
        <v>6.3071299999999997E-2</v>
      </c>
      <c r="CL22" s="10">
        <v>6.4347199999999993E-2</v>
      </c>
      <c r="CM22" s="10">
        <v>0</v>
      </c>
      <c r="CN22" s="10">
        <v>0</v>
      </c>
      <c r="CO22" s="10">
        <v>6.0617400000000002E-2</v>
      </c>
      <c r="CP22" s="10">
        <v>6.0414900000000001E-2</v>
      </c>
      <c r="CQ22" s="10">
        <v>0</v>
      </c>
      <c r="CR22" s="10">
        <v>0</v>
      </c>
      <c r="CS22" s="10">
        <v>5.9669100000000003E-2</v>
      </c>
      <c r="CT22" s="10">
        <v>6.4237299999999997E-2</v>
      </c>
      <c r="CU22" s="10">
        <v>0</v>
      </c>
      <c r="CV22" s="10">
        <v>0</v>
      </c>
      <c r="CW22" s="10">
        <v>6.1963799999999999E-2</v>
      </c>
      <c r="CX22" s="10">
        <v>7.0831699999999997E-2</v>
      </c>
      <c r="CY22" s="10">
        <v>0</v>
      </c>
      <c r="CZ22" s="10">
        <v>0</v>
      </c>
      <c r="DA22" s="10">
        <v>6.6113099999999994E-2</v>
      </c>
      <c r="DB22" s="10">
        <v>7.37009E-2</v>
      </c>
      <c r="DC22" s="10">
        <v>0</v>
      </c>
      <c r="DD22" s="10">
        <v>0</v>
      </c>
      <c r="DE22" s="10">
        <v>7.9462900000000003E-2</v>
      </c>
      <c r="DF22" s="10">
        <v>7.5506599999999993E-2</v>
      </c>
      <c r="DG22" s="10">
        <v>0</v>
      </c>
      <c r="DH22" s="10">
        <v>0</v>
      </c>
      <c r="DI22" s="10">
        <v>6.09028E-2</v>
      </c>
      <c r="DJ22" s="10">
        <v>5.9014799999999999E-2</v>
      </c>
      <c r="DK22" s="10">
        <v>0</v>
      </c>
      <c r="DL22" s="10">
        <v>0</v>
      </c>
      <c r="DM22" s="10">
        <v>6.2939999999999996E-2</v>
      </c>
      <c r="DN22" s="10">
        <v>6.0585199999999999E-2</v>
      </c>
      <c r="DO22" s="10">
        <v>0</v>
      </c>
      <c r="DP22" s="10">
        <v>0</v>
      </c>
      <c r="DQ22" s="10">
        <v>7.4943899999999994E-2</v>
      </c>
      <c r="DR22" s="10">
        <v>7.1495799999999998E-2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3.9562248439668204E-3</v>
      </c>
      <c r="F23" s="10">
        <v>3.9562248439668204E-3</v>
      </c>
      <c r="G23" s="10">
        <v>0</v>
      </c>
      <c r="H23" s="10">
        <v>0</v>
      </c>
      <c r="I23" s="10">
        <v>3.9562248439668404E-3</v>
      </c>
      <c r="J23" s="10">
        <v>3.9562248439667901E-3</v>
      </c>
      <c r="K23" s="10">
        <v>0</v>
      </c>
      <c r="L23" s="10">
        <v>0</v>
      </c>
      <c r="M23" s="10">
        <v>3.9562276918673599E-3</v>
      </c>
      <c r="N23" s="10">
        <v>3.9562270024283801E-3</v>
      </c>
      <c r="O23" s="10">
        <v>0</v>
      </c>
      <c r="P23" s="10">
        <v>0</v>
      </c>
      <c r="Q23" s="10">
        <v>3.9562251287569702E-3</v>
      </c>
      <c r="R23" s="10">
        <v>3.95622505981311E-3</v>
      </c>
      <c r="S23" s="10">
        <v>0</v>
      </c>
      <c r="T23" s="10">
        <v>0</v>
      </c>
      <c r="U23" s="10">
        <v>3.9562248724458703E-3</v>
      </c>
      <c r="V23" s="10">
        <v>3.9562248655514399E-3</v>
      </c>
      <c r="W23" s="10">
        <v>0</v>
      </c>
      <c r="X23" s="10">
        <v>0</v>
      </c>
      <c r="Y23" s="10">
        <v>3.95622484681467E-3</v>
      </c>
      <c r="Z23" s="10">
        <v>3.9562248461252301E-3</v>
      </c>
      <c r="AA23" s="10">
        <v>0</v>
      </c>
      <c r="AB23" s="10">
        <v>0</v>
      </c>
      <c r="AC23" s="10">
        <v>3.9562248442516403E-3</v>
      </c>
      <c r="AD23" s="10">
        <v>3.9562248441826903E-3</v>
      </c>
      <c r="AE23" s="10">
        <v>0</v>
      </c>
      <c r="AF23" s="10">
        <v>0</v>
      </c>
      <c r="AG23" s="10">
        <v>3.9562248439952898E-3</v>
      </c>
      <c r="AH23" s="10">
        <v>3.9562248439883596E-3</v>
      </c>
      <c r="AI23" s="10">
        <v>0</v>
      </c>
      <c r="AJ23" s="10">
        <v>0</v>
      </c>
      <c r="AK23" s="10">
        <v>3.9562248439696801E-3</v>
      </c>
      <c r="AL23" s="10">
        <v>3.9562248439689697E-3</v>
      </c>
      <c r="AM23" s="10">
        <v>0</v>
      </c>
      <c r="AN23" s="10">
        <v>0</v>
      </c>
      <c r="AO23" s="10">
        <v>3.9562248439671301E-3</v>
      </c>
      <c r="AP23" s="10">
        <v>3.9562248439670598E-3</v>
      </c>
      <c r="AQ23" s="10">
        <v>0</v>
      </c>
      <c r="AR23" s="10">
        <v>0</v>
      </c>
      <c r="AS23" s="10">
        <v>3.33819649969574E-3</v>
      </c>
      <c r="AT23" s="10">
        <v>3.3381964996957998E-3</v>
      </c>
      <c r="AU23" s="10">
        <v>0</v>
      </c>
      <c r="AV23" s="10">
        <v>0</v>
      </c>
      <c r="AW23" s="10">
        <v>3.3381964996958202E-3</v>
      </c>
      <c r="AX23" s="10">
        <v>3.3381964996957799E-3</v>
      </c>
      <c r="AY23" s="10">
        <v>0</v>
      </c>
      <c r="AZ23" s="10">
        <v>0</v>
      </c>
      <c r="BA23" s="10">
        <v>3.3382002749034801E-3</v>
      </c>
      <c r="BB23" s="10">
        <v>3.3381980926370401E-3</v>
      </c>
      <c r="BC23" s="10">
        <v>0</v>
      </c>
      <c r="BD23" s="10">
        <v>0</v>
      </c>
      <c r="BE23" s="10">
        <v>3.3381968772165601E-3</v>
      </c>
      <c r="BF23" s="10">
        <v>3.3381966589900499E-3</v>
      </c>
      <c r="BG23" s="10">
        <v>0</v>
      </c>
      <c r="BH23" s="10">
        <v>0</v>
      </c>
      <c r="BI23" s="10">
        <v>3.3381965374479402E-3</v>
      </c>
      <c r="BJ23" s="10">
        <v>3.3381965156252099E-3</v>
      </c>
      <c r="BK23" s="10">
        <v>0</v>
      </c>
      <c r="BL23" s="10">
        <v>0</v>
      </c>
      <c r="BM23" s="10">
        <v>3.3381965034709701E-3</v>
      </c>
      <c r="BN23" s="10">
        <v>3.3381965012886602E-3</v>
      </c>
      <c r="BO23" s="10">
        <v>0</v>
      </c>
      <c r="BP23" s="10">
        <v>0</v>
      </c>
      <c r="BQ23" s="10">
        <v>3.3381965000732899E-3</v>
      </c>
      <c r="BR23" s="10">
        <v>3.3381964998550201E-3</v>
      </c>
      <c r="BS23" s="10">
        <v>0</v>
      </c>
      <c r="BT23" s="10">
        <v>0</v>
      </c>
      <c r="BU23" s="10">
        <v>3.3381964997335101E-3</v>
      </c>
      <c r="BV23" s="10">
        <v>3.3381964997116899E-3</v>
      </c>
      <c r="BW23" s="10">
        <v>0</v>
      </c>
      <c r="BX23" s="10">
        <v>0</v>
      </c>
      <c r="BY23" s="10">
        <v>3.33819649969964E-3</v>
      </c>
      <c r="BZ23" s="10">
        <v>3.3381964996974001E-3</v>
      </c>
      <c r="CA23" s="10">
        <v>0</v>
      </c>
      <c r="CB23" s="10">
        <v>0</v>
      </c>
      <c r="CC23" s="10">
        <v>3.3381964996962001E-3</v>
      </c>
      <c r="CD23" s="10">
        <v>3.3381964996959802E-3</v>
      </c>
      <c r="CE23" s="10">
        <v>0</v>
      </c>
      <c r="CF23" s="10">
        <v>0</v>
      </c>
      <c r="CG23" s="10">
        <v>4.8848200000000001E-2</v>
      </c>
      <c r="CH23" s="10">
        <v>4.5847199999999998E-2</v>
      </c>
      <c r="CI23" s="10">
        <v>0</v>
      </c>
      <c r="CJ23" s="10">
        <v>0</v>
      </c>
      <c r="CK23" s="10">
        <v>8.1683099999999995E-2</v>
      </c>
      <c r="CL23" s="10">
        <v>8.0157000000000006E-2</v>
      </c>
      <c r="CM23" s="10">
        <v>0</v>
      </c>
      <c r="CN23" s="10">
        <v>0</v>
      </c>
      <c r="CO23" s="10">
        <v>7.9719100000000001E-2</v>
      </c>
      <c r="CP23" s="10">
        <v>7.8373799999999993E-2</v>
      </c>
      <c r="CQ23" s="10">
        <v>0</v>
      </c>
      <c r="CR23" s="10">
        <v>0</v>
      </c>
      <c r="CS23" s="10">
        <v>8.3216399999999996E-2</v>
      </c>
      <c r="CT23" s="10">
        <v>7.9411300000000004E-2</v>
      </c>
      <c r="CU23" s="10">
        <v>0</v>
      </c>
      <c r="CV23" s="10">
        <v>0</v>
      </c>
      <c r="CW23" s="10">
        <v>9.3300900000000006E-2</v>
      </c>
      <c r="CX23" s="10">
        <v>9.02255E-2</v>
      </c>
      <c r="CY23" s="10">
        <v>0</v>
      </c>
      <c r="CZ23" s="10">
        <v>0</v>
      </c>
      <c r="DA23" s="10">
        <v>8.9534600000000006E-2</v>
      </c>
      <c r="DB23" s="10">
        <v>8.7062E-2</v>
      </c>
      <c r="DC23" s="10">
        <v>0</v>
      </c>
      <c r="DD23" s="10">
        <v>0</v>
      </c>
      <c r="DE23" s="10">
        <v>9.7421400000000005E-2</v>
      </c>
      <c r="DF23" s="10">
        <v>9.8056199999999996E-2</v>
      </c>
      <c r="DG23" s="10">
        <v>0</v>
      </c>
      <c r="DH23" s="10">
        <v>0</v>
      </c>
      <c r="DI23" s="10">
        <v>7.7922599999999995E-2</v>
      </c>
      <c r="DJ23" s="10">
        <v>8.0460199999999996E-2</v>
      </c>
      <c r="DK23" s="10">
        <v>0</v>
      </c>
      <c r="DL23" s="10">
        <v>0</v>
      </c>
      <c r="DM23" s="10">
        <v>8.0117800000000003E-2</v>
      </c>
      <c r="DN23" s="10">
        <v>7.8622700000000004E-2</v>
      </c>
      <c r="DO23" s="10">
        <v>0</v>
      </c>
      <c r="DP23" s="10">
        <v>0</v>
      </c>
      <c r="DQ23" s="10">
        <v>9.2538400000000007E-2</v>
      </c>
      <c r="DR23" s="10">
        <v>8.8594199999999998E-2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3.8227132336032803E-5</v>
      </c>
      <c r="F24" s="10">
        <v>3.8227132668614001E-5</v>
      </c>
      <c r="G24" s="10">
        <v>0</v>
      </c>
      <c r="H24" s="10">
        <v>0</v>
      </c>
      <c r="I24" s="10">
        <v>3.8227302942672702E-5</v>
      </c>
      <c r="J24" s="10">
        <v>3.8227135217706903E-5</v>
      </c>
      <c r="K24" s="10">
        <v>0</v>
      </c>
      <c r="L24" s="10">
        <v>0</v>
      </c>
      <c r="M24" s="10">
        <v>7.6302829132957105E-5</v>
      </c>
      <c r="N24" s="10">
        <v>7.6302728400277895E-5</v>
      </c>
      <c r="O24" s="10">
        <v>0</v>
      </c>
      <c r="P24" s="10">
        <v>0</v>
      </c>
      <c r="Q24" s="10">
        <v>6.0375809233015298E-5</v>
      </c>
      <c r="R24" s="10">
        <v>6.0375867185255601E-5</v>
      </c>
      <c r="S24" s="10">
        <v>0</v>
      </c>
      <c r="T24" s="10">
        <v>0</v>
      </c>
      <c r="U24" s="10">
        <v>4.2728913245859701E-5</v>
      </c>
      <c r="V24" s="10">
        <v>4.2728879848283303E-5</v>
      </c>
      <c r="W24" s="10">
        <v>0</v>
      </c>
      <c r="X24" s="10">
        <v>0</v>
      </c>
      <c r="Y24" s="10">
        <v>3.8729770194478901E-5</v>
      </c>
      <c r="Z24" s="10">
        <v>3.87294571161656E-5</v>
      </c>
      <c r="AA24" s="10">
        <v>0</v>
      </c>
      <c r="AB24" s="10">
        <v>0</v>
      </c>
      <c r="AC24" s="10">
        <v>3.8278284065995703E-5</v>
      </c>
      <c r="AD24" s="10">
        <v>3.8277959221920399E-5</v>
      </c>
      <c r="AE24" s="10">
        <v>0</v>
      </c>
      <c r="AF24" s="10">
        <v>0</v>
      </c>
      <c r="AG24" s="10">
        <v>3.8232243721125803E-5</v>
      </c>
      <c r="AH24" s="10">
        <v>3.82322250693928E-5</v>
      </c>
      <c r="AI24" s="10">
        <v>0</v>
      </c>
      <c r="AJ24" s="10">
        <v>0</v>
      </c>
      <c r="AK24" s="10">
        <v>3.8227753504926902E-5</v>
      </c>
      <c r="AL24" s="10">
        <v>3.8227645824208401E-5</v>
      </c>
      <c r="AM24" s="10">
        <v>0</v>
      </c>
      <c r="AN24" s="10">
        <v>0</v>
      </c>
      <c r="AO24" s="10">
        <v>3.8227470312790501E-5</v>
      </c>
      <c r="AP24" s="10">
        <v>3.8227182811222803E-5</v>
      </c>
      <c r="AQ24" s="10">
        <v>0</v>
      </c>
      <c r="AR24" s="10">
        <v>0</v>
      </c>
      <c r="AS24" s="10">
        <v>3.55292396685872E-5</v>
      </c>
      <c r="AT24" s="10">
        <v>3.5529239924205203E-5</v>
      </c>
      <c r="AU24" s="10">
        <v>0</v>
      </c>
      <c r="AV24" s="10">
        <v>0</v>
      </c>
      <c r="AW24" s="10">
        <v>3.5529313140045101E-5</v>
      </c>
      <c r="AX24" s="10">
        <v>3.5529234338995499E-5</v>
      </c>
      <c r="AY24" s="10">
        <v>0</v>
      </c>
      <c r="AZ24" s="10">
        <v>0</v>
      </c>
      <c r="BA24" s="10">
        <v>6.9763807525150104E-5</v>
      </c>
      <c r="BB24" s="10">
        <v>6.97625634509289E-5</v>
      </c>
      <c r="BC24" s="10">
        <v>0</v>
      </c>
      <c r="BD24" s="10">
        <v>0</v>
      </c>
      <c r="BE24" s="10">
        <v>5.5482162390500401E-5</v>
      </c>
      <c r="BF24" s="10">
        <v>5.5482119345061498E-5</v>
      </c>
      <c r="BG24" s="10">
        <v>0</v>
      </c>
      <c r="BH24" s="10">
        <v>0</v>
      </c>
      <c r="BI24" s="10">
        <v>3.95859215896451E-5</v>
      </c>
      <c r="BJ24" s="10">
        <v>3.9586114353441697E-5</v>
      </c>
      <c r="BK24" s="10">
        <v>0</v>
      </c>
      <c r="BL24" s="10">
        <v>0</v>
      </c>
      <c r="BM24" s="10">
        <v>3.5982771613526297E-5</v>
      </c>
      <c r="BN24" s="10">
        <v>3.5981953266198698E-5</v>
      </c>
      <c r="BO24" s="10">
        <v>0</v>
      </c>
      <c r="BP24" s="10">
        <v>0</v>
      </c>
      <c r="BQ24" s="10">
        <v>3.5574509374254299E-5</v>
      </c>
      <c r="BR24" s="10">
        <v>3.5575025915791402E-5</v>
      </c>
      <c r="BS24" s="10">
        <v>0</v>
      </c>
      <c r="BT24" s="10">
        <v>0</v>
      </c>
      <c r="BU24" s="10">
        <v>3.5533334125255702E-5</v>
      </c>
      <c r="BV24" s="10">
        <v>3.55337967225466E-5</v>
      </c>
      <c r="BW24" s="10">
        <v>0</v>
      </c>
      <c r="BX24" s="10">
        <v>0</v>
      </c>
      <c r="BY24" s="10">
        <v>3.5529821813832302E-5</v>
      </c>
      <c r="BZ24" s="10">
        <v>3.5529689230144899E-5</v>
      </c>
      <c r="CA24" s="10">
        <v>0</v>
      </c>
      <c r="CB24" s="10">
        <v>0</v>
      </c>
      <c r="CC24" s="10">
        <v>3.5529616445143701E-5</v>
      </c>
      <c r="CD24" s="10">
        <v>3.5529276560295699E-5</v>
      </c>
      <c r="CE24" s="10">
        <v>0</v>
      </c>
      <c r="CF24" s="10">
        <v>0</v>
      </c>
      <c r="CG24" s="10">
        <v>8.0019199999999999E-2</v>
      </c>
      <c r="CH24" s="10">
        <v>7.3631000000000002E-2</v>
      </c>
      <c r="CI24" s="10">
        <v>0</v>
      </c>
      <c r="CJ24" s="10">
        <v>0</v>
      </c>
      <c r="CK24" s="10">
        <v>0.104631</v>
      </c>
      <c r="CL24" s="10">
        <v>9.99308E-2</v>
      </c>
      <c r="CM24" s="10">
        <v>0</v>
      </c>
      <c r="CN24" s="10">
        <v>0</v>
      </c>
      <c r="CO24" s="10">
        <v>0.1198837</v>
      </c>
      <c r="CP24" s="10">
        <v>0.1160199</v>
      </c>
      <c r="CQ24" s="10">
        <v>0</v>
      </c>
      <c r="CR24" s="10">
        <v>0</v>
      </c>
      <c r="CS24" s="10">
        <v>0.11958240000000001</v>
      </c>
      <c r="CT24" s="10">
        <v>0.1179626</v>
      </c>
      <c r="CU24" s="10">
        <v>0</v>
      </c>
      <c r="CV24" s="10">
        <v>0</v>
      </c>
      <c r="CW24" s="10">
        <v>0.13524749999999999</v>
      </c>
      <c r="CX24" s="10">
        <v>0.13355649999999999</v>
      </c>
      <c r="CY24" s="10">
        <v>0</v>
      </c>
      <c r="CZ24" s="10">
        <v>0</v>
      </c>
      <c r="DA24" s="10">
        <v>0.12770000000000001</v>
      </c>
      <c r="DB24" s="10">
        <v>0.1232323</v>
      </c>
      <c r="DC24" s="10">
        <v>0</v>
      </c>
      <c r="DD24" s="10">
        <v>0</v>
      </c>
      <c r="DE24" s="10">
        <v>0.14127339999999999</v>
      </c>
      <c r="DF24" s="10">
        <v>0.13704859999999999</v>
      </c>
      <c r="DG24" s="10">
        <v>0</v>
      </c>
      <c r="DH24" s="10">
        <v>0</v>
      </c>
      <c r="DI24" s="10">
        <v>0.1213002</v>
      </c>
      <c r="DJ24" s="10">
        <v>0.11777749999999999</v>
      </c>
      <c r="DK24" s="10">
        <v>0</v>
      </c>
      <c r="DL24" s="10">
        <v>0</v>
      </c>
      <c r="DM24" s="10">
        <v>0.1188934</v>
      </c>
      <c r="DN24" s="10">
        <v>0.1162701</v>
      </c>
      <c r="DO24" s="10">
        <v>0</v>
      </c>
      <c r="DP24" s="10">
        <v>0</v>
      </c>
      <c r="DQ24" s="10">
        <v>0.13477610000000001</v>
      </c>
      <c r="DR24" s="10">
        <v>0.12962290000000001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5.5879354476928698E-8</v>
      </c>
      <c r="F25" s="10">
        <v>4.57794921554511E-8</v>
      </c>
      <c r="G25" s="10">
        <v>0</v>
      </c>
      <c r="H25" s="10">
        <v>0</v>
      </c>
      <c r="I25" s="10">
        <v>0.37523232032435799</v>
      </c>
      <c r="J25" s="10">
        <v>4.4632072265571303E-5</v>
      </c>
      <c r="K25" s="10">
        <v>0</v>
      </c>
      <c r="L25" s="10">
        <v>0</v>
      </c>
      <c r="M25" s="10">
        <v>2.7812895169177001E-6</v>
      </c>
      <c r="N25" s="10">
        <v>2.84300455390824E-6</v>
      </c>
      <c r="O25" s="10">
        <v>0</v>
      </c>
      <c r="P25" s="10">
        <v>0</v>
      </c>
      <c r="Q25" s="10">
        <v>1.4865215032244801E-6</v>
      </c>
      <c r="R25" s="10">
        <v>1.5487246321325999E-6</v>
      </c>
      <c r="S25" s="10">
        <v>0</v>
      </c>
      <c r="T25" s="10">
        <v>0</v>
      </c>
      <c r="U25" s="10">
        <v>7.0169757293570001E-7</v>
      </c>
      <c r="V25" s="10">
        <v>7.1169356670799901E-7</v>
      </c>
      <c r="W25" s="10">
        <v>0</v>
      </c>
      <c r="X25" s="10">
        <v>0</v>
      </c>
      <c r="Y25" s="10">
        <v>6.0512863342410096E-7</v>
      </c>
      <c r="Z25" s="10">
        <v>3.9873264137506298E-7</v>
      </c>
      <c r="AA25" s="10">
        <v>0</v>
      </c>
      <c r="AB25" s="10">
        <v>0</v>
      </c>
      <c r="AC25" s="10">
        <v>3.8890262885615803E-6</v>
      </c>
      <c r="AD25" s="10">
        <v>1.8960605853782199E-7</v>
      </c>
      <c r="AE25" s="10">
        <v>0</v>
      </c>
      <c r="AF25" s="10">
        <v>0</v>
      </c>
      <c r="AG25" s="10">
        <v>3.6942562246622401E-5</v>
      </c>
      <c r="AH25" s="10">
        <v>1.2272009791876299E-7</v>
      </c>
      <c r="AI25" s="10">
        <v>0</v>
      </c>
      <c r="AJ25" s="10">
        <v>0</v>
      </c>
      <c r="AK25" s="10">
        <v>2.6976298795489102E-4</v>
      </c>
      <c r="AL25" s="10">
        <v>1.17667863119841E-7</v>
      </c>
      <c r="AM25" s="10">
        <v>0</v>
      </c>
      <c r="AN25" s="10">
        <v>0</v>
      </c>
      <c r="AO25" s="10">
        <v>2.4365097215195402E-3</v>
      </c>
      <c r="AP25" s="10">
        <v>8.1962818326841703E-7</v>
      </c>
      <c r="AQ25" s="10">
        <v>0</v>
      </c>
      <c r="AR25" s="10">
        <v>0</v>
      </c>
      <c r="AS25" s="10">
        <v>1.4277630091434399E-8</v>
      </c>
      <c r="AT25" s="10">
        <v>1.1859780477603701E-8</v>
      </c>
      <c r="AU25" s="10">
        <v>0</v>
      </c>
      <c r="AV25" s="10">
        <v>0</v>
      </c>
      <c r="AW25" s="10">
        <v>0.124913214569935</v>
      </c>
      <c r="AX25" s="10">
        <v>9.9621174230171398E-6</v>
      </c>
      <c r="AY25" s="10">
        <v>0</v>
      </c>
      <c r="AZ25" s="10">
        <v>0</v>
      </c>
      <c r="BA25" s="10">
        <v>2.3810360030560401E-6</v>
      </c>
      <c r="BB25" s="10">
        <v>2.4400365562761899E-6</v>
      </c>
      <c r="BC25" s="10">
        <v>0</v>
      </c>
      <c r="BD25" s="10">
        <v>0</v>
      </c>
      <c r="BE25" s="10">
        <v>1.3137958992910601E-6</v>
      </c>
      <c r="BF25" s="10">
        <v>1.3712894548072601E-6</v>
      </c>
      <c r="BG25" s="10">
        <v>0</v>
      </c>
      <c r="BH25" s="10">
        <v>0</v>
      </c>
      <c r="BI25" s="10">
        <v>6.28649559295004E-7</v>
      </c>
      <c r="BJ25" s="10">
        <v>6.4303988804942203E-7</v>
      </c>
      <c r="BK25" s="10">
        <v>0</v>
      </c>
      <c r="BL25" s="10">
        <v>0</v>
      </c>
      <c r="BM25" s="10">
        <v>4.0027642124046701E-7</v>
      </c>
      <c r="BN25" s="10">
        <v>3.6502756137204803E-7</v>
      </c>
      <c r="BO25" s="10">
        <v>0</v>
      </c>
      <c r="BP25" s="10">
        <v>0</v>
      </c>
      <c r="BQ25" s="10">
        <v>1.0329072008178901E-6</v>
      </c>
      <c r="BR25" s="10">
        <v>1.74550921078715E-7</v>
      </c>
      <c r="BS25" s="10">
        <v>0</v>
      </c>
      <c r="BT25" s="10">
        <v>0</v>
      </c>
      <c r="BU25" s="10">
        <v>1.23523143279497E-5</v>
      </c>
      <c r="BV25" s="10">
        <v>1.08877379691725E-7</v>
      </c>
      <c r="BW25" s="10">
        <v>0</v>
      </c>
      <c r="BX25" s="10">
        <v>0</v>
      </c>
      <c r="BY25" s="10">
        <v>7.4497964972924105E-5</v>
      </c>
      <c r="BZ25" s="10">
        <v>3.4487784050537997E-8</v>
      </c>
      <c r="CA25" s="10">
        <v>0</v>
      </c>
      <c r="CB25" s="10">
        <v>0</v>
      </c>
      <c r="CC25" s="10">
        <v>4.65205198715648E-4</v>
      </c>
      <c r="CD25" s="10">
        <v>3.0487629326354701E-7</v>
      </c>
      <c r="CE25" s="10">
        <v>0</v>
      </c>
      <c r="CF25" s="10">
        <v>0</v>
      </c>
      <c r="CG25" s="10">
        <v>0.1436344</v>
      </c>
      <c r="CH25" s="10">
        <v>0.15212809999999999</v>
      </c>
      <c r="CI25" s="10">
        <v>0</v>
      </c>
      <c r="CJ25" s="10">
        <v>0</v>
      </c>
      <c r="CK25" s="10">
        <v>0.18325369999999999</v>
      </c>
      <c r="CL25" s="10">
        <v>0.17253270000000001</v>
      </c>
      <c r="CM25" s="10">
        <v>0</v>
      </c>
      <c r="CN25" s="10">
        <v>0</v>
      </c>
      <c r="CO25" s="10">
        <v>0.19576199999999999</v>
      </c>
      <c r="CP25" s="10">
        <v>0.19369120000000001</v>
      </c>
      <c r="CQ25" s="10">
        <v>0</v>
      </c>
      <c r="CR25" s="10">
        <v>0</v>
      </c>
      <c r="CS25" s="10">
        <v>0.19993449999999999</v>
      </c>
      <c r="CT25" s="10">
        <v>0.20732529999999999</v>
      </c>
      <c r="CU25" s="10">
        <v>0</v>
      </c>
      <c r="CV25" s="10">
        <v>0</v>
      </c>
      <c r="CW25" s="10">
        <v>0.20519519999999999</v>
      </c>
      <c r="CX25" s="10">
        <v>0.2102591</v>
      </c>
      <c r="CY25" s="10">
        <v>0</v>
      </c>
      <c r="CZ25" s="10">
        <v>0</v>
      </c>
      <c r="DA25" s="10">
        <v>0.22091830000000001</v>
      </c>
      <c r="DB25" s="10">
        <v>0.22510910000000001</v>
      </c>
      <c r="DC25" s="10">
        <v>0</v>
      </c>
      <c r="DD25" s="10">
        <v>0</v>
      </c>
      <c r="DE25" s="10">
        <v>0.21389230000000001</v>
      </c>
      <c r="DF25" s="10">
        <v>0.21645539999999999</v>
      </c>
      <c r="DG25" s="10">
        <v>0</v>
      </c>
      <c r="DH25" s="10">
        <v>0</v>
      </c>
      <c r="DI25" s="10">
        <v>0.18963269999999999</v>
      </c>
      <c r="DJ25" s="10">
        <v>0.1867624</v>
      </c>
      <c r="DK25" s="10">
        <v>0</v>
      </c>
      <c r="DL25" s="10">
        <v>0</v>
      </c>
      <c r="DM25" s="10">
        <v>0.19945070000000001</v>
      </c>
      <c r="DN25" s="10">
        <v>0.19127440000000001</v>
      </c>
      <c r="DO25" s="10">
        <v>0</v>
      </c>
      <c r="DP25" s="10">
        <v>0</v>
      </c>
      <c r="DQ25" s="10">
        <v>0.21539829999999999</v>
      </c>
      <c r="DR25" s="10">
        <v>0.2193224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3.5017728805541997E-7</v>
      </c>
      <c r="F26" s="10">
        <v>9.0883568720778698E-7</v>
      </c>
      <c r="G26" s="10">
        <v>0</v>
      </c>
      <c r="H26" s="10">
        <v>0</v>
      </c>
      <c r="I26" s="10">
        <v>1.2712886419612901</v>
      </c>
      <c r="J26" s="10">
        <v>2.0334868103268099E-4</v>
      </c>
      <c r="K26" s="10">
        <v>0</v>
      </c>
      <c r="L26" s="10">
        <v>0</v>
      </c>
      <c r="M26" s="10">
        <v>4.5034090945250698E-7</v>
      </c>
      <c r="N26" s="10">
        <v>3.9048978581202001E-7</v>
      </c>
      <c r="O26" s="10">
        <v>0</v>
      </c>
      <c r="P26" s="10">
        <v>0</v>
      </c>
      <c r="Q26" s="10">
        <v>1.6799142699142101E-7</v>
      </c>
      <c r="R26" s="10">
        <v>1.3449709053425801E-7</v>
      </c>
      <c r="S26" s="10">
        <v>0</v>
      </c>
      <c r="T26" s="10">
        <v>0</v>
      </c>
      <c r="U26" s="10">
        <v>1.1829168045096599E-7</v>
      </c>
      <c r="V26" s="10">
        <v>5.8837094252250901E-8</v>
      </c>
      <c r="W26" s="10">
        <v>0</v>
      </c>
      <c r="X26" s="10">
        <v>0</v>
      </c>
      <c r="Y26" s="10">
        <v>6.9059205998200902E-7</v>
      </c>
      <c r="Z26" s="10">
        <v>2.08178075819521E-8</v>
      </c>
      <c r="AA26" s="10">
        <v>0</v>
      </c>
      <c r="AB26" s="10">
        <v>0</v>
      </c>
      <c r="AC26" s="10">
        <v>8.3514729567468799E-6</v>
      </c>
      <c r="AD26" s="10">
        <v>1.1495892182633601E-8</v>
      </c>
      <c r="AE26" s="10">
        <v>0</v>
      </c>
      <c r="AF26" s="10">
        <v>0</v>
      </c>
      <c r="AG26" s="10">
        <v>6.1416825701598996E-5</v>
      </c>
      <c r="AH26" s="10">
        <v>1.36800002437099E-8</v>
      </c>
      <c r="AI26" s="10">
        <v>0</v>
      </c>
      <c r="AJ26" s="10">
        <v>0</v>
      </c>
      <c r="AK26" s="10">
        <v>6.8184942574589502E-4</v>
      </c>
      <c r="AL26" s="10">
        <v>1.00277266171234E-7</v>
      </c>
      <c r="AM26" s="10">
        <v>0</v>
      </c>
      <c r="AN26" s="10">
        <v>0</v>
      </c>
      <c r="AO26" s="10">
        <v>6.8682811979670104E-3</v>
      </c>
      <c r="AP26" s="10">
        <v>5.8029248953261902E-7</v>
      </c>
      <c r="AQ26" s="10">
        <v>0</v>
      </c>
      <c r="AR26" s="10">
        <v>0</v>
      </c>
      <c r="AS26" s="10">
        <v>1.2176759245251299E-7</v>
      </c>
      <c r="AT26" s="10">
        <v>2.6164981299655202E-7</v>
      </c>
      <c r="AU26" s="10">
        <v>0</v>
      </c>
      <c r="AV26" s="10">
        <v>0</v>
      </c>
      <c r="AW26" s="10">
        <v>0.33019260942515299</v>
      </c>
      <c r="AX26" s="10">
        <v>4.5216216875121603E-5</v>
      </c>
      <c r="AY26" s="10">
        <v>0</v>
      </c>
      <c r="AZ26" s="10">
        <v>0</v>
      </c>
      <c r="BA26" s="10">
        <v>2.7789567801303701E-7</v>
      </c>
      <c r="BB26" s="10">
        <v>2.4514894349106298E-7</v>
      </c>
      <c r="BC26" s="10">
        <v>0</v>
      </c>
      <c r="BD26" s="10">
        <v>0</v>
      </c>
      <c r="BE26" s="10">
        <v>1.1162288486926799E-7</v>
      </c>
      <c r="BF26" s="10">
        <v>9.0726080450062195E-8</v>
      </c>
      <c r="BG26" s="10">
        <v>0</v>
      </c>
      <c r="BH26" s="10">
        <v>0</v>
      </c>
      <c r="BI26" s="10">
        <v>5.3412029766904002E-8</v>
      </c>
      <c r="BJ26" s="10">
        <v>4.33454036011389E-8</v>
      </c>
      <c r="BK26" s="10">
        <v>0</v>
      </c>
      <c r="BL26" s="10">
        <v>0</v>
      </c>
      <c r="BM26" s="10">
        <v>1.6671969661902601E-7</v>
      </c>
      <c r="BN26" s="10">
        <v>1.62417974542748E-8</v>
      </c>
      <c r="BO26" s="10">
        <v>0</v>
      </c>
      <c r="BP26" s="10">
        <v>0</v>
      </c>
      <c r="BQ26" s="10">
        <v>2.433301959258E-6</v>
      </c>
      <c r="BR26" s="10">
        <v>8.4193858735023293E-9</v>
      </c>
      <c r="BS26" s="10">
        <v>0</v>
      </c>
      <c r="BT26" s="10">
        <v>0</v>
      </c>
      <c r="BU26" s="10">
        <v>1.3970655937795501E-5</v>
      </c>
      <c r="BV26" s="10">
        <v>3.47125684261615E-9</v>
      </c>
      <c r="BW26" s="10">
        <v>0</v>
      </c>
      <c r="BX26" s="10">
        <v>0</v>
      </c>
      <c r="BY26" s="10">
        <v>1.4364588801598499E-4</v>
      </c>
      <c r="BZ26" s="10">
        <v>2.4829422788257899E-8</v>
      </c>
      <c r="CA26" s="10">
        <v>0</v>
      </c>
      <c r="CB26" s="10">
        <v>0</v>
      </c>
      <c r="CC26" s="10">
        <v>1.7270834144869E-3</v>
      </c>
      <c r="CD26" s="10">
        <v>1.33922315643176E-7</v>
      </c>
      <c r="CE26" s="10">
        <v>0</v>
      </c>
      <c r="CF26" s="10">
        <v>0</v>
      </c>
      <c r="CG26" s="10">
        <v>0.27052369999999998</v>
      </c>
      <c r="CH26" s="10">
        <v>0.29570489999999999</v>
      </c>
      <c r="CI26" s="10">
        <v>0</v>
      </c>
      <c r="CJ26" s="10">
        <v>0</v>
      </c>
      <c r="CK26" s="10">
        <v>0.32911200000000002</v>
      </c>
      <c r="CL26" s="10">
        <v>0.33362999999999998</v>
      </c>
      <c r="CM26" s="10">
        <v>0</v>
      </c>
      <c r="CN26" s="10">
        <v>0</v>
      </c>
      <c r="CO26" s="10">
        <v>0.36375790000000002</v>
      </c>
      <c r="CP26" s="10">
        <v>0.39061630000000003</v>
      </c>
      <c r="CQ26" s="10">
        <v>0</v>
      </c>
      <c r="CR26" s="10">
        <v>0</v>
      </c>
      <c r="CS26" s="10">
        <v>0.39024310000000001</v>
      </c>
      <c r="CT26" s="10">
        <v>0.36553000000000002</v>
      </c>
      <c r="CU26" s="10">
        <v>0</v>
      </c>
      <c r="CV26" s="10">
        <v>0</v>
      </c>
      <c r="CW26" s="10">
        <v>0.3561223</v>
      </c>
      <c r="CX26" s="10">
        <v>0.36596580000000001</v>
      </c>
      <c r="CY26" s="10">
        <v>0</v>
      </c>
      <c r="CZ26" s="10">
        <v>0</v>
      </c>
      <c r="DA26" s="10">
        <v>0.40736909999999998</v>
      </c>
      <c r="DB26" s="10">
        <v>0.38452429999999999</v>
      </c>
      <c r="DC26" s="10">
        <v>0</v>
      </c>
      <c r="DD26" s="10">
        <v>0</v>
      </c>
      <c r="DE26" s="10">
        <v>0.388434</v>
      </c>
      <c r="DF26" s="10">
        <v>0.35664210000000002</v>
      </c>
      <c r="DG26" s="10">
        <v>0</v>
      </c>
      <c r="DH26" s="10">
        <v>0</v>
      </c>
      <c r="DI26" s="10">
        <v>0.35345090000000001</v>
      </c>
      <c r="DJ26" s="10">
        <v>0.3559639</v>
      </c>
      <c r="DK26" s="10">
        <v>0</v>
      </c>
      <c r="DL26" s="10">
        <v>0</v>
      </c>
      <c r="DM26" s="10">
        <v>0.35633530000000002</v>
      </c>
      <c r="DN26" s="10">
        <v>0.34651209999999999</v>
      </c>
      <c r="DO26" s="10">
        <v>0</v>
      </c>
      <c r="DP26" s="10">
        <v>0</v>
      </c>
      <c r="DQ26" s="10">
        <v>0.41507430000000001</v>
      </c>
      <c r="DR26" s="10">
        <v>0.39014500000000002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1.7136335372924799E-7</v>
      </c>
      <c r="F27" s="10">
        <v>6.3919903449880001E-6</v>
      </c>
      <c r="G27" s="10">
        <v>0</v>
      </c>
      <c r="H27" s="10">
        <v>0</v>
      </c>
      <c r="I27" s="10">
        <v>1.20031657535583</v>
      </c>
      <c r="J27" s="10">
        <v>2.4875581657236002E-3</v>
      </c>
      <c r="K27" s="10">
        <v>0</v>
      </c>
      <c r="L27" s="10">
        <v>0</v>
      </c>
      <c r="M27" s="10">
        <v>1.8764092857281901E-7</v>
      </c>
      <c r="N27" s="10">
        <v>1.3930906742065699E-7</v>
      </c>
      <c r="O27" s="10">
        <v>0</v>
      </c>
      <c r="P27" s="10">
        <v>0</v>
      </c>
      <c r="Q27" s="10">
        <v>6.1258290884325106E-8</v>
      </c>
      <c r="R27" s="10">
        <v>3.5457049463172303E-8</v>
      </c>
      <c r="S27" s="10">
        <v>0</v>
      </c>
      <c r="T27" s="10">
        <v>0</v>
      </c>
      <c r="U27" s="10">
        <v>1.2583248576447701E-7</v>
      </c>
      <c r="V27" s="10">
        <v>1.5306122855274201E-8</v>
      </c>
      <c r="W27" s="10">
        <v>0</v>
      </c>
      <c r="X27" s="10">
        <v>0</v>
      </c>
      <c r="Y27" s="10">
        <v>1.41255577545962E-6</v>
      </c>
      <c r="Z27" s="10">
        <v>4.2356930775311297E-9</v>
      </c>
      <c r="AA27" s="10">
        <v>0</v>
      </c>
      <c r="AB27" s="10">
        <v>0</v>
      </c>
      <c r="AC27" s="10">
        <v>1.7700447642710101E-5</v>
      </c>
      <c r="AD27" s="10">
        <v>3.8603983065765796E-9</v>
      </c>
      <c r="AE27" s="10">
        <v>0</v>
      </c>
      <c r="AF27" s="10">
        <v>0</v>
      </c>
      <c r="AG27" s="10">
        <v>1.0406078217783899E-4</v>
      </c>
      <c r="AH27" s="10">
        <v>1.4262580748380899E-8</v>
      </c>
      <c r="AI27" s="10">
        <v>0</v>
      </c>
      <c r="AJ27" s="10">
        <v>0</v>
      </c>
      <c r="AK27" s="10">
        <v>1.29698983073467E-3</v>
      </c>
      <c r="AL27" s="10">
        <v>1.0019791447935E-7</v>
      </c>
      <c r="AM27" s="10">
        <v>0</v>
      </c>
      <c r="AN27" s="10">
        <v>0</v>
      </c>
      <c r="AO27" s="10">
        <v>1.74017824610928E-2</v>
      </c>
      <c r="AP27" s="10">
        <v>6.0418361948547095E-7</v>
      </c>
      <c r="AQ27" s="10">
        <v>0</v>
      </c>
      <c r="AR27" s="10">
        <v>0</v>
      </c>
      <c r="AS27" s="10">
        <v>3.48963962597083E-8</v>
      </c>
      <c r="AT27" s="10">
        <v>2.3383292442573802E-6</v>
      </c>
      <c r="AU27" s="10">
        <v>0</v>
      </c>
      <c r="AV27" s="10">
        <v>0</v>
      </c>
      <c r="AW27" s="10">
        <v>0.393047296692423</v>
      </c>
      <c r="AX27" s="10">
        <v>7.1332583184003501E-4</v>
      </c>
      <c r="AY27" s="10">
        <v>0</v>
      </c>
      <c r="AZ27" s="10">
        <v>0</v>
      </c>
      <c r="BA27" s="10">
        <v>8.7806626721265806E-8</v>
      </c>
      <c r="BB27" s="10">
        <v>7.1817985278528904E-8</v>
      </c>
      <c r="BC27" s="10">
        <v>0</v>
      </c>
      <c r="BD27" s="10">
        <v>0</v>
      </c>
      <c r="BE27" s="10">
        <v>2.1565952208354201E-8</v>
      </c>
      <c r="BF27" s="10">
        <v>1.75949513176381E-8</v>
      </c>
      <c r="BG27" s="10">
        <v>0</v>
      </c>
      <c r="BH27" s="10">
        <v>0</v>
      </c>
      <c r="BI27" s="10">
        <v>2.8640028905399601E-8</v>
      </c>
      <c r="BJ27" s="10">
        <v>7.9055185986478395E-9</v>
      </c>
      <c r="BK27" s="10">
        <v>0</v>
      </c>
      <c r="BL27" s="10">
        <v>0</v>
      </c>
      <c r="BM27" s="10">
        <v>3.0337187883039799E-7</v>
      </c>
      <c r="BN27" s="10">
        <v>2.15665787267624E-9</v>
      </c>
      <c r="BO27" s="10">
        <v>0</v>
      </c>
      <c r="BP27" s="10">
        <v>0</v>
      </c>
      <c r="BQ27" s="10">
        <v>5.8567153378614302E-6</v>
      </c>
      <c r="BR27" s="10">
        <v>1.2855552595045501E-9</v>
      </c>
      <c r="BS27" s="10">
        <v>0</v>
      </c>
      <c r="BT27" s="10">
        <v>0</v>
      </c>
      <c r="BU27" s="10">
        <v>2.45868555283314E-5</v>
      </c>
      <c r="BV27" s="10">
        <v>2.9848208092982102E-9</v>
      </c>
      <c r="BW27" s="10">
        <v>0</v>
      </c>
      <c r="BX27" s="10">
        <v>0</v>
      </c>
      <c r="BY27" s="10">
        <v>3.1657204797954502E-4</v>
      </c>
      <c r="BZ27" s="10">
        <v>2.54634857424318E-8</v>
      </c>
      <c r="CA27" s="10">
        <v>0</v>
      </c>
      <c r="CB27" s="10">
        <v>0</v>
      </c>
      <c r="CC27" s="10">
        <v>3.9963098489929402E-3</v>
      </c>
      <c r="CD27" s="10">
        <v>1.3492173111757201E-7</v>
      </c>
      <c r="CE27" s="10">
        <v>0</v>
      </c>
      <c r="CF27" s="10">
        <v>0</v>
      </c>
      <c r="CG27" s="10">
        <v>0.55759559999999997</v>
      </c>
      <c r="CH27" s="10">
        <v>0.63194430000000001</v>
      </c>
      <c r="CI27" s="10">
        <v>0</v>
      </c>
      <c r="CJ27" s="10">
        <v>0</v>
      </c>
      <c r="CK27" s="10">
        <v>1.3732394000000001</v>
      </c>
      <c r="CL27" s="10">
        <v>1.3253451000000001</v>
      </c>
      <c r="CM27" s="10">
        <v>0</v>
      </c>
      <c r="CN27" s="10">
        <v>0</v>
      </c>
      <c r="CO27" s="10">
        <v>1.4521520000000001</v>
      </c>
      <c r="CP27" s="10">
        <v>1.5451545</v>
      </c>
      <c r="CQ27" s="10">
        <v>0</v>
      </c>
      <c r="CR27" s="10">
        <v>0</v>
      </c>
      <c r="CS27" s="10">
        <v>1.4807239000000001</v>
      </c>
      <c r="CT27" s="10">
        <v>1.5502229000000001</v>
      </c>
      <c r="CU27" s="10">
        <v>0</v>
      </c>
      <c r="CV27" s="10">
        <v>0</v>
      </c>
      <c r="CW27" s="10">
        <v>1.5382254</v>
      </c>
      <c r="CX27" s="10">
        <v>1.5057925999999999</v>
      </c>
      <c r="CY27" s="10">
        <v>0</v>
      </c>
      <c r="CZ27" s="10">
        <v>0</v>
      </c>
      <c r="DA27" s="10">
        <v>1.3444632000000001</v>
      </c>
      <c r="DB27" s="10">
        <v>1.6086809</v>
      </c>
      <c r="DC27" s="10">
        <v>0</v>
      </c>
      <c r="DD27" s="10">
        <v>0</v>
      </c>
      <c r="DE27" s="10">
        <v>1.435576</v>
      </c>
      <c r="DF27" s="10">
        <v>1.5055296</v>
      </c>
      <c r="DG27" s="10">
        <v>0</v>
      </c>
      <c r="DH27" s="10">
        <v>0</v>
      </c>
      <c r="DI27" s="10">
        <v>1.3301696999999999</v>
      </c>
      <c r="DJ27" s="10">
        <v>1.4738648000000001</v>
      </c>
      <c r="DK27" s="10">
        <v>0</v>
      </c>
      <c r="DL27" s="10">
        <v>0</v>
      </c>
      <c r="DM27" s="10">
        <v>1.3592063999999999</v>
      </c>
      <c r="DN27" s="10">
        <v>1.5175973</v>
      </c>
      <c r="DO27" s="10">
        <v>0</v>
      </c>
      <c r="DP27" s="10">
        <v>0</v>
      </c>
      <c r="DQ27" s="10">
        <v>1.4610756</v>
      </c>
      <c r="DR27" s="10">
        <v>1.7129753000000001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4.1909515857696501E-7</v>
      </c>
      <c r="F28" s="10">
        <v>7.6118961343074596E-5</v>
      </c>
      <c r="G28" s="10">
        <v>0</v>
      </c>
      <c r="H28" s="10">
        <v>0</v>
      </c>
      <c r="I28" s="10">
        <v>6.5734086537268004</v>
      </c>
      <c r="J28" s="10">
        <v>0.11543037835525601</v>
      </c>
      <c r="K28" s="10">
        <v>0</v>
      </c>
      <c r="L28" s="10">
        <v>0</v>
      </c>
      <c r="M28" s="10">
        <v>1.1088229712186099E-7</v>
      </c>
      <c r="N28" s="10">
        <v>5.7930368148329003E-8</v>
      </c>
      <c r="O28" s="10">
        <v>0</v>
      </c>
      <c r="P28" s="10">
        <v>0</v>
      </c>
      <c r="Q28" s="10">
        <v>5.7617597803982803E-8</v>
      </c>
      <c r="R28" s="10">
        <v>2.17512173654455E-8</v>
      </c>
      <c r="S28" s="10">
        <v>0</v>
      </c>
      <c r="T28" s="10">
        <v>0</v>
      </c>
      <c r="U28" s="10">
        <v>4.0818184743329798E-7</v>
      </c>
      <c r="V28" s="10">
        <v>5.5175499030779604E-9</v>
      </c>
      <c r="W28" s="10">
        <v>0</v>
      </c>
      <c r="X28" s="10">
        <v>0</v>
      </c>
      <c r="Y28" s="10">
        <v>3.33598063662066E-6</v>
      </c>
      <c r="Z28" s="10">
        <v>2.4865737940915601E-9</v>
      </c>
      <c r="AA28" s="10">
        <v>0</v>
      </c>
      <c r="AB28" s="10">
        <v>0</v>
      </c>
      <c r="AC28" s="10">
        <v>3.4370028743069297E-5</v>
      </c>
      <c r="AD28" s="10">
        <v>2.9139889043405801E-9</v>
      </c>
      <c r="AE28" s="10">
        <v>0</v>
      </c>
      <c r="AF28" s="10">
        <v>0</v>
      </c>
      <c r="AG28" s="10">
        <v>3.2835214005899599E-4</v>
      </c>
      <c r="AH28" s="10">
        <v>1.4679444278187201E-8</v>
      </c>
      <c r="AI28" s="10">
        <v>0</v>
      </c>
      <c r="AJ28" s="10">
        <v>0</v>
      </c>
      <c r="AK28" s="10">
        <v>3.3182719198521201E-3</v>
      </c>
      <c r="AL28" s="10">
        <v>9.5850162126764906E-8</v>
      </c>
      <c r="AM28" s="10">
        <v>0</v>
      </c>
      <c r="AN28" s="10">
        <v>0</v>
      </c>
      <c r="AO28" s="10">
        <v>0.215225882115192</v>
      </c>
      <c r="AP28" s="10">
        <v>1.0792424573746699E-6</v>
      </c>
      <c r="AQ28" s="10">
        <v>0</v>
      </c>
      <c r="AR28" s="10">
        <v>0</v>
      </c>
      <c r="AS28" s="10">
        <v>1.36689175322925E-7</v>
      </c>
      <c r="AT28" s="10">
        <v>4.5052219949494702E-5</v>
      </c>
      <c r="AU28" s="10">
        <v>0</v>
      </c>
      <c r="AV28" s="10">
        <v>0</v>
      </c>
      <c r="AW28" s="10">
        <v>1.30489106564066</v>
      </c>
      <c r="AX28" s="10">
        <v>2.42639078563118E-2</v>
      </c>
      <c r="AY28" s="10">
        <v>0</v>
      </c>
      <c r="AZ28" s="10">
        <v>0</v>
      </c>
      <c r="BA28" s="10">
        <v>5.4199436468132003E-8</v>
      </c>
      <c r="BB28" s="10">
        <v>2.6743457542163201E-8</v>
      </c>
      <c r="BC28" s="10">
        <v>0</v>
      </c>
      <c r="BD28" s="10">
        <v>0</v>
      </c>
      <c r="BE28" s="10">
        <v>1.6381265190442201E-8</v>
      </c>
      <c r="BF28" s="10">
        <v>1.32313381575555E-8</v>
      </c>
      <c r="BG28" s="10">
        <v>0</v>
      </c>
      <c r="BH28" s="10">
        <v>0</v>
      </c>
      <c r="BI28" s="10">
        <v>9.9262169671023905E-8</v>
      </c>
      <c r="BJ28" s="10">
        <v>2.3593490753711802E-9</v>
      </c>
      <c r="BK28" s="10">
        <v>0</v>
      </c>
      <c r="BL28" s="10">
        <v>0</v>
      </c>
      <c r="BM28" s="10">
        <v>7.1222824243059004E-7</v>
      </c>
      <c r="BN28" s="10">
        <v>1.3692754734925201E-9</v>
      </c>
      <c r="BO28" s="10">
        <v>0</v>
      </c>
      <c r="BP28" s="10">
        <v>0</v>
      </c>
      <c r="BQ28" s="10">
        <v>7.8344708543738503E-6</v>
      </c>
      <c r="BR28" s="10">
        <v>6.1029433588654503E-10</v>
      </c>
      <c r="BS28" s="10">
        <v>0</v>
      </c>
      <c r="BT28" s="10">
        <v>0</v>
      </c>
      <c r="BU28" s="10">
        <v>7.5950376209110905E-5</v>
      </c>
      <c r="BV28" s="10">
        <v>3.1484696594368899E-9</v>
      </c>
      <c r="BW28" s="10">
        <v>0</v>
      </c>
      <c r="BX28" s="10">
        <v>0</v>
      </c>
      <c r="BY28" s="10">
        <v>6.5815804395549999E-4</v>
      </c>
      <c r="BZ28" s="10">
        <v>2.3084402783921501E-8</v>
      </c>
      <c r="CA28" s="10">
        <v>0</v>
      </c>
      <c r="CB28" s="10">
        <v>0</v>
      </c>
      <c r="CC28" s="10">
        <v>3.8122344338732302E-2</v>
      </c>
      <c r="CD28" s="10">
        <v>2.0882532353560299E-7</v>
      </c>
      <c r="CE28" s="10">
        <v>0</v>
      </c>
      <c r="CF28" s="10">
        <v>0</v>
      </c>
      <c r="CG28" s="10">
        <v>1.1902756000000001</v>
      </c>
      <c r="CH28" s="10">
        <v>1.2749621</v>
      </c>
      <c r="CI28" s="10">
        <v>0</v>
      </c>
      <c r="CJ28" s="10">
        <v>0</v>
      </c>
      <c r="CK28" s="10">
        <v>2.8165897000000002</v>
      </c>
      <c r="CL28" s="10">
        <v>3.0220926000000001</v>
      </c>
      <c r="CM28" s="10">
        <v>0</v>
      </c>
      <c r="CN28" s="10">
        <v>0</v>
      </c>
      <c r="CO28" s="10">
        <v>3.1372863</v>
      </c>
      <c r="CP28" s="10">
        <v>3.2951877999999999</v>
      </c>
      <c r="CQ28" s="10">
        <v>0</v>
      </c>
      <c r="CR28" s="10">
        <v>0</v>
      </c>
      <c r="CS28" s="10">
        <v>3.3010544999999998</v>
      </c>
      <c r="CT28" s="10">
        <v>3.3601293000000001</v>
      </c>
      <c r="CU28" s="10">
        <v>0</v>
      </c>
      <c r="CV28" s="10">
        <v>0</v>
      </c>
      <c r="CW28" s="10">
        <v>3.2585852000000002</v>
      </c>
      <c r="CX28" s="10">
        <v>3.3226727</v>
      </c>
      <c r="CY28" s="10">
        <v>0</v>
      </c>
      <c r="CZ28" s="10">
        <v>0</v>
      </c>
      <c r="DA28" s="10">
        <v>3.0811899999999999</v>
      </c>
      <c r="DB28" s="10">
        <v>3.3628349000000002</v>
      </c>
      <c r="DC28" s="10">
        <v>0</v>
      </c>
      <c r="DD28" s="10">
        <v>0</v>
      </c>
      <c r="DE28" s="10">
        <v>3.3027139999999999</v>
      </c>
      <c r="DF28" s="10">
        <v>3.2282891</v>
      </c>
      <c r="DG28" s="10">
        <v>0</v>
      </c>
      <c r="DH28" s="10">
        <v>0</v>
      </c>
      <c r="DI28" s="10">
        <v>3.0084257999999999</v>
      </c>
      <c r="DJ28" s="10">
        <v>3.1419305</v>
      </c>
      <c r="DK28" s="10">
        <v>0</v>
      </c>
      <c r="DL28" s="10">
        <v>0</v>
      </c>
      <c r="DM28" s="10">
        <v>3.0505187</v>
      </c>
      <c r="DN28" s="10">
        <v>3.2245260999999998</v>
      </c>
      <c r="DO28" s="10">
        <v>0</v>
      </c>
      <c r="DP28" s="10">
        <v>0</v>
      </c>
      <c r="DQ28" s="10">
        <v>3.4031361000000002</v>
      </c>
      <c r="DR28" s="10">
        <v>3.3848281999999998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2.9876828193664602E-6</v>
      </c>
      <c r="F29" s="10">
        <v>1.0072208295215401E-3</v>
      </c>
      <c r="G29" s="10">
        <v>0</v>
      </c>
      <c r="H29" s="10">
        <v>0</v>
      </c>
      <c r="I29" s="10">
        <v>2.5249083891976598</v>
      </c>
      <c r="J29" s="10">
        <v>3.1249387665210602</v>
      </c>
      <c r="K29" s="10">
        <v>0</v>
      </c>
      <c r="L29" s="10">
        <v>0</v>
      </c>
      <c r="M29" s="10">
        <v>7.3269010414378499E-8</v>
      </c>
      <c r="N29" s="10">
        <v>3.01605040733954E-8</v>
      </c>
      <c r="O29" s="10">
        <v>0</v>
      </c>
      <c r="P29" s="10">
        <v>0</v>
      </c>
      <c r="Q29" s="10">
        <v>8.69916867429765E-8</v>
      </c>
      <c r="R29" s="10">
        <v>1.48836582745948E-8</v>
      </c>
      <c r="S29" s="10">
        <v>0</v>
      </c>
      <c r="T29" s="10">
        <v>0</v>
      </c>
      <c r="U29" s="10">
        <v>7.5854279657505696E-7</v>
      </c>
      <c r="V29" s="10">
        <v>2.90623970722326E-9</v>
      </c>
      <c r="W29" s="10">
        <v>0</v>
      </c>
      <c r="X29" s="10">
        <v>0</v>
      </c>
      <c r="Y29" s="10">
        <v>6.7404372430246397E-6</v>
      </c>
      <c r="Z29" s="10">
        <v>1.9758399569247401E-9</v>
      </c>
      <c r="AA29" s="10">
        <v>0</v>
      </c>
      <c r="AB29" s="10">
        <v>0</v>
      </c>
      <c r="AC29" s="10">
        <v>1.00997241133882E-4</v>
      </c>
      <c r="AD29" s="10">
        <v>2.7969402488503502E-9</v>
      </c>
      <c r="AE29" s="10">
        <v>0</v>
      </c>
      <c r="AF29" s="10">
        <v>0</v>
      </c>
      <c r="AG29" s="10">
        <v>6.8854537130391702E-4</v>
      </c>
      <c r="AH29" s="10">
        <v>1.41800033728878E-8</v>
      </c>
      <c r="AI29" s="10">
        <v>0</v>
      </c>
      <c r="AJ29" s="10">
        <v>0</v>
      </c>
      <c r="AK29" s="10">
        <v>6.3231621134036704E-3</v>
      </c>
      <c r="AL29" s="10">
        <v>9.9730370101136501E-8</v>
      </c>
      <c r="AM29" s="10">
        <v>0</v>
      </c>
      <c r="AN29" s="10">
        <v>0</v>
      </c>
      <c r="AO29" s="10">
        <v>0.11215998959232799</v>
      </c>
      <c r="AP29" s="10">
        <v>1.3544006390586699E-6</v>
      </c>
      <c r="AQ29" s="10">
        <v>0</v>
      </c>
      <c r="AR29" s="10">
        <v>0</v>
      </c>
      <c r="AS29" s="10">
        <v>9.01324986771561E-7</v>
      </c>
      <c r="AT29" s="10">
        <v>3.2840925655294002E-4</v>
      </c>
      <c r="AU29" s="10">
        <v>0</v>
      </c>
      <c r="AV29" s="10">
        <v>0</v>
      </c>
      <c r="AW29" s="10">
        <v>0.61973222242933801</v>
      </c>
      <c r="AX29" s="10">
        <v>0.71885106080086203</v>
      </c>
      <c r="AY29" s="10">
        <v>0</v>
      </c>
      <c r="AZ29" s="10">
        <v>0</v>
      </c>
      <c r="BA29" s="10">
        <v>3.3114668301432598E-8</v>
      </c>
      <c r="BB29" s="10">
        <v>1.5160154607779499E-8</v>
      </c>
      <c r="BC29" s="10">
        <v>0</v>
      </c>
      <c r="BD29" s="10">
        <v>0</v>
      </c>
      <c r="BE29" s="10">
        <v>2.03367505245836E-8</v>
      </c>
      <c r="BF29" s="10">
        <v>9.3302540391027596E-9</v>
      </c>
      <c r="BG29" s="10">
        <v>0</v>
      </c>
      <c r="BH29" s="10">
        <v>0</v>
      </c>
      <c r="BI29" s="10">
        <v>1.65722163857928E-7</v>
      </c>
      <c r="BJ29" s="10">
        <v>1.5521946850682001E-9</v>
      </c>
      <c r="BK29" s="10">
        <v>0</v>
      </c>
      <c r="BL29" s="10">
        <v>0</v>
      </c>
      <c r="BM29" s="10">
        <v>1.49516015230491E-6</v>
      </c>
      <c r="BN29" s="10">
        <v>9.5836939378814707E-10</v>
      </c>
      <c r="BO29" s="10">
        <v>0</v>
      </c>
      <c r="BP29" s="10">
        <v>0</v>
      </c>
      <c r="BQ29" s="10">
        <v>3.0310626488595199E-5</v>
      </c>
      <c r="BR29" s="10">
        <v>5.9247752539523201E-10</v>
      </c>
      <c r="BS29" s="10">
        <v>0</v>
      </c>
      <c r="BT29" s="10">
        <v>0</v>
      </c>
      <c r="BU29" s="10">
        <v>1.44692340671644E-4</v>
      </c>
      <c r="BV29" s="10">
        <v>3.4409143837546798E-9</v>
      </c>
      <c r="BW29" s="10">
        <v>0</v>
      </c>
      <c r="BX29" s="10">
        <v>0</v>
      </c>
      <c r="BY29" s="10">
        <v>1.5638927732855199E-3</v>
      </c>
      <c r="BZ29" s="10">
        <v>2.5408351532523401E-8</v>
      </c>
      <c r="CA29" s="10">
        <v>0</v>
      </c>
      <c r="CB29" s="10">
        <v>0</v>
      </c>
      <c r="CC29" s="10">
        <v>2.27332158720591E-2</v>
      </c>
      <c r="CD29" s="10">
        <v>2.62831601882919E-7</v>
      </c>
      <c r="CE29" s="10">
        <v>0</v>
      </c>
      <c r="CF29" s="10">
        <v>0</v>
      </c>
      <c r="CG29" s="10">
        <v>2.2982779999999998</v>
      </c>
      <c r="CH29" s="10">
        <v>2.823966</v>
      </c>
      <c r="CI29" s="10">
        <v>0</v>
      </c>
      <c r="CJ29" s="10">
        <v>0</v>
      </c>
      <c r="CK29" s="10">
        <v>6.5640296999999999</v>
      </c>
      <c r="CL29" s="10">
        <v>6.7877260000000001</v>
      </c>
      <c r="CM29" s="10">
        <v>0</v>
      </c>
      <c r="CN29" s="10">
        <v>0</v>
      </c>
      <c r="CO29" s="10">
        <v>7.5905044000000004</v>
      </c>
      <c r="CP29" s="10">
        <v>7.6542104999999996</v>
      </c>
      <c r="CQ29" s="10">
        <v>0</v>
      </c>
      <c r="CR29" s="10">
        <v>0</v>
      </c>
      <c r="CS29" s="10">
        <v>7.2203841000000004</v>
      </c>
      <c r="CT29" s="10">
        <v>7.3526597999999996</v>
      </c>
      <c r="CU29" s="10">
        <v>0</v>
      </c>
      <c r="CV29" s="10">
        <v>0</v>
      </c>
      <c r="CW29" s="10">
        <v>7.4721564999999996</v>
      </c>
      <c r="CX29" s="10">
        <v>7.3248544999999998</v>
      </c>
      <c r="CY29" s="10">
        <v>0</v>
      </c>
      <c r="CZ29" s="10">
        <v>0</v>
      </c>
      <c r="DA29" s="10">
        <v>7.3859485999999999</v>
      </c>
      <c r="DB29" s="10">
        <v>7.4233051000000003</v>
      </c>
      <c r="DC29" s="10">
        <v>0</v>
      </c>
      <c r="DD29" s="10">
        <v>0</v>
      </c>
      <c r="DE29" s="10">
        <v>7.222308</v>
      </c>
      <c r="DF29" s="10">
        <v>7.3267015999999998</v>
      </c>
      <c r="DG29" s="10">
        <v>0</v>
      </c>
      <c r="DH29" s="10">
        <v>0</v>
      </c>
      <c r="DI29" s="10">
        <v>7.2181327</v>
      </c>
      <c r="DJ29" s="10">
        <v>7.4575458000000001</v>
      </c>
      <c r="DK29" s="10">
        <v>0</v>
      </c>
      <c r="DL29" s="10">
        <v>0</v>
      </c>
      <c r="DM29" s="10">
        <v>7.1423820999999998</v>
      </c>
      <c r="DN29" s="10">
        <v>7.3560492000000002</v>
      </c>
      <c r="DO29" s="10">
        <v>0</v>
      </c>
      <c r="DP29" s="10">
        <v>0</v>
      </c>
      <c r="DQ29" s="10">
        <v>7.5439458999999998</v>
      </c>
      <c r="DR29" s="10">
        <v>7.7146382999999998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5.2496792701753302E-2</v>
      </c>
      <c r="F30" s="10">
        <v>5.2496792701753302E-2</v>
      </c>
      <c r="G30" s="10">
        <v>0</v>
      </c>
      <c r="H30" s="10">
        <v>0</v>
      </c>
      <c r="I30" s="10">
        <v>5.2496792701753302E-2</v>
      </c>
      <c r="J30" s="10">
        <v>5.2496792701753302E-2</v>
      </c>
      <c r="K30" s="10">
        <v>0</v>
      </c>
      <c r="L30" s="10">
        <v>0</v>
      </c>
      <c r="M30" s="10">
        <v>5.24967998615605E-2</v>
      </c>
      <c r="N30" s="10">
        <v>5.24967998615605E-2</v>
      </c>
      <c r="O30" s="10">
        <v>0</v>
      </c>
      <c r="P30" s="10">
        <v>0</v>
      </c>
      <c r="Q30" s="10">
        <v>5.2496793417734E-2</v>
      </c>
      <c r="R30" s="10">
        <v>5.2496793417734E-2</v>
      </c>
      <c r="S30" s="10">
        <v>0</v>
      </c>
      <c r="T30" s="10">
        <v>0</v>
      </c>
      <c r="U30" s="10">
        <v>5.2496792773351397E-2</v>
      </c>
      <c r="V30" s="10">
        <v>5.2496792773351397E-2</v>
      </c>
      <c r="W30" s="10">
        <v>0</v>
      </c>
      <c r="X30" s="10">
        <v>0</v>
      </c>
      <c r="Y30" s="10">
        <v>5.2496792708913102E-2</v>
      </c>
      <c r="Z30" s="10">
        <v>5.2496792708913102E-2</v>
      </c>
      <c r="AA30" s="10">
        <v>0</v>
      </c>
      <c r="AB30" s="10">
        <v>0</v>
      </c>
      <c r="AC30" s="10">
        <v>5.2496792702469201E-2</v>
      </c>
      <c r="AD30" s="10">
        <v>5.2496792702469201E-2</v>
      </c>
      <c r="AE30" s="10">
        <v>0</v>
      </c>
      <c r="AF30" s="10">
        <v>0</v>
      </c>
      <c r="AG30" s="10">
        <v>5.2496792701824897E-2</v>
      </c>
      <c r="AH30" s="10">
        <v>5.2496792701824897E-2</v>
      </c>
      <c r="AI30" s="10">
        <v>0</v>
      </c>
      <c r="AJ30" s="10">
        <v>0</v>
      </c>
      <c r="AK30" s="10">
        <v>5.24967927017604E-2</v>
      </c>
      <c r="AL30" s="10">
        <v>5.24967927017604E-2</v>
      </c>
      <c r="AM30" s="10">
        <v>0</v>
      </c>
      <c r="AN30" s="10">
        <v>0</v>
      </c>
      <c r="AO30" s="10">
        <v>5.2496792701754003E-2</v>
      </c>
      <c r="AP30" s="10">
        <v>5.2496792701754003E-2</v>
      </c>
      <c r="AQ30" s="10">
        <v>0</v>
      </c>
      <c r="AR30" s="10">
        <v>0</v>
      </c>
      <c r="AS30" s="10">
        <v>4.3545202001415602E-2</v>
      </c>
      <c r="AT30" s="10">
        <v>4.3545202001415602E-2</v>
      </c>
      <c r="AU30" s="10">
        <v>0</v>
      </c>
      <c r="AV30" s="10">
        <v>0</v>
      </c>
      <c r="AW30" s="10">
        <v>4.3545202001415602E-2</v>
      </c>
      <c r="AX30" s="10">
        <v>4.3545202001415602E-2</v>
      </c>
      <c r="AY30" s="10">
        <v>0</v>
      </c>
      <c r="AZ30" s="10">
        <v>0</v>
      </c>
      <c r="BA30" s="10">
        <v>4.3545206650064297E-2</v>
      </c>
      <c r="BB30" s="10">
        <v>4.3545206650064297E-2</v>
      </c>
      <c r="BC30" s="10">
        <v>0</v>
      </c>
      <c r="BD30" s="10">
        <v>0</v>
      </c>
      <c r="BE30" s="10">
        <v>4.3545202466280901E-2</v>
      </c>
      <c r="BF30" s="10">
        <v>4.3545202466280901E-2</v>
      </c>
      <c r="BG30" s="10">
        <v>0</v>
      </c>
      <c r="BH30" s="10">
        <v>0</v>
      </c>
      <c r="BI30" s="10">
        <v>4.3545202047902097E-2</v>
      </c>
      <c r="BJ30" s="10">
        <v>4.3545202047902097E-2</v>
      </c>
      <c r="BK30" s="10">
        <v>0</v>
      </c>
      <c r="BL30" s="10">
        <v>0</v>
      </c>
      <c r="BM30" s="10">
        <v>4.3545202006064501E-2</v>
      </c>
      <c r="BN30" s="10">
        <v>4.3545202006064501E-2</v>
      </c>
      <c r="BO30" s="10">
        <v>0</v>
      </c>
      <c r="BP30" s="10">
        <v>0</v>
      </c>
      <c r="BQ30" s="10">
        <v>4.3545202001880397E-2</v>
      </c>
      <c r="BR30" s="10">
        <v>4.3545202001880397E-2</v>
      </c>
      <c r="BS30" s="10">
        <v>0</v>
      </c>
      <c r="BT30" s="10">
        <v>0</v>
      </c>
      <c r="BU30" s="10">
        <v>4.3545202001462398E-2</v>
      </c>
      <c r="BV30" s="10">
        <v>4.3545202001462398E-2</v>
      </c>
      <c r="BW30" s="10">
        <v>0</v>
      </c>
      <c r="BX30" s="10">
        <v>0</v>
      </c>
      <c r="BY30" s="10">
        <v>4.35452020014203E-2</v>
      </c>
      <c r="BZ30" s="10">
        <v>4.35452020014203E-2</v>
      </c>
      <c r="CA30" s="10">
        <v>0</v>
      </c>
      <c r="CB30" s="10">
        <v>0</v>
      </c>
      <c r="CC30" s="10">
        <v>4.3545202001416101E-2</v>
      </c>
      <c r="CD30" s="10">
        <v>4.3545202001416101E-2</v>
      </c>
      <c r="CE30" s="10">
        <v>0</v>
      </c>
      <c r="CF30" s="10">
        <v>0</v>
      </c>
      <c r="CG30" s="10">
        <v>1.7492000000000001E-2</v>
      </c>
      <c r="CH30" s="10">
        <v>1.7623799999999998E-2</v>
      </c>
      <c r="CI30" s="10">
        <v>0</v>
      </c>
      <c r="CJ30" s="10">
        <v>0</v>
      </c>
      <c r="CK30" s="10">
        <v>4.4714200000000003E-2</v>
      </c>
      <c r="CL30" s="10">
        <v>4.5114700000000001E-2</v>
      </c>
      <c r="CM30" s="10">
        <v>0</v>
      </c>
      <c r="CN30" s="10">
        <v>0</v>
      </c>
      <c r="CO30" s="10">
        <v>5.382E-2</v>
      </c>
      <c r="CP30" s="10">
        <v>5.3279300000000002E-2</v>
      </c>
      <c r="CQ30" s="10">
        <v>0</v>
      </c>
      <c r="CR30" s="10">
        <v>0</v>
      </c>
      <c r="CS30" s="10">
        <v>5.4826100000000003E-2</v>
      </c>
      <c r="CT30" s="10">
        <v>5.1506799999999998E-2</v>
      </c>
      <c r="CU30" s="10">
        <v>0</v>
      </c>
      <c r="CV30" s="10">
        <v>0</v>
      </c>
      <c r="CW30" s="10">
        <v>4.8535500000000002E-2</v>
      </c>
      <c r="CX30" s="10">
        <v>5.0573300000000002E-2</v>
      </c>
      <c r="CY30" s="10">
        <v>0</v>
      </c>
      <c r="CZ30" s="10">
        <v>0</v>
      </c>
      <c r="DA30" s="10">
        <v>7.1607500000000004E-2</v>
      </c>
      <c r="DB30" s="10">
        <v>7.3782299999999995E-2</v>
      </c>
      <c r="DC30" s="10">
        <v>0</v>
      </c>
      <c r="DD30" s="10">
        <v>0</v>
      </c>
      <c r="DE30" s="10">
        <v>5.0771700000000003E-2</v>
      </c>
      <c r="DF30" s="10">
        <v>5.23601E-2</v>
      </c>
      <c r="DG30" s="10">
        <v>0</v>
      </c>
      <c r="DH30" s="10">
        <v>0</v>
      </c>
      <c r="DI30" s="10">
        <v>4.9704499999999999E-2</v>
      </c>
      <c r="DJ30" s="10">
        <v>5.7441699999999998E-2</v>
      </c>
      <c r="DK30" s="10">
        <v>0</v>
      </c>
      <c r="DL30" s="10">
        <v>0</v>
      </c>
      <c r="DM30" s="10">
        <v>4.8724099999999999E-2</v>
      </c>
      <c r="DN30" s="10">
        <v>5.04555E-2</v>
      </c>
      <c r="DO30" s="10">
        <v>0</v>
      </c>
      <c r="DP30" s="10">
        <v>0</v>
      </c>
      <c r="DQ30" s="10">
        <v>5.8215200000000002E-2</v>
      </c>
      <c r="DR30" s="10">
        <v>5.8242799999999997E-2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8.8599469198786304E-3</v>
      </c>
      <c r="F31" s="10">
        <v>8.8599469198786997E-3</v>
      </c>
      <c r="G31" s="10">
        <v>0</v>
      </c>
      <c r="H31" s="10">
        <v>0</v>
      </c>
      <c r="I31" s="10">
        <v>8.8599469198788194E-3</v>
      </c>
      <c r="J31" s="10">
        <v>8.8599469198787899E-3</v>
      </c>
      <c r="K31" s="10">
        <v>0</v>
      </c>
      <c r="L31" s="10">
        <v>0</v>
      </c>
      <c r="M31" s="10">
        <v>8.8599613990595402E-3</v>
      </c>
      <c r="N31" s="10">
        <v>8.8599598315766206E-3</v>
      </c>
      <c r="O31" s="10">
        <v>0</v>
      </c>
      <c r="P31" s="10">
        <v>0</v>
      </c>
      <c r="Q31" s="10">
        <v>8.8599483677978402E-3</v>
      </c>
      <c r="R31" s="10">
        <v>8.8599482110495904E-3</v>
      </c>
      <c r="S31" s="10">
        <v>0</v>
      </c>
      <c r="T31" s="10">
        <v>0</v>
      </c>
      <c r="U31" s="10">
        <v>8.8599470646708606E-3</v>
      </c>
      <c r="V31" s="10">
        <v>8.85994704899596E-3</v>
      </c>
      <c r="W31" s="10">
        <v>0</v>
      </c>
      <c r="X31" s="10">
        <v>0</v>
      </c>
      <c r="Y31" s="10">
        <v>8.8599469343580393E-3</v>
      </c>
      <c r="Z31" s="10">
        <v>8.8599469327905692E-3</v>
      </c>
      <c r="AA31" s="10">
        <v>0</v>
      </c>
      <c r="AB31" s="10">
        <v>0</v>
      </c>
      <c r="AC31" s="10">
        <v>8.8599469213268608E-3</v>
      </c>
      <c r="AD31" s="10">
        <v>8.8599469211700799E-3</v>
      </c>
      <c r="AE31" s="10">
        <v>0</v>
      </c>
      <c r="AF31" s="10">
        <v>0</v>
      </c>
      <c r="AG31" s="10">
        <v>8.8599469200237296E-3</v>
      </c>
      <c r="AH31" s="10">
        <v>8.8599469200079505E-3</v>
      </c>
      <c r="AI31" s="10">
        <v>0</v>
      </c>
      <c r="AJ31" s="10">
        <v>0</v>
      </c>
      <c r="AK31" s="10">
        <v>8.8599469198933408E-3</v>
      </c>
      <c r="AL31" s="10">
        <v>8.8599469198917605E-3</v>
      </c>
      <c r="AM31" s="10">
        <v>0</v>
      </c>
      <c r="AN31" s="10">
        <v>0</v>
      </c>
      <c r="AO31" s="10">
        <v>8.8599469198802905E-3</v>
      </c>
      <c r="AP31" s="10">
        <v>8.8599469198801205E-3</v>
      </c>
      <c r="AQ31" s="10">
        <v>0</v>
      </c>
      <c r="AR31" s="10">
        <v>0</v>
      </c>
      <c r="AS31" s="10">
        <v>7.5335628611255499E-3</v>
      </c>
      <c r="AT31" s="10">
        <v>7.5335628611256297E-3</v>
      </c>
      <c r="AU31" s="10">
        <v>0</v>
      </c>
      <c r="AV31" s="10">
        <v>0</v>
      </c>
      <c r="AW31" s="10">
        <v>7.5335628611257902E-3</v>
      </c>
      <c r="AX31" s="10">
        <v>7.5335628611257598E-3</v>
      </c>
      <c r="AY31" s="10">
        <v>0</v>
      </c>
      <c r="AZ31" s="10">
        <v>0</v>
      </c>
      <c r="BA31" s="10">
        <v>7.5335741264327197E-3</v>
      </c>
      <c r="BB31" s="10">
        <v>7.5335713265538501E-3</v>
      </c>
      <c r="BC31" s="10">
        <v>0</v>
      </c>
      <c r="BD31" s="10">
        <v>0</v>
      </c>
      <c r="BE31" s="10">
        <v>7.5335639876570404E-3</v>
      </c>
      <c r="BF31" s="10">
        <v>7.5335637076690701E-3</v>
      </c>
      <c r="BG31" s="10">
        <v>0</v>
      </c>
      <c r="BH31" s="10">
        <v>0</v>
      </c>
      <c r="BI31" s="10">
        <v>7.5335629737789704E-3</v>
      </c>
      <c r="BJ31" s="10">
        <v>7.5335629457801796E-3</v>
      </c>
      <c r="BK31" s="10">
        <v>0</v>
      </c>
      <c r="BL31" s="10">
        <v>0</v>
      </c>
      <c r="BM31" s="10">
        <v>7.5335628723911504E-3</v>
      </c>
      <c r="BN31" s="10">
        <v>7.5335628695912702E-3</v>
      </c>
      <c r="BO31" s="10">
        <v>0</v>
      </c>
      <c r="BP31" s="10">
        <v>0</v>
      </c>
      <c r="BQ31" s="10">
        <v>7.5335628622524497E-3</v>
      </c>
      <c r="BR31" s="10">
        <v>7.5335628619724298E-3</v>
      </c>
      <c r="BS31" s="10">
        <v>0</v>
      </c>
      <c r="BT31" s="10">
        <v>0</v>
      </c>
      <c r="BU31" s="10">
        <v>7.53356286123847E-3</v>
      </c>
      <c r="BV31" s="10">
        <v>7.53356286121043E-3</v>
      </c>
      <c r="BW31" s="10">
        <v>0</v>
      </c>
      <c r="BX31" s="10">
        <v>0</v>
      </c>
      <c r="BY31" s="10">
        <v>7.53356286113715E-3</v>
      </c>
      <c r="BZ31" s="10">
        <v>7.5335628611343398E-3</v>
      </c>
      <c r="CA31" s="10">
        <v>0</v>
      </c>
      <c r="CB31" s="10">
        <v>0</v>
      </c>
      <c r="CC31" s="10">
        <v>7.5335628611269299E-3</v>
      </c>
      <c r="CD31" s="10">
        <v>7.5335628611266098E-3</v>
      </c>
      <c r="CE31" s="10">
        <v>0</v>
      </c>
      <c r="CF31" s="10">
        <v>0</v>
      </c>
      <c r="CG31" s="10">
        <v>2.7418700000000001E-2</v>
      </c>
      <c r="CH31" s="10">
        <v>2.4654700000000002E-2</v>
      </c>
      <c r="CI31" s="10">
        <v>0</v>
      </c>
      <c r="CJ31" s="10">
        <v>0</v>
      </c>
      <c r="CK31" s="10">
        <v>6.1745000000000001E-2</v>
      </c>
      <c r="CL31" s="10">
        <v>5.13763E-2</v>
      </c>
      <c r="CM31" s="10">
        <v>0</v>
      </c>
      <c r="CN31" s="10">
        <v>0</v>
      </c>
      <c r="CO31" s="10">
        <v>6.0181699999999998E-2</v>
      </c>
      <c r="CP31" s="10">
        <v>6.3604499999999994E-2</v>
      </c>
      <c r="CQ31" s="10">
        <v>0</v>
      </c>
      <c r="CR31" s="10">
        <v>0</v>
      </c>
      <c r="CS31" s="10">
        <v>5.84193E-2</v>
      </c>
      <c r="CT31" s="10">
        <v>5.7578400000000002E-2</v>
      </c>
      <c r="CU31" s="10">
        <v>0</v>
      </c>
      <c r="CV31" s="10">
        <v>0</v>
      </c>
      <c r="CW31" s="10">
        <v>6.0258399999999997E-2</v>
      </c>
      <c r="CX31" s="10">
        <v>5.7091099999999999E-2</v>
      </c>
      <c r="CY31" s="10">
        <v>0</v>
      </c>
      <c r="CZ31" s="10">
        <v>0</v>
      </c>
      <c r="DA31" s="10">
        <v>8.0742800000000003E-2</v>
      </c>
      <c r="DB31" s="10">
        <v>7.6103900000000002E-2</v>
      </c>
      <c r="DC31" s="10">
        <v>0</v>
      </c>
      <c r="DD31" s="10">
        <v>0</v>
      </c>
      <c r="DE31" s="10">
        <v>6.03939E-2</v>
      </c>
      <c r="DF31" s="10">
        <v>5.8827299999999999E-2</v>
      </c>
      <c r="DG31" s="10">
        <v>0</v>
      </c>
      <c r="DH31" s="10">
        <v>0</v>
      </c>
      <c r="DI31" s="10">
        <v>5.9971200000000002E-2</v>
      </c>
      <c r="DJ31" s="10">
        <v>6.0162E-2</v>
      </c>
      <c r="DK31" s="10">
        <v>0</v>
      </c>
      <c r="DL31" s="10">
        <v>0</v>
      </c>
      <c r="DM31" s="10">
        <v>5.7523299999999999E-2</v>
      </c>
      <c r="DN31" s="10">
        <v>5.7651000000000001E-2</v>
      </c>
      <c r="DO31" s="10">
        <v>0</v>
      </c>
      <c r="DP31" s="10">
        <v>0</v>
      </c>
      <c r="DQ31" s="10">
        <v>7.5972799999999993E-2</v>
      </c>
      <c r="DR31" s="10">
        <v>6.8704799999999996E-2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1.8980602338558599E-4</v>
      </c>
      <c r="F32" s="10">
        <v>1.8980602335991201E-4</v>
      </c>
      <c r="G32" s="10">
        <v>0</v>
      </c>
      <c r="H32" s="10">
        <v>0</v>
      </c>
      <c r="I32" s="10">
        <v>1.89806023797701E-4</v>
      </c>
      <c r="J32" s="10">
        <v>1.8980602308565201E-4</v>
      </c>
      <c r="K32" s="10">
        <v>0</v>
      </c>
      <c r="L32" s="10">
        <v>0</v>
      </c>
      <c r="M32" s="10">
        <v>2.0029025285772699E-4</v>
      </c>
      <c r="N32" s="10">
        <v>2.00288888194705E-4</v>
      </c>
      <c r="O32" s="10">
        <v>0</v>
      </c>
      <c r="P32" s="10">
        <v>0</v>
      </c>
      <c r="Q32" s="10">
        <v>1.90875745076369E-4</v>
      </c>
      <c r="R32" s="10">
        <v>1.9087560601701399E-4</v>
      </c>
      <c r="S32" s="10">
        <v>0</v>
      </c>
      <c r="T32" s="10">
        <v>0</v>
      </c>
      <c r="U32" s="10">
        <v>1.8991321208616799E-4</v>
      </c>
      <c r="V32" s="10">
        <v>1.8991319896868899E-4</v>
      </c>
      <c r="W32" s="10">
        <v>0</v>
      </c>
      <c r="X32" s="10">
        <v>0</v>
      </c>
      <c r="Y32" s="10">
        <v>1.8981674751294999E-4</v>
      </c>
      <c r="Z32" s="10">
        <v>1.8981674317571101E-4</v>
      </c>
      <c r="AA32" s="10">
        <v>0</v>
      </c>
      <c r="AB32" s="10">
        <v>0</v>
      </c>
      <c r="AC32" s="10">
        <v>1.8980709836924299E-4</v>
      </c>
      <c r="AD32" s="10">
        <v>1.8980709551229299E-4</v>
      </c>
      <c r="AE32" s="10">
        <v>0</v>
      </c>
      <c r="AF32" s="10">
        <v>0</v>
      </c>
      <c r="AG32" s="10">
        <v>1.8980613434926901E-4</v>
      </c>
      <c r="AH32" s="10">
        <v>1.89806130489217E-4</v>
      </c>
      <c r="AI32" s="10">
        <v>0</v>
      </c>
      <c r="AJ32" s="10">
        <v>0</v>
      </c>
      <c r="AK32" s="10">
        <v>1.8980603257645601E-4</v>
      </c>
      <c r="AL32" s="10">
        <v>1.89806034202364E-4</v>
      </c>
      <c r="AM32" s="10">
        <v>0</v>
      </c>
      <c r="AN32" s="10">
        <v>0</v>
      </c>
      <c r="AO32" s="10">
        <v>1.89806029109008E-4</v>
      </c>
      <c r="AP32" s="10">
        <v>1.8980602463466301E-4</v>
      </c>
      <c r="AQ32" s="10">
        <v>0</v>
      </c>
      <c r="AR32" s="10">
        <v>0</v>
      </c>
      <c r="AS32" s="10">
        <v>1.72603950333631E-4</v>
      </c>
      <c r="AT32" s="10">
        <v>1.7260395036053101E-4</v>
      </c>
      <c r="AU32" s="10">
        <v>0</v>
      </c>
      <c r="AV32" s="10">
        <v>0</v>
      </c>
      <c r="AW32" s="10">
        <v>1.7260395001884499E-4</v>
      </c>
      <c r="AX32" s="10">
        <v>1.72603950221728E-4</v>
      </c>
      <c r="AY32" s="10">
        <v>0</v>
      </c>
      <c r="AZ32" s="10">
        <v>0</v>
      </c>
      <c r="BA32" s="10">
        <v>1.81451205643787E-4</v>
      </c>
      <c r="BB32" s="10">
        <v>1.81447929541309E-4</v>
      </c>
      <c r="BC32" s="10">
        <v>0</v>
      </c>
      <c r="BD32" s="10">
        <v>0</v>
      </c>
      <c r="BE32" s="10">
        <v>1.7350681557193001E-4</v>
      </c>
      <c r="BF32" s="10">
        <v>1.7350648795848699E-4</v>
      </c>
      <c r="BG32" s="10">
        <v>0</v>
      </c>
      <c r="BH32" s="10">
        <v>0</v>
      </c>
      <c r="BI32" s="10">
        <v>1.72694421354623E-4</v>
      </c>
      <c r="BJ32" s="10">
        <v>1.7269438978235701E-4</v>
      </c>
      <c r="BK32" s="10">
        <v>0</v>
      </c>
      <c r="BL32" s="10">
        <v>0</v>
      </c>
      <c r="BM32" s="10">
        <v>1.7261300035172701E-4</v>
      </c>
      <c r="BN32" s="10">
        <v>1.72612996107294E-4</v>
      </c>
      <c r="BO32" s="10">
        <v>0</v>
      </c>
      <c r="BP32" s="10">
        <v>0</v>
      </c>
      <c r="BQ32" s="10">
        <v>1.7260485691401501E-4</v>
      </c>
      <c r="BR32" s="10">
        <v>1.7260485486488499E-4</v>
      </c>
      <c r="BS32" s="10">
        <v>0</v>
      </c>
      <c r="BT32" s="10">
        <v>0</v>
      </c>
      <c r="BU32" s="10">
        <v>1.7260404143639501E-4</v>
      </c>
      <c r="BV32" s="10">
        <v>1.7260404053801099E-4</v>
      </c>
      <c r="BW32" s="10">
        <v>0</v>
      </c>
      <c r="BX32" s="10">
        <v>0</v>
      </c>
      <c r="BY32" s="10">
        <v>1.72603957712957E-4</v>
      </c>
      <c r="BZ32" s="10">
        <v>1.7260395952137399E-4</v>
      </c>
      <c r="CA32" s="10">
        <v>0</v>
      </c>
      <c r="CB32" s="10">
        <v>0</v>
      </c>
      <c r="CC32" s="10">
        <v>1.7260395249177701E-4</v>
      </c>
      <c r="CD32" s="10">
        <v>1.7260395117000101E-4</v>
      </c>
      <c r="CE32" s="10">
        <v>0</v>
      </c>
      <c r="CF32" s="10">
        <v>0</v>
      </c>
      <c r="CG32" s="10">
        <v>4.0179100000000002E-2</v>
      </c>
      <c r="CH32" s="10">
        <v>4.1567399999999997E-2</v>
      </c>
      <c r="CI32" s="10">
        <v>0</v>
      </c>
      <c r="CJ32" s="10">
        <v>0</v>
      </c>
      <c r="CK32" s="10">
        <v>6.8698599999999999E-2</v>
      </c>
      <c r="CL32" s="10">
        <v>6.7224099999999995E-2</v>
      </c>
      <c r="CM32" s="10">
        <v>0</v>
      </c>
      <c r="CN32" s="10">
        <v>0</v>
      </c>
      <c r="CO32" s="10">
        <v>8.1511600000000003E-2</v>
      </c>
      <c r="CP32" s="10">
        <v>7.9786800000000005E-2</v>
      </c>
      <c r="CQ32" s="10">
        <v>0</v>
      </c>
      <c r="CR32" s="10">
        <v>0</v>
      </c>
      <c r="CS32" s="10">
        <v>7.8617599999999996E-2</v>
      </c>
      <c r="CT32" s="10">
        <v>7.4475299999999994E-2</v>
      </c>
      <c r="CU32" s="10">
        <v>0</v>
      </c>
      <c r="CV32" s="10">
        <v>0</v>
      </c>
      <c r="CW32" s="10">
        <v>8.2419699999999999E-2</v>
      </c>
      <c r="CX32" s="10">
        <v>8.5063200000000005E-2</v>
      </c>
      <c r="CY32" s="10">
        <v>0</v>
      </c>
      <c r="CZ32" s="10">
        <v>0</v>
      </c>
      <c r="DA32" s="10">
        <v>0.10591150000000001</v>
      </c>
      <c r="DB32" s="10">
        <v>9.3754900000000002E-2</v>
      </c>
      <c r="DC32" s="10">
        <v>0</v>
      </c>
      <c r="DD32" s="10">
        <v>0</v>
      </c>
      <c r="DE32" s="10">
        <v>8.2507399999999995E-2</v>
      </c>
      <c r="DF32" s="10">
        <v>7.9289399999999996E-2</v>
      </c>
      <c r="DG32" s="10">
        <v>0</v>
      </c>
      <c r="DH32" s="10">
        <v>0</v>
      </c>
      <c r="DI32" s="10">
        <v>7.7709200000000006E-2</v>
      </c>
      <c r="DJ32" s="10">
        <v>7.6042600000000002E-2</v>
      </c>
      <c r="DK32" s="10">
        <v>0</v>
      </c>
      <c r="DL32" s="10">
        <v>0</v>
      </c>
      <c r="DM32" s="10">
        <v>7.6257099999999994E-2</v>
      </c>
      <c r="DN32" s="10">
        <v>7.4578199999999997E-2</v>
      </c>
      <c r="DO32" s="10">
        <v>0</v>
      </c>
      <c r="DP32" s="10">
        <v>0</v>
      </c>
      <c r="DQ32" s="10">
        <v>8.8560399999999997E-2</v>
      </c>
      <c r="DR32" s="10">
        <v>8.8908699999999993E-2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9.1735273599624594E-8</v>
      </c>
      <c r="F33" s="10">
        <v>9.7072500884753903E-8</v>
      </c>
      <c r="G33" s="10">
        <v>0</v>
      </c>
      <c r="H33" s="10">
        <v>0</v>
      </c>
      <c r="I33" s="10">
        <v>0.21602229052223301</v>
      </c>
      <c r="J33" s="10">
        <v>8.09891414490366E-5</v>
      </c>
      <c r="K33" s="10">
        <v>0</v>
      </c>
      <c r="L33" s="10">
        <v>0</v>
      </c>
      <c r="M33" s="10">
        <v>1.24109763284253E-5</v>
      </c>
      <c r="N33" s="10">
        <v>1.28041653567681E-5</v>
      </c>
      <c r="O33" s="10">
        <v>0</v>
      </c>
      <c r="P33" s="10">
        <v>0</v>
      </c>
      <c r="Q33" s="10">
        <v>4.88458426417537E-6</v>
      </c>
      <c r="R33" s="10">
        <v>4.9544415813285204E-6</v>
      </c>
      <c r="S33" s="10">
        <v>0</v>
      </c>
      <c r="T33" s="10">
        <v>0</v>
      </c>
      <c r="U33" s="10">
        <v>3.3044368024093299E-6</v>
      </c>
      <c r="V33" s="10">
        <v>3.3014974950458499E-6</v>
      </c>
      <c r="W33" s="10">
        <v>0</v>
      </c>
      <c r="X33" s="10">
        <v>0</v>
      </c>
      <c r="Y33" s="10">
        <v>1.8263999663759E-6</v>
      </c>
      <c r="Z33" s="10">
        <v>1.6834891525090201E-6</v>
      </c>
      <c r="AA33" s="10">
        <v>0</v>
      </c>
      <c r="AB33" s="10">
        <v>0</v>
      </c>
      <c r="AC33" s="10">
        <v>1.65387746164924E-6</v>
      </c>
      <c r="AD33" s="10">
        <v>6.8047733020604195E-7</v>
      </c>
      <c r="AE33" s="10">
        <v>0</v>
      </c>
      <c r="AF33" s="10">
        <v>0</v>
      </c>
      <c r="AG33" s="10">
        <v>2.12333479794324E-5</v>
      </c>
      <c r="AH33" s="10">
        <v>5.1575137814674498E-7</v>
      </c>
      <c r="AI33" s="10">
        <v>0</v>
      </c>
      <c r="AJ33" s="10">
        <v>0</v>
      </c>
      <c r="AK33" s="10">
        <v>2.2165553946251699E-4</v>
      </c>
      <c r="AL33" s="10">
        <v>4.49931208929E-7</v>
      </c>
      <c r="AM33" s="10">
        <v>0</v>
      </c>
      <c r="AN33" s="10">
        <v>0</v>
      </c>
      <c r="AO33" s="10">
        <v>2.0385867610457401E-3</v>
      </c>
      <c r="AP33" s="10">
        <v>1.4247793130861599E-6</v>
      </c>
      <c r="AQ33" s="10">
        <v>0</v>
      </c>
      <c r="AR33" s="10">
        <v>0</v>
      </c>
      <c r="AS33" s="10">
        <v>6.5499091234020204E-8</v>
      </c>
      <c r="AT33" s="10">
        <v>7.0740712863318399E-8</v>
      </c>
      <c r="AU33" s="10">
        <v>0</v>
      </c>
      <c r="AV33" s="10">
        <v>0</v>
      </c>
      <c r="AW33" s="10">
        <v>5.4785712318394901E-2</v>
      </c>
      <c r="AX33" s="10">
        <v>1.64511298706964E-5</v>
      </c>
      <c r="AY33" s="10">
        <v>0</v>
      </c>
      <c r="AZ33" s="10">
        <v>0</v>
      </c>
      <c r="BA33" s="10">
        <v>1.02705551495205E-5</v>
      </c>
      <c r="BB33" s="10">
        <v>1.06543000117315E-5</v>
      </c>
      <c r="BC33" s="10">
        <v>0</v>
      </c>
      <c r="BD33" s="10">
        <v>0</v>
      </c>
      <c r="BE33" s="10">
        <v>4.2543727520988501E-6</v>
      </c>
      <c r="BF33" s="10">
        <v>4.3168585812462601E-6</v>
      </c>
      <c r="BG33" s="10">
        <v>0</v>
      </c>
      <c r="BH33" s="10">
        <v>0</v>
      </c>
      <c r="BI33" s="10">
        <v>2.9455882500746098E-6</v>
      </c>
      <c r="BJ33" s="10">
        <v>2.9555573288792798E-6</v>
      </c>
      <c r="BK33" s="10">
        <v>0</v>
      </c>
      <c r="BL33" s="10">
        <v>0</v>
      </c>
      <c r="BM33" s="10">
        <v>1.52960211434851E-6</v>
      </c>
      <c r="BN33" s="10">
        <v>1.5210655817423599E-6</v>
      </c>
      <c r="BO33" s="10">
        <v>0</v>
      </c>
      <c r="BP33" s="10">
        <v>0</v>
      </c>
      <c r="BQ33" s="10">
        <v>4.26135929223473E-7</v>
      </c>
      <c r="BR33" s="10">
        <v>6.2373183572931901E-7</v>
      </c>
      <c r="BS33" s="10">
        <v>0</v>
      </c>
      <c r="BT33" s="10">
        <v>0</v>
      </c>
      <c r="BU33" s="10">
        <v>5.3579181403676802E-6</v>
      </c>
      <c r="BV33" s="10">
        <v>4.6223757767929098E-7</v>
      </c>
      <c r="BW33" s="10">
        <v>0</v>
      </c>
      <c r="BX33" s="10">
        <v>0</v>
      </c>
      <c r="BY33" s="10">
        <v>7.06889937373017E-5</v>
      </c>
      <c r="BZ33" s="10">
        <v>2.9994778442817298E-7</v>
      </c>
      <c r="CA33" s="10">
        <v>0</v>
      </c>
      <c r="CB33" s="10">
        <v>0</v>
      </c>
      <c r="CC33" s="10">
        <v>5.8791136118621602E-4</v>
      </c>
      <c r="CD33" s="10">
        <v>3.4547150339833401E-7</v>
      </c>
      <c r="CE33" s="10">
        <v>0</v>
      </c>
      <c r="CF33" s="10">
        <v>0</v>
      </c>
      <c r="CG33" s="10">
        <v>7.9470600000000002E-2</v>
      </c>
      <c r="CH33" s="10">
        <v>7.7559000000000003E-2</v>
      </c>
      <c r="CI33" s="10">
        <v>0</v>
      </c>
      <c r="CJ33" s="10">
        <v>0</v>
      </c>
      <c r="CK33" s="10">
        <v>0.1069966</v>
      </c>
      <c r="CL33" s="10">
        <v>0.10283689999999999</v>
      </c>
      <c r="CM33" s="10">
        <v>0</v>
      </c>
      <c r="CN33" s="10">
        <v>0</v>
      </c>
      <c r="CO33" s="10">
        <v>0.1189277</v>
      </c>
      <c r="CP33" s="10">
        <v>0.1203095</v>
      </c>
      <c r="CQ33" s="10">
        <v>0</v>
      </c>
      <c r="CR33" s="10">
        <v>0</v>
      </c>
      <c r="CS33" s="10">
        <v>0.1122401</v>
      </c>
      <c r="CT33" s="10">
        <v>0.1151826</v>
      </c>
      <c r="CU33" s="10">
        <v>0</v>
      </c>
      <c r="CV33" s="10">
        <v>0</v>
      </c>
      <c r="CW33" s="10">
        <v>0.110776</v>
      </c>
      <c r="CX33" s="10">
        <v>0.1217401</v>
      </c>
      <c r="CY33" s="10">
        <v>0</v>
      </c>
      <c r="CZ33" s="10">
        <v>0</v>
      </c>
      <c r="DA33" s="10">
        <v>0.12262389999999999</v>
      </c>
      <c r="DB33" s="10">
        <v>0.1158228</v>
      </c>
      <c r="DC33" s="10">
        <v>0</v>
      </c>
      <c r="DD33" s="10">
        <v>0</v>
      </c>
      <c r="DE33" s="10">
        <v>0.1174273</v>
      </c>
      <c r="DF33" s="10">
        <v>0.1153165</v>
      </c>
      <c r="DG33" s="10">
        <v>0</v>
      </c>
      <c r="DH33" s="10">
        <v>0</v>
      </c>
      <c r="DI33" s="10">
        <v>0.11433649999999999</v>
      </c>
      <c r="DJ33" s="10">
        <v>0.1140366</v>
      </c>
      <c r="DK33" s="10">
        <v>0</v>
      </c>
      <c r="DL33" s="10">
        <v>0</v>
      </c>
      <c r="DM33" s="10">
        <v>0.1118649</v>
      </c>
      <c r="DN33" s="10">
        <v>0.1142961</v>
      </c>
      <c r="DO33" s="10">
        <v>0</v>
      </c>
      <c r="DP33" s="10">
        <v>0</v>
      </c>
      <c r="DQ33" s="10">
        <v>0.12894839999999999</v>
      </c>
      <c r="DR33" s="10">
        <v>0.12597059999999999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2.9534567147493399E-7</v>
      </c>
      <c r="F34" s="10">
        <v>2.9085717875854101E-7</v>
      </c>
      <c r="G34" s="10">
        <v>0</v>
      </c>
      <c r="H34" s="10">
        <v>0</v>
      </c>
      <c r="I34" s="10">
        <v>45.459513105452103</v>
      </c>
      <c r="J34" s="10">
        <v>1.01148847144924E-2</v>
      </c>
      <c r="K34" s="10">
        <v>0</v>
      </c>
      <c r="L34" s="10">
        <v>0</v>
      </c>
      <c r="M34" s="10">
        <v>1.89963944308147E-6</v>
      </c>
      <c r="N34" s="10">
        <v>1.2254151102539899E-6</v>
      </c>
      <c r="O34" s="10">
        <v>0</v>
      </c>
      <c r="P34" s="10">
        <v>0</v>
      </c>
      <c r="Q34" s="10">
        <v>7.5276440725247095E-7</v>
      </c>
      <c r="R34" s="10">
        <v>6.9844527345042096E-7</v>
      </c>
      <c r="S34" s="10">
        <v>0</v>
      </c>
      <c r="T34" s="10">
        <v>0</v>
      </c>
      <c r="U34" s="10">
        <v>3.7693951071560198E-7</v>
      </c>
      <c r="V34" s="10">
        <v>3.1488917007216301E-7</v>
      </c>
      <c r="W34" s="10">
        <v>0</v>
      </c>
      <c r="X34" s="10">
        <v>0</v>
      </c>
      <c r="Y34" s="10">
        <v>7.64193146096659E-7</v>
      </c>
      <c r="Z34" s="10">
        <v>7.3770090317642994E-8</v>
      </c>
      <c r="AA34" s="10">
        <v>0</v>
      </c>
      <c r="AB34" s="10">
        <v>0</v>
      </c>
      <c r="AC34" s="10">
        <v>4.5077190407027998E-6</v>
      </c>
      <c r="AD34" s="10">
        <v>5.1387719426920801E-8</v>
      </c>
      <c r="AE34" s="10">
        <v>0</v>
      </c>
      <c r="AF34" s="10">
        <v>0</v>
      </c>
      <c r="AG34" s="10">
        <v>4.8107646762218799E-5</v>
      </c>
      <c r="AH34" s="10">
        <v>4.3335024110802099E-8</v>
      </c>
      <c r="AI34" s="10">
        <v>0</v>
      </c>
      <c r="AJ34" s="10">
        <v>0</v>
      </c>
      <c r="AK34" s="10">
        <v>5.0913346422021299E-4</v>
      </c>
      <c r="AL34" s="10">
        <v>1.4494859665314901E-7</v>
      </c>
      <c r="AM34" s="10">
        <v>0</v>
      </c>
      <c r="AN34" s="10">
        <v>0</v>
      </c>
      <c r="AO34" s="10">
        <v>3.9219615646288704E-3</v>
      </c>
      <c r="AP34" s="10">
        <v>1.1468091897226499E-6</v>
      </c>
      <c r="AQ34" s="10">
        <v>0</v>
      </c>
      <c r="AR34" s="10">
        <v>0</v>
      </c>
      <c r="AS34" s="10">
        <v>7.7290230959587995E-8</v>
      </c>
      <c r="AT34" s="10">
        <v>6.6539793489552303E-8</v>
      </c>
      <c r="AU34" s="10">
        <v>0</v>
      </c>
      <c r="AV34" s="10">
        <v>0</v>
      </c>
      <c r="AW34" s="10">
        <v>10.604681483579901</v>
      </c>
      <c r="AX34" s="10">
        <v>2.3922473717898798E-3</v>
      </c>
      <c r="AY34" s="10">
        <v>0</v>
      </c>
      <c r="AZ34" s="10">
        <v>0</v>
      </c>
      <c r="BA34" s="10">
        <v>1.13775190198881E-6</v>
      </c>
      <c r="BB34" s="10">
        <v>7.6534203617890503E-7</v>
      </c>
      <c r="BC34" s="10">
        <v>0</v>
      </c>
      <c r="BD34" s="10">
        <v>0</v>
      </c>
      <c r="BE34" s="10">
        <v>5.1057075915766105E-7</v>
      </c>
      <c r="BF34" s="10">
        <v>4.70654960371363E-7</v>
      </c>
      <c r="BG34" s="10">
        <v>0</v>
      </c>
      <c r="BH34" s="10">
        <v>0</v>
      </c>
      <c r="BI34" s="10">
        <v>2.3486324102778001E-7</v>
      </c>
      <c r="BJ34" s="10">
        <v>2.1780788493839701E-7</v>
      </c>
      <c r="BK34" s="10">
        <v>0</v>
      </c>
      <c r="BL34" s="10">
        <v>0</v>
      </c>
      <c r="BM34" s="10">
        <v>2.23685372840988E-7</v>
      </c>
      <c r="BN34" s="10">
        <v>5.8610850456972898E-8</v>
      </c>
      <c r="BO34" s="10">
        <v>0</v>
      </c>
      <c r="BP34" s="10">
        <v>0</v>
      </c>
      <c r="BQ34" s="10">
        <v>1.1938735396477599E-6</v>
      </c>
      <c r="BR34" s="10">
        <v>3.9632987153981697E-8</v>
      </c>
      <c r="BS34" s="10">
        <v>0</v>
      </c>
      <c r="BT34" s="10">
        <v>0</v>
      </c>
      <c r="BU34" s="10">
        <v>1.1675312124820201E-5</v>
      </c>
      <c r="BV34" s="10">
        <v>1.69529529134486E-8</v>
      </c>
      <c r="BW34" s="10">
        <v>0</v>
      </c>
      <c r="BX34" s="10">
        <v>0</v>
      </c>
      <c r="BY34" s="10">
        <v>1.2281025074812899E-4</v>
      </c>
      <c r="BZ34" s="10">
        <v>3.5155569072684902E-8</v>
      </c>
      <c r="CA34" s="10">
        <v>0</v>
      </c>
      <c r="CB34" s="10">
        <v>0</v>
      </c>
      <c r="CC34" s="10">
        <v>1.01885102925149E-3</v>
      </c>
      <c r="CD34" s="10">
        <v>2.30036774178346E-7</v>
      </c>
      <c r="CE34" s="10">
        <v>0</v>
      </c>
      <c r="CF34" s="10">
        <v>0</v>
      </c>
      <c r="CG34" s="10">
        <v>0.1407776</v>
      </c>
      <c r="CH34" s="10">
        <v>0.14451800000000001</v>
      </c>
      <c r="CI34" s="10">
        <v>0</v>
      </c>
      <c r="CJ34" s="10">
        <v>0</v>
      </c>
      <c r="CK34" s="10">
        <v>0.17276610000000001</v>
      </c>
      <c r="CL34" s="10">
        <v>0.17857580000000001</v>
      </c>
      <c r="CM34" s="10">
        <v>0</v>
      </c>
      <c r="CN34" s="10">
        <v>0</v>
      </c>
      <c r="CO34" s="10">
        <v>0.1942277</v>
      </c>
      <c r="CP34" s="10">
        <v>0.1875493</v>
      </c>
      <c r="CQ34" s="10">
        <v>0</v>
      </c>
      <c r="CR34" s="10">
        <v>0</v>
      </c>
      <c r="CS34" s="10">
        <v>0.1931263</v>
      </c>
      <c r="CT34" s="10">
        <v>0.17662720000000001</v>
      </c>
      <c r="CU34" s="10">
        <v>0</v>
      </c>
      <c r="CV34" s="10">
        <v>0</v>
      </c>
      <c r="CW34" s="10">
        <v>0.18869</v>
      </c>
      <c r="CX34" s="10">
        <v>0.1813033</v>
      </c>
      <c r="CY34" s="10">
        <v>0</v>
      </c>
      <c r="CZ34" s="10">
        <v>0</v>
      </c>
      <c r="DA34" s="10">
        <v>0.1841873</v>
      </c>
      <c r="DB34" s="10">
        <v>0.18615190000000001</v>
      </c>
      <c r="DC34" s="10">
        <v>0</v>
      </c>
      <c r="DD34" s="10">
        <v>0</v>
      </c>
      <c r="DE34" s="10">
        <v>0.18565870000000001</v>
      </c>
      <c r="DF34" s="10">
        <v>0.184749</v>
      </c>
      <c r="DG34" s="10">
        <v>0</v>
      </c>
      <c r="DH34" s="10">
        <v>0</v>
      </c>
      <c r="DI34" s="10">
        <v>0.1941407</v>
      </c>
      <c r="DJ34" s="10">
        <v>0.183697</v>
      </c>
      <c r="DK34" s="10">
        <v>0</v>
      </c>
      <c r="DL34" s="10">
        <v>0</v>
      </c>
      <c r="DM34" s="10">
        <v>0.1832811</v>
      </c>
      <c r="DN34" s="10">
        <v>0.17957090000000001</v>
      </c>
      <c r="DO34" s="10">
        <v>0</v>
      </c>
      <c r="DP34" s="10">
        <v>0</v>
      </c>
      <c r="DQ34" s="10">
        <v>0.19517319999999999</v>
      </c>
      <c r="DR34" s="10">
        <v>0.18636269999999999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7.8219454735517502E-7</v>
      </c>
      <c r="F35" s="10">
        <v>7.6481995909816192E-6</v>
      </c>
      <c r="G35" s="10">
        <v>0</v>
      </c>
      <c r="H35" s="10">
        <v>0</v>
      </c>
      <c r="I35" s="10">
        <v>2.3979670674307298</v>
      </c>
      <c r="J35" s="10">
        <v>8.2603580498335702E-2</v>
      </c>
      <c r="K35" s="10">
        <v>0</v>
      </c>
      <c r="L35" s="10">
        <v>0</v>
      </c>
      <c r="M35" s="10">
        <v>7.1551495750554803E-7</v>
      </c>
      <c r="N35" s="10">
        <v>4.4172704176392899E-7</v>
      </c>
      <c r="O35" s="10">
        <v>0</v>
      </c>
      <c r="P35" s="10">
        <v>0</v>
      </c>
      <c r="Q35" s="10">
        <v>3.3880174044043098E-7</v>
      </c>
      <c r="R35" s="10">
        <v>2.9673120278961301E-7</v>
      </c>
      <c r="S35" s="10">
        <v>0</v>
      </c>
      <c r="T35" s="10">
        <v>0</v>
      </c>
      <c r="U35" s="10">
        <v>1.7254643580599799E-7</v>
      </c>
      <c r="V35" s="10">
        <v>4.69289033119824E-8</v>
      </c>
      <c r="W35" s="10">
        <v>0</v>
      </c>
      <c r="X35" s="10">
        <v>0</v>
      </c>
      <c r="Y35" s="10">
        <v>1.29954355543305E-6</v>
      </c>
      <c r="Z35" s="10">
        <v>2.2069116895062598E-8</v>
      </c>
      <c r="AA35" s="10">
        <v>0</v>
      </c>
      <c r="AB35" s="10">
        <v>0</v>
      </c>
      <c r="AC35" s="10">
        <v>1.0122865205630701E-5</v>
      </c>
      <c r="AD35" s="10">
        <v>1.4131299144737299E-8</v>
      </c>
      <c r="AE35" s="10">
        <v>0</v>
      </c>
      <c r="AF35" s="10">
        <v>0</v>
      </c>
      <c r="AG35" s="10">
        <v>1.0856558037630701E-4</v>
      </c>
      <c r="AH35" s="10">
        <v>2.64666035199035E-8</v>
      </c>
      <c r="AI35" s="10">
        <v>0</v>
      </c>
      <c r="AJ35" s="10">
        <v>0</v>
      </c>
      <c r="AK35" s="10">
        <v>1.236185329617E-3</v>
      </c>
      <c r="AL35" s="10">
        <v>1.4884279161964101E-7</v>
      </c>
      <c r="AM35" s="10">
        <v>0</v>
      </c>
      <c r="AN35" s="10">
        <v>0</v>
      </c>
      <c r="AO35" s="10">
        <v>9.7325088718207605E-3</v>
      </c>
      <c r="AP35" s="10">
        <v>1.1921548486171199E-6</v>
      </c>
      <c r="AQ35" s="10">
        <v>0</v>
      </c>
      <c r="AR35" s="10">
        <v>0</v>
      </c>
      <c r="AS35" s="10">
        <v>2.4432525524502001E-7</v>
      </c>
      <c r="AT35" s="10">
        <v>2.1540399859050701E-6</v>
      </c>
      <c r="AU35" s="10">
        <v>0</v>
      </c>
      <c r="AV35" s="10">
        <v>0</v>
      </c>
      <c r="AW35" s="10">
        <v>0.61518735192665497</v>
      </c>
      <c r="AX35" s="10">
        <v>2.01406455450753E-2</v>
      </c>
      <c r="AY35" s="10">
        <v>0</v>
      </c>
      <c r="AZ35" s="10">
        <v>0</v>
      </c>
      <c r="BA35" s="10">
        <v>3.3218893330976001E-7</v>
      </c>
      <c r="BB35" s="10">
        <v>2.4879044919346199E-7</v>
      </c>
      <c r="BC35" s="10">
        <v>0</v>
      </c>
      <c r="BD35" s="10">
        <v>0</v>
      </c>
      <c r="BE35" s="10">
        <v>1.8169770219987399E-7</v>
      </c>
      <c r="BF35" s="10">
        <v>1.6997438769813899E-7</v>
      </c>
      <c r="BG35" s="10">
        <v>0</v>
      </c>
      <c r="BH35" s="10">
        <v>0</v>
      </c>
      <c r="BI35" s="10">
        <v>5.3293234417556202E-8</v>
      </c>
      <c r="BJ35" s="10">
        <v>2.35338208807733E-8</v>
      </c>
      <c r="BK35" s="10">
        <v>0</v>
      </c>
      <c r="BL35" s="10">
        <v>0</v>
      </c>
      <c r="BM35" s="10">
        <v>3.1872677164117301E-7</v>
      </c>
      <c r="BN35" s="10">
        <v>1.22296710808626E-8</v>
      </c>
      <c r="BO35" s="10">
        <v>0</v>
      </c>
      <c r="BP35" s="10">
        <v>0</v>
      </c>
      <c r="BQ35" s="10">
        <v>2.3968776009626402E-6</v>
      </c>
      <c r="BR35" s="10">
        <v>6.3746872064426496E-9</v>
      </c>
      <c r="BS35" s="10">
        <v>0</v>
      </c>
      <c r="BT35" s="10">
        <v>0</v>
      </c>
      <c r="BU35" s="10">
        <v>2.6248829802365201E-5</v>
      </c>
      <c r="BV35" s="10">
        <v>6.1278297184369201E-9</v>
      </c>
      <c r="BW35" s="10">
        <v>0</v>
      </c>
      <c r="BX35" s="10">
        <v>0</v>
      </c>
      <c r="BY35" s="10">
        <v>2.36553291165251E-4</v>
      </c>
      <c r="BZ35" s="10">
        <v>3.6020196612560897E-8</v>
      </c>
      <c r="CA35" s="10">
        <v>0</v>
      </c>
      <c r="CB35" s="10">
        <v>0</v>
      </c>
      <c r="CC35" s="10">
        <v>2.1775033744637299E-3</v>
      </c>
      <c r="CD35" s="10">
        <v>2.3596716457633101E-7</v>
      </c>
      <c r="CE35" s="10">
        <v>0</v>
      </c>
      <c r="CF35" s="10">
        <v>0</v>
      </c>
      <c r="CG35" s="10">
        <v>0.27307599999999999</v>
      </c>
      <c r="CH35" s="10">
        <v>0.3035621</v>
      </c>
      <c r="CI35" s="10">
        <v>0</v>
      </c>
      <c r="CJ35" s="10">
        <v>0</v>
      </c>
      <c r="CK35" s="10">
        <v>0.31814300000000001</v>
      </c>
      <c r="CL35" s="10">
        <v>0.4348688</v>
      </c>
      <c r="CM35" s="10">
        <v>0</v>
      </c>
      <c r="CN35" s="10">
        <v>0</v>
      </c>
      <c r="CO35" s="10">
        <v>0.35016730000000001</v>
      </c>
      <c r="CP35" s="10">
        <v>0.36392210000000003</v>
      </c>
      <c r="CQ35" s="10">
        <v>0</v>
      </c>
      <c r="CR35" s="10">
        <v>0</v>
      </c>
      <c r="CS35" s="10">
        <v>0.39840120000000001</v>
      </c>
      <c r="CT35" s="10">
        <v>0.3632804</v>
      </c>
      <c r="CU35" s="10">
        <v>0</v>
      </c>
      <c r="CV35" s="10">
        <v>0</v>
      </c>
      <c r="CW35" s="10">
        <v>0.35892879999999999</v>
      </c>
      <c r="CX35" s="10">
        <v>0.35276210000000002</v>
      </c>
      <c r="CY35" s="10">
        <v>0</v>
      </c>
      <c r="CZ35" s="10">
        <v>0</v>
      </c>
      <c r="DA35" s="10">
        <v>0.34840209999999999</v>
      </c>
      <c r="DB35" s="10">
        <v>0.36879770000000001</v>
      </c>
      <c r="DC35" s="10">
        <v>0</v>
      </c>
      <c r="DD35" s="10">
        <v>0</v>
      </c>
      <c r="DE35" s="10">
        <v>0.34257399999999999</v>
      </c>
      <c r="DF35" s="10">
        <v>0.34043570000000001</v>
      </c>
      <c r="DG35" s="10">
        <v>0</v>
      </c>
      <c r="DH35" s="10">
        <v>0</v>
      </c>
      <c r="DI35" s="10">
        <v>0.37539339999999999</v>
      </c>
      <c r="DJ35" s="10">
        <v>0.38375609999999999</v>
      </c>
      <c r="DK35" s="10">
        <v>0</v>
      </c>
      <c r="DL35" s="10">
        <v>0</v>
      </c>
      <c r="DM35" s="10">
        <v>0.35785519999999998</v>
      </c>
      <c r="DN35" s="10">
        <v>0.35353079999999998</v>
      </c>
      <c r="DO35" s="10">
        <v>0</v>
      </c>
      <c r="DP35" s="10">
        <v>0</v>
      </c>
      <c r="DQ35" s="10">
        <v>0.34949910000000001</v>
      </c>
      <c r="DR35" s="10">
        <v>0.34266269999999999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7.6740980148315398E-7</v>
      </c>
      <c r="F36" s="10">
        <v>6.4932502433966103E-5</v>
      </c>
      <c r="G36" s="10">
        <v>0</v>
      </c>
      <c r="H36" s="10">
        <v>0</v>
      </c>
      <c r="I36" s="10">
        <v>15.700182260014101</v>
      </c>
      <c r="J36" s="10">
        <v>6.4563302094103996</v>
      </c>
      <c r="K36" s="10">
        <v>0</v>
      </c>
      <c r="L36" s="10">
        <v>0</v>
      </c>
      <c r="M36" s="10">
        <v>4.1784297621916298E-7</v>
      </c>
      <c r="N36" s="10">
        <v>3.5638157690198698E-7</v>
      </c>
      <c r="O36" s="10">
        <v>0</v>
      </c>
      <c r="P36" s="10">
        <v>0</v>
      </c>
      <c r="Q36" s="10">
        <v>2.2696073642691801E-7</v>
      </c>
      <c r="R36" s="10">
        <v>1.38617201300706E-7</v>
      </c>
      <c r="S36" s="10">
        <v>0</v>
      </c>
      <c r="T36" s="10">
        <v>0</v>
      </c>
      <c r="U36" s="10">
        <v>3.6369999634189298E-7</v>
      </c>
      <c r="V36" s="10">
        <v>1.7383909832469099E-8</v>
      </c>
      <c r="W36" s="10">
        <v>0</v>
      </c>
      <c r="X36" s="10">
        <v>0</v>
      </c>
      <c r="Y36" s="10">
        <v>2.18421052977646E-6</v>
      </c>
      <c r="Z36" s="10">
        <v>1.5060978034164801E-8</v>
      </c>
      <c r="AA36" s="10">
        <v>0</v>
      </c>
      <c r="AB36" s="10">
        <v>0</v>
      </c>
      <c r="AC36" s="10">
        <v>2.3699208213656699E-5</v>
      </c>
      <c r="AD36" s="10">
        <v>6.0506314819575E-9</v>
      </c>
      <c r="AE36" s="10">
        <v>0</v>
      </c>
      <c r="AF36" s="10">
        <v>0</v>
      </c>
      <c r="AG36" s="10">
        <v>2.4218330690928299E-4</v>
      </c>
      <c r="AH36" s="10">
        <v>2.7597277130198001E-8</v>
      </c>
      <c r="AI36" s="10">
        <v>0</v>
      </c>
      <c r="AJ36" s="10">
        <v>0</v>
      </c>
      <c r="AK36" s="10">
        <v>2.0945326978107901E-3</v>
      </c>
      <c r="AL36" s="10">
        <v>1.45469411461097E-7</v>
      </c>
      <c r="AM36" s="10">
        <v>0</v>
      </c>
      <c r="AN36" s="10">
        <v>0</v>
      </c>
      <c r="AO36" s="10">
        <v>2.1916376295848802E-2</v>
      </c>
      <c r="AP36" s="10">
        <v>1.2071280170999901E-6</v>
      </c>
      <c r="AQ36" s="10">
        <v>0</v>
      </c>
      <c r="AR36" s="10">
        <v>0</v>
      </c>
      <c r="AS36" s="10">
        <v>1.5496759656515E-7</v>
      </c>
      <c r="AT36" s="10">
        <v>1.28246273788837E-5</v>
      </c>
      <c r="AU36" s="10">
        <v>0</v>
      </c>
      <c r="AV36" s="10">
        <v>0</v>
      </c>
      <c r="AW36" s="10">
        <v>3.85207929213471</v>
      </c>
      <c r="AX36" s="10">
        <v>1.5216101683455701</v>
      </c>
      <c r="AY36" s="10">
        <v>0</v>
      </c>
      <c r="AZ36" s="10">
        <v>0</v>
      </c>
      <c r="BA36" s="10">
        <v>2.1508158794822501E-7</v>
      </c>
      <c r="BB36" s="10">
        <v>2.2772464822024E-7</v>
      </c>
      <c r="BC36" s="10">
        <v>0</v>
      </c>
      <c r="BD36" s="10">
        <v>0</v>
      </c>
      <c r="BE36" s="10">
        <v>1.3083261086768801E-7</v>
      </c>
      <c r="BF36" s="10">
        <v>8.7771355447178395E-8</v>
      </c>
      <c r="BG36" s="10">
        <v>0</v>
      </c>
      <c r="BH36" s="10">
        <v>0</v>
      </c>
      <c r="BI36" s="10">
        <v>8.2881411885820698E-8</v>
      </c>
      <c r="BJ36" s="10">
        <v>9.8568496136232298E-9</v>
      </c>
      <c r="BK36" s="10">
        <v>0</v>
      </c>
      <c r="BL36" s="10">
        <v>0</v>
      </c>
      <c r="BM36" s="10">
        <v>6.3359665547112396E-7</v>
      </c>
      <c r="BN36" s="10">
        <v>8.88055957732584E-9</v>
      </c>
      <c r="BO36" s="10">
        <v>0</v>
      </c>
      <c r="BP36" s="10">
        <v>0</v>
      </c>
      <c r="BQ36" s="10">
        <v>5.55363981379847E-6</v>
      </c>
      <c r="BR36" s="10">
        <v>2.2779039175691001E-9</v>
      </c>
      <c r="BS36" s="10">
        <v>0</v>
      </c>
      <c r="BT36" s="10">
        <v>0</v>
      </c>
      <c r="BU36" s="10">
        <v>6.0803107234867803E-5</v>
      </c>
      <c r="BV36" s="10">
        <v>6.2937649190487597E-9</v>
      </c>
      <c r="BW36" s="10">
        <v>0</v>
      </c>
      <c r="BX36" s="10">
        <v>0</v>
      </c>
      <c r="BY36" s="10">
        <v>4.5394983818739198E-4</v>
      </c>
      <c r="BZ36" s="10">
        <v>3.5493252713204898E-8</v>
      </c>
      <c r="CA36" s="10">
        <v>0</v>
      </c>
      <c r="CB36" s="10">
        <v>0</v>
      </c>
      <c r="CC36" s="10">
        <v>5.1710179851997499E-3</v>
      </c>
      <c r="CD36" s="10">
        <v>2.4988492841789302E-7</v>
      </c>
      <c r="CE36" s="10">
        <v>0</v>
      </c>
      <c r="CF36" s="10">
        <v>0</v>
      </c>
      <c r="CG36" s="10">
        <v>0.80215210000000003</v>
      </c>
      <c r="CH36" s="10">
        <v>0.64489099999999999</v>
      </c>
      <c r="CI36" s="10">
        <v>0</v>
      </c>
      <c r="CJ36" s="10">
        <v>0</v>
      </c>
      <c r="CK36" s="10">
        <v>1.4060668000000001</v>
      </c>
      <c r="CL36" s="10">
        <v>1.3014886999999999</v>
      </c>
      <c r="CM36" s="10">
        <v>0</v>
      </c>
      <c r="CN36" s="10">
        <v>0</v>
      </c>
      <c r="CO36" s="10">
        <v>1.3761992000000001</v>
      </c>
      <c r="CP36" s="10">
        <v>1.4766189999999999</v>
      </c>
      <c r="CQ36" s="10">
        <v>0</v>
      </c>
      <c r="CR36" s="10">
        <v>0</v>
      </c>
      <c r="CS36" s="10">
        <v>1.3161134000000001</v>
      </c>
      <c r="CT36" s="10">
        <v>1.4442204999999999</v>
      </c>
      <c r="CU36" s="10">
        <v>0</v>
      </c>
      <c r="CV36" s="10">
        <v>0</v>
      </c>
      <c r="CW36" s="10">
        <v>1.3175178000000001</v>
      </c>
      <c r="CX36" s="10">
        <v>1.4855809</v>
      </c>
      <c r="CY36" s="10">
        <v>0</v>
      </c>
      <c r="CZ36" s="10">
        <v>0</v>
      </c>
      <c r="DA36" s="10">
        <v>1.4047736</v>
      </c>
      <c r="DB36" s="10">
        <v>1.5367632</v>
      </c>
      <c r="DC36" s="10">
        <v>0</v>
      </c>
      <c r="DD36" s="10">
        <v>0</v>
      </c>
      <c r="DE36" s="10">
        <v>1.2686356999999999</v>
      </c>
      <c r="DF36" s="10">
        <v>1.446016</v>
      </c>
      <c r="DG36" s="10">
        <v>0</v>
      </c>
      <c r="DH36" s="10">
        <v>0</v>
      </c>
      <c r="DI36" s="10">
        <v>1.4278873999999999</v>
      </c>
      <c r="DJ36" s="10">
        <v>1.4281929</v>
      </c>
      <c r="DK36" s="10">
        <v>0</v>
      </c>
      <c r="DL36" s="10">
        <v>0</v>
      </c>
      <c r="DM36" s="10">
        <v>1.2302245999999999</v>
      </c>
      <c r="DN36" s="10">
        <v>1.9861309</v>
      </c>
      <c r="DO36" s="10">
        <v>0</v>
      </c>
      <c r="DP36" s="10">
        <v>0</v>
      </c>
      <c r="DQ36" s="10">
        <v>1.4179758</v>
      </c>
      <c r="DR36" s="10">
        <v>1.511487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2.2482126951217698E-6</v>
      </c>
      <c r="F37" s="10">
        <v>3.8844221411701001E-3</v>
      </c>
      <c r="G37" s="10">
        <v>0</v>
      </c>
      <c r="H37" s="10">
        <v>0</v>
      </c>
      <c r="I37" s="10">
        <v>9.9618138838559407</v>
      </c>
      <c r="J37" s="10">
        <v>412.622844113545</v>
      </c>
      <c r="K37" s="10">
        <v>0</v>
      </c>
      <c r="L37" s="10">
        <v>0</v>
      </c>
      <c r="M37" s="10">
        <v>3.4081388378126602E-7</v>
      </c>
      <c r="N37" s="10">
        <v>2.9317156285957298E-7</v>
      </c>
      <c r="O37" s="10">
        <v>0</v>
      </c>
      <c r="P37" s="10">
        <v>0</v>
      </c>
      <c r="Q37" s="10">
        <v>1.8485879138552301E-7</v>
      </c>
      <c r="R37" s="10">
        <v>5.1574469715764999E-8</v>
      </c>
      <c r="S37" s="10">
        <v>0</v>
      </c>
      <c r="T37" s="10">
        <v>0</v>
      </c>
      <c r="U37" s="10">
        <v>6.1100342918507501E-7</v>
      </c>
      <c r="V37" s="10">
        <v>1.57795848887421E-8</v>
      </c>
      <c r="W37" s="10">
        <v>0</v>
      </c>
      <c r="X37" s="10">
        <v>0</v>
      </c>
      <c r="Y37" s="10">
        <v>6.28554164450179E-6</v>
      </c>
      <c r="Z37" s="10">
        <v>1.0760938792819799E-8</v>
      </c>
      <c r="AA37" s="10">
        <v>0</v>
      </c>
      <c r="AB37" s="10">
        <v>0</v>
      </c>
      <c r="AC37" s="10">
        <v>6.2158306263881995E-5</v>
      </c>
      <c r="AD37" s="10">
        <v>4.35805169209103E-9</v>
      </c>
      <c r="AE37" s="10">
        <v>0</v>
      </c>
      <c r="AF37" s="10">
        <v>0</v>
      </c>
      <c r="AG37" s="10">
        <v>5.46815701454761E-4</v>
      </c>
      <c r="AH37" s="10">
        <v>2.81323641326825E-8</v>
      </c>
      <c r="AI37" s="10">
        <v>0</v>
      </c>
      <c r="AJ37" s="10">
        <v>0</v>
      </c>
      <c r="AK37" s="10">
        <v>4.8196605239354496E-3</v>
      </c>
      <c r="AL37" s="10">
        <v>1.4657011122853899E-7</v>
      </c>
      <c r="AM37" s="10">
        <v>0</v>
      </c>
      <c r="AN37" s="10">
        <v>0</v>
      </c>
      <c r="AO37" s="10">
        <v>5.6056191606330699E-2</v>
      </c>
      <c r="AP37" s="10">
        <v>1.1698691486095E-6</v>
      </c>
      <c r="AQ37" s="10">
        <v>0</v>
      </c>
      <c r="AR37" s="10">
        <v>0</v>
      </c>
      <c r="AS37" s="10">
        <v>1.0017871257517101E-6</v>
      </c>
      <c r="AT37" s="10">
        <v>1.80243581726784E-3</v>
      </c>
      <c r="AU37" s="10">
        <v>0</v>
      </c>
      <c r="AV37" s="10">
        <v>0</v>
      </c>
      <c r="AW37" s="10">
        <v>2.3100703473858499</v>
      </c>
      <c r="AX37" s="10">
        <v>100.64529064824301</v>
      </c>
      <c r="AY37" s="10">
        <v>0</v>
      </c>
      <c r="AZ37" s="10">
        <v>0</v>
      </c>
      <c r="BA37" s="10">
        <v>1.9431673321382099E-7</v>
      </c>
      <c r="BB37" s="10">
        <v>1.9595806536926E-7</v>
      </c>
      <c r="BC37" s="10">
        <v>0</v>
      </c>
      <c r="BD37" s="10">
        <v>0</v>
      </c>
      <c r="BE37" s="10">
        <v>9.0568582747582704E-8</v>
      </c>
      <c r="BF37" s="10">
        <v>3.11236316439798E-8</v>
      </c>
      <c r="BG37" s="10">
        <v>0</v>
      </c>
      <c r="BH37" s="10">
        <v>0</v>
      </c>
      <c r="BI37" s="10">
        <v>1.2168326628350201E-7</v>
      </c>
      <c r="BJ37" s="10">
        <v>1.02774709085168E-8</v>
      </c>
      <c r="BK37" s="10">
        <v>0</v>
      </c>
      <c r="BL37" s="10">
        <v>0</v>
      </c>
      <c r="BM37" s="10">
        <v>1.5162587066334601E-6</v>
      </c>
      <c r="BN37" s="10">
        <v>6.7406391046433698E-9</v>
      </c>
      <c r="BO37" s="10">
        <v>0</v>
      </c>
      <c r="BP37" s="10">
        <v>0</v>
      </c>
      <c r="BQ37" s="10">
        <v>1.4273926547727699E-5</v>
      </c>
      <c r="BR37" s="10">
        <v>1.1787798170425801E-9</v>
      </c>
      <c r="BS37" s="10">
        <v>0</v>
      </c>
      <c r="BT37" s="10">
        <v>0</v>
      </c>
      <c r="BU37" s="10">
        <v>1.14041588356825E-4</v>
      </c>
      <c r="BV37" s="10">
        <v>6.3953178782092502E-9</v>
      </c>
      <c r="BW37" s="10">
        <v>0</v>
      </c>
      <c r="BX37" s="10">
        <v>0</v>
      </c>
      <c r="BY37" s="10">
        <v>1.12350782995895E-3</v>
      </c>
      <c r="BZ37" s="10">
        <v>3.5644009785675903E-8</v>
      </c>
      <c r="CA37" s="10">
        <v>0</v>
      </c>
      <c r="CB37" s="10">
        <v>0</v>
      </c>
      <c r="CC37" s="10">
        <v>1.3508325058916699E-2</v>
      </c>
      <c r="CD37" s="10">
        <v>2.51077848114386E-7</v>
      </c>
      <c r="CE37" s="10">
        <v>0</v>
      </c>
      <c r="CF37" s="10">
        <v>0</v>
      </c>
      <c r="CG37" s="10">
        <v>1.0868464</v>
      </c>
      <c r="CH37" s="10">
        <v>1.5449021999999999</v>
      </c>
      <c r="CI37" s="10">
        <v>0</v>
      </c>
      <c r="CJ37" s="10">
        <v>0</v>
      </c>
      <c r="CK37" s="10">
        <v>2.8822339000000001</v>
      </c>
      <c r="CL37" s="10">
        <v>2.9175800999999999</v>
      </c>
      <c r="CM37" s="10">
        <v>0</v>
      </c>
      <c r="CN37" s="10">
        <v>0</v>
      </c>
      <c r="CO37" s="10">
        <v>3.1075073</v>
      </c>
      <c r="CP37" s="10">
        <v>3.1945375</v>
      </c>
      <c r="CQ37" s="10">
        <v>0</v>
      </c>
      <c r="CR37" s="10">
        <v>0</v>
      </c>
      <c r="CS37" s="10">
        <v>3.1777942000000001</v>
      </c>
      <c r="CT37" s="10">
        <v>3.1239694999999998</v>
      </c>
      <c r="CU37" s="10">
        <v>0</v>
      </c>
      <c r="CV37" s="10">
        <v>0</v>
      </c>
      <c r="CW37" s="10">
        <v>3.1038041999999999</v>
      </c>
      <c r="CX37" s="10">
        <v>3.1079848000000001</v>
      </c>
      <c r="CY37" s="10">
        <v>0</v>
      </c>
      <c r="CZ37" s="10">
        <v>0</v>
      </c>
      <c r="DA37" s="10">
        <v>3.1422321000000002</v>
      </c>
      <c r="DB37" s="10">
        <v>3.1004195999999999</v>
      </c>
      <c r="DC37" s="10">
        <v>0</v>
      </c>
      <c r="DD37" s="10">
        <v>0</v>
      </c>
      <c r="DE37" s="10">
        <v>3.0337016999999999</v>
      </c>
      <c r="DF37" s="10">
        <v>3.1096617000000002</v>
      </c>
      <c r="DG37" s="10">
        <v>0</v>
      </c>
      <c r="DH37" s="10">
        <v>0</v>
      </c>
      <c r="DI37" s="10">
        <v>3.082017</v>
      </c>
      <c r="DJ37" s="10">
        <v>3.1591833999999999</v>
      </c>
      <c r="DK37" s="10">
        <v>0</v>
      </c>
      <c r="DL37" s="10">
        <v>0</v>
      </c>
      <c r="DM37" s="10">
        <v>3.3972326000000002</v>
      </c>
      <c r="DN37" s="10">
        <v>3.2764012999999998</v>
      </c>
      <c r="DO37" s="10">
        <v>0</v>
      </c>
      <c r="DP37" s="10">
        <v>0</v>
      </c>
      <c r="DQ37" s="10">
        <v>4.5286172000000002</v>
      </c>
      <c r="DR37" s="10">
        <v>3.6478326000000001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8.2681654021143896E-6</v>
      </c>
      <c r="F38" s="10">
        <v>0.56042864341206899</v>
      </c>
      <c r="G38" s="10">
        <v>0</v>
      </c>
      <c r="H38" s="10">
        <v>0</v>
      </c>
      <c r="I38" s="10">
        <v>20.3969137956155</v>
      </c>
      <c r="J38" s="10">
        <v>21253.199595820101</v>
      </c>
      <c r="K38" s="10">
        <v>0</v>
      </c>
      <c r="L38" s="10">
        <v>0</v>
      </c>
      <c r="M38" s="10">
        <v>2.8147152875135399E-7</v>
      </c>
      <c r="N38" s="10">
        <v>2.13468812751416E-7</v>
      </c>
      <c r="O38" s="10">
        <v>0</v>
      </c>
      <c r="P38" s="10">
        <v>0</v>
      </c>
      <c r="Q38" s="10">
        <v>1.7829478338171601E-7</v>
      </c>
      <c r="R38" s="10">
        <v>1.9879036961684101E-8</v>
      </c>
      <c r="S38" s="10">
        <v>0</v>
      </c>
      <c r="T38" s="10">
        <v>0</v>
      </c>
      <c r="U38" s="10">
        <v>1.40424762662406E-6</v>
      </c>
      <c r="V38" s="10">
        <v>1.4760454150608599E-8</v>
      </c>
      <c r="W38" s="10">
        <v>0</v>
      </c>
      <c r="X38" s="10">
        <v>0</v>
      </c>
      <c r="Y38" s="10">
        <v>1.15155199864603E-5</v>
      </c>
      <c r="Z38" s="10">
        <v>6.6236679197029296E-9</v>
      </c>
      <c r="AA38" s="10">
        <v>0</v>
      </c>
      <c r="AB38" s="10">
        <v>0</v>
      </c>
      <c r="AC38" s="10">
        <v>1.1632981886577899E-4</v>
      </c>
      <c r="AD38" s="10">
        <v>4.6050343954773304E-9</v>
      </c>
      <c r="AE38" s="10">
        <v>0</v>
      </c>
      <c r="AF38" s="10">
        <v>0</v>
      </c>
      <c r="AG38" s="10">
        <v>1.11282644866151E-3</v>
      </c>
      <c r="AH38" s="10">
        <v>2.8130542811810599E-8</v>
      </c>
      <c r="AI38" s="10">
        <v>0</v>
      </c>
      <c r="AJ38" s="10">
        <v>0</v>
      </c>
      <c r="AK38" s="10">
        <v>1.1215899263334E-2</v>
      </c>
      <c r="AL38" s="10">
        <v>1.4394146462259899E-7</v>
      </c>
      <c r="AM38" s="10">
        <v>0</v>
      </c>
      <c r="AN38" s="10">
        <v>0</v>
      </c>
      <c r="AO38" s="10">
        <v>0.13275444858300001</v>
      </c>
      <c r="AP38" s="10">
        <v>1.2123971706162799E-6</v>
      </c>
      <c r="AQ38" s="10">
        <v>0</v>
      </c>
      <c r="AR38" s="10">
        <v>0</v>
      </c>
      <c r="AS38" s="10">
        <v>3.17263405392194E-6</v>
      </c>
      <c r="AT38" s="10">
        <v>0.30277930937073799</v>
      </c>
      <c r="AU38" s="10">
        <v>0</v>
      </c>
      <c r="AV38" s="10">
        <v>0</v>
      </c>
      <c r="AW38" s="10">
        <v>4.6674337801206702</v>
      </c>
      <c r="AX38" s="10">
        <v>4348.3464857667004</v>
      </c>
      <c r="AY38" s="10">
        <v>0</v>
      </c>
      <c r="AZ38" s="10">
        <v>0</v>
      </c>
      <c r="BA38" s="10">
        <v>1.7527084514336901E-7</v>
      </c>
      <c r="BB38" s="10">
        <v>1.4565079372864501E-7</v>
      </c>
      <c r="BC38" s="10">
        <v>0</v>
      </c>
      <c r="BD38" s="10">
        <v>0</v>
      </c>
      <c r="BE38" s="10">
        <v>6.1190196107538804E-8</v>
      </c>
      <c r="BF38" s="10">
        <v>9.9517933557742996E-9</v>
      </c>
      <c r="BG38" s="10">
        <v>0</v>
      </c>
      <c r="BH38" s="10">
        <v>0</v>
      </c>
      <c r="BI38" s="10">
        <v>2.81039830643567E-7</v>
      </c>
      <c r="BJ38" s="10">
        <v>9.7492433567130496E-9</v>
      </c>
      <c r="BK38" s="10">
        <v>0</v>
      </c>
      <c r="BL38" s="10">
        <v>0</v>
      </c>
      <c r="BM38" s="10">
        <v>2.293696008656E-6</v>
      </c>
      <c r="BN38" s="10">
        <v>4.0801484328880999E-9</v>
      </c>
      <c r="BO38" s="10">
        <v>0</v>
      </c>
      <c r="BP38" s="10">
        <v>0</v>
      </c>
      <c r="BQ38" s="10">
        <v>2.4311403539490301E-5</v>
      </c>
      <c r="BR38" s="10">
        <v>1.1677817333898299E-9</v>
      </c>
      <c r="BS38" s="10">
        <v>0</v>
      </c>
      <c r="BT38" s="10">
        <v>0</v>
      </c>
      <c r="BU38" s="10">
        <v>2.6414641775310402E-4</v>
      </c>
      <c r="BV38" s="10">
        <v>6.4738090049762004E-9</v>
      </c>
      <c r="BW38" s="10">
        <v>0</v>
      </c>
      <c r="BX38" s="10">
        <v>0</v>
      </c>
      <c r="BY38" s="10">
        <v>2.47791187674573E-3</v>
      </c>
      <c r="BZ38" s="10">
        <v>3.56065888896479E-8</v>
      </c>
      <c r="CA38" s="10">
        <v>0</v>
      </c>
      <c r="CB38" s="10">
        <v>0</v>
      </c>
      <c r="CC38" s="10">
        <v>2.8833037302177299E-2</v>
      </c>
      <c r="CD38" s="10">
        <v>2.5182391664417502E-7</v>
      </c>
      <c r="CE38" s="10">
        <v>0</v>
      </c>
      <c r="CF38" s="10">
        <v>0</v>
      </c>
      <c r="CG38" s="10">
        <v>2.2357011</v>
      </c>
      <c r="CH38" s="10">
        <v>2.6546929000000001</v>
      </c>
      <c r="CI38" s="10">
        <v>0</v>
      </c>
      <c r="CJ38" s="10">
        <v>0</v>
      </c>
      <c r="CK38" s="10">
        <v>6.4994582000000003</v>
      </c>
      <c r="CL38" s="10">
        <v>6.6161101999999996</v>
      </c>
      <c r="CM38" s="10">
        <v>0</v>
      </c>
      <c r="CN38" s="10">
        <v>0</v>
      </c>
      <c r="CO38" s="10">
        <v>9.1834077999999995</v>
      </c>
      <c r="CP38" s="10">
        <v>8.1252381000000007</v>
      </c>
      <c r="CQ38" s="10">
        <v>0</v>
      </c>
      <c r="CR38" s="10">
        <v>0</v>
      </c>
      <c r="CS38" s="10">
        <v>6.9874881000000002</v>
      </c>
      <c r="CT38" s="10">
        <v>7.1159828000000003</v>
      </c>
      <c r="CU38" s="10">
        <v>0</v>
      </c>
      <c r="CV38" s="10">
        <v>0</v>
      </c>
      <c r="CW38" s="10">
        <v>8.3227033000000006</v>
      </c>
      <c r="CX38" s="10">
        <v>7.8092665999999999</v>
      </c>
      <c r="CY38" s="10">
        <v>0</v>
      </c>
      <c r="CZ38" s="10">
        <v>0</v>
      </c>
      <c r="DA38" s="10">
        <v>7.0632069</v>
      </c>
      <c r="DB38" s="10">
        <v>6.9721921</v>
      </c>
      <c r="DC38" s="10">
        <v>0</v>
      </c>
      <c r="DD38" s="10">
        <v>0</v>
      </c>
      <c r="DE38" s="10">
        <v>7.1609762000000003</v>
      </c>
      <c r="DF38" s="10">
        <v>8.3314675000000005</v>
      </c>
      <c r="DG38" s="10">
        <v>0</v>
      </c>
      <c r="DH38" s="10">
        <v>0</v>
      </c>
      <c r="DI38" s="10">
        <v>7.0752185000000001</v>
      </c>
      <c r="DJ38" s="10">
        <v>7.1676681999999996</v>
      </c>
      <c r="DK38" s="10">
        <v>0</v>
      </c>
      <c r="DL38" s="10">
        <v>0</v>
      </c>
      <c r="DM38" s="10">
        <v>7.4704480999999996</v>
      </c>
      <c r="DN38" s="10">
        <v>7.4481568999999999</v>
      </c>
      <c r="DO38" s="10">
        <v>0</v>
      </c>
      <c r="DP38" s="10">
        <v>0</v>
      </c>
      <c r="DQ38" s="10">
        <v>8.0134772000000005</v>
      </c>
      <c r="DR38" s="10">
        <v>8.4828776999999995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2.3326413914046901E-2</v>
      </c>
      <c r="F39" s="10">
        <v>2.3326413914046901E-2</v>
      </c>
      <c r="G39" s="10">
        <v>0</v>
      </c>
      <c r="H39" s="10">
        <v>0</v>
      </c>
      <c r="I39" s="10">
        <v>2.3326413914046901E-2</v>
      </c>
      <c r="J39" s="10">
        <v>2.3326413914046901E-2</v>
      </c>
      <c r="K39" s="10">
        <v>0</v>
      </c>
      <c r="L39" s="10">
        <v>0</v>
      </c>
      <c r="M39" s="10">
        <v>2.3326505250032901E-2</v>
      </c>
      <c r="N39" s="10">
        <v>2.3326505250032901E-2</v>
      </c>
      <c r="O39" s="10">
        <v>0</v>
      </c>
      <c r="P39" s="10">
        <v>0</v>
      </c>
      <c r="Q39" s="10">
        <v>2.3326423047652901E-2</v>
      </c>
      <c r="R39" s="10">
        <v>2.3326423047652901E-2</v>
      </c>
      <c r="S39" s="10">
        <v>0</v>
      </c>
      <c r="T39" s="10">
        <v>0</v>
      </c>
      <c r="U39" s="10">
        <v>2.33264148274075E-2</v>
      </c>
      <c r="V39" s="10">
        <v>2.33264148274075E-2</v>
      </c>
      <c r="W39" s="10">
        <v>0</v>
      </c>
      <c r="X39" s="10">
        <v>0</v>
      </c>
      <c r="Y39" s="10">
        <v>2.3326414005383E-2</v>
      </c>
      <c r="Z39" s="10">
        <v>2.3326414005383E-2</v>
      </c>
      <c r="AA39" s="10">
        <v>0</v>
      </c>
      <c r="AB39" s="10">
        <v>0</v>
      </c>
      <c r="AC39" s="10">
        <v>2.3326413923180501E-2</v>
      </c>
      <c r="AD39" s="10">
        <v>2.3326413923180501E-2</v>
      </c>
      <c r="AE39" s="10">
        <v>0</v>
      </c>
      <c r="AF39" s="10">
        <v>0</v>
      </c>
      <c r="AG39" s="10">
        <v>2.3326413914960299E-2</v>
      </c>
      <c r="AH39" s="10">
        <v>2.3326413914960299E-2</v>
      </c>
      <c r="AI39" s="10">
        <v>0</v>
      </c>
      <c r="AJ39" s="10">
        <v>0</v>
      </c>
      <c r="AK39" s="10">
        <v>2.3326413914138401E-2</v>
      </c>
      <c r="AL39" s="10">
        <v>2.3326413914138401E-2</v>
      </c>
      <c r="AM39" s="10">
        <v>0</v>
      </c>
      <c r="AN39" s="10">
        <v>0</v>
      </c>
      <c r="AO39" s="10">
        <v>2.3326413914056099E-2</v>
      </c>
      <c r="AP39" s="10">
        <v>2.3326413914056099E-2</v>
      </c>
      <c r="AQ39" s="10">
        <v>0</v>
      </c>
      <c r="AR39" s="10">
        <v>0</v>
      </c>
      <c r="AS39" s="10">
        <v>1.9558389877292099E-2</v>
      </c>
      <c r="AT39" s="10">
        <v>1.9558389877292099E-2</v>
      </c>
      <c r="AU39" s="10">
        <v>0</v>
      </c>
      <c r="AV39" s="10">
        <v>0</v>
      </c>
      <c r="AW39" s="10">
        <v>1.9558389877292099E-2</v>
      </c>
      <c r="AX39" s="10">
        <v>1.9558389877292099E-2</v>
      </c>
      <c r="AY39" s="10">
        <v>0</v>
      </c>
      <c r="AZ39" s="10">
        <v>0</v>
      </c>
      <c r="BA39" s="10">
        <v>1.9558453560944301E-2</v>
      </c>
      <c r="BB39" s="10">
        <v>1.9558453560944301E-2</v>
      </c>
      <c r="BC39" s="10">
        <v>0</v>
      </c>
      <c r="BD39" s="10">
        <v>0</v>
      </c>
      <c r="BE39" s="10">
        <v>1.9558396245662302E-2</v>
      </c>
      <c r="BF39" s="10">
        <v>1.9558396245662302E-2</v>
      </c>
      <c r="BG39" s="10">
        <v>0</v>
      </c>
      <c r="BH39" s="10">
        <v>0</v>
      </c>
      <c r="BI39" s="10">
        <v>1.95583905141293E-2</v>
      </c>
      <c r="BJ39" s="10">
        <v>1.95583905141293E-2</v>
      </c>
      <c r="BK39" s="10">
        <v>0</v>
      </c>
      <c r="BL39" s="10">
        <v>0</v>
      </c>
      <c r="BM39" s="10">
        <v>1.95583899409759E-2</v>
      </c>
      <c r="BN39" s="10">
        <v>1.95583899409759E-2</v>
      </c>
      <c r="BO39" s="10">
        <v>0</v>
      </c>
      <c r="BP39" s="10">
        <v>0</v>
      </c>
      <c r="BQ39" s="10">
        <v>1.9558389883660501E-2</v>
      </c>
      <c r="BR39" s="10">
        <v>1.9558389883660501E-2</v>
      </c>
      <c r="BS39" s="10">
        <v>0</v>
      </c>
      <c r="BT39" s="10">
        <v>0</v>
      </c>
      <c r="BU39" s="10">
        <v>1.9558389877928999E-2</v>
      </c>
      <c r="BV39" s="10">
        <v>1.9558389877928999E-2</v>
      </c>
      <c r="BW39" s="10">
        <v>0</v>
      </c>
      <c r="BX39" s="10">
        <v>0</v>
      </c>
      <c r="BY39" s="10">
        <v>1.9558389877355802E-2</v>
      </c>
      <c r="BZ39" s="10">
        <v>1.9558389877355802E-2</v>
      </c>
      <c r="CA39" s="10">
        <v>0</v>
      </c>
      <c r="CB39" s="10">
        <v>0</v>
      </c>
      <c r="CC39" s="10">
        <v>1.95583898772985E-2</v>
      </c>
      <c r="CD39" s="10">
        <v>1.95583898772985E-2</v>
      </c>
      <c r="CE39" s="10">
        <v>0</v>
      </c>
      <c r="CF39" s="10">
        <v>0</v>
      </c>
      <c r="CG39" s="10">
        <v>1.6546700000000001E-2</v>
      </c>
      <c r="CH39" s="10">
        <v>1.5727600000000001E-2</v>
      </c>
      <c r="CI39" s="10">
        <v>0</v>
      </c>
      <c r="CJ39" s="10">
        <v>0</v>
      </c>
      <c r="CK39" s="10">
        <v>4.5281399999999999E-2</v>
      </c>
      <c r="CL39" s="10">
        <v>4.5201499999999999E-2</v>
      </c>
      <c r="CM39" s="10">
        <v>0</v>
      </c>
      <c r="CN39" s="10">
        <v>0</v>
      </c>
      <c r="CO39" s="10">
        <v>4.8903000000000002E-2</v>
      </c>
      <c r="CP39" s="10">
        <v>5.2269700000000002E-2</v>
      </c>
      <c r="CQ39" s="10">
        <v>0</v>
      </c>
      <c r="CR39" s="10">
        <v>0</v>
      </c>
      <c r="CS39" s="10">
        <v>5.5579499999999997E-2</v>
      </c>
      <c r="CT39" s="10">
        <v>5.1332999999999997E-2</v>
      </c>
      <c r="CU39" s="10">
        <v>0</v>
      </c>
      <c r="CV39" s="10">
        <v>0</v>
      </c>
      <c r="CW39" s="10">
        <v>5.5448400000000002E-2</v>
      </c>
      <c r="CX39" s="10">
        <v>4.8735300000000002E-2</v>
      </c>
      <c r="CY39" s="10">
        <v>0</v>
      </c>
      <c r="CZ39" s="10">
        <v>0</v>
      </c>
      <c r="DA39" s="10">
        <v>4.7792899999999999E-2</v>
      </c>
      <c r="DB39" s="10">
        <v>4.78057E-2</v>
      </c>
      <c r="DC39" s="10">
        <v>0</v>
      </c>
      <c r="DD39" s="10">
        <v>0</v>
      </c>
      <c r="DE39" s="10">
        <v>5.4186100000000001E-2</v>
      </c>
      <c r="DF39" s="10">
        <v>5.3959500000000001E-2</v>
      </c>
      <c r="DG39" s="10">
        <v>0</v>
      </c>
      <c r="DH39" s="10">
        <v>0</v>
      </c>
      <c r="DI39" s="10">
        <v>5.0793699999999997E-2</v>
      </c>
      <c r="DJ39" s="10">
        <v>5.0690699999999998E-2</v>
      </c>
      <c r="DK39" s="10">
        <v>0</v>
      </c>
      <c r="DL39" s="10">
        <v>0</v>
      </c>
      <c r="DM39" s="10">
        <v>4.6972199999999999E-2</v>
      </c>
      <c r="DN39" s="10">
        <v>4.7224200000000001E-2</v>
      </c>
      <c r="DO39" s="10">
        <v>0</v>
      </c>
      <c r="DP39" s="10">
        <v>0</v>
      </c>
      <c r="DQ39" s="10">
        <v>5.4549399999999998E-2</v>
      </c>
      <c r="DR39" s="10">
        <v>5.4162700000000001E-2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1.19411823510518E-3</v>
      </c>
      <c r="F40" s="10">
        <v>1.19411823509635E-3</v>
      </c>
      <c r="G40" s="10">
        <v>0</v>
      </c>
      <c r="H40" s="10">
        <v>0</v>
      </c>
      <c r="I40" s="10">
        <v>1.1941182351717899E-3</v>
      </c>
      <c r="J40" s="10">
        <v>1.1941182351007001E-3</v>
      </c>
      <c r="K40" s="10">
        <v>0</v>
      </c>
      <c r="L40" s="10">
        <v>0</v>
      </c>
      <c r="M40" s="10">
        <v>1.1955265405521099E-3</v>
      </c>
      <c r="N40" s="10">
        <v>1.1955173932502699E-3</v>
      </c>
      <c r="O40" s="10">
        <v>0</v>
      </c>
      <c r="P40" s="10">
        <v>0</v>
      </c>
      <c r="Q40" s="10">
        <v>1.1942590909148601E-3</v>
      </c>
      <c r="R40" s="10">
        <v>1.194258176269E-3</v>
      </c>
      <c r="S40" s="10">
        <v>0</v>
      </c>
      <c r="T40" s="10">
        <v>0</v>
      </c>
      <c r="U40" s="10">
        <v>1.19413232114551E-3</v>
      </c>
      <c r="V40" s="10">
        <v>1.1941322295137601E-3</v>
      </c>
      <c r="W40" s="10">
        <v>0</v>
      </c>
      <c r="X40" s="10">
        <v>0</v>
      </c>
      <c r="Y40" s="10">
        <v>1.1941196436699999E-3</v>
      </c>
      <c r="Z40" s="10">
        <v>1.19411963453238E-3</v>
      </c>
      <c r="AA40" s="10">
        <v>0</v>
      </c>
      <c r="AB40" s="10">
        <v>0</v>
      </c>
      <c r="AC40" s="10">
        <v>1.19411837603556E-3</v>
      </c>
      <c r="AD40" s="10">
        <v>1.19411837507108E-3</v>
      </c>
      <c r="AE40" s="10">
        <v>0</v>
      </c>
      <c r="AF40" s="10">
        <v>0</v>
      </c>
      <c r="AG40" s="10">
        <v>1.19411824914017E-3</v>
      </c>
      <c r="AH40" s="10">
        <v>1.1941182490996401E-3</v>
      </c>
      <c r="AI40" s="10">
        <v>0</v>
      </c>
      <c r="AJ40" s="10">
        <v>0</v>
      </c>
      <c r="AK40" s="10">
        <v>1.1941182364672001E-3</v>
      </c>
      <c r="AL40" s="10">
        <v>1.1941182364849101E-3</v>
      </c>
      <c r="AM40" s="10">
        <v>0</v>
      </c>
      <c r="AN40" s="10">
        <v>0</v>
      </c>
      <c r="AO40" s="10">
        <v>1.19411823521309E-3</v>
      </c>
      <c r="AP40" s="10">
        <v>1.1941182352281901E-3</v>
      </c>
      <c r="AQ40" s="10">
        <v>0</v>
      </c>
      <c r="AR40" s="10">
        <v>0</v>
      </c>
      <c r="AS40" s="10">
        <v>1.0516597294077099E-3</v>
      </c>
      <c r="AT40" s="10">
        <v>1.0516597294033701E-3</v>
      </c>
      <c r="AU40" s="10">
        <v>0</v>
      </c>
      <c r="AV40" s="10">
        <v>0</v>
      </c>
      <c r="AW40" s="10">
        <v>1.0516597294600301E-3</v>
      </c>
      <c r="AX40" s="10">
        <v>1.0516597294240599E-3</v>
      </c>
      <c r="AY40" s="10">
        <v>0</v>
      </c>
      <c r="AZ40" s="10">
        <v>0</v>
      </c>
      <c r="BA40" s="10">
        <v>1.05257194729759E-3</v>
      </c>
      <c r="BB40" s="10">
        <v>1.05255110327483E-3</v>
      </c>
      <c r="BC40" s="10">
        <v>0</v>
      </c>
      <c r="BD40" s="10">
        <v>0</v>
      </c>
      <c r="BE40" s="10">
        <v>1.0517509629411499E-3</v>
      </c>
      <c r="BF40" s="10">
        <v>1.05174887829819E-3</v>
      </c>
      <c r="BG40" s="10">
        <v>0</v>
      </c>
      <c r="BH40" s="10">
        <v>0</v>
      </c>
      <c r="BI40" s="10">
        <v>1.0516688529286101E-3</v>
      </c>
      <c r="BJ40" s="10">
        <v>1.0516686444142101E-3</v>
      </c>
      <c r="BK40" s="10">
        <v>0</v>
      </c>
      <c r="BL40" s="10">
        <v>0</v>
      </c>
      <c r="BM40" s="10">
        <v>1.05166064168897E-3</v>
      </c>
      <c r="BN40" s="10">
        <v>1.05166062089395E-3</v>
      </c>
      <c r="BO40" s="10">
        <v>0</v>
      </c>
      <c r="BP40" s="10">
        <v>0</v>
      </c>
      <c r="BQ40" s="10">
        <v>1.05165982071364E-3</v>
      </c>
      <c r="BR40" s="10">
        <v>1.05165981857211E-3</v>
      </c>
      <c r="BS40" s="10">
        <v>0</v>
      </c>
      <c r="BT40" s="10">
        <v>0</v>
      </c>
      <c r="BU40" s="10">
        <v>1.0516597384629301E-3</v>
      </c>
      <c r="BV40" s="10">
        <v>1.0516597383046799E-3</v>
      </c>
      <c r="BW40" s="10">
        <v>0</v>
      </c>
      <c r="BX40" s="10">
        <v>0</v>
      </c>
      <c r="BY40" s="10">
        <v>1.0516597303304601E-3</v>
      </c>
      <c r="BZ40" s="10">
        <v>1.0516597302854601E-3</v>
      </c>
      <c r="CA40" s="10">
        <v>0</v>
      </c>
      <c r="CB40" s="10">
        <v>0</v>
      </c>
      <c r="CC40" s="10">
        <v>1.0516597294923801E-3</v>
      </c>
      <c r="CD40" s="10">
        <v>1.0516597294835E-3</v>
      </c>
      <c r="CE40" s="10">
        <v>0</v>
      </c>
      <c r="CF40" s="10">
        <v>0</v>
      </c>
      <c r="CG40" s="10">
        <v>2.5881899999999999E-2</v>
      </c>
      <c r="CH40" s="10">
        <v>2.48413E-2</v>
      </c>
      <c r="CI40" s="10">
        <v>0</v>
      </c>
      <c r="CJ40" s="10">
        <v>0</v>
      </c>
      <c r="CK40" s="10">
        <v>5.4924300000000002E-2</v>
      </c>
      <c r="CL40" s="10">
        <v>5.4310999999999998E-2</v>
      </c>
      <c r="CM40" s="10">
        <v>0</v>
      </c>
      <c r="CN40" s="10">
        <v>0</v>
      </c>
      <c r="CO40" s="10">
        <v>6.13789E-2</v>
      </c>
      <c r="CP40" s="10">
        <v>5.7050299999999998E-2</v>
      </c>
      <c r="CQ40" s="10">
        <v>0</v>
      </c>
      <c r="CR40" s="10">
        <v>0</v>
      </c>
      <c r="CS40" s="10">
        <v>5.96509E-2</v>
      </c>
      <c r="CT40" s="10">
        <v>5.6699399999999997E-2</v>
      </c>
      <c r="CU40" s="10">
        <v>0</v>
      </c>
      <c r="CV40" s="10">
        <v>0</v>
      </c>
      <c r="CW40" s="10">
        <v>5.5952399999999999E-2</v>
      </c>
      <c r="CX40" s="10">
        <v>5.5729099999999997E-2</v>
      </c>
      <c r="CY40" s="10">
        <v>0</v>
      </c>
      <c r="CZ40" s="10">
        <v>0</v>
      </c>
      <c r="DA40" s="10">
        <v>6.4069100000000004E-2</v>
      </c>
      <c r="DB40" s="10">
        <v>5.6833399999999999E-2</v>
      </c>
      <c r="DC40" s="10">
        <v>0</v>
      </c>
      <c r="DD40" s="10">
        <v>0</v>
      </c>
      <c r="DE40" s="10">
        <v>6.0839699999999997E-2</v>
      </c>
      <c r="DF40" s="10">
        <v>7.4280700000000005E-2</v>
      </c>
      <c r="DG40" s="10">
        <v>0</v>
      </c>
      <c r="DH40" s="10">
        <v>0</v>
      </c>
      <c r="DI40" s="10">
        <v>5.8765499999999998E-2</v>
      </c>
      <c r="DJ40" s="10">
        <v>6.5922900000000006E-2</v>
      </c>
      <c r="DK40" s="10">
        <v>0</v>
      </c>
      <c r="DL40" s="10">
        <v>0</v>
      </c>
      <c r="DM40" s="10">
        <v>5.4714699999999998E-2</v>
      </c>
      <c r="DN40" s="10">
        <v>5.45345E-2</v>
      </c>
      <c r="DO40" s="10">
        <v>0</v>
      </c>
      <c r="DP40" s="10">
        <v>0</v>
      </c>
      <c r="DQ40" s="10">
        <v>6.5648899999999996E-2</v>
      </c>
      <c r="DR40" s="10">
        <v>0.1009123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1.6469857655465601E-6</v>
      </c>
      <c r="F41" s="10">
        <v>1.64694544579902E-6</v>
      </c>
      <c r="G41" s="10">
        <v>0</v>
      </c>
      <c r="H41" s="10">
        <v>0</v>
      </c>
      <c r="I41" s="10">
        <v>5.4428528528660502E-6</v>
      </c>
      <c r="J41" s="10">
        <v>1.6642819063231201E-6</v>
      </c>
      <c r="K41" s="10">
        <v>0</v>
      </c>
      <c r="L41" s="10">
        <v>0</v>
      </c>
      <c r="M41" s="10">
        <v>4.2037553612317397E-5</v>
      </c>
      <c r="N41" s="10">
        <v>4.2186403608805698E-5</v>
      </c>
      <c r="O41" s="10">
        <v>0</v>
      </c>
      <c r="P41" s="10">
        <v>0</v>
      </c>
      <c r="Q41" s="10">
        <v>2.3390348474094901E-5</v>
      </c>
      <c r="R41" s="10">
        <v>2.34055672572453E-5</v>
      </c>
      <c r="S41" s="10">
        <v>0</v>
      </c>
      <c r="T41" s="10">
        <v>0</v>
      </c>
      <c r="U41" s="10">
        <v>2.0267830279863099E-5</v>
      </c>
      <c r="V41" s="10">
        <v>2.0251781625624199E-5</v>
      </c>
      <c r="W41" s="10">
        <v>0</v>
      </c>
      <c r="X41" s="10">
        <v>0</v>
      </c>
      <c r="Y41" s="10">
        <v>1.34716246975586E-5</v>
      </c>
      <c r="Z41" s="10">
        <v>1.32929092322986E-5</v>
      </c>
      <c r="AA41" s="10">
        <v>0</v>
      </c>
      <c r="AB41" s="10">
        <v>0</v>
      </c>
      <c r="AC41" s="10">
        <v>5.2697650971822398E-6</v>
      </c>
      <c r="AD41" s="10">
        <v>4.1408369144541097E-6</v>
      </c>
      <c r="AE41" s="10">
        <v>0</v>
      </c>
      <c r="AF41" s="10">
        <v>0</v>
      </c>
      <c r="AG41" s="10">
        <v>4.7173307393677499E-6</v>
      </c>
      <c r="AH41" s="10">
        <v>1.9463520553458799E-6</v>
      </c>
      <c r="AI41" s="10">
        <v>0</v>
      </c>
      <c r="AJ41" s="10">
        <v>0</v>
      </c>
      <c r="AK41" s="10">
        <v>4.9844275054056197E-6</v>
      </c>
      <c r="AL41" s="10">
        <v>1.7088171058790601E-6</v>
      </c>
      <c r="AM41" s="10">
        <v>0</v>
      </c>
      <c r="AN41" s="10">
        <v>0</v>
      </c>
      <c r="AO41" s="10">
        <v>6.9053276092745398E-6</v>
      </c>
      <c r="AP41" s="10">
        <v>1.67303903099436E-6</v>
      </c>
      <c r="AQ41" s="10">
        <v>0</v>
      </c>
      <c r="AR41" s="10">
        <v>0</v>
      </c>
      <c r="AS41" s="10">
        <v>1.5227969773482301E-6</v>
      </c>
      <c r="AT41" s="10">
        <v>1.52276825626059E-6</v>
      </c>
      <c r="AU41" s="10">
        <v>0</v>
      </c>
      <c r="AV41" s="10">
        <v>0</v>
      </c>
      <c r="AW41" s="10">
        <v>1.7710520536658599E-6</v>
      </c>
      <c r="AX41" s="10">
        <v>1.51192213098685E-6</v>
      </c>
      <c r="AY41" s="10">
        <v>0</v>
      </c>
      <c r="AZ41" s="10">
        <v>0</v>
      </c>
      <c r="BA41" s="10">
        <v>3.3683828643335897E-5</v>
      </c>
      <c r="BB41" s="10">
        <v>3.3849878421492698E-5</v>
      </c>
      <c r="BC41" s="10">
        <v>0</v>
      </c>
      <c r="BD41" s="10">
        <v>0</v>
      </c>
      <c r="BE41" s="10">
        <v>2.0383782846886099E-5</v>
      </c>
      <c r="BF41" s="10">
        <v>2.0400831423146999E-5</v>
      </c>
      <c r="BG41" s="10">
        <v>0</v>
      </c>
      <c r="BH41" s="10">
        <v>0</v>
      </c>
      <c r="BI41" s="10">
        <v>1.79811550412024E-5</v>
      </c>
      <c r="BJ41" s="10">
        <v>1.7977673963543602E-5</v>
      </c>
      <c r="BK41" s="10">
        <v>0</v>
      </c>
      <c r="BL41" s="10">
        <v>0</v>
      </c>
      <c r="BM41" s="10">
        <v>1.1882045777385699E-5</v>
      </c>
      <c r="BN41" s="10">
        <v>1.1844753768765201E-5</v>
      </c>
      <c r="BO41" s="10">
        <v>0</v>
      </c>
      <c r="BP41" s="10">
        <v>0</v>
      </c>
      <c r="BQ41" s="10">
        <v>3.7864315119630201E-6</v>
      </c>
      <c r="BR41" s="10">
        <v>3.7269502892685201E-6</v>
      </c>
      <c r="BS41" s="10">
        <v>0</v>
      </c>
      <c r="BT41" s="10">
        <v>0</v>
      </c>
      <c r="BU41" s="10">
        <v>1.5035506919806201E-6</v>
      </c>
      <c r="BV41" s="10">
        <v>1.77263841592636E-6</v>
      </c>
      <c r="BW41" s="10">
        <v>0</v>
      </c>
      <c r="BX41" s="10">
        <v>0</v>
      </c>
      <c r="BY41" s="10">
        <v>1.6843236455305499E-6</v>
      </c>
      <c r="BZ41" s="10">
        <v>1.5541850153748901E-6</v>
      </c>
      <c r="CA41" s="10">
        <v>0</v>
      </c>
      <c r="CB41" s="10">
        <v>0</v>
      </c>
      <c r="CC41" s="10">
        <v>3.0338948618468599E-6</v>
      </c>
      <c r="CD41" s="10">
        <v>1.51995219095662E-6</v>
      </c>
      <c r="CE41" s="10">
        <v>0</v>
      </c>
      <c r="CF41" s="10">
        <v>0</v>
      </c>
      <c r="CG41" s="10">
        <v>3.9139399999999998E-2</v>
      </c>
      <c r="CH41" s="10">
        <v>3.8258100000000003E-2</v>
      </c>
      <c r="CI41" s="10">
        <v>0</v>
      </c>
      <c r="CJ41" s="10">
        <v>0</v>
      </c>
      <c r="CK41" s="10">
        <v>6.5718200000000004E-2</v>
      </c>
      <c r="CL41" s="10">
        <v>6.3792299999999996E-2</v>
      </c>
      <c r="CM41" s="10">
        <v>0</v>
      </c>
      <c r="CN41" s="10">
        <v>0</v>
      </c>
      <c r="CO41" s="10">
        <v>7.3286900000000002E-2</v>
      </c>
      <c r="CP41" s="10">
        <v>7.3174199999999995E-2</v>
      </c>
      <c r="CQ41" s="10">
        <v>0</v>
      </c>
      <c r="CR41" s="10">
        <v>0</v>
      </c>
      <c r="CS41" s="10">
        <v>7.46893E-2</v>
      </c>
      <c r="CT41" s="10">
        <v>7.3180800000000004E-2</v>
      </c>
      <c r="CU41" s="10">
        <v>0</v>
      </c>
      <c r="CV41" s="10">
        <v>0</v>
      </c>
      <c r="CW41" s="10">
        <v>7.1204900000000002E-2</v>
      </c>
      <c r="CX41" s="10">
        <v>6.9931400000000005E-2</v>
      </c>
      <c r="CY41" s="10">
        <v>0</v>
      </c>
      <c r="CZ41" s="10">
        <v>0</v>
      </c>
      <c r="DA41" s="10">
        <v>7.3346800000000004E-2</v>
      </c>
      <c r="DB41" s="10">
        <v>7.2634699999999996E-2</v>
      </c>
      <c r="DC41" s="10">
        <v>0</v>
      </c>
      <c r="DD41" s="10">
        <v>0</v>
      </c>
      <c r="DE41" s="10">
        <v>7.7386200000000002E-2</v>
      </c>
      <c r="DF41" s="10">
        <v>7.5281100000000004E-2</v>
      </c>
      <c r="DG41" s="10">
        <v>0</v>
      </c>
      <c r="DH41" s="10">
        <v>0</v>
      </c>
      <c r="DI41" s="10">
        <v>7.8541700000000006E-2</v>
      </c>
      <c r="DJ41" s="10">
        <v>8.1829100000000002E-2</v>
      </c>
      <c r="DK41" s="10">
        <v>0</v>
      </c>
      <c r="DL41" s="10">
        <v>0</v>
      </c>
      <c r="DM41" s="10">
        <v>7.1989800000000007E-2</v>
      </c>
      <c r="DN41" s="10">
        <v>7.7536900000000006E-2</v>
      </c>
      <c r="DO41" s="10">
        <v>0</v>
      </c>
      <c r="DP41" s="10">
        <v>0</v>
      </c>
      <c r="DQ41" s="10">
        <v>8.3016599999999996E-2</v>
      </c>
      <c r="DR41" s="10">
        <v>8.8744199999999995E-2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1.1752126738429099E-6</v>
      </c>
      <c r="F42" s="10">
        <v>1.1841223838127099E-6</v>
      </c>
      <c r="G42" s="10">
        <v>0</v>
      </c>
      <c r="H42" s="10">
        <v>0</v>
      </c>
      <c r="I42" s="10">
        <v>3.0156565490178799</v>
      </c>
      <c r="J42" s="10">
        <v>8.31396010042562E-5</v>
      </c>
      <c r="K42" s="10">
        <v>0</v>
      </c>
      <c r="L42" s="10">
        <v>0</v>
      </c>
      <c r="M42" s="10">
        <v>7.92785243675098E-6</v>
      </c>
      <c r="N42" s="10">
        <v>5.4955124705879898E-6</v>
      </c>
      <c r="O42" s="10">
        <v>0</v>
      </c>
      <c r="P42" s="10">
        <v>0</v>
      </c>
      <c r="Q42" s="10">
        <v>4.7491592454207404E-6</v>
      </c>
      <c r="R42" s="10">
        <v>4.8480163398478801E-6</v>
      </c>
      <c r="S42" s="10">
        <v>0</v>
      </c>
      <c r="T42" s="10">
        <v>0</v>
      </c>
      <c r="U42" s="10">
        <v>2.20015272134333E-6</v>
      </c>
      <c r="V42" s="10">
        <v>2.0735358716994501E-6</v>
      </c>
      <c r="W42" s="10">
        <v>0</v>
      </c>
      <c r="X42" s="10">
        <v>0</v>
      </c>
      <c r="Y42" s="10">
        <v>8.2373480836395195E-7</v>
      </c>
      <c r="Z42" s="10">
        <v>3.5551639481629099E-7</v>
      </c>
      <c r="AA42" s="10">
        <v>0</v>
      </c>
      <c r="AB42" s="10">
        <v>0</v>
      </c>
      <c r="AC42" s="10">
        <v>4.1659955059003601E-6</v>
      </c>
      <c r="AD42" s="10">
        <v>1.9748957671983401E-7</v>
      </c>
      <c r="AE42" s="10">
        <v>0</v>
      </c>
      <c r="AF42" s="10">
        <v>0</v>
      </c>
      <c r="AG42" s="10">
        <v>3.2053938866738497E-5</v>
      </c>
      <c r="AH42" s="10">
        <v>1.8060853082535501E-7</v>
      </c>
      <c r="AI42" s="10">
        <v>0</v>
      </c>
      <c r="AJ42" s="10">
        <v>0</v>
      </c>
      <c r="AK42" s="10">
        <v>3.0973494358477199E-4</v>
      </c>
      <c r="AL42" s="10">
        <v>9.6007135394482494E-8</v>
      </c>
      <c r="AM42" s="10">
        <v>0</v>
      </c>
      <c r="AN42" s="10">
        <v>0</v>
      </c>
      <c r="AO42" s="10">
        <v>3.3852553169708699E-3</v>
      </c>
      <c r="AP42" s="10">
        <v>1.48687826426186E-7</v>
      </c>
      <c r="AQ42" s="10">
        <v>0</v>
      </c>
      <c r="AR42" s="10">
        <v>0</v>
      </c>
      <c r="AS42" s="10">
        <v>3.2606214985831798E-7</v>
      </c>
      <c r="AT42" s="10">
        <v>3.14764804381492E-7</v>
      </c>
      <c r="AU42" s="10">
        <v>0</v>
      </c>
      <c r="AV42" s="10">
        <v>0</v>
      </c>
      <c r="AW42" s="10">
        <v>0.62933554588126495</v>
      </c>
      <c r="AX42" s="10">
        <v>1.8824746066800198E-5</v>
      </c>
      <c r="AY42" s="10">
        <v>0</v>
      </c>
      <c r="AZ42" s="10">
        <v>0</v>
      </c>
      <c r="BA42" s="10">
        <v>4.6322917875181898E-6</v>
      </c>
      <c r="BB42" s="10">
        <v>3.7000842455551101E-6</v>
      </c>
      <c r="BC42" s="10">
        <v>0</v>
      </c>
      <c r="BD42" s="10">
        <v>0</v>
      </c>
      <c r="BE42" s="10">
        <v>3.2104206151495502E-6</v>
      </c>
      <c r="BF42" s="10">
        <v>3.1600729889920199E-6</v>
      </c>
      <c r="BG42" s="10">
        <v>0</v>
      </c>
      <c r="BH42" s="10">
        <v>0</v>
      </c>
      <c r="BI42" s="10">
        <v>1.45201076026282E-6</v>
      </c>
      <c r="BJ42" s="10">
        <v>1.37938341608057E-6</v>
      </c>
      <c r="BK42" s="10">
        <v>0</v>
      </c>
      <c r="BL42" s="10">
        <v>0</v>
      </c>
      <c r="BM42" s="10">
        <v>4.1474504416655902E-7</v>
      </c>
      <c r="BN42" s="10">
        <v>2.7498401590662198E-7</v>
      </c>
      <c r="BO42" s="10">
        <v>0</v>
      </c>
      <c r="BP42" s="10">
        <v>0</v>
      </c>
      <c r="BQ42" s="10">
        <v>1.23316453066573E-6</v>
      </c>
      <c r="BR42" s="10">
        <v>1.6202116232960699E-7</v>
      </c>
      <c r="BS42" s="10">
        <v>0</v>
      </c>
      <c r="BT42" s="10">
        <v>0</v>
      </c>
      <c r="BU42" s="10">
        <v>7.8392340326187805E-6</v>
      </c>
      <c r="BV42" s="10">
        <v>1.3405908845797999E-7</v>
      </c>
      <c r="BW42" s="10">
        <v>0</v>
      </c>
      <c r="BX42" s="10">
        <v>0</v>
      </c>
      <c r="BY42" s="10">
        <v>6.6749222419484598E-5</v>
      </c>
      <c r="BZ42" s="10">
        <v>5.91181487731522E-8</v>
      </c>
      <c r="CA42" s="10">
        <v>0</v>
      </c>
      <c r="CB42" s="10">
        <v>0</v>
      </c>
      <c r="CC42" s="10">
        <v>9.2725908122828099E-4</v>
      </c>
      <c r="CD42" s="10">
        <v>4.0644838421743897E-8</v>
      </c>
      <c r="CE42" s="10">
        <v>0</v>
      </c>
      <c r="CF42" s="10">
        <v>0</v>
      </c>
      <c r="CG42" s="10">
        <v>6.9886900000000002E-2</v>
      </c>
      <c r="CH42" s="10">
        <v>6.8810099999999999E-2</v>
      </c>
      <c r="CI42" s="10">
        <v>0</v>
      </c>
      <c r="CJ42" s="10">
        <v>0</v>
      </c>
      <c r="CK42" s="10">
        <v>9.5183100000000007E-2</v>
      </c>
      <c r="CL42" s="10">
        <v>9.6473500000000004E-2</v>
      </c>
      <c r="CM42" s="10">
        <v>0</v>
      </c>
      <c r="CN42" s="10">
        <v>0</v>
      </c>
      <c r="CO42" s="10">
        <v>0.10956490000000001</v>
      </c>
      <c r="CP42" s="10">
        <v>0.10712480000000001</v>
      </c>
      <c r="CQ42" s="10">
        <v>0</v>
      </c>
      <c r="CR42" s="10">
        <v>0</v>
      </c>
      <c r="CS42" s="10">
        <v>0.10896989999999999</v>
      </c>
      <c r="CT42" s="10">
        <v>0.10632610000000001</v>
      </c>
      <c r="CU42" s="10">
        <v>0</v>
      </c>
      <c r="CV42" s="10">
        <v>0</v>
      </c>
      <c r="CW42" s="10">
        <v>0.1046813</v>
      </c>
      <c r="CX42" s="10">
        <v>0.1055027</v>
      </c>
      <c r="CY42" s="10">
        <v>0</v>
      </c>
      <c r="CZ42" s="10">
        <v>0</v>
      </c>
      <c r="DA42" s="10">
        <v>0.1083544</v>
      </c>
      <c r="DB42" s="10">
        <v>0.1157594</v>
      </c>
      <c r="DC42" s="10">
        <v>0</v>
      </c>
      <c r="DD42" s="10">
        <v>0</v>
      </c>
      <c r="DE42" s="10">
        <v>0.1242321</v>
      </c>
      <c r="DF42" s="10">
        <v>0.12728639999999999</v>
      </c>
      <c r="DG42" s="10">
        <v>0</v>
      </c>
      <c r="DH42" s="10">
        <v>0</v>
      </c>
      <c r="DI42" s="10">
        <v>0.1160418</v>
      </c>
      <c r="DJ42" s="10">
        <v>0.118065</v>
      </c>
      <c r="DK42" s="10">
        <v>0</v>
      </c>
      <c r="DL42" s="10">
        <v>0</v>
      </c>
      <c r="DM42" s="10">
        <v>0.12209540000000001</v>
      </c>
      <c r="DN42" s="10">
        <v>0.1129299</v>
      </c>
      <c r="DO42" s="10">
        <v>0</v>
      </c>
      <c r="DP42" s="10">
        <v>0</v>
      </c>
      <c r="DQ42" s="10">
        <v>0.1201648</v>
      </c>
      <c r="DR42" s="10">
        <v>0.11443730000000001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2.4959444999694799E-6</v>
      </c>
      <c r="F43" s="10">
        <v>8.8984992737683993E-6</v>
      </c>
      <c r="G43" s="10">
        <v>0</v>
      </c>
      <c r="H43" s="10">
        <v>0</v>
      </c>
      <c r="I43" s="10">
        <v>20.726698228973</v>
      </c>
      <c r="J43" s="10">
        <v>1.0469853100981701E-3</v>
      </c>
      <c r="K43" s="10">
        <v>0</v>
      </c>
      <c r="L43" s="10">
        <v>0</v>
      </c>
      <c r="M43" s="10">
        <v>3.5305463512713699E-6</v>
      </c>
      <c r="N43" s="10">
        <v>3.39388315888367E-6</v>
      </c>
      <c r="O43" s="10">
        <v>0</v>
      </c>
      <c r="P43" s="10">
        <v>0</v>
      </c>
      <c r="Q43" s="10">
        <v>2.3135182232181301E-6</v>
      </c>
      <c r="R43" s="10">
        <v>2.0558026825046E-6</v>
      </c>
      <c r="S43" s="10">
        <v>0</v>
      </c>
      <c r="T43" s="10">
        <v>0</v>
      </c>
      <c r="U43" s="10">
        <v>6.5728283971111502E-7</v>
      </c>
      <c r="V43" s="10">
        <v>2.1995302670885199E-7</v>
      </c>
      <c r="W43" s="10">
        <v>0</v>
      </c>
      <c r="X43" s="10">
        <v>0</v>
      </c>
      <c r="Y43" s="10">
        <v>8.3711393017438198E-7</v>
      </c>
      <c r="Z43" s="10">
        <v>7.1076740798536901E-8</v>
      </c>
      <c r="AA43" s="10">
        <v>0</v>
      </c>
      <c r="AB43" s="10">
        <v>0</v>
      </c>
      <c r="AC43" s="10">
        <v>7.2477523644920396E-6</v>
      </c>
      <c r="AD43" s="10">
        <v>7.3659369825840302E-8</v>
      </c>
      <c r="AE43" s="10">
        <v>0</v>
      </c>
      <c r="AF43" s="10">
        <v>0</v>
      </c>
      <c r="AG43" s="10">
        <v>1.13676996988943E-4</v>
      </c>
      <c r="AH43" s="10">
        <v>5.4748492156475599E-8</v>
      </c>
      <c r="AI43" s="10">
        <v>0</v>
      </c>
      <c r="AJ43" s="10">
        <v>0</v>
      </c>
      <c r="AK43" s="10">
        <v>7.9504302993882502E-4</v>
      </c>
      <c r="AL43" s="10">
        <v>4.4543822699805202E-8</v>
      </c>
      <c r="AM43" s="10">
        <v>0</v>
      </c>
      <c r="AN43" s="10">
        <v>0</v>
      </c>
      <c r="AO43" s="10">
        <v>6.3227518985513598E-3</v>
      </c>
      <c r="AP43" s="10">
        <v>1.34018934196817E-7</v>
      </c>
      <c r="AQ43" s="10">
        <v>0</v>
      </c>
      <c r="AR43" s="10">
        <v>0</v>
      </c>
      <c r="AS43" s="10">
        <v>7.2935525760333497E-7</v>
      </c>
      <c r="AT43" s="10">
        <v>2.4037536734411002E-6</v>
      </c>
      <c r="AU43" s="10">
        <v>0</v>
      </c>
      <c r="AV43" s="10">
        <v>0</v>
      </c>
      <c r="AW43" s="10">
        <v>5.1934247093905901</v>
      </c>
      <c r="AX43" s="10">
        <v>2.80166110724714E-4</v>
      </c>
      <c r="AY43" s="10">
        <v>0</v>
      </c>
      <c r="AZ43" s="10">
        <v>0</v>
      </c>
      <c r="BA43" s="10">
        <v>1.8056392453898201E-6</v>
      </c>
      <c r="BB43" s="10">
        <v>1.9161107255153501E-6</v>
      </c>
      <c r="BC43" s="10">
        <v>0</v>
      </c>
      <c r="BD43" s="10">
        <v>0</v>
      </c>
      <c r="BE43" s="10">
        <v>1.3151290244989199E-6</v>
      </c>
      <c r="BF43" s="10">
        <v>1.1596706453120099E-6</v>
      </c>
      <c r="BG43" s="10">
        <v>0</v>
      </c>
      <c r="BH43" s="10">
        <v>0</v>
      </c>
      <c r="BI43" s="10">
        <v>3.2692067976889002E-7</v>
      </c>
      <c r="BJ43" s="10">
        <v>1.2622418168513901E-7</v>
      </c>
      <c r="BK43" s="10">
        <v>0</v>
      </c>
      <c r="BL43" s="10">
        <v>0</v>
      </c>
      <c r="BM43" s="10">
        <v>2.3619157415856199E-7</v>
      </c>
      <c r="BN43" s="10">
        <v>4.0123562352302399E-8</v>
      </c>
      <c r="BO43" s="10">
        <v>0</v>
      </c>
      <c r="BP43" s="10">
        <v>0</v>
      </c>
      <c r="BQ43" s="10">
        <v>1.7291403582631699E-6</v>
      </c>
      <c r="BR43" s="10">
        <v>3.4947045931182699E-8</v>
      </c>
      <c r="BS43" s="10">
        <v>0</v>
      </c>
      <c r="BT43" s="10">
        <v>0</v>
      </c>
      <c r="BU43" s="10">
        <v>2.3334066785705401E-5</v>
      </c>
      <c r="BV43" s="10">
        <v>1.7509549856512501E-8</v>
      </c>
      <c r="BW43" s="10">
        <v>0</v>
      </c>
      <c r="BX43" s="10">
        <v>0</v>
      </c>
      <c r="BY43" s="10">
        <v>2.3675998714196199E-4</v>
      </c>
      <c r="BZ43" s="10">
        <v>1.1104368675471899E-8</v>
      </c>
      <c r="CA43" s="10">
        <v>0</v>
      </c>
      <c r="CB43" s="10">
        <v>0</v>
      </c>
      <c r="CC43" s="10">
        <v>1.57816929623937E-3</v>
      </c>
      <c r="CD43" s="10">
        <v>3.2993959153225998E-8</v>
      </c>
      <c r="CE43" s="10">
        <v>0</v>
      </c>
      <c r="CF43" s="10">
        <v>0</v>
      </c>
      <c r="CG43" s="10">
        <v>0.1262462</v>
      </c>
      <c r="CH43" s="10">
        <v>0.13213320000000001</v>
      </c>
      <c r="CI43" s="10">
        <v>0</v>
      </c>
      <c r="CJ43" s="10">
        <v>0</v>
      </c>
      <c r="CK43" s="10">
        <v>0.15672320000000001</v>
      </c>
      <c r="CL43" s="10">
        <v>0.17207549999999999</v>
      </c>
      <c r="CM43" s="10">
        <v>0</v>
      </c>
      <c r="CN43" s="10">
        <v>0</v>
      </c>
      <c r="CO43" s="10">
        <v>0.18322530000000001</v>
      </c>
      <c r="CP43" s="10">
        <v>0.17643059999999999</v>
      </c>
      <c r="CQ43" s="10">
        <v>0</v>
      </c>
      <c r="CR43" s="10">
        <v>0</v>
      </c>
      <c r="CS43" s="10">
        <v>0.17525579999999999</v>
      </c>
      <c r="CT43" s="10">
        <v>0.17126150000000001</v>
      </c>
      <c r="CU43" s="10">
        <v>0</v>
      </c>
      <c r="CV43" s="10">
        <v>0</v>
      </c>
      <c r="CW43" s="10">
        <v>0.1662642</v>
      </c>
      <c r="CX43" s="10">
        <v>0.16169120000000001</v>
      </c>
      <c r="CY43" s="10">
        <v>0</v>
      </c>
      <c r="CZ43" s="10">
        <v>0</v>
      </c>
      <c r="DA43" s="10">
        <v>0.17611289999999999</v>
      </c>
      <c r="DB43" s="10">
        <v>0.17364270000000001</v>
      </c>
      <c r="DC43" s="10">
        <v>0</v>
      </c>
      <c r="DD43" s="10">
        <v>0</v>
      </c>
      <c r="DE43" s="10">
        <v>0.20061039999999999</v>
      </c>
      <c r="DF43" s="10">
        <v>0.1949245</v>
      </c>
      <c r="DG43" s="10">
        <v>0</v>
      </c>
      <c r="DH43" s="10">
        <v>0</v>
      </c>
      <c r="DI43" s="10">
        <v>0.1882228</v>
      </c>
      <c r="DJ43" s="10">
        <v>0.1839519</v>
      </c>
      <c r="DK43" s="10">
        <v>0</v>
      </c>
      <c r="DL43" s="10">
        <v>0</v>
      </c>
      <c r="DM43" s="10">
        <v>0.17597099999999999</v>
      </c>
      <c r="DN43" s="10">
        <v>0.17610149999999999</v>
      </c>
      <c r="DO43" s="10">
        <v>0</v>
      </c>
      <c r="DP43" s="10">
        <v>0</v>
      </c>
      <c r="DQ43" s="10">
        <v>0.19900970000000001</v>
      </c>
      <c r="DR43" s="10">
        <v>0.1973636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4.4960062950849499E-5</v>
      </c>
      <c r="F44" s="10">
        <v>6.1300331365199401E-4</v>
      </c>
      <c r="G44" s="10">
        <v>0</v>
      </c>
      <c r="H44" s="10">
        <v>0</v>
      </c>
      <c r="I44" s="10">
        <v>279.77762225689401</v>
      </c>
      <c r="J44" s="10">
        <v>0.13573614683474999</v>
      </c>
      <c r="K44" s="10">
        <v>0</v>
      </c>
      <c r="L44" s="10">
        <v>0</v>
      </c>
      <c r="M44" s="10">
        <v>2.4482312568352401E-6</v>
      </c>
      <c r="N44" s="10">
        <v>2.70193087810455E-6</v>
      </c>
      <c r="O44" s="10">
        <v>0</v>
      </c>
      <c r="P44" s="10">
        <v>0</v>
      </c>
      <c r="Q44" s="10">
        <v>1.45739984702686E-6</v>
      </c>
      <c r="R44" s="10">
        <v>8.4394073630866796E-7</v>
      </c>
      <c r="S44" s="10">
        <v>0</v>
      </c>
      <c r="T44" s="10">
        <v>0</v>
      </c>
      <c r="U44" s="10">
        <v>4.3041518438258198E-7</v>
      </c>
      <c r="V44" s="10">
        <v>4.9316155034673197E-8</v>
      </c>
      <c r="W44" s="10">
        <v>0</v>
      </c>
      <c r="X44" s="10">
        <v>0</v>
      </c>
      <c r="Y44" s="10">
        <v>1.6792819224065199E-6</v>
      </c>
      <c r="Z44" s="10">
        <v>5.3600324220748301E-8</v>
      </c>
      <c r="AA44" s="10">
        <v>0</v>
      </c>
      <c r="AB44" s="10">
        <v>0</v>
      </c>
      <c r="AC44" s="10">
        <v>1.5425690435222401E-5</v>
      </c>
      <c r="AD44" s="10">
        <v>4.6260540398357397E-8</v>
      </c>
      <c r="AE44" s="10">
        <v>0</v>
      </c>
      <c r="AF44" s="10">
        <v>0</v>
      </c>
      <c r="AG44" s="10">
        <v>2.02138404347352E-4</v>
      </c>
      <c r="AH44" s="10">
        <v>3.4199603787810102E-8</v>
      </c>
      <c r="AI44" s="10">
        <v>0</v>
      </c>
      <c r="AJ44" s="10">
        <v>0</v>
      </c>
      <c r="AK44" s="10">
        <v>1.90508496598341E-3</v>
      </c>
      <c r="AL44" s="10">
        <v>4.2739217345766402E-8</v>
      </c>
      <c r="AM44" s="10">
        <v>0</v>
      </c>
      <c r="AN44" s="10">
        <v>0</v>
      </c>
      <c r="AO44" s="10">
        <v>1.5804737922735498E-2</v>
      </c>
      <c r="AP44" s="10">
        <v>1.4034710225929699E-7</v>
      </c>
      <c r="AQ44" s="10">
        <v>0</v>
      </c>
      <c r="AR44" s="10">
        <v>0</v>
      </c>
      <c r="AS44" s="10">
        <v>1.10457155926819E-5</v>
      </c>
      <c r="AT44" s="10">
        <v>1.43103089360872E-4</v>
      </c>
      <c r="AU44" s="10">
        <v>0</v>
      </c>
      <c r="AV44" s="10">
        <v>0</v>
      </c>
      <c r="AW44" s="10">
        <v>66.965275781332394</v>
      </c>
      <c r="AX44" s="10">
        <v>3.1646128697214101E-2</v>
      </c>
      <c r="AY44" s="10">
        <v>0</v>
      </c>
      <c r="AZ44" s="10">
        <v>0</v>
      </c>
      <c r="BA44" s="10">
        <v>1.6411777976016899E-6</v>
      </c>
      <c r="BB44" s="10">
        <v>1.6995982072083099E-6</v>
      </c>
      <c r="BC44" s="10">
        <v>0</v>
      </c>
      <c r="BD44" s="10">
        <v>0</v>
      </c>
      <c r="BE44" s="10">
        <v>9.1736694819205599E-7</v>
      </c>
      <c r="BF44" s="10">
        <v>5.3269367829797702E-7</v>
      </c>
      <c r="BG44" s="10">
        <v>0</v>
      </c>
      <c r="BH44" s="10">
        <v>0</v>
      </c>
      <c r="BI44" s="10">
        <v>1.6491271012216999E-7</v>
      </c>
      <c r="BJ44" s="10">
        <v>2.8156614890735699E-8</v>
      </c>
      <c r="BK44" s="10">
        <v>0</v>
      </c>
      <c r="BL44" s="10">
        <v>0</v>
      </c>
      <c r="BM44" s="10">
        <v>3.8132282811471798E-7</v>
      </c>
      <c r="BN44" s="10">
        <v>3.0228762883429102E-8</v>
      </c>
      <c r="BO44" s="10">
        <v>0</v>
      </c>
      <c r="BP44" s="10">
        <v>0</v>
      </c>
      <c r="BQ44" s="10">
        <v>3.7308915483070202E-6</v>
      </c>
      <c r="BR44" s="10">
        <v>2.13775671339344E-8</v>
      </c>
      <c r="BS44" s="10">
        <v>0</v>
      </c>
      <c r="BT44" s="10">
        <v>0</v>
      </c>
      <c r="BU44" s="10">
        <v>5.7679881322110297E-5</v>
      </c>
      <c r="BV44" s="10">
        <v>7.6654962319907392E-9</v>
      </c>
      <c r="BW44" s="10">
        <v>0</v>
      </c>
      <c r="BX44" s="10">
        <v>0</v>
      </c>
      <c r="BY44" s="10">
        <v>4.6094436601940302E-4</v>
      </c>
      <c r="BZ44" s="10">
        <v>1.10346442650284E-8</v>
      </c>
      <c r="CA44" s="10">
        <v>0</v>
      </c>
      <c r="CB44" s="10">
        <v>0</v>
      </c>
      <c r="CC44" s="10">
        <v>3.93254976076262E-3</v>
      </c>
      <c r="CD44" s="10">
        <v>3.3108867638251399E-8</v>
      </c>
      <c r="CE44" s="10">
        <v>0</v>
      </c>
      <c r="CF44" s="10">
        <v>0</v>
      </c>
      <c r="CG44" s="10">
        <v>0.25466929999999999</v>
      </c>
      <c r="CH44" s="10">
        <v>0.25513789999999997</v>
      </c>
      <c r="CI44" s="10">
        <v>0</v>
      </c>
      <c r="CJ44" s="10">
        <v>0</v>
      </c>
      <c r="CK44" s="10">
        <v>0.29527399999999998</v>
      </c>
      <c r="CL44" s="10">
        <v>0.3009484</v>
      </c>
      <c r="CM44" s="10">
        <v>0</v>
      </c>
      <c r="CN44" s="10">
        <v>0</v>
      </c>
      <c r="CO44" s="10">
        <v>0.33111099999999999</v>
      </c>
      <c r="CP44" s="10">
        <v>0.32301649999999998</v>
      </c>
      <c r="CQ44" s="10">
        <v>0</v>
      </c>
      <c r="CR44" s="10">
        <v>0</v>
      </c>
      <c r="CS44" s="10">
        <v>0.33460859999999998</v>
      </c>
      <c r="CT44" s="10">
        <v>0.34178999999999998</v>
      </c>
      <c r="CU44" s="10">
        <v>0</v>
      </c>
      <c r="CV44" s="10">
        <v>0</v>
      </c>
      <c r="CW44" s="10">
        <v>0.31585580000000002</v>
      </c>
      <c r="CX44" s="10">
        <v>0.29722490000000001</v>
      </c>
      <c r="CY44" s="10">
        <v>0</v>
      </c>
      <c r="CZ44" s="10">
        <v>0</v>
      </c>
      <c r="DA44" s="10">
        <v>0.3270033</v>
      </c>
      <c r="DB44" s="10">
        <v>0.32003569999999998</v>
      </c>
      <c r="DC44" s="10">
        <v>0</v>
      </c>
      <c r="DD44" s="10">
        <v>0</v>
      </c>
      <c r="DE44" s="10">
        <v>0.3596761</v>
      </c>
      <c r="DF44" s="10">
        <v>0.33365729999999999</v>
      </c>
      <c r="DG44" s="10">
        <v>0</v>
      </c>
      <c r="DH44" s="10">
        <v>0</v>
      </c>
      <c r="DI44" s="10">
        <v>0.34189039999999998</v>
      </c>
      <c r="DJ44" s="10">
        <v>0.32617600000000002</v>
      </c>
      <c r="DK44" s="10">
        <v>0</v>
      </c>
      <c r="DL44" s="10">
        <v>0</v>
      </c>
      <c r="DM44" s="10">
        <v>0.31866109999999997</v>
      </c>
      <c r="DN44" s="10">
        <v>0.31262279999999998</v>
      </c>
      <c r="DO44" s="10">
        <v>0</v>
      </c>
      <c r="DP44" s="10">
        <v>0</v>
      </c>
      <c r="DQ44" s="10">
        <v>0.34417239999999999</v>
      </c>
      <c r="DR44" s="10">
        <v>0.3549889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2.5108456611633301E-6</v>
      </c>
      <c r="F45" s="10">
        <v>3.1754613629050299E-3</v>
      </c>
      <c r="G45" s="10">
        <v>0</v>
      </c>
      <c r="H45" s="10">
        <v>0</v>
      </c>
      <c r="I45" s="10">
        <v>407.93086187494902</v>
      </c>
      <c r="J45" s="10">
        <v>24.776982762576601</v>
      </c>
      <c r="K45" s="10">
        <v>0</v>
      </c>
      <c r="L45" s="10">
        <v>0</v>
      </c>
      <c r="M45" s="10">
        <v>2.2852455217048398E-6</v>
      </c>
      <c r="N45" s="10">
        <v>2.1262808602984202E-6</v>
      </c>
      <c r="O45" s="10">
        <v>0</v>
      </c>
      <c r="P45" s="10">
        <v>0</v>
      </c>
      <c r="Q45" s="10">
        <v>9.2395778494847004E-7</v>
      </c>
      <c r="R45" s="10">
        <v>2.3014807493115799E-7</v>
      </c>
      <c r="S45" s="10">
        <v>0</v>
      </c>
      <c r="T45" s="10">
        <v>0</v>
      </c>
      <c r="U45" s="10">
        <v>4.8275512654072404E-7</v>
      </c>
      <c r="V45" s="10">
        <v>4.9276345726045902E-8</v>
      </c>
      <c r="W45" s="10">
        <v>0</v>
      </c>
      <c r="X45" s="10">
        <v>0</v>
      </c>
      <c r="Y45" s="10">
        <v>3.5899327031074799E-6</v>
      </c>
      <c r="Z45" s="10">
        <v>4.7160240643218103E-8</v>
      </c>
      <c r="AA45" s="10">
        <v>0</v>
      </c>
      <c r="AB45" s="10">
        <v>0</v>
      </c>
      <c r="AC45" s="10">
        <v>3.02514695249556E-5</v>
      </c>
      <c r="AD45" s="10">
        <v>3.0638963116613698E-8</v>
      </c>
      <c r="AE45" s="10">
        <v>0</v>
      </c>
      <c r="AF45" s="10">
        <v>0</v>
      </c>
      <c r="AG45" s="10">
        <v>3.4879500890383502E-4</v>
      </c>
      <c r="AH45" s="10">
        <v>3.1978559883461002E-8</v>
      </c>
      <c r="AI45" s="10">
        <v>0</v>
      </c>
      <c r="AJ45" s="10">
        <v>0</v>
      </c>
      <c r="AK45" s="10">
        <v>2.92234690277837E-3</v>
      </c>
      <c r="AL45" s="10">
        <v>4.3076587616375202E-8</v>
      </c>
      <c r="AM45" s="10">
        <v>0</v>
      </c>
      <c r="AN45" s="10">
        <v>0</v>
      </c>
      <c r="AO45" s="10">
        <v>3.0650337168481201E-2</v>
      </c>
      <c r="AP45" s="10">
        <v>1.5237019326472299E-7</v>
      </c>
      <c r="AQ45" s="10">
        <v>0</v>
      </c>
      <c r="AR45" s="10">
        <v>0</v>
      </c>
      <c r="AS45" s="10">
        <v>5.5118305761596296E-7</v>
      </c>
      <c r="AT45" s="10">
        <v>8.3448837063545905E-4</v>
      </c>
      <c r="AU45" s="10">
        <v>0</v>
      </c>
      <c r="AV45" s="10">
        <v>0</v>
      </c>
      <c r="AW45" s="10">
        <v>104.659404453232</v>
      </c>
      <c r="AX45" s="10">
        <v>6.1335044067831701</v>
      </c>
      <c r="AY45" s="10">
        <v>0</v>
      </c>
      <c r="AZ45" s="10">
        <v>0</v>
      </c>
      <c r="BA45" s="10">
        <v>1.54760042431132E-6</v>
      </c>
      <c r="BB45" s="10">
        <v>1.3952251900753699E-6</v>
      </c>
      <c r="BC45" s="10">
        <v>0</v>
      </c>
      <c r="BD45" s="10">
        <v>0</v>
      </c>
      <c r="BE45" s="10">
        <v>5.9425642715726796E-7</v>
      </c>
      <c r="BF45" s="10">
        <v>1.5615875765890601E-7</v>
      </c>
      <c r="BG45" s="10">
        <v>0</v>
      </c>
      <c r="BH45" s="10">
        <v>0</v>
      </c>
      <c r="BI45" s="10">
        <v>1.16232033921817E-7</v>
      </c>
      <c r="BJ45" s="10">
        <v>3.0839748713603602E-8</v>
      </c>
      <c r="BK45" s="10">
        <v>0</v>
      </c>
      <c r="BL45" s="10">
        <v>0</v>
      </c>
      <c r="BM45" s="10">
        <v>7.2623279738681696E-7</v>
      </c>
      <c r="BN45" s="10">
        <v>2.86079826338539E-8</v>
      </c>
      <c r="BO45" s="10">
        <v>0</v>
      </c>
      <c r="BP45" s="10">
        <v>0</v>
      </c>
      <c r="BQ45" s="10">
        <v>7.2442908784495801E-6</v>
      </c>
      <c r="BR45" s="10">
        <v>1.36034075539073E-8</v>
      </c>
      <c r="BS45" s="10">
        <v>0</v>
      </c>
      <c r="BT45" s="10">
        <v>0</v>
      </c>
      <c r="BU45" s="10">
        <v>8.9566782776040902E-5</v>
      </c>
      <c r="BV45" s="10">
        <v>7.1209132115665502E-9</v>
      </c>
      <c r="BW45" s="10">
        <v>0</v>
      </c>
      <c r="BX45" s="10">
        <v>0</v>
      </c>
      <c r="BY45" s="10">
        <v>6.9469992202518896E-4</v>
      </c>
      <c r="BZ45" s="10">
        <v>1.0988516322402501E-8</v>
      </c>
      <c r="CA45" s="10">
        <v>0</v>
      </c>
      <c r="CB45" s="10">
        <v>0</v>
      </c>
      <c r="CC45" s="10">
        <v>7.9959636078911506E-3</v>
      </c>
      <c r="CD45" s="10">
        <v>3.6002991928236099E-8</v>
      </c>
      <c r="CE45" s="10">
        <v>0</v>
      </c>
      <c r="CF45" s="10">
        <v>0</v>
      </c>
      <c r="CG45" s="10">
        <v>0.46965240000000003</v>
      </c>
      <c r="CH45" s="10">
        <v>0.58984170000000002</v>
      </c>
      <c r="CI45" s="10">
        <v>0</v>
      </c>
      <c r="CJ45" s="10">
        <v>0</v>
      </c>
      <c r="CK45" s="10">
        <v>1.1651286000000001</v>
      </c>
      <c r="CL45" s="10">
        <v>1.2592913999999999</v>
      </c>
      <c r="CM45" s="10">
        <v>0</v>
      </c>
      <c r="CN45" s="10">
        <v>0</v>
      </c>
      <c r="CO45" s="10">
        <v>1.2887413999999999</v>
      </c>
      <c r="CP45" s="10">
        <v>1.3616653999999999</v>
      </c>
      <c r="CQ45" s="10">
        <v>0</v>
      </c>
      <c r="CR45" s="10">
        <v>0</v>
      </c>
      <c r="CS45" s="10">
        <v>1.3891473999999999</v>
      </c>
      <c r="CT45" s="10">
        <v>1.3740124</v>
      </c>
      <c r="CU45" s="10">
        <v>0</v>
      </c>
      <c r="CV45" s="10">
        <v>0</v>
      </c>
      <c r="CW45" s="10">
        <v>1.1439835</v>
      </c>
      <c r="CX45" s="10">
        <v>1.2498118</v>
      </c>
      <c r="CY45" s="10">
        <v>0</v>
      </c>
      <c r="CZ45" s="10">
        <v>0</v>
      </c>
      <c r="DA45" s="10">
        <v>1.2245733000000001</v>
      </c>
      <c r="DB45" s="10">
        <v>1.2424942000000001</v>
      </c>
      <c r="DC45" s="10">
        <v>0</v>
      </c>
      <c r="DD45" s="10">
        <v>0</v>
      </c>
      <c r="DE45" s="10">
        <v>1.369413</v>
      </c>
      <c r="DF45" s="10">
        <v>1.3289693</v>
      </c>
      <c r="DG45" s="10">
        <v>0</v>
      </c>
      <c r="DH45" s="10">
        <v>0</v>
      </c>
      <c r="DI45" s="10">
        <v>1.2878461999999999</v>
      </c>
      <c r="DJ45" s="10">
        <v>1.3757607999999999</v>
      </c>
      <c r="DK45" s="10">
        <v>0</v>
      </c>
      <c r="DL45" s="10">
        <v>0</v>
      </c>
      <c r="DM45" s="10">
        <v>1.2724264999999999</v>
      </c>
      <c r="DN45" s="10">
        <v>1.2446898</v>
      </c>
      <c r="DO45" s="10">
        <v>0</v>
      </c>
      <c r="DP45" s="10">
        <v>0</v>
      </c>
      <c r="DQ45" s="10">
        <v>1.1938943</v>
      </c>
      <c r="DR45" s="10">
        <v>1.3268358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2.119573764503E-6</v>
      </c>
      <c r="F46" s="10">
        <v>1.5503637484599399E-2</v>
      </c>
      <c r="G46" s="10">
        <v>0</v>
      </c>
      <c r="H46" s="10">
        <v>0</v>
      </c>
      <c r="I46" s="10">
        <v>38.310537051875102</v>
      </c>
      <c r="J46" s="10">
        <v>3957.9452055940501</v>
      </c>
      <c r="K46" s="10">
        <v>0</v>
      </c>
      <c r="L46" s="10">
        <v>0</v>
      </c>
      <c r="M46" s="10">
        <v>1.9761950511565399E-6</v>
      </c>
      <c r="N46" s="10">
        <v>1.4489018501096001E-6</v>
      </c>
      <c r="O46" s="10">
        <v>0</v>
      </c>
      <c r="P46" s="10">
        <v>0</v>
      </c>
      <c r="Q46" s="10">
        <v>5.8369150224279999E-7</v>
      </c>
      <c r="R46" s="10">
        <v>6.2491615250570604E-8</v>
      </c>
      <c r="S46" s="10">
        <v>0</v>
      </c>
      <c r="T46" s="10">
        <v>0</v>
      </c>
      <c r="U46" s="10">
        <v>8.9165905592381002E-7</v>
      </c>
      <c r="V46" s="10">
        <v>4.85038595399168E-8</v>
      </c>
      <c r="W46" s="10">
        <v>0</v>
      </c>
      <c r="X46" s="10">
        <v>0</v>
      </c>
      <c r="Y46" s="10">
        <v>8.3280360740900505E-6</v>
      </c>
      <c r="Z46" s="10">
        <v>4.1607252504460799E-8</v>
      </c>
      <c r="AA46" s="10">
        <v>0</v>
      </c>
      <c r="AB46" s="10">
        <v>0</v>
      </c>
      <c r="AC46" s="10">
        <v>8.6428811755467905E-5</v>
      </c>
      <c r="AD46" s="10">
        <v>2.0961358968007999E-8</v>
      </c>
      <c r="AE46" s="10">
        <v>0</v>
      </c>
      <c r="AF46" s="10">
        <v>0</v>
      </c>
      <c r="AG46" s="10">
        <v>7.9097490379353996E-4</v>
      </c>
      <c r="AH46" s="10">
        <v>3.1500283020902098E-8</v>
      </c>
      <c r="AI46" s="10">
        <v>0</v>
      </c>
      <c r="AJ46" s="10">
        <v>0</v>
      </c>
      <c r="AK46" s="10">
        <v>8.3632956448127498E-3</v>
      </c>
      <c r="AL46" s="10">
        <v>4.7229513772117899E-8</v>
      </c>
      <c r="AM46" s="10">
        <v>0</v>
      </c>
      <c r="AN46" s="10">
        <v>0</v>
      </c>
      <c r="AO46" s="10">
        <v>9.1749269369756803E-2</v>
      </c>
      <c r="AP46" s="10">
        <v>2.13303941648535E-7</v>
      </c>
      <c r="AQ46" s="10">
        <v>0</v>
      </c>
      <c r="AR46" s="10">
        <v>0</v>
      </c>
      <c r="AS46" s="10">
        <v>4.98408228819122E-7</v>
      </c>
      <c r="AT46" s="10">
        <v>3.3797473721739902E-3</v>
      </c>
      <c r="AU46" s="10">
        <v>0</v>
      </c>
      <c r="AV46" s="10">
        <v>0</v>
      </c>
      <c r="AW46" s="10">
        <v>11.0698239878022</v>
      </c>
      <c r="AX46" s="10">
        <v>941.18855293760805</v>
      </c>
      <c r="AY46" s="10">
        <v>0</v>
      </c>
      <c r="AZ46" s="10">
        <v>0</v>
      </c>
      <c r="BA46" s="10">
        <v>1.3324380337686099E-6</v>
      </c>
      <c r="BB46" s="10">
        <v>9.5531448336220601E-7</v>
      </c>
      <c r="BC46" s="10">
        <v>0</v>
      </c>
      <c r="BD46" s="10">
        <v>0</v>
      </c>
      <c r="BE46" s="10">
        <v>3.45924832239008E-7</v>
      </c>
      <c r="BF46" s="10">
        <v>3.1612041329160797E-8</v>
      </c>
      <c r="BG46" s="10">
        <v>0</v>
      </c>
      <c r="BH46" s="10">
        <v>0</v>
      </c>
      <c r="BI46" s="10">
        <v>2.1252166537577701E-7</v>
      </c>
      <c r="BJ46" s="10">
        <v>3.0855533594248102E-8</v>
      </c>
      <c r="BK46" s="10">
        <v>0</v>
      </c>
      <c r="BL46" s="10">
        <v>0</v>
      </c>
      <c r="BM46" s="10">
        <v>1.78335430034319E-6</v>
      </c>
      <c r="BN46" s="10">
        <v>2.55524019394953E-8</v>
      </c>
      <c r="BO46" s="10">
        <v>0</v>
      </c>
      <c r="BP46" s="10">
        <v>0</v>
      </c>
      <c r="BQ46" s="10">
        <v>2.0742545724480802E-5</v>
      </c>
      <c r="BR46" s="10">
        <v>6.7756685696034302E-9</v>
      </c>
      <c r="BS46" s="10">
        <v>0</v>
      </c>
      <c r="BT46" s="10">
        <v>0</v>
      </c>
      <c r="BU46" s="10">
        <v>1.8856275718679401E-4</v>
      </c>
      <c r="BV46" s="10">
        <v>7.1391962889021098E-9</v>
      </c>
      <c r="BW46" s="10">
        <v>0</v>
      </c>
      <c r="BX46" s="10">
        <v>0</v>
      </c>
      <c r="BY46" s="10">
        <v>2.0894471608235402E-3</v>
      </c>
      <c r="BZ46" s="10">
        <v>1.2003744700980101E-8</v>
      </c>
      <c r="CA46" s="10">
        <v>0</v>
      </c>
      <c r="CB46" s="10">
        <v>0</v>
      </c>
      <c r="CC46" s="10">
        <v>2.3873933054240001E-2</v>
      </c>
      <c r="CD46" s="10">
        <v>5.0112213674971999E-8</v>
      </c>
      <c r="CE46" s="10">
        <v>0</v>
      </c>
      <c r="CF46" s="10">
        <v>0</v>
      </c>
      <c r="CG46" s="10">
        <v>1.0075923</v>
      </c>
      <c r="CH46" s="10">
        <v>1.1186493</v>
      </c>
      <c r="CI46" s="10">
        <v>0</v>
      </c>
      <c r="CJ46" s="10">
        <v>0</v>
      </c>
      <c r="CK46" s="10">
        <v>2.7610651000000002</v>
      </c>
      <c r="CL46" s="10">
        <v>2.84348</v>
      </c>
      <c r="CM46" s="10">
        <v>0</v>
      </c>
      <c r="CN46" s="10">
        <v>0</v>
      </c>
      <c r="CO46" s="10">
        <v>3.2462510999999998</v>
      </c>
      <c r="CP46" s="10">
        <v>3.5134531</v>
      </c>
      <c r="CQ46" s="10">
        <v>0</v>
      </c>
      <c r="CR46" s="10">
        <v>0</v>
      </c>
      <c r="CS46" s="10">
        <v>3.1170366</v>
      </c>
      <c r="CT46" s="10">
        <v>3.0800727999999999</v>
      </c>
      <c r="CU46" s="10">
        <v>0</v>
      </c>
      <c r="CV46" s="10">
        <v>0</v>
      </c>
      <c r="CW46" s="10">
        <v>2.7558378000000001</v>
      </c>
      <c r="CX46" s="10">
        <v>2.7978185</v>
      </c>
      <c r="CY46" s="10">
        <v>0</v>
      </c>
      <c r="CZ46" s="10">
        <v>0</v>
      </c>
      <c r="DA46" s="10">
        <v>2.9843337999999999</v>
      </c>
      <c r="DB46" s="10">
        <v>2.9139050000000002</v>
      </c>
      <c r="DC46" s="10">
        <v>0</v>
      </c>
      <c r="DD46" s="10">
        <v>0</v>
      </c>
      <c r="DE46" s="10">
        <v>3.0758144000000001</v>
      </c>
      <c r="DF46" s="10">
        <v>2.9951178999999999</v>
      </c>
      <c r="DG46" s="10">
        <v>0</v>
      </c>
      <c r="DH46" s="10">
        <v>0</v>
      </c>
      <c r="DI46" s="10">
        <v>3.0647855000000002</v>
      </c>
      <c r="DJ46" s="10">
        <v>2.9884480999999998</v>
      </c>
      <c r="DK46" s="10">
        <v>0</v>
      </c>
      <c r="DL46" s="10">
        <v>0</v>
      </c>
      <c r="DM46" s="10">
        <v>2.8903903999999998</v>
      </c>
      <c r="DN46" s="10">
        <v>2.8735561999999999</v>
      </c>
      <c r="DO46" s="10">
        <v>0</v>
      </c>
      <c r="DP46" s="10">
        <v>0</v>
      </c>
      <c r="DQ46" s="10">
        <v>2.9980829</v>
      </c>
      <c r="DR46" s="10">
        <v>2.9618894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9.2685222625732405E-6</v>
      </c>
      <c r="F47" s="10">
        <v>0.37207502581213697</v>
      </c>
      <c r="G47" s="10">
        <v>0</v>
      </c>
      <c r="H47" s="10">
        <v>0</v>
      </c>
      <c r="I47" s="10">
        <v>76.027027857024194</v>
      </c>
      <c r="J47" s="10">
        <v>200312.459281188</v>
      </c>
      <c r="K47" s="10">
        <v>0</v>
      </c>
      <c r="L47" s="10">
        <v>0</v>
      </c>
      <c r="M47" s="10">
        <v>1.52638823536222E-6</v>
      </c>
      <c r="N47" s="10">
        <v>7.3484746271335098E-7</v>
      </c>
      <c r="O47" s="10">
        <v>0</v>
      </c>
      <c r="P47" s="10">
        <v>0</v>
      </c>
      <c r="Q47" s="10">
        <v>4.6088693750334599E-7</v>
      </c>
      <c r="R47" s="10">
        <v>4.4205586274825901E-8</v>
      </c>
      <c r="S47" s="10">
        <v>0</v>
      </c>
      <c r="T47" s="10">
        <v>0</v>
      </c>
      <c r="U47" s="10">
        <v>1.8407409356768801E-6</v>
      </c>
      <c r="V47" s="10">
        <v>4.71721313954898E-8</v>
      </c>
      <c r="W47" s="10">
        <v>0</v>
      </c>
      <c r="X47" s="10">
        <v>0</v>
      </c>
      <c r="Y47" s="10">
        <v>1.48103968626856E-5</v>
      </c>
      <c r="Z47" s="10">
        <v>3.3791266895733001E-8</v>
      </c>
      <c r="AA47" s="10">
        <v>0</v>
      </c>
      <c r="AB47" s="10">
        <v>0</v>
      </c>
      <c r="AC47" s="10">
        <v>1.4788518956265799E-4</v>
      </c>
      <c r="AD47" s="10">
        <v>1.46573247844506E-8</v>
      </c>
      <c r="AE47" s="10">
        <v>0</v>
      </c>
      <c r="AF47" s="10">
        <v>0</v>
      </c>
      <c r="AG47" s="10">
        <v>1.49716609666939E-3</v>
      </c>
      <c r="AH47" s="10">
        <v>3.0864715422351801E-8</v>
      </c>
      <c r="AI47" s="10">
        <v>0</v>
      </c>
      <c r="AJ47" s="10">
        <v>0</v>
      </c>
      <c r="AK47" s="10">
        <v>1.38335117080715E-2</v>
      </c>
      <c r="AL47" s="10">
        <v>6.7175688484022405E-8</v>
      </c>
      <c r="AM47" s="10">
        <v>0</v>
      </c>
      <c r="AN47" s="10">
        <v>0</v>
      </c>
      <c r="AO47" s="10">
        <v>0.13398792290536199</v>
      </c>
      <c r="AP47" s="10">
        <v>3.1112459251969598E-7</v>
      </c>
      <c r="AQ47" s="10">
        <v>0</v>
      </c>
      <c r="AR47" s="10">
        <v>0</v>
      </c>
      <c r="AS47" s="10">
        <v>2.0353323666990501E-6</v>
      </c>
      <c r="AT47" s="10">
        <v>0.13446122994655199</v>
      </c>
      <c r="AU47" s="10">
        <v>0</v>
      </c>
      <c r="AV47" s="10">
        <v>0</v>
      </c>
      <c r="AW47" s="10">
        <v>16.518299265134601</v>
      </c>
      <c r="AX47" s="10">
        <v>49931.1008013057</v>
      </c>
      <c r="AY47" s="10">
        <v>0</v>
      </c>
      <c r="AZ47" s="10">
        <v>0</v>
      </c>
      <c r="BA47" s="10">
        <v>1.02203743218402E-6</v>
      </c>
      <c r="BB47" s="10">
        <v>4.9191429336147403E-7</v>
      </c>
      <c r="BC47" s="10">
        <v>0</v>
      </c>
      <c r="BD47" s="10">
        <v>0</v>
      </c>
      <c r="BE47" s="10">
        <v>1.93659356014124E-7</v>
      </c>
      <c r="BF47" s="10">
        <v>3.0017029078614897E-8</v>
      </c>
      <c r="BG47" s="10">
        <v>0</v>
      </c>
      <c r="BH47" s="10">
        <v>0</v>
      </c>
      <c r="BI47" s="10">
        <v>4.6082879774705898E-7</v>
      </c>
      <c r="BJ47" s="10">
        <v>3.0155098062606997E-8</v>
      </c>
      <c r="BK47" s="10">
        <v>0</v>
      </c>
      <c r="BL47" s="10">
        <v>0</v>
      </c>
      <c r="BM47" s="10">
        <v>3.63283313296932E-6</v>
      </c>
      <c r="BN47" s="10">
        <v>2.0436738417968599E-8</v>
      </c>
      <c r="BO47" s="10">
        <v>0</v>
      </c>
      <c r="BP47" s="10">
        <v>0</v>
      </c>
      <c r="BQ47" s="10">
        <v>3.7410917504720002E-5</v>
      </c>
      <c r="BR47" s="10">
        <v>3.71281425913678E-9</v>
      </c>
      <c r="BS47" s="10">
        <v>0</v>
      </c>
      <c r="BT47" s="10">
        <v>0</v>
      </c>
      <c r="BU47" s="10">
        <v>3.3907693769456902E-4</v>
      </c>
      <c r="BV47" s="10">
        <v>7.2551079634689802E-9</v>
      </c>
      <c r="BW47" s="10">
        <v>0</v>
      </c>
      <c r="BX47" s="10">
        <v>0</v>
      </c>
      <c r="BY47" s="10">
        <v>3.1596861935990102E-3</v>
      </c>
      <c r="BZ47" s="10">
        <v>1.53898809871831E-8</v>
      </c>
      <c r="CA47" s="10">
        <v>0</v>
      </c>
      <c r="CB47" s="10">
        <v>0</v>
      </c>
      <c r="CC47" s="10">
        <v>3.1307368752947901E-2</v>
      </c>
      <c r="CD47" s="10">
        <v>6.6973547333375002E-8</v>
      </c>
      <c r="CE47" s="10">
        <v>0</v>
      </c>
      <c r="CF47" s="10">
        <v>0</v>
      </c>
      <c r="CG47" s="10">
        <v>2.0021252999999999</v>
      </c>
      <c r="CH47" s="10">
        <v>2.4342177999999999</v>
      </c>
      <c r="CI47" s="10">
        <v>0</v>
      </c>
      <c r="CJ47" s="10">
        <v>0</v>
      </c>
      <c r="CK47" s="10">
        <v>6.2153878999999996</v>
      </c>
      <c r="CL47" s="10">
        <v>6.3758004000000001</v>
      </c>
      <c r="CM47" s="10">
        <v>0</v>
      </c>
      <c r="CN47" s="10">
        <v>0</v>
      </c>
      <c r="CO47" s="10">
        <v>7.6739518999999996</v>
      </c>
      <c r="CP47" s="10">
        <v>7.2966708000000002</v>
      </c>
      <c r="CQ47" s="10">
        <v>0</v>
      </c>
      <c r="CR47" s="10">
        <v>0</v>
      </c>
      <c r="CS47" s="10">
        <v>7.0163973000000004</v>
      </c>
      <c r="CT47" s="10">
        <v>7.2981014000000002</v>
      </c>
      <c r="CU47" s="10">
        <v>0</v>
      </c>
      <c r="CV47" s="10">
        <v>0</v>
      </c>
      <c r="CW47" s="10">
        <v>6.4104722000000001</v>
      </c>
      <c r="CX47" s="10">
        <v>6.5532418000000003</v>
      </c>
      <c r="CY47" s="10">
        <v>0</v>
      </c>
      <c r="CZ47" s="10">
        <v>0</v>
      </c>
      <c r="DA47" s="10">
        <v>6.6538835000000001</v>
      </c>
      <c r="DB47" s="10">
        <v>6.8652902999999998</v>
      </c>
      <c r="DC47" s="10">
        <v>0</v>
      </c>
      <c r="DD47" s="10">
        <v>0</v>
      </c>
      <c r="DE47" s="10">
        <v>6.9987507000000004</v>
      </c>
      <c r="DF47" s="10">
        <v>7.4161127000000002</v>
      </c>
      <c r="DG47" s="10">
        <v>0</v>
      </c>
      <c r="DH47" s="10">
        <v>0</v>
      </c>
      <c r="DI47" s="10">
        <v>7.0715814000000004</v>
      </c>
      <c r="DJ47" s="10">
        <v>7.0482322000000002</v>
      </c>
      <c r="DK47" s="10">
        <v>0</v>
      </c>
      <c r="DL47" s="10">
        <v>0</v>
      </c>
      <c r="DM47" s="10">
        <v>6.5402838000000001</v>
      </c>
      <c r="DN47" s="10">
        <v>6.7167447999999998</v>
      </c>
      <c r="DO47" s="10">
        <v>0</v>
      </c>
      <c r="DP47" s="10">
        <v>0</v>
      </c>
      <c r="DQ47" s="10">
        <v>6.8447655999999997</v>
      </c>
      <c r="DR47" s="10">
        <v>7.2665346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7.2087018005229098E-3</v>
      </c>
      <c r="F48" s="10">
        <v>7.2087018005229098E-3</v>
      </c>
      <c r="G48" s="10">
        <v>0</v>
      </c>
      <c r="H48" s="10">
        <v>0</v>
      </c>
      <c r="I48" s="10">
        <v>7.2087018005237997E-3</v>
      </c>
      <c r="J48" s="10">
        <v>7.2087018005237997E-3</v>
      </c>
      <c r="K48" s="10">
        <v>0</v>
      </c>
      <c r="L48" s="10">
        <v>0</v>
      </c>
      <c r="M48" s="10">
        <v>7.2104893106494901E-3</v>
      </c>
      <c r="N48" s="10">
        <v>7.2104893106494901E-3</v>
      </c>
      <c r="O48" s="10">
        <v>0</v>
      </c>
      <c r="P48" s="10">
        <v>0</v>
      </c>
      <c r="Q48" s="10">
        <v>7.20888055399449E-3</v>
      </c>
      <c r="R48" s="10">
        <v>7.20888055399449E-3</v>
      </c>
      <c r="S48" s="10">
        <v>0</v>
      </c>
      <c r="T48" s="10">
        <v>0</v>
      </c>
      <c r="U48" s="10">
        <v>7.2087196759138602E-3</v>
      </c>
      <c r="V48" s="10">
        <v>7.2087196759138602E-3</v>
      </c>
      <c r="W48" s="10">
        <v>0</v>
      </c>
      <c r="X48" s="10">
        <v>0</v>
      </c>
      <c r="Y48" s="10">
        <v>7.2087035880610299E-3</v>
      </c>
      <c r="Z48" s="10">
        <v>7.2087035880610299E-3</v>
      </c>
      <c r="AA48" s="10">
        <v>0</v>
      </c>
      <c r="AB48" s="10">
        <v>0</v>
      </c>
      <c r="AC48" s="10">
        <v>7.2087019792910203E-3</v>
      </c>
      <c r="AD48" s="10">
        <v>7.2087019792910203E-3</v>
      </c>
      <c r="AE48" s="10">
        <v>0</v>
      </c>
      <c r="AF48" s="10">
        <v>0</v>
      </c>
      <c r="AG48" s="10">
        <v>7.2087018184046102E-3</v>
      </c>
      <c r="AH48" s="10">
        <v>7.2087018184046102E-3</v>
      </c>
      <c r="AI48" s="10">
        <v>0</v>
      </c>
      <c r="AJ48" s="10">
        <v>0</v>
      </c>
      <c r="AK48" s="10">
        <v>7.20870180233746E-3</v>
      </c>
      <c r="AL48" s="10">
        <v>7.20870180233746E-3</v>
      </c>
      <c r="AM48" s="10">
        <v>0</v>
      </c>
      <c r="AN48" s="10">
        <v>0</v>
      </c>
      <c r="AO48" s="10">
        <v>7.2087018007209701E-3</v>
      </c>
      <c r="AP48" s="10">
        <v>7.2087018007209701E-3</v>
      </c>
      <c r="AQ48" s="10">
        <v>0</v>
      </c>
      <c r="AR48" s="10">
        <v>0</v>
      </c>
      <c r="AS48" s="10">
        <v>6.0693597579751799E-3</v>
      </c>
      <c r="AT48" s="10">
        <v>6.0693597579751799E-3</v>
      </c>
      <c r="AU48" s="10">
        <v>0</v>
      </c>
      <c r="AV48" s="10">
        <v>0</v>
      </c>
      <c r="AW48" s="10">
        <v>6.0693597579683702E-3</v>
      </c>
      <c r="AX48" s="10">
        <v>6.0693597579683702E-3</v>
      </c>
      <c r="AY48" s="10">
        <v>0</v>
      </c>
      <c r="AZ48" s="10">
        <v>0</v>
      </c>
      <c r="BA48" s="10">
        <v>6.0706391743400798E-3</v>
      </c>
      <c r="BB48" s="10">
        <v>6.0706391743400798E-3</v>
      </c>
      <c r="BC48" s="10">
        <v>0</v>
      </c>
      <c r="BD48" s="10">
        <v>0</v>
      </c>
      <c r="BE48" s="10">
        <v>6.0694877010869699E-3</v>
      </c>
      <c r="BF48" s="10">
        <v>6.0694877010869699E-3</v>
      </c>
      <c r="BG48" s="10">
        <v>0</v>
      </c>
      <c r="BH48" s="10">
        <v>0</v>
      </c>
      <c r="BI48" s="10">
        <v>6.0693725523098098E-3</v>
      </c>
      <c r="BJ48" s="10">
        <v>6.0693725523098098E-3</v>
      </c>
      <c r="BK48" s="10">
        <v>0</v>
      </c>
      <c r="BL48" s="10">
        <v>0</v>
      </c>
      <c r="BM48" s="10">
        <v>6.0693610373941899E-3</v>
      </c>
      <c r="BN48" s="10">
        <v>6.0693610373941899E-3</v>
      </c>
      <c r="BO48" s="10">
        <v>0</v>
      </c>
      <c r="BP48" s="10">
        <v>0</v>
      </c>
      <c r="BQ48" s="10">
        <v>6.0693598859159299E-3</v>
      </c>
      <c r="BR48" s="10">
        <v>6.0693598859159299E-3</v>
      </c>
      <c r="BS48" s="10">
        <v>0</v>
      </c>
      <c r="BT48" s="10">
        <v>0</v>
      </c>
      <c r="BU48" s="10">
        <v>6.0693597707627304E-3</v>
      </c>
      <c r="BV48" s="10">
        <v>6.0693597707627304E-3</v>
      </c>
      <c r="BW48" s="10">
        <v>0</v>
      </c>
      <c r="BX48" s="10">
        <v>0</v>
      </c>
      <c r="BY48" s="10">
        <v>6.0693597592618902E-3</v>
      </c>
      <c r="BZ48" s="10">
        <v>6.0693597592618902E-3</v>
      </c>
      <c r="CA48" s="10">
        <v>0</v>
      </c>
      <c r="CB48" s="10">
        <v>0</v>
      </c>
      <c r="CC48" s="10">
        <v>6.0693597581061003E-3</v>
      </c>
      <c r="CD48" s="10">
        <v>6.0693597581061003E-3</v>
      </c>
      <c r="CE48" s="10">
        <v>0</v>
      </c>
      <c r="CF48" s="10">
        <v>0</v>
      </c>
      <c r="CG48" s="10">
        <v>1.56992E-2</v>
      </c>
      <c r="CH48" s="10">
        <v>1.6093400000000001E-2</v>
      </c>
      <c r="CI48" s="10">
        <v>0</v>
      </c>
      <c r="CJ48" s="10">
        <v>0</v>
      </c>
      <c r="CK48" s="10">
        <v>4.7062600000000003E-2</v>
      </c>
      <c r="CL48" s="10">
        <v>4.5252599999999997E-2</v>
      </c>
      <c r="CM48" s="10">
        <v>0</v>
      </c>
      <c r="CN48" s="10">
        <v>0</v>
      </c>
      <c r="CO48" s="10">
        <v>4.6805100000000002E-2</v>
      </c>
      <c r="CP48" s="10">
        <v>4.82034E-2</v>
      </c>
      <c r="CQ48" s="10">
        <v>0</v>
      </c>
      <c r="CR48" s="10">
        <v>0</v>
      </c>
      <c r="CS48" s="10">
        <v>5.2050399999999997E-2</v>
      </c>
      <c r="CT48" s="10">
        <v>6.2223800000000003E-2</v>
      </c>
      <c r="CU48" s="10">
        <v>0</v>
      </c>
      <c r="CV48" s="10">
        <v>0</v>
      </c>
      <c r="CW48" s="10">
        <v>4.4189199999999998E-2</v>
      </c>
      <c r="CX48" s="10">
        <v>4.6177799999999998E-2</v>
      </c>
      <c r="CY48" s="10">
        <v>0</v>
      </c>
      <c r="CZ48" s="10">
        <v>0</v>
      </c>
      <c r="DA48" s="10">
        <v>4.7680899999999998E-2</v>
      </c>
      <c r="DB48" s="10">
        <v>4.9437300000000003E-2</v>
      </c>
      <c r="DC48" s="10">
        <v>0</v>
      </c>
      <c r="DD48" s="10">
        <v>0</v>
      </c>
      <c r="DE48" s="10">
        <v>5.9796700000000001E-2</v>
      </c>
      <c r="DF48" s="10">
        <v>6.2608800000000006E-2</v>
      </c>
      <c r="DG48" s="10">
        <v>0</v>
      </c>
      <c r="DH48" s="10">
        <v>0</v>
      </c>
      <c r="DI48" s="10">
        <v>6.4906699999999998E-2</v>
      </c>
      <c r="DJ48" s="10">
        <v>6.6637600000000005E-2</v>
      </c>
      <c r="DK48" s="10">
        <v>0</v>
      </c>
      <c r="DL48" s="10">
        <v>0</v>
      </c>
      <c r="DM48" s="10">
        <v>4.9943099999999997E-2</v>
      </c>
      <c r="DN48" s="10">
        <v>5.6590000000000001E-2</v>
      </c>
      <c r="DO48" s="10">
        <v>0</v>
      </c>
      <c r="DP48" s="10">
        <v>0</v>
      </c>
      <c r="DQ48" s="10">
        <v>4.95711E-2</v>
      </c>
      <c r="DR48" s="10">
        <v>5.0967400000000003E-2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9.3045416633685804E-5</v>
      </c>
      <c r="F49" s="10">
        <v>9.3045416059034394E-5</v>
      </c>
      <c r="G49" s="10">
        <v>0</v>
      </c>
      <c r="H49" s="10">
        <v>0</v>
      </c>
      <c r="I49" s="10">
        <v>9.3045574146799495E-5</v>
      </c>
      <c r="J49" s="10">
        <v>9.3045427180804606E-5</v>
      </c>
      <c r="K49" s="10">
        <v>0</v>
      </c>
      <c r="L49" s="10">
        <v>0</v>
      </c>
      <c r="M49" s="10">
        <v>2.0399306117724301E-4</v>
      </c>
      <c r="N49" s="10">
        <v>2.03902275365486E-4</v>
      </c>
      <c r="O49" s="10">
        <v>0</v>
      </c>
      <c r="P49" s="10">
        <v>0</v>
      </c>
      <c r="Q49" s="10">
        <v>1.04658197557228E-4</v>
      </c>
      <c r="R49" s="10">
        <v>1.0464932186593499E-4</v>
      </c>
      <c r="S49" s="10">
        <v>0</v>
      </c>
      <c r="T49" s="10">
        <v>0</v>
      </c>
      <c r="U49" s="10">
        <v>9.4211823892465004E-5</v>
      </c>
      <c r="V49" s="10">
        <v>9.4210775296588194E-5</v>
      </c>
      <c r="W49" s="10">
        <v>0</v>
      </c>
      <c r="X49" s="10">
        <v>0</v>
      </c>
      <c r="Y49" s="10">
        <v>9.3162177051908697E-5</v>
      </c>
      <c r="Z49" s="10">
        <v>9.3162004972224794E-5</v>
      </c>
      <c r="AA49" s="10">
        <v>0</v>
      </c>
      <c r="AB49" s="10">
        <v>0</v>
      </c>
      <c r="AC49" s="10">
        <v>9.3057388454553802E-5</v>
      </c>
      <c r="AD49" s="10">
        <v>9.3057095538195993E-5</v>
      </c>
      <c r="AE49" s="10">
        <v>0</v>
      </c>
      <c r="AF49" s="10">
        <v>0</v>
      </c>
      <c r="AG49" s="10">
        <v>9.3046743558033995E-5</v>
      </c>
      <c r="AH49" s="10">
        <v>9.3046592583689898E-5</v>
      </c>
      <c r="AI49" s="10">
        <v>0</v>
      </c>
      <c r="AJ49" s="10">
        <v>0</v>
      </c>
      <c r="AK49" s="10">
        <v>9.3045629455446006E-5</v>
      </c>
      <c r="AL49" s="10">
        <v>9.3045536914804203E-5</v>
      </c>
      <c r="AM49" s="10">
        <v>0</v>
      </c>
      <c r="AN49" s="10">
        <v>0</v>
      </c>
      <c r="AO49" s="10">
        <v>9.3045595519925E-5</v>
      </c>
      <c r="AP49" s="10">
        <v>9.3045438255945397E-5</v>
      </c>
      <c r="AQ49" s="10">
        <v>0</v>
      </c>
      <c r="AR49" s="10">
        <v>0</v>
      </c>
      <c r="AS49" s="10">
        <v>8.2601861304234495E-5</v>
      </c>
      <c r="AT49" s="10">
        <v>8.2601861129251596E-5</v>
      </c>
      <c r="AU49" s="10">
        <v>0</v>
      </c>
      <c r="AV49" s="10">
        <v>0</v>
      </c>
      <c r="AW49" s="10">
        <v>8.2601858353132594E-5</v>
      </c>
      <c r="AX49" s="10">
        <v>8.2601859346262096E-5</v>
      </c>
      <c r="AY49" s="10">
        <v>0</v>
      </c>
      <c r="AZ49" s="10">
        <v>0</v>
      </c>
      <c r="BA49" s="10">
        <v>1.5864868302808001E-4</v>
      </c>
      <c r="BB49" s="10">
        <v>1.5838160787152601E-4</v>
      </c>
      <c r="BC49" s="10">
        <v>0</v>
      </c>
      <c r="BD49" s="10">
        <v>0</v>
      </c>
      <c r="BE49" s="10">
        <v>9.0417077933323598E-5</v>
      </c>
      <c r="BF49" s="10">
        <v>9.0388197698480893E-5</v>
      </c>
      <c r="BG49" s="10">
        <v>0</v>
      </c>
      <c r="BH49" s="10">
        <v>0</v>
      </c>
      <c r="BI49" s="10">
        <v>8.3384067523374099E-5</v>
      </c>
      <c r="BJ49" s="10">
        <v>8.33811109888277E-5</v>
      </c>
      <c r="BK49" s="10">
        <v>0</v>
      </c>
      <c r="BL49" s="10">
        <v>0</v>
      </c>
      <c r="BM49" s="10">
        <v>8.2680032618914705E-5</v>
      </c>
      <c r="BN49" s="10">
        <v>8.2679788832560496E-5</v>
      </c>
      <c r="BO49" s="10">
        <v>0</v>
      </c>
      <c r="BP49" s="10">
        <v>0</v>
      </c>
      <c r="BQ49" s="10">
        <v>8.2609802362924197E-5</v>
      </c>
      <c r="BR49" s="10">
        <v>8.2609659495272E-5</v>
      </c>
      <c r="BS49" s="10">
        <v>0</v>
      </c>
      <c r="BT49" s="10">
        <v>0</v>
      </c>
      <c r="BU49" s="10">
        <v>8.2602657160740504E-5</v>
      </c>
      <c r="BV49" s="10">
        <v>8.26026406195021E-5</v>
      </c>
      <c r="BW49" s="10">
        <v>0</v>
      </c>
      <c r="BX49" s="10">
        <v>0</v>
      </c>
      <c r="BY49" s="10">
        <v>8.2601886131703596E-5</v>
      </c>
      <c r="BZ49" s="10">
        <v>8.2601938604326807E-5</v>
      </c>
      <c r="CA49" s="10">
        <v>0</v>
      </c>
      <c r="CB49" s="10">
        <v>0</v>
      </c>
      <c r="CC49" s="10">
        <v>8.26018703397771E-5</v>
      </c>
      <c r="CD49" s="10">
        <v>8.2601871025193206E-5</v>
      </c>
      <c r="CE49" s="10">
        <v>0</v>
      </c>
      <c r="CF49" s="10">
        <v>0</v>
      </c>
      <c r="CG49" s="10">
        <v>2.3843699999999999E-2</v>
      </c>
      <c r="CH49" s="10">
        <v>2.2339600000000001E-2</v>
      </c>
      <c r="CI49" s="10">
        <v>0</v>
      </c>
      <c r="CJ49" s="10">
        <v>0</v>
      </c>
      <c r="CK49" s="10">
        <v>5.1446199999999997E-2</v>
      </c>
      <c r="CL49" s="10">
        <v>5.0611999999999997E-2</v>
      </c>
      <c r="CM49" s="10">
        <v>0</v>
      </c>
      <c r="CN49" s="10">
        <v>0</v>
      </c>
      <c r="CO49" s="10">
        <v>5.5522200000000001E-2</v>
      </c>
      <c r="CP49" s="10">
        <v>5.4777899999999997E-2</v>
      </c>
      <c r="CQ49" s="10">
        <v>0</v>
      </c>
      <c r="CR49" s="10">
        <v>0</v>
      </c>
      <c r="CS49" s="10">
        <v>6.7704200000000006E-2</v>
      </c>
      <c r="CT49" s="10">
        <v>6.7363400000000004E-2</v>
      </c>
      <c r="CU49" s="10">
        <v>0</v>
      </c>
      <c r="CV49" s="10">
        <v>0</v>
      </c>
      <c r="CW49" s="10">
        <v>5.8232699999999998E-2</v>
      </c>
      <c r="CX49" s="10">
        <v>5.8563900000000002E-2</v>
      </c>
      <c r="CY49" s="10">
        <v>0</v>
      </c>
      <c r="CZ49" s="10">
        <v>0</v>
      </c>
      <c r="DA49" s="10">
        <v>6.1178900000000001E-2</v>
      </c>
      <c r="DB49" s="10">
        <v>7.1182200000000001E-2</v>
      </c>
      <c r="DC49" s="10">
        <v>0</v>
      </c>
      <c r="DD49" s="10">
        <v>0</v>
      </c>
      <c r="DE49" s="10">
        <v>6.8538699999999994E-2</v>
      </c>
      <c r="DF49" s="10">
        <v>6.7969500000000002E-2</v>
      </c>
      <c r="DG49" s="10">
        <v>0</v>
      </c>
      <c r="DH49" s="10">
        <v>0</v>
      </c>
      <c r="DI49" s="10">
        <v>7.3039000000000007E-2</v>
      </c>
      <c r="DJ49" s="10">
        <v>6.9931099999999996E-2</v>
      </c>
      <c r="DK49" s="10">
        <v>0</v>
      </c>
      <c r="DL49" s="10">
        <v>0</v>
      </c>
      <c r="DM49" s="10">
        <v>5.7149699999999998E-2</v>
      </c>
      <c r="DN49" s="10">
        <v>5.4582499999999999E-2</v>
      </c>
      <c r="DO49" s="10">
        <v>0</v>
      </c>
      <c r="DP49" s="10">
        <v>0</v>
      </c>
      <c r="DQ49" s="10">
        <v>5.6048500000000001E-2</v>
      </c>
      <c r="DR49" s="10">
        <v>5.6696999999999997E-2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1.9732397049665499E-7</v>
      </c>
      <c r="F50" s="10">
        <v>1.9570905607224599E-7</v>
      </c>
      <c r="G50" s="10">
        <v>0</v>
      </c>
      <c r="H50" s="10">
        <v>0</v>
      </c>
      <c r="I50" s="10">
        <v>1.14316348917782</v>
      </c>
      <c r="J50" s="10">
        <v>7.7832403899868996E-4</v>
      </c>
      <c r="K50" s="10">
        <v>0</v>
      </c>
      <c r="L50" s="10">
        <v>0</v>
      </c>
      <c r="M50" s="10">
        <v>3.5852684845849601E-5</v>
      </c>
      <c r="N50" s="10">
        <v>2.2038778502597699E-5</v>
      </c>
      <c r="O50" s="10">
        <v>0</v>
      </c>
      <c r="P50" s="10">
        <v>0</v>
      </c>
      <c r="Q50" s="10">
        <v>2.1775475261165401E-5</v>
      </c>
      <c r="R50" s="10">
        <v>2.1470064015094399E-5</v>
      </c>
      <c r="S50" s="10">
        <v>0</v>
      </c>
      <c r="T50" s="10">
        <v>0</v>
      </c>
      <c r="U50" s="10">
        <v>1.67680724416641E-5</v>
      </c>
      <c r="V50" s="10">
        <v>1.69219845043145E-5</v>
      </c>
      <c r="W50" s="10">
        <v>0</v>
      </c>
      <c r="X50" s="10">
        <v>0</v>
      </c>
      <c r="Y50" s="10">
        <v>5.9086046348966201E-6</v>
      </c>
      <c r="Z50" s="10">
        <v>5.5949380843856E-6</v>
      </c>
      <c r="AA50" s="10">
        <v>0</v>
      </c>
      <c r="AB50" s="10">
        <v>0</v>
      </c>
      <c r="AC50" s="10">
        <v>4.8521724238526101E-6</v>
      </c>
      <c r="AD50" s="10">
        <v>1.04080239049509E-6</v>
      </c>
      <c r="AE50" s="10">
        <v>0</v>
      </c>
      <c r="AF50" s="10">
        <v>0</v>
      </c>
      <c r="AG50" s="10">
        <v>3.01180807582568E-5</v>
      </c>
      <c r="AH50" s="10">
        <v>4.9185043415889098E-7</v>
      </c>
      <c r="AI50" s="10">
        <v>0</v>
      </c>
      <c r="AJ50" s="10">
        <v>0</v>
      </c>
      <c r="AK50" s="10">
        <v>2.9281463503139099E-4</v>
      </c>
      <c r="AL50" s="10">
        <v>5.7725435365085797E-7</v>
      </c>
      <c r="AM50" s="10">
        <v>0</v>
      </c>
      <c r="AN50" s="10">
        <v>0</v>
      </c>
      <c r="AO50" s="10">
        <v>2.3948593734530702E-3</v>
      </c>
      <c r="AP50" s="10">
        <v>2.0610891198202799E-6</v>
      </c>
      <c r="AQ50" s="10">
        <v>0</v>
      </c>
      <c r="AR50" s="10">
        <v>0</v>
      </c>
      <c r="AS50" s="10">
        <v>5.4778967128961702E-8</v>
      </c>
      <c r="AT50" s="10">
        <v>5.5848804754886003E-8</v>
      </c>
      <c r="AU50" s="10">
        <v>0</v>
      </c>
      <c r="AV50" s="10">
        <v>0</v>
      </c>
      <c r="AW50" s="10">
        <v>0.24028902805014299</v>
      </c>
      <c r="AX50" s="10">
        <v>1.9907499819024301E-4</v>
      </c>
      <c r="AY50" s="10">
        <v>0</v>
      </c>
      <c r="AZ50" s="10">
        <v>0</v>
      </c>
      <c r="BA50" s="10">
        <v>2.1986618599183998E-5</v>
      </c>
      <c r="BB50" s="10">
        <v>1.6310310178933199E-5</v>
      </c>
      <c r="BC50" s="10">
        <v>0</v>
      </c>
      <c r="BD50" s="10">
        <v>0</v>
      </c>
      <c r="BE50" s="10">
        <v>1.5944923878239E-5</v>
      </c>
      <c r="BF50" s="10">
        <v>1.5597766139771399E-5</v>
      </c>
      <c r="BG50" s="10">
        <v>0</v>
      </c>
      <c r="BH50" s="10">
        <v>0</v>
      </c>
      <c r="BI50" s="10">
        <v>1.22715802962734E-5</v>
      </c>
      <c r="BJ50" s="10">
        <v>1.2290862469121001E-5</v>
      </c>
      <c r="BK50" s="10">
        <v>0</v>
      </c>
      <c r="BL50" s="10">
        <v>0</v>
      </c>
      <c r="BM50" s="10">
        <v>4.1739280417389697E-6</v>
      </c>
      <c r="BN50" s="10">
        <v>4.1259054273904204E-6</v>
      </c>
      <c r="BO50" s="10">
        <v>0</v>
      </c>
      <c r="BP50" s="10">
        <v>0</v>
      </c>
      <c r="BQ50" s="10">
        <v>1.51224673937125E-6</v>
      </c>
      <c r="BR50" s="10">
        <v>8.3624096430180099E-7</v>
      </c>
      <c r="BS50" s="10">
        <v>0</v>
      </c>
      <c r="BT50" s="10">
        <v>0</v>
      </c>
      <c r="BU50" s="10">
        <v>8.1890770789331806E-6</v>
      </c>
      <c r="BV50" s="10">
        <v>4.0285821781607901E-7</v>
      </c>
      <c r="BW50" s="10">
        <v>0</v>
      </c>
      <c r="BX50" s="10">
        <v>0</v>
      </c>
      <c r="BY50" s="10">
        <v>7.4675046664723503E-5</v>
      </c>
      <c r="BZ50" s="10">
        <v>2.6260625584252098E-7</v>
      </c>
      <c r="CA50" s="10">
        <v>0</v>
      </c>
      <c r="CB50" s="10">
        <v>0</v>
      </c>
      <c r="CC50" s="10">
        <v>6.1151292599749595E-4</v>
      </c>
      <c r="CD50" s="10">
        <v>5.8837382099184197E-7</v>
      </c>
      <c r="CE50" s="10">
        <v>0</v>
      </c>
      <c r="CF50" s="10">
        <v>0</v>
      </c>
      <c r="CG50" s="10">
        <v>3.7176899999999999E-2</v>
      </c>
      <c r="CH50" s="10">
        <v>3.6165200000000002E-2</v>
      </c>
      <c r="CI50" s="10">
        <v>0</v>
      </c>
      <c r="CJ50" s="10">
        <v>0</v>
      </c>
      <c r="CK50" s="10">
        <v>6.4753900000000003E-2</v>
      </c>
      <c r="CL50" s="10">
        <v>6.5096500000000002E-2</v>
      </c>
      <c r="CM50" s="10">
        <v>0</v>
      </c>
      <c r="CN50" s="10">
        <v>0</v>
      </c>
      <c r="CO50" s="10">
        <v>7.0415099999999994E-2</v>
      </c>
      <c r="CP50" s="10">
        <v>7.1336200000000002E-2</v>
      </c>
      <c r="CQ50" s="10">
        <v>0</v>
      </c>
      <c r="CR50" s="10">
        <v>0</v>
      </c>
      <c r="CS50" s="10">
        <v>7.5625999999999999E-2</v>
      </c>
      <c r="CT50" s="10">
        <v>8.4184999999999996E-2</v>
      </c>
      <c r="CU50" s="10">
        <v>0</v>
      </c>
      <c r="CV50" s="10">
        <v>0</v>
      </c>
      <c r="CW50" s="10">
        <v>7.7362500000000001E-2</v>
      </c>
      <c r="CX50" s="10">
        <v>7.51941E-2</v>
      </c>
      <c r="CY50" s="10">
        <v>0</v>
      </c>
      <c r="CZ50" s="10">
        <v>0</v>
      </c>
      <c r="DA50" s="10">
        <v>8.8657100000000003E-2</v>
      </c>
      <c r="DB50" s="10">
        <v>8.5563600000000004E-2</v>
      </c>
      <c r="DC50" s="10">
        <v>0</v>
      </c>
      <c r="DD50" s="10">
        <v>0</v>
      </c>
      <c r="DE50" s="10">
        <v>8.5329199999999994E-2</v>
      </c>
      <c r="DF50" s="10">
        <v>8.5929599999999995E-2</v>
      </c>
      <c r="DG50" s="10">
        <v>0</v>
      </c>
      <c r="DH50" s="10">
        <v>0</v>
      </c>
      <c r="DI50" s="10">
        <v>8.6326799999999995E-2</v>
      </c>
      <c r="DJ50" s="10">
        <v>8.1439399999999995E-2</v>
      </c>
      <c r="DK50" s="10">
        <v>0</v>
      </c>
      <c r="DL50" s="10">
        <v>0</v>
      </c>
      <c r="DM50" s="10">
        <v>7.0685300000000006E-2</v>
      </c>
      <c r="DN50" s="10">
        <v>7.0518399999999995E-2</v>
      </c>
      <c r="DO50" s="10">
        <v>0</v>
      </c>
      <c r="DP50" s="10">
        <v>0</v>
      </c>
      <c r="DQ50" s="10">
        <v>7.3466500000000004E-2</v>
      </c>
      <c r="DR50" s="10">
        <v>7.3005100000000003E-2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1.0803341865539599E-6</v>
      </c>
      <c r="F51" s="10">
        <v>1.9216877404915101E-6</v>
      </c>
      <c r="G51" s="10">
        <v>0</v>
      </c>
      <c r="H51" s="10">
        <v>0</v>
      </c>
      <c r="I51" s="10">
        <v>34.356088873115397</v>
      </c>
      <c r="J51" s="10">
        <v>6.6767534267153702E-3</v>
      </c>
      <c r="K51" s="10">
        <v>0</v>
      </c>
      <c r="L51" s="10">
        <v>0</v>
      </c>
      <c r="M51" s="10">
        <v>1.50727553034358E-5</v>
      </c>
      <c r="N51" s="10">
        <v>1.30976617342404E-5</v>
      </c>
      <c r="O51" s="10">
        <v>0</v>
      </c>
      <c r="P51" s="10">
        <v>0</v>
      </c>
      <c r="Q51" s="10">
        <v>1.11170337504518E-5</v>
      </c>
      <c r="R51" s="10">
        <v>1.14038741644285E-5</v>
      </c>
      <c r="S51" s="10">
        <v>0</v>
      </c>
      <c r="T51" s="10">
        <v>0</v>
      </c>
      <c r="U51" s="10">
        <v>5.61393494535878E-6</v>
      </c>
      <c r="V51" s="10">
        <v>4.3275894263672399E-6</v>
      </c>
      <c r="W51" s="10">
        <v>0</v>
      </c>
      <c r="X51" s="10">
        <v>0</v>
      </c>
      <c r="Y51" s="10">
        <v>1.4691959222545801E-6</v>
      </c>
      <c r="Z51" s="10">
        <v>2.6155783672265898E-7</v>
      </c>
      <c r="AA51" s="10">
        <v>0</v>
      </c>
      <c r="AB51" s="10">
        <v>0</v>
      </c>
      <c r="AC51" s="10">
        <v>4.1368475649505896E-6</v>
      </c>
      <c r="AD51" s="10">
        <v>1.04744454887395E-7</v>
      </c>
      <c r="AE51" s="10">
        <v>0</v>
      </c>
      <c r="AF51" s="10">
        <v>0</v>
      </c>
      <c r="AG51" s="10">
        <v>4.2694802687037702E-5</v>
      </c>
      <c r="AH51" s="10">
        <v>1.18998265907777E-7</v>
      </c>
      <c r="AI51" s="10">
        <v>0</v>
      </c>
      <c r="AJ51" s="10">
        <v>0</v>
      </c>
      <c r="AK51" s="10">
        <v>4.2185893107671301E-4</v>
      </c>
      <c r="AL51" s="10">
        <v>4.2383097298426301E-7</v>
      </c>
      <c r="AM51" s="10">
        <v>0</v>
      </c>
      <c r="AN51" s="10">
        <v>0</v>
      </c>
      <c r="AO51" s="10">
        <v>3.8061047816881901E-3</v>
      </c>
      <c r="AP51" s="10">
        <v>1.6563776199518501E-6</v>
      </c>
      <c r="AQ51" s="10">
        <v>0</v>
      </c>
      <c r="AR51" s="10">
        <v>0</v>
      </c>
      <c r="AS51" s="10">
        <v>2.8503263514791401E-7</v>
      </c>
      <c r="AT51" s="10">
        <v>5.3447534130421203E-7</v>
      </c>
      <c r="AU51" s="10">
        <v>0</v>
      </c>
      <c r="AV51" s="10">
        <v>0</v>
      </c>
      <c r="AW51" s="10">
        <v>7.8040417035760203</v>
      </c>
      <c r="AX51" s="10">
        <v>1.9783163014981502E-3</v>
      </c>
      <c r="AY51" s="10">
        <v>0</v>
      </c>
      <c r="AZ51" s="10">
        <v>0</v>
      </c>
      <c r="BA51" s="10">
        <v>7.2186199255173101E-6</v>
      </c>
      <c r="BB51" s="10">
        <v>7.0357203173815402E-6</v>
      </c>
      <c r="BC51" s="10">
        <v>0</v>
      </c>
      <c r="BD51" s="10">
        <v>0</v>
      </c>
      <c r="BE51" s="10">
        <v>6.1717686905183296E-6</v>
      </c>
      <c r="BF51" s="10">
        <v>6.1165363823075601E-6</v>
      </c>
      <c r="BG51" s="10">
        <v>0</v>
      </c>
      <c r="BH51" s="10">
        <v>0</v>
      </c>
      <c r="BI51" s="10">
        <v>3.01699116923909E-6</v>
      </c>
      <c r="BJ51" s="10">
        <v>2.3278235600388198E-6</v>
      </c>
      <c r="BK51" s="10">
        <v>0</v>
      </c>
      <c r="BL51" s="10">
        <v>0</v>
      </c>
      <c r="BM51" s="10">
        <v>5.3442533010161399E-7</v>
      </c>
      <c r="BN51" s="10">
        <v>1.5584852686869E-7</v>
      </c>
      <c r="BO51" s="10">
        <v>0</v>
      </c>
      <c r="BP51" s="10">
        <v>0</v>
      </c>
      <c r="BQ51" s="10">
        <v>1.0365453132955401E-6</v>
      </c>
      <c r="BR51" s="10">
        <v>6.56618001574056E-8</v>
      </c>
      <c r="BS51" s="10">
        <v>0</v>
      </c>
      <c r="BT51" s="10">
        <v>0</v>
      </c>
      <c r="BU51" s="10">
        <v>1.02095262441972E-5</v>
      </c>
      <c r="BV51" s="10">
        <v>5.7613081069647903E-8</v>
      </c>
      <c r="BW51" s="10">
        <v>0</v>
      </c>
      <c r="BX51" s="10">
        <v>0</v>
      </c>
      <c r="BY51" s="10">
        <v>1.0576394903674001E-4</v>
      </c>
      <c r="BZ51" s="10">
        <v>1.0941894918896601E-7</v>
      </c>
      <c r="CA51" s="10">
        <v>0</v>
      </c>
      <c r="CB51" s="10">
        <v>0</v>
      </c>
      <c r="CC51" s="10">
        <v>8.7649670252538101E-4</v>
      </c>
      <c r="CD51" s="10">
        <v>4.2803964190484801E-7</v>
      </c>
      <c r="CE51" s="10">
        <v>0</v>
      </c>
      <c r="CF51" s="10">
        <v>0</v>
      </c>
      <c r="CG51" s="10">
        <v>6.9116999999999998E-2</v>
      </c>
      <c r="CH51" s="10">
        <v>6.7734600000000006E-2</v>
      </c>
      <c r="CI51" s="10">
        <v>0</v>
      </c>
      <c r="CJ51" s="10">
        <v>0</v>
      </c>
      <c r="CK51" s="10">
        <v>9.5515699999999995E-2</v>
      </c>
      <c r="CL51" s="10">
        <v>9.9948499999999996E-2</v>
      </c>
      <c r="CM51" s="10">
        <v>0</v>
      </c>
      <c r="CN51" s="10">
        <v>0</v>
      </c>
      <c r="CO51" s="10">
        <v>0.11355750000000001</v>
      </c>
      <c r="CP51" s="10">
        <v>0.1097442</v>
      </c>
      <c r="CQ51" s="10">
        <v>0</v>
      </c>
      <c r="CR51" s="10">
        <v>0</v>
      </c>
      <c r="CS51" s="10">
        <v>0.11549180000000001</v>
      </c>
      <c r="CT51" s="10">
        <v>0.1182517</v>
      </c>
      <c r="CU51" s="10">
        <v>0</v>
      </c>
      <c r="CV51" s="10">
        <v>0</v>
      </c>
      <c r="CW51" s="10">
        <v>0.1105479</v>
      </c>
      <c r="CX51" s="10">
        <v>0.1044069</v>
      </c>
      <c r="CY51" s="10">
        <v>0</v>
      </c>
      <c r="CZ51" s="10">
        <v>0</v>
      </c>
      <c r="DA51" s="10">
        <v>0.12479510000000001</v>
      </c>
      <c r="DB51" s="10">
        <v>0.11616559999999999</v>
      </c>
      <c r="DC51" s="10">
        <v>0</v>
      </c>
      <c r="DD51" s="10">
        <v>0</v>
      </c>
      <c r="DE51" s="10">
        <v>0.1193183</v>
      </c>
      <c r="DF51" s="10">
        <v>0.1073496</v>
      </c>
      <c r="DG51" s="10">
        <v>0</v>
      </c>
      <c r="DH51" s="10">
        <v>0</v>
      </c>
      <c r="DI51" s="10">
        <v>0.1043675</v>
      </c>
      <c r="DJ51" s="10">
        <v>0.1039277</v>
      </c>
      <c r="DK51" s="10">
        <v>0</v>
      </c>
      <c r="DL51" s="10">
        <v>0</v>
      </c>
      <c r="DM51" s="10">
        <v>0.1048313</v>
      </c>
      <c r="DN51" s="10">
        <v>0.1046709</v>
      </c>
      <c r="DO51" s="10">
        <v>0</v>
      </c>
      <c r="DP51" s="10">
        <v>0</v>
      </c>
      <c r="DQ51" s="10">
        <v>0.1192341</v>
      </c>
      <c r="DR51" s="10">
        <v>0.13085479999999999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1.8288497813045999E-5</v>
      </c>
      <c r="F52" s="10">
        <v>3.05600110701576E-5</v>
      </c>
      <c r="G52" s="10">
        <v>0</v>
      </c>
      <c r="H52" s="10">
        <v>0</v>
      </c>
      <c r="I52" s="10">
        <v>136.39654866617599</v>
      </c>
      <c r="J52" s="10">
        <v>0.14273370490735501</v>
      </c>
      <c r="K52" s="10">
        <v>0</v>
      </c>
      <c r="L52" s="10">
        <v>0</v>
      </c>
      <c r="M52" s="10">
        <v>1.0059641709858601E-5</v>
      </c>
      <c r="N52" s="10">
        <v>1.10214833269895E-5</v>
      </c>
      <c r="O52" s="10">
        <v>0</v>
      </c>
      <c r="P52" s="10">
        <v>0</v>
      </c>
      <c r="Q52" s="10">
        <v>8.4112873466324294E-6</v>
      </c>
      <c r="R52" s="10">
        <v>7.4748865745710696E-6</v>
      </c>
      <c r="S52" s="10">
        <v>0</v>
      </c>
      <c r="T52" s="10">
        <v>0</v>
      </c>
      <c r="U52" s="10">
        <v>2.7502692887537701E-6</v>
      </c>
      <c r="V52" s="10">
        <v>8.5922282744288502E-7</v>
      </c>
      <c r="W52" s="10">
        <v>0</v>
      </c>
      <c r="X52" s="10">
        <v>0</v>
      </c>
      <c r="Y52" s="10">
        <v>1.53894870891236E-6</v>
      </c>
      <c r="Z52" s="10">
        <v>6.1595004097192403E-8</v>
      </c>
      <c r="AA52" s="10">
        <v>0</v>
      </c>
      <c r="AB52" s="10">
        <v>0</v>
      </c>
      <c r="AC52" s="10">
        <v>1.4175728210830099E-5</v>
      </c>
      <c r="AD52" s="10">
        <v>6.6867339332254998E-8</v>
      </c>
      <c r="AE52" s="10">
        <v>0</v>
      </c>
      <c r="AF52" s="10">
        <v>0</v>
      </c>
      <c r="AG52" s="10">
        <v>1.0173165355809E-4</v>
      </c>
      <c r="AH52" s="10">
        <v>7.7362476536002602E-8</v>
      </c>
      <c r="AI52" s="10">
        <v>0</v>
      </c>
      <c r="AJ52" s="10">
        <v>0</v>
      </c>
      <c r="AK52" s="10">
        <v>1.29321988788433E-3</v>
      </c>
      <c r="AL52" s="10">
        <v>4.55914334729357E-7</v>
      </c>
      <c r="AM52" s="10">
        <v>0</v>
      </c>
      <c r="AN52" s="10">
        <v>0</v>
      </c>
      <c r="AO52" s="10">
        <v>1.0906759649515201E-2</v>
      </c>
      <c r="AP52" s="10">
        <v>1.6735968557668499E-6</v>
      </c>
      <c r="AQ52" s="10">
        <v>0</v>
      </c>
      <c r="AR52" s="10">
        <v>0</v>
      </c>
      <c r="AS52" s="10">
        <v>4.4075654765477098E-6</v>
      </c>
      <c r="AT52" s="10">
        <v>8.4999938881085996E-6</v>
      </c>
      <c r="AU52" s="10">
        <v>0</v>
      </c>
      <c r="AV52" s="10">
        <v>0</v>
      </c>
      <c r="AW52" s="10">
        <v>31.240314767157699</v>
      </c>
      <c r="AX52" s="10">
        <v>3.1849985642294201E-2</v>
      </c>
      <c r="AY52" s="10">
        <v>0</v>
      </c>
      <c r="AZ52" s="10">
        <v>0</v>
      </c>
      <c r="BA52" s="10">
        <v>6.0417351754998802E-6</v>
      </c>
      <c r="BB52" s="10">
        <v>6.5597163917672703E-6</v>
      </c>
      <c r="BC52" s="10">
        <v>0</v>
      </c>
      <c r="BD52" s="10">
        <v>0</v>
      </c>
      <c r="BE52" s="10">
        <v>5.0956114186381501E-6</v>
      </c>
      <c r="BF52" s="10">
        <v>4.4511659979534297E-6</v>
      </c>
      <c r="BG52" s="10">
        <v>0</v>
      </c>
      <c r="BH52" s="10">
        <v>0</v>
      </c>
      <c r="BI52" s="10">
        <v>1.60973492896879E-6</v>
      </c>
      <c r="BJ52" s="10">
        <v>5.2110070815002701E-7</v>
      </c>
      <c r="BK52" s="10">
        <v>0</v>
      </c>
      <c r="BL52" s="10">
        <v>0</v>
      </c>
      <c r="BM52" s="10">
        <v>3.5012936397000598E-7</v>
      </c>
      <c r="BN52" s="10">
        <v>3.4576252545393999E-8</v>
      </c>
      <c r="BO52" s="10">
        <v>0</v>
      </c>
      <c r="BP52" s="10">
        <v>0</v>
      </c>
      <c r="BQ52" s="10">
        <v>4.3480611579964203E-6</v>
      </c>
      <c r="BR52" s="10">
        <v>3.4723929357460597E-8</v>
      </c>
      <c r="BS52" s="10">
        <v>0</v>
      </c>
      <c r="BT52" s="10">
        <v>0</v>
      </c>
      <c r="BU52" s="10">
        <v>2.31678432237168E-5</v>
      </c>
      <c r="BV52" s="10">
        <v>3.1176369380558902E-8</v>
      </c>
      <c r="BW52" s="10">
        <v>0</v>
      </c>
      <c r="BX52" s="10">
        <v>0</v>
      </c>
      <c r="BY52" s="10">
        <v>4.3675667256437301E-4</v>
      </c>
      <c r="BZ52" s="10">
        <v>1.39946168996656E-7</v>
      </c>
      <c r="CA52" s="10">
        <v>0</v>
      </c>
      <c r="CB52" s="10">
        <v>0</v>
      </c>
      <c r="CC52" s="10">
        <v>2.83012994019969E-3</v>
      </c>
      <c r="CD52" s="10">
        <v>4.2408731032404602E-7</v>
      </c>
      <c r="CE52" s="10">
        <v>0</v>
      </c>
      <c r="CF52" s="10">
        <v>0</v>
      </c>
      <c r="CG52" s="10">
        <v>0.12616720000000001</v>
      </c>
      <c r="CH52" s="10">
        <v>0.128501</v>
      </c>
      <c r="CI52" s="10">
        <v>0</v>
      </c>
      <c r="CJ52" s="10">
        <v>0</v>
      </c>
      <c r="CK52" s="10">
        <v>0.15985920000000001</v>
      </c>
      <c r="CL52" s="10">
        <v>0.15635859999999999</v>
      </c>
      <c r="CM52" s="10">
        <v>0</v>
      </c>
      <c r="CN52" s="10">
        <v>0</v>
      </c>
      <c r="CO52" s="10">
        <v>0.17362849999999999</v>
      </c>
      <c r="CP52" s="10">
        <v>0.17641080000000001</v>
      </c>
      <c r="CQ52" s="10">
        <v>0</v>
      </c>
      <c r="CR52" s="10">
        <v>0</v>
      </c>
      <c r="CS52" s="10">
        <v>0.1748093</v>
      </c>
      <c r="CT52" s="10">
        <v>0.16407920000000001</v>
      </c>
      <c r="CU52" s="10">
        <v>0</v>
      </c>
      <c r="CV52" s="10">
        <v>0</v>
      </c>
      <c r="CW52" s="10">
        <v>0.16572229999999999</v>
      </c>
      <c r="CX52" s="10">
        <v>0.165021</v>
      </c>
      <c r="CY52" s="10">
        <v>0</v>
      </c>
      <c r="CZ52" s="10">
        <v>0</v>
      </c>
      <c r="DA52" s="10">
        <v>0.16732379999999999</v>
      </c>
      <c r="DB52" s="10">
        <v>0.16633249999999999</v>
      </c>
      <c r="DC52" s="10">
        <v>0</v>
      </c>
      <c r="DD52" s="10">
        <v>0</v>
      </c>
      <c r="DE52" s="10">
        <v>0.1700247</v>
      </c>
      <c r="DF52" s="10">
        <v>0.1819771</v>
      </c>
      <c r="DG52" s="10">
        <v>0</v>
      </c>
      <c r="DH52" s="10">
        <v>0</v>
      </c>
      <c r="DI52" s="10">
        <v>0.17813390000000001</v>
      </c>
      <c r="DJ52" s="10">
        <v>0.16825999999999999</v>
      </c>
      <c r="DK52" s="10">
        <v>0</v>
      </c>
      <c r="DL52" s="10">
        <v>0</v>
      </c>
      <c r="DM52" s="10">
        <v>0.1682034</v>
      </c>
      <c r="DN52" s="10">
        <v>0.16299259999999999</v>
      </c>
      <c r="DO52" s="10">
        <v>0</v>
      </c>
      <c r="DP52" s="10">
        <v>0</v>
      </c>
      <c r="DQ52" s="10">
        <v>0.2079029</v>
      </c>
      <c r="DR52" s="10">
        <v>0.1974814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1.6158272046595801E-4</v>
      </c>
      <c r="F53" s="10">
        <v>1.47305652361673E-3</v>
      </c>
      <c r="G53" s="10">
        <v>0</v>
      </c>
      <c r="H53" s="10">
        <v>0</v>
      </c>
      <c r="I53" s="10">
        <v>56.336458656471201</v>
      </c>
      <c r="J53" s="10">
        <v>4.6347694164962601</v>
      </c>
      <c r="K53" s="10">
        <v>0</v>
      </c>
      <c r="L53" s="10">
        <v>0</v>
      </c>
      <c r="M53" s="10">
        <v>8.87457812837056E-6</v>
      </c>
      <c r="N53" s="10">
        <v>9.9585467269736101E-6</v>
      </c>
      <c r="O53" s="10">
        <v>0</v>
      </c>
      <c r="P53" s="10">
        <v>0</v>
      </c>
      <c r="Q53" s="10">
        <v>6.4988660994913499E-6</v>
      </c>
      <c r="R53" s="10">
        <v>4.3046066559859797E-6</v>
      </c>
      <c r="S53" s="10">
        <v>0</v>
      </c>
      <c r="T53" s="10">
        <v>0</v>
      </c>
      <c r="U53" s="10">
        <v>1.5977187786120299E-6</v>
      </c>
      <c r="V53" s="10">
        <v>1.08005690002688E-7</v>
      </c>
      <c r="W53" s="10">
        <v>0</v>
      </c>
      <c r="X53" s="10">
        <v>0</v>
      </c>
      <c r="Y53" s="10">
        <v>2.7376418074709401E-6</v>
      </c>
      <c r="Z53" s="10">
        <v>5.7147156007353297E-8</v>
      </c>
      <c r="AA53" s="10">
        <v>0</v>
      </c>
      <c r="AB53" s="10">
        <v>0</v>
      </c>
      <c r="AC53" s="10">
        <v>2.4822998966555998E-5</v>
      </c>
      <c r="AD53" s="10">
        <v>5.9010847874851897E-8</v>
      </c>
      <c r="AE53" s="10">
        <v>0</v>
      </c>
      <c r="AF53" s="10">
        <v>0</v>
      </c>
      <c r="AG53" s="10">
        <v>2.11456965189427E-4</v>
      </c>
      <c r="AH53" s="10">
        <v>8.1958732800480103E-8</v>
      </c>
      <c r="AI53" s="10">
        <v>0</v>
      </c>
      <c r="AJ53" s="10">
        <v>0</v>
      </c>
      <c r="AK53" s="10">
        <v>2.14348092413275E-3</v>
      </c>
      <c r="AL53" s="10">
        <v>4.5407548032727602E-7</v>
      </c>
      <c r="AM53" s="10">
        <v>0</v>
      </c>
      <c r="AN53" s="10">
        <v>0</v>
      </c>
      <c r="AO53" s="10">
        <v>2.0752190437633499E-2</v>
      </c>
      <c r="AP53" s="10">
        <v>1.6931492436977899E-6</v>
      </c>
      <c r="AQ53" s="10">
        <v>0</v>
      </c>
      <c r="AR53" s="10">
        <v>0</v>
      </c>
      <c r="AS53" s="10">
        <v>3.7663352404606298E-5</v>
      </c>
      <c r="AT53" s="10">
        <v>3.4726190586442798E-4</v>
      </c>
      <c r="AU53" s="10">
        <v>0</v>
      </c>
      <c r="AV53" s="10">
        <v>0</v>
      </c>
      <c r="AW53" s="10">
        <v>14.1716448810472</v>
      </c>
      <c r="AX53" s="10">
        <v>1.1158075575036801</v>
      </c>
      <c r="AY53" s="10">
        <v>0</v>
      </c>
      <c r="AZ53" s="10">
        <v>0</v>
      </c>
      <c r="BA53" s="10">
        <v>6.1174845263380401E-6</v>
      </c>
      <c r="BB53" s="10">
        <v>6.2479571366833901E-6</v>
      </c>
      <c r="BC53" s="10">
        <v>0</v>
      </c>
      <c r="BD53" s="10">
        <v>0</v>
      </c>
      <c r="BE53" s="10">
        <v>4.1220396229413802E-6</v>
      </c>
      <c r="BF53" s="10">
        <v>2.7098723202829201E-6</v>
      </c>
      <c r="BG53" s="10">
        <v>0</v>
      </c>
      <c r="BH53" s="10">
        <v>0</v>
      </c>
      <c r="BI53" s="10">
        <v>8.9303988702655398E-7</v>
      </c>
      <c r="BJ53" s="10">
        <v>6.3121775692229304E-8</v>
      </c>
      <c r="BK53" s="10">
        <v>0</v>
      </c>
      <c r="BL53" s="10">
        <v>0</v>
      </c>
      <c r="BM53" s="10">
        <v>6.8334486028875901E-7</v>
      </c>
      <c r="BN53" s="10">
        <v>3.5176422233855003E-8</v>
      </c>
      <c r="BO53" s="10">
        <v>0</v>
      </c>
      <c r="BP53" s="10">
        <v>0</v>
      </c>
      <c r="BQ53" s="10">
        <v>6.0158722045313504E-6</v>
      </c>
      <c r="BR53" s="10">
        <v>3.41521793814876E-8</v>
      </c>
      <c r="BS53" s="10">
        <v>0</v>
      </c>
      <c r="BT53" s="10">
        <v>0</v>
      </c>
      <c r="BU53" s="10">
        <v>5.5652534712628303E-5</v>
      </c>
      <c r="BV53" s="10">
        <v>2.9884646769313498E-8</v>
      </c>
      <c r="BW53" s="10">
        <v>0</v>
      </c>
      <c r="BX53" s="10">
        <v>0</v>
      </c>
      <c r="BY53" s="10">
        <v>4.6872606383478401E-4</v>
      </c>
      <c r="BZ53" s="10">
        <v>1.48804868792822E-7</v>
      </c>
      <c r="CA53" s="10">
        <v>0</v>
      </c>
      <c r="CB53" s="10">
        <v>0</v>
      </c>
      <c r="CC53" s="10">
        <v>5.5108367492353897E-3</v>
      </c>
      <c r="CD53" s="10">
        <v>4.24515548833944E-7</v>
      </c>
      <c r="CE53" s="10">
        <v>0</v>
      </c>
      <c r="CF53" s="10">
        <v>0</v>
      </c>
      <c r="CG53" s="10">
        <v>0.25135550000000001</v>
      </c>
      <c r="CH53" s="10">
        <v>0.26498559999999999</v>
      </c>
      <c r="CI53" s="10">
        <v>0</v>
      </c>
      <c r="CJ53" s="10">
        <v>0</v>
      </c>
      <c r="CK53" s="10">
        <v>0.34606350000000002</v>
      </c>
      <c r="CL53" s="10">
        <v>0.32127790000000001</v>
      </c>
      <c r="CM53" s="10">
        <v>0</v>
      </c>
      <c r="CN53" s="10">
        <v>0</v>
      </c>
      <c r="CO53" s="10">
        <v>0.32061299999999998</v>
      </c>
      <c r="CP53" s="10">
        <v>0.31720900000000002</v>
      </c>
      <c r="CQ53" s="10">
        <v>0</v>
      </c>
      <c r="CR53" s="10">
        <v>0</v>
      </c>
      <c r="CS53" s="10">
        <v>0.32931110000000002</v>
      </c>
      <c r="CT53" s="10">
        <v>0.3103979</v>
      </c>
      <c r="CU53" s="10">
        <v>0</v>
      </c>
      <c r="CV53" s="10">
        <v>0</v>
      </c>
      <c r="CW53" s="10">
        <v>0.2947343</v>
      </c>
      <c r="CX53" s="10">
        <v>0.29720350000000001</v>
      </c>
      <c r="CY53" s="10">
        <v>0</v>
      </c>
      <c r="CZ53" s="10">
        <v>0</v>
      </c>
      <c r="DA53" s="10">
        <v>0.30832369999999998</v>
      </c>
      <c r="DB53" s="10">
        <v>0.30529010000000001</v>
      </c>
      <c r="DC53" s="10">
        <v>0</v>
      </c>
      <c r="DD53" s="10">
        <v>0</v>
      </c>
      <c r="DE53" s="10">
        <v>0.31313560000000001</v>
      </c>
      <c r="DF53" s="10">
        <v>0.34113660000000001</v>
      </c>
      <c r="DG53" s="10">
        <v>0</v>
      </c>
      <c r="DH53" s="10">
        <v>0</v>
      </c>
      <c r="DI53" s="10">
        <v>0.31360939999999998</v>
      </c>
      <c r="DJ53" s="10">
        <v>0.31817889999999999</v>
      </c>
      <c r="DK53" s="10">
        <v>0</v>
      </c>
      <c r="DL53" s="10">
        <v>0</v>
      </c>
      <c r="DM53" s="10">
        <v>0.30691360000000001</v>
      </c>
      <c r="DN53" s="10">
        <v>0.30439840000000001</v>
      </c>
      <c r="DO53" s="10">
        <v>0</v>
      </c>
      <c r="DP53" s="10">
        <v>0</v>
      </c>
      <c r="DQ53" s="10">
        <v>0.33224609999999999</v>
      </c>
      <c r="DR53" s="10">
        <v>0.32052649999999999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2.3368361871689599E-4</v>
      </c>
      <c r="F54" s="10">
        <v>3.5397302405782802E-2</v>
      </c>
      <c r="G54" s="10">
        <v>0</v>
      </c>
      <c r="H54" s="10">
        <v>0</v>
      </c>
      <c r="I54" s="10">
        <v>165.83175260806499</v>
      </c>
      <c r="J54" s="10">
        <v>161.61254855150801</v>
      </c>
      <c r="K54" s="10">
        <v>0</v>
      </c>
      <c r="L54" s="10">
        <v>0</v>
      </c>
      <c r="M54" s="10">
        <v>8.9135840113385695E-6</v>
      </c>
      <c r="N54" s="10">
        <v>8.6921123762517799E-6</v>
      </c>
      <c r="O54" s="10">
        <v>0</v>
      </c>
      <c r="P54" s="10">
        <v>0</v>
      </c>
      <c r="Q54" s="10">
        <v>4.6051467563756904E-6</v>
      </c>
      <c r="R54" s="10">
        <v>1.78851926171952E-6</v>
      </c>
      <c r="S54" s="10">
        <v>0</v>
      </c>
      <c r="T54" s="10">
        <v>0</v>
      </c>
      <c r="U54" s="10">
        <v>1.1471771586002401E-6</v>
      </c>
      <c r="V54" s="10">
        <v>5.0171091253714603E-8</v>
      </c>
      <c r="W54" s="10">
        <v>0</v>
      </c>
      <c r="X54" s="10">
        <v>0</v>
      </c>
      <c r="Y54" s="10">
        <v>4.82899804410408E-6</v>
      </c>
      <c r="Z54" s="10">
        <v>5.5918535246668501E-8</v>
      </c>
      <c r="AA54" s="10">
        <v>0</v>
      </c>
      <c r="AB54" s="10">
        <v>0</v>
      </c>
      <c r="AC54" s="10">
        <v>4.0485918361810002E-5</v>
      </c>
      <c r="AD54" s="10">
        <v>5.9507980654238699E-8</v>
      </c>
      <c r="AE54" s="10">
        <v>0</v>
      </c>
      <c r="AF54" s="10">
        <v>0</v>
      </c>
      <c r="AG54" s="10">
        <v>4.9091459186456599E-4</v>
      </c>
      <c r="AH54" s="10">
        <v>7.9140723197035396E-8</v>
      </c>
      <c r="AI54" s="10">
        <v>0</v>
      </c>
      <c r="AJ54" s="10">
        <v>0</v>
      </c>
      <c r="AK54" s="10">
        <v>3.72326330398209E-3</v>
      </c>
      <c r="AL54" s="10">
        <v>4.4736720455906799E-7</v>
      </c>
      <c r="AM54" s="10">
        <v>0</v>
      </c>
      <c r="AN54" s="10">
        <v>0</v>
      </c>
      <c r="AO54" s="10">
        <v>3.9159773412393399E-2</v>
      </c>
      <c r="AP54" s="10">
        <v>1.6852654498023E-6</v>
      </c>
      <c r="AQ54" s="10">
        <v>0</v>
      </c>
      <c r="AR54" s="10">
        <v>0</v>
      </c>
      <c r="AS54" s="10">
        <v>6.5670180038013306E-5</v>
      </c>
      <c r="AT54" s="10">
        <v>6.9918664740629298E-3</v>
      </c>
      <c r="AU54" s="10">
        <v>0</v>
      </c>
      <c r="AV54" s="10">
        <v>0</v>
      </c>
      <c r="AW54" s="10">
        <v>41.407988257788197</v>
      </c>
      <c r="AX54" s="10">
        <v>36.307606259714397</v>
      </c>
      <c r="AY54" s="10">
        <v>0</v>
      </c>
      <c r="AZ54" s="10">
        <v>0</v>
      </c>
      <c r="BA54" s="10">
        <v>5.9389217738494302E-6</v>
      </c>
      <c r="BB54" s="10">
        <v>5.5361762724625697E-6</v>
      </c>
      <c r="BC54" s="10">
        <v>0</v>
      </c>
      <c r="BD54" s="10">
        <v>0</v>
      </c>
      <c r="BE54" s="10">
        <v>2.94973521808811E-6</v>
      </c>
      <c r="BF54" s="10">
        <v>1.1539405294775401E-6</v>
      </c>
      <c r="BG54" s="10">
        <v>0</v>
      </c>
      <c r="BH54" s="10">
        <v>0</v>
      </c>
      <c r="BI54" s="10">
        <v>4.8758626449891198E-7</v>
      </c>
      <c r="BJ54" s="10">
        <v>3.3504531603967301E-8</v>
      </c>
      <c r="BK54" s="10">
        <v>0</v>
      </c>
      <c r="BL54" s="10">
        <v>0</v>
      </c>
      <c r="BM54" s="10">
        <v>1.1789956115878601E-6</v>
      </c>
      <c r="BN54" s="10">
        <v>3.5437303139869798E-8</v>
      </c>
      <c r="BO54" s="10">
        <v>0</v>
      </c>
      <c r="BP54" s="10">
        <v>0</v>
      </c>
      <c r="BQ54" s="10">
        <v>9.7053757854284106E-6</v>
      </c>
      <c r="BR54" s="10">
        <v>3.3260200531187999E-8</v>
      </c>
      <c r="BS54" s="10">
        <v>0</v>
      </c>
      <c r="BT54" s="10">
        <v>0</v>
      </c>
      <c r="BU54" s="10">
        <v>1.195376553526E-4</v>
      </c>
      <c r="BV54" s="10">
        <v>2.4828264269825201E-8</v>
      </c>
      <c r="BW54" s="10">
        <v>0</v>
      </c>
      <c r="BX54" s="10">
        <v>0</v>
      </c>
      <c r="BY54" s="10">
        <v>9.7847793124355097E-4</v>
      </c>
      <c r="BZ54" s="10">
        <v>1.5135020066448999E-7</v>
      </c>
      <c r="CA54" s="10">
        <v>0</v>
      </c>
      <c r="CB54" s="10">
        <v>0</v>
      </c>
      <c r="CC54" s="10">
        <v>1.0021914141159801E-2</v>
      </c>
      <c r="CD54" s="10">
        <v>4.2429678843560602E-7</v>
      </c>
      <c r="CE54" s="10">
        <v>0</v>
      </c>
      <c r="CF54" s="10">
        <v>0</v>
      </c>
      <c r="CG54" s="10">
        <v>0.6199152</v>
      </c>
      <c r="CH54" s="10">
        <v>0.55383559999999998</v>
      </c>
      <c r="CI54" s="10">
        <v>0</v>
      </c>
      <c r="CJ54" s="10">
        <v>0</v>
      </c>
      <c r="CK54" s="10">
        <v>1.2876002</v>
      </c>
      <c r="CL54" s="10">
        <v>1.3202784999999999</v>
      </c>
      <c r="CM54" s="10">
        <v>0</v>
      </c>
      <c r="CN54" s="10">
        <v>0</v>
      </c>
      <c r="CO54" s="10">
        <v>1.2955463</v>
      </c>
      <c r="CP54" s="10">
        <v>1.4040333</v>
      </c>
      <c r="CQ54" s="10">
        <v>0</v>
      </c>
      <c r="CR54" s="10">
        <v>0</v>
      </c>
      <c r="CS54" s="10">
        <v>1.3443008999999999</v>
      </c>
      <c r="CT54" s="10">
        <v>1.4290818999999999</v>
      </c>
      <c r="CU54" s="10">
        <v>0</v>
      </c>
      <c r="CV54" s="10">
        <v>0</v>
      </c>
      <c r="CW54" s="10">
        <v>1.2223314999999999</v>
      </c>
      <c r="CX54" s="10">
        <v>1.3290031</v>
      </c>
      <c r="CY54" s="10">
        <v>0</v>
      </c>
      <c r="CZ54" s="10">
        <v>0</v>
      </c>
      <c r="DA54" s="10">
        <v>1.3916426</v>
      </c>
      <c r="DB54" s="10">
        <v>1.3352306</v>
      </c>
      <c r="DC54" s="10">
        <v>0</v>
      </c>
      <c r="DD54" s="10">
        <v>0</v>
      </c>
      <c r="DE54" s="10">
        <v>1.2967393</v>
      </c>
      <c r="DF54" s="10">
        <v>1.3020361</v>
      </c>
      <c r="DG54" s="10">
        <v>0</v>
      </c>
      <c r="DH54" s="10">
        <v>0</v>
      </c>
      <c r="DI54" s="10">
        <v>1.2478585</v>
      </c>
      <c r="DJ54" s="10">
        <v>1.3873841</v>
      </c>
      <c r="DK54" s="10">
        <v>0</v>
      </c>
      <c r="DL54" s="10">
        <v>0</v>
      </c>
      <c r="DM54" s="10">
        <v>1.1742914</v>
      </c>
      <c r="DN54" s="10">
        <v>1.3577531</v>
      </c>
      <c r="DO54" s="10">
        <v>0</v>
      </c>
      <c r="DP54" s="10">
        <v>0</v>
      </c>
      <c r="DQ54" s="10">
        <v>1.2135210000000001</v>
      </c>
      <c r="DR54" s="10">
        <v>1.4691301999999999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1.5714322216808799E-5</v>
      </c>
      <c r="F55" s="10">
        <v>0.43309773786189898</v>
      </c>
      <c r="G55" s="10">
        <v>0</v>
      </c>
      <c r="H55" s="10">
        <v>0</v>
      </c>
      <c r="I55" s="10">
        <v>256.11647738842299</v>
      </c>
      <c r="J55" s="10">
        <v>7352.9058114248101</v>
      </c>
      <c r="K55" s="10">
        <v>0</v>
      </c>
      <c r="L55" s="10">
        <v>0</v>
      </c>
      <c r="M55" s="10">
        <v>8.2453953638150796E-6</v>
      </c>
      <c r="N55" s="10">
        <v>6.8210444557070798E-6</v>
      </c>
      <c r="O55" s="10">
        <v>0</v>
      </c>
      <c r="P55" s="10">
        <v>0</v>
      </c>
      <c r="Q55" s="10">
        <v>2.9483020682619099E-6</v>
      </c>
      <c r="R55" s="10">
        <v>4.4300362839200199E-7</v>
      </c>
      <c r="S55" s="10">
        <v>0</v>
      </c>
      <c r="T55" s="10">
        <v>0</v>
      </c>
      <c r="U55" s="10">
        <v>1.5251306422214801E-6</v>
      </c>
      <c r="V55" s="10">
        <v>5.6008242599325797E-8</v>
      </c>
      <c r="W55" s="10">
        <v>0</v>
      </c>
      <c r="X55" s="10">
        <v>0</v>
      </c>
      <c r="Y55" s="10">
        <v>1.12280149551225E-5</v>
      </c>
      <c r="Z55" s="10">
        <v>5.63933565400632E-8</v>
      </c>
      <c r="AA55" s="10">
        <v>0</v>
      </c>
      <c r="AB55" s="10">
        <v>0</v>
      </c>
      <c r="AC55" s="10">
        <v>1.15477585495682E-4</v>
      </c>
      <c r="AD55" s="10">
        <v>5.90974579273151E-8</v>
      </c>
      <c r="AE55" s="10">
        <v>0</v>
      </c>
      <c r="AF55" s="10">
        <v>0</v>
      </c>
      <c r="AG55" s="10">
        <v>1.1550255021575101E-3</v>
      </c>
      <c r="AH55" s="10">
        <v>7.4630076674076004E-8</v>
      </c>
      <c r="AI55" s="10">
        <v>0</v>
      </c>
      <c r="AJ55" s="10">
        <v>0</v>
      </c>
      <c r="AK55" s="10">
        <v>9.8101344119640999E-3</v>
      </c>
      <c r="AL55" s="10">
        <v>4.4663684453660799E-7</v>
      </c>
      <c r="AM55" s="10">
        <v>0</v>
      </c>
      <c r="AN55" s="10">
        <v>0</v>
      </c>
      <c r="AO55" s="10">
        <v>9.6214214689098299E-2</v>
      </c>
      <c r="AP55" s="10">
        <v>1.69839072133859E-6</v>
      </c>
      <c r="AQ55" s="10">
        <v>0</v>
      </c>
      <c r="AR55" s="10">
        <v>0</v>
      </c>
      <c r="AS55" s="10">
        <v>3.3455942219350298E-6</v>
      </c>
      <c r="AT55" s="10">
        <v>0.108182280270661</v>
      </c>
      <c r="AU55" s="10">
        <v>0</v>
      </c>
      <c r="AV55" s="10">
        <v>0</v>
      </c>
      <c r="AW55" s="10">
        <v>73.277054872082203</v>
      </c>
      <c r="AX55" s="10">
        <v>1624.6769696193201</v>
      </c>
      <c r="AY55" s="10">
        <v>0</v>
      </c>
      <c r="AZ55" s="10">
        <v>0</v>
      </c>
      <c r="BA55" s="10">
        <v>5.3954174633937699E-6</v>
      </c>
      <c r="BB55" s="10">
        <v>4.3649116382724901E-6</v>
      </c>
      <c r="BC55" s="10">
        <v>0</v>
      </c>
      <c r="BD55" s="10">
        <v>0</v>
      </c>
      <c r="BE55" s="10">
        <v>1.87167947361815E-6</v>
      </c>
      <c r="BF55" s="10">
        <v>3.02229948039373E-7</v>
      </c>
      <c r="BG55" s="10">
        <v>0</v>
      </c>
      <c r="BH55" s="10">
        <v>0</v>
      </c>
      <c r="BI55" s="10">
        <v>4.4372486488227102E-7</v>
      </c>
      <c r="BJ55" s="10">
        <v>3.5609117807889403E-8</v>
      </c>
      <c r="BK55" s="10">
        <v>0</v>
      </c>
      <c r="BL55" s="10">
        <v>0</v>
      </c>
      <c r="BM55" s="10">
        <v>2.86215734589224E-6</v>
      </c>
      <c r="BN55" s="10">
        <v>3.5266863858891898E-8</v>
      </c>
      <c r="BO55" s="10">
        <v>0</v>
      </c>
      <c r="BP55" s="10">
        <v>0</v>
      </c>
      <c r="BQ55" s="10">
        <v>2.6608848949051601E-5</v>
      </c>
      <c r="BR55" s="10">
        <v>3.0933827158905001E-8</v>
      </c>
      <c r="BS55" s="10">
        <v>0</v>
      </c>
      <c r="BT55" s="10">
        <v>0</v>
      </c>
      <c r="BU55" s="10">
        <v>3.3312636845651697E-4</v>
      </c>
      <c r="BV55" s="10">
        <v>2.1484750007404901E-8</v>
      </c>
      <c r="BW55" s="10">
        <v>0</v>
      </c>
      <c r="BX55" s="10">
        <v>0</v>
      </c>
      <c r="BY55" s="10">
        <v>2.05308378031875E-3</v>
      </c>
      <c r="BZ55" s="10">
        <v>1.51546234166116E-7</v>
      </c>
      <c r="CA55" s="10">
        <v>0</v>
      </c>
      <c r="CB55" s="10">
        <v>0</v>
      </c>
      <c r="CC55" s="10">
        <v>2.30809381485995E-2</v>
      </c>
      <c r="CD55" s="10">
        <v>4.2507934589161001E-7</v>
      </c>
      <c r="CE55" s="10">
        <v>0</v>
      </c>
      <c r="CF55" s="10">
        <v>0</v>
      </c>
      <c r="CG55" s="10">
        <v>1.0325842999999999</v>
      </c>
      <c r="CH55" s="10">
        <v>1.1226567999999999</v>
      </c>
      <c r="CI55" s="10">
        <v>0</v>
      </c>
      <c r="CJ55" s="10">
        <v>0</v>
      </c>
      <c r="CK55" s="10">
        <v>2.7616946000000002</v>
      </c>
      <c r="CL55" s="10">
        <v>2.8979468000000002</v>
      </c>
      <c r="CM55" s="10">
        <v>0</v>
      </c>
      <c r="CN55" s="10">
        <v>0</v>
      </c>
      <c r="CO55" s="10">
        <v>2.9258576999999999</v>
      </c>
      <c r="CP55" s="10">
        <v>2.9666947000000001</v>
      </c>
      <c r="CQ55" s="10">
        <v>0</v>
      </c>
      <c r="CR55" s="10">
        <v>0</v>
      </c>
      <c r="CS55" s="10">
        <v>3.0361470000000002</v>
      </c>
      <c r="CT55" s="10">
        <v>3.0613651000000002</v>
      </c>
      <c r="CU55" s="10">
        <v>0</v>
      </c>
      <c r="CV55" s="10">
        <v>0</v>
      </c>
      <c r="CW55" s="10">
        <v>2.7667074</v>
      </c>
      <c r="CX55" s="10">
        <v>2.8171306999999999</v>
      </c>
      <c r="CY55" s="10">
        <v>0</v>
      </c>
      <c r="CZ55" s="10">
        <v>0</v>
      </c>
      <c r="DA55" s="10">
        <v>3.0446110000000002</v>
      </c>
      <c r="DB55" s="10">
        <v>3.1912210999999999</v>
      </c>
      <c r="DC55" s="10">
        <v>0</v>
      </c>
      <c r="DD55" s="10">
        <v>0</v>
      </c>
      <c r="DE55" s="10">
        <v>2.9651407999999999</v>
      </c>
      <c r="DF55" s="10">
        <v>2.8757443</v>
      </c>
      <c r="DG55" s="10">
        <v>0</v>
      </c>
      <c r="DH55" s="10">
        <v>0</v>
      </c>
      <c r="DI55" s="10">
        <v>3.1508886</v>
      </c>
      <c r="DJ55" s="10">
        <v>2.9598958</v>
      </c>
      <c r="DK55" s="10">
        <v>0</v>
      </c>
      <c r="DL55" s="10">
        <v>0</v>
      </c>
      <c r="DM55" s="10">
        <v>2.8192556999999998</v>
      </c>
      <c r="DN55" s="10">
        <v>3.0087190000000001</v>
      </c>
      <c r="DO55" s="10">
        <v>0</v>
      </c>
      <c r="DP55" s="10">
        <v>0</v>
      </c>
      <c r="DQ55" s="10">
        <v>2.9747769000000002</v>
      </c>
      <c r="DR55" s="10">
        <v>3.0519839000000002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3.5635312087833902E-5</v>
      </c>
      <c r="F56" s="10">
        <v>11.8159267034899</v>
      </c>
      <c r="G56" s="10">
        <v>0</v>
      </c>
      <c r="H56" s="10">
        <v>0</v>
      </c>
      <c r="I56" s="10">
        <v>829.64046468760398</v>
      </c>
      <c r="J56" s="10">
        <v>896218.75709862099</v>
      </c>
      <c r="K56" s="10">
        <v>0</v>
      </c>
      <c r="L56" s="10">
        <v>0</v>
      </c>
      <c r="M56" s="10">
        <v>6.9153612329841996E-6</v>
      </c>
      <c r="N56" s="10">
        <v>4.4111826258963499E-6</v>
      </c>
      <c r="O56" s="10">
        <v>0</v>
      </c>
      <c r="P56" s="10">
        <v>0</v>
      </c>
      <c r="Q56" s="10">
        <v>1.7759148533968999E-6</v>
      </c>
      <c r="R56" s="10">
        <v>8.0761282994501497E-8</v>
      </c>
      <c r="S56" s="10">
        <v>0</v>
      </c>
      <c r="T56" s="10">
        <v>0</v>
      </c>
      <c r="U56" s="10">
        <v>2.1850993334737702E-6</v>
      </c>
      <c r="V56" s="10">
        <v>5.6464179748472203E-8</v>
      </c>
      <c r="W56" s="10">
        <v>0</v>
      </c>
      <c r="X56" s="10">
        <v>0</v>
      </c>
      <c r="Y56" s="10">
        <v>1.9639660422399202E-5</v>
      </c>
      <c r="Z56" s="10">
        <v>5.7320512336644898E-8</v>
      </c>
      <c r="AA56" s="10">
        <v>0</v>
      </c>
      <c r="AB56" s="10">
        <v>0</v>
      </c>
      <c r="AC56" s="10">
        <v>2.4882353909561099E-4</v>
      </c>
      <c r="AD56" s="10">
        <v>7.3314501580767897E-8</v>
      </c>
      <c r="AE56" s="10">
        <v>0</v>
      </c>
      <c r="AF56" s="10">
        <v>0</v>
      </c>
      <c r="AG56" s="10">
        <v>1.9925379983760701E-3</v>
      </c>
      <c r="AH56" s="10">
        <v>7.6982491825639001E-8</v>
      </c>
      <c r="AI56" s="10">
        <v>0</v>
      </c>
      <c r="AJ56" s="10">
        <v>0</v>
      </c>
      <c r="AK56" s="10">
        <v>1.82196846799343E-2</v>
      </c>
      <c r="AL56" s="10">
        <v>4.49303549227009E-7</v>
      </c>
      <c r="AM56" s="10">
        <v>0</v>
      </c>
      <c r="AN56" s="10">
        <v>0</v>
      </c>
      <c r="AO56" s="10">
        <v>0.165938386751805</v>
      </c>
      <c r="AP56" s="10">
        <v>1.7576023778054201E-6</v>
      </c>
      <c r="AQ56" s="10">
        <v>0</v>
      </c>
      <c r="AR56" s="10">
        <v>0</v>
      </c>
      <c r="AS56" s="10">
        <v>9.1000627046586407E-6</v>
      </c>
      <c r="AT56" s="10">
        <v>2.7984852646037801</v>
      </c>
      <c r="AU56" s="10">
        <v>0</v>
      </c>
      <c r="AV56" s="10">
        <v>0</v>
      </c>
      <c r="AW56" s="10">
        <v>187.39807195520501</v>
      </c>
      <c r="AX56" s="10">
        <v>208743.077795741</v>
      </c>
      <c r="AY56" s="10">
        <v>0</v>
      </c>
      <c r="AZ56" s="10">
        <v>0</v>
      </c>
      <c r="BA56" s="10">
        <v>4.4850976149367503E-6</v>
      </c>
      <c r="BB56" s="10">
        <v>2.8322138872203601E-6</v>
      </c>
      <c r="BC56" s="10">
        <v>0</v>
      </c>
      <c r="BD56" s="10">
        <v>0</v>
      </c>
      <c r="BE56" s="10">
        <v>1.0780425604416101E-6</v>
      </c>
      <c r="BF56" s="10">
        <v>4.5366180663284901E-8</v>
      </c>
      <c r="BG56" s="10">
        <v>0</v>
      </c>
      <c r="BH56" s="10">
        <v>0</v>
      </c>
      <c r="BI56" s="10">
        <v>5.0681573792047904E-7</v>
      </c>
      <c r="BJ56" s="10">
        <v>3.56689672995812E-8</v>
      </c>
      <c r="BK56" s="10">
        <v>0</v>
      </c>
      <c r="BL56" s="10">
        <v>0</v>
      </c>
      <c r="BM56" s="10">
        <v>4.5193454677094603E-6</v>
      </c>
      <c r="BN56" s="10">
        <v>3.4723801350386302E-8</v>
      </c>
      <c r="BO56" s="10">
        <v>0</v>
      </c>
      <c r="BP56" s="10">
        <v>0</v>
      </c>
      <c r="BQ56" s="10">
        <v>5.10841489414763E-5</v>
      </c>
      <c r="BR56" s="10">
        <v>2.7709014234467499E-8</v>
      </c>
      <c r="BS56" s="10">
        <v>0</v>
      </c>
      <c r="BT56" s="10">
        <v>0</v>
      </c>
      <c r="BU56" s="10">
        <v>5.0378315252696203E-4</v>
      </c>
      <c r="BV56" s="10">
        <v>2.0317445076277E-8</v>
      </c>
      <c r="BW56" s="10">
        <v>0</v>
      </c>
      <c r="BX56" s="10">
        <v>0</v>
      </c>
      <c r="BY56" s="10">
        <v>4.3415774846163897E-3</v>
      </c>
      <c r="BZ56" s="10">
        <v>1.5004999670986201E-7</v>
      </c>
      <c r="CA56" s="10">
        <v>0</v>
      </c>
      <c r="CB56" s="10">
        <v>0</v>
      </c>
      <c r="CC56" s="10">
        <v>3.9655578196510603E-2</v>
      </c>
      <c r="CD56" s="10">
        <v>4.27850302191498E-7</v>
      </c>
      <c r="CE56" s="10">
        <v>0</v>
      </c>
      <c r="CF56" s="10">
        <v>0</v>
      </c>
      <c r="CG56" s="10">
        <v>2.0041981</v>
      </c>
      <c r="CH56" s="10">
        <v>2.4085602000000002</v>
      </c>
      <c r="CI56" s="10">
        <v>0</v>
      </c>
      <c r="CJ56" s="10">
        <v>0</v>
      </c>
      <c r="CK56" s="10">
        <v>6.4584199</v>
      </c>
      <c r="CL56" s="10">
        <v>6.4722812999999997</v>
      </c>
      <c r="CM56" s="10">
        <v>0</v>
      </c>
      <c r="CN56" s="10">
        <v>0</v>
      </c>
      <c r="CO56" s="10">
        <v>7.0624234000000001</v>
      </c>
      <c r="CP56" s="10">
        <v>7.1510617999999999</v>
      </c>
      <c r="CQ56" s="10">
        <v>0</v>
      </c>
      <c r="CR56" s="10">
        <v>0</v>
      </c>
      <c r="CS56" s="10">
        <v>6.8225629999999997</v>
      </c>
      <c r="CT56" s="10">
        <v>7.2427175999999998</v>
      </c>
      <c r="CU56" s="10">
        <v>0</v>
      </c>
      <c r="CV56" s="10">
        <v>0</v>
      </c>
      <c r="CW56" s="10">
        <v>6.2526292000000003</v>
      </c>
      <c r="CX56" s="10">
        <v>6.6920061000000004</v>
      </c>
      <c r="CY56" s="10">
        <v>0</v>
      </c>
      <c r="CZ56" s="10">
        <v>0</v>
      </c>
      <c r="DA56" s="10">
        <v>6.6709443000000004</v>
      </c>
      <c r="DB56" s="10">
        <v>6.7744906</v>
      </c>
      <c r="DC56" s="10">
        <v>0</v>
      </c>
      <c r="DD56" s="10">
        <v>0</v>
      </c>
      <c r="DE56" s="10">
        <v>6.6141281000000003</v>
      </c>
      <c r="DF56" s="10">
        <v>7.2900881999999996</v>
      </c>
      <c r="DG56" s="10">
        <v>0</v>
      </c>
      <c r="DH56" s="10">
        <v>0</v>
      </c>
      <c r="DI56" s="10">
        <v>6.6461157000000002</v>
      </c>
      <c r="DJ56" s="10">
        <v>6.8219737</v>
      </c>
      <c r="DK56" s="10">
        <v>0</v>
      </c>
      <c r="DL56" s="10">
        <v>0</v>
      </c>
      <c r="DM56" s="10">
        <v>6.5254542000000004</v>
      </c>
      <c r="DN56" s="10">
        <v>6.7468925000000004</v>
      </c>
      <c r="DO56" s="10">
        <v>0</v>
      </c>
      <c r="DP56" s="10">
        <v>0</v>
      </c>
      <c r="DQ56" s="10">
        <v>6.8959991</v>
      </c>
      <c r="DR56" s="10">
        <v>7.1919842999999997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1.9132146814655499E-3</v>
      </c>
      <c r="F57" s="10">
        <v>1.9132146814655499E-3</v>
      </c>
      <c r="G57" s="10">
        <v>0</v>
      </c>
      <c r="H57" s="10">
        <v>0</v>
      </c>
      <c r="I57" s="10">
        <v>1.9132146831282199E-3</v>
      </c>
      <c r="J57" s="10">
        <v>1.9132146831282199E-3</v>
      </c>
      <c r="K57" s="10">
        <v>0</v>
      </c>
      <c r="L57" s="10">
        <v>0</v>
      </c>
      <c r="M57" s="10">
        <v>1.9442474126094599E-3</v>
      </c>
      <c r="N57" s="10">
        <v>1.9442474126094599E-3</v>
      </c>
      <c r="O57" s="10">
        <v>0</v>
      </c>
      <c r="P57" s="10">
        <v>0</v>
      </c>
      <c r="Q57" s="10">
        <v>1.91631866145769E-3</v>
      </c>
      <c r="R57" s="10">
        <v>1.91631866145769E-3</v>
      </c>
      <c r="S57" s="10">
        <v>0</v>
      </c>
      <c r="T57" s="10">
        <v>0</v>
      </c>
      <c r="U57" s="10">
        <v>1.9135250865645E-3</v>
      </c>
      <c r="V57" s="10">
        <v>1.9135250865645E-3</v>
      </c>
      <c r="W57" s="10">
        <v>0</v>
      </c>
      <c r="X57" s="10">
        <v>0</v>
      </c>
      <c r="Y57" s="10">
        <v>1.9132457233723701E-3</v>
      </c>
      <c r="Z57" s="10">
        <v>1.9132457233723701E-3</v>
      </c>
      <c r="AA57" s="10">
        <v>0</v>
      </c>
      <c r="AB57" s="10">
        <v>0</v>
      </c>
      <c r="AC57" s="10">
        <v>1.9132177868073101E-3</v>
      </c>
      <c r="AD57" s="10">
        <v>1.9132177868073101E-3</v>
      </c>
      <c r="AE57" s="10">
        <v>0</v>
      </c>
      <c r="AF57" s="10">
        <v>0</v>
      </c>
      <c r="AG57" s="10">
        <v>1.9132149933511801E-3</v>
      </c>
      <c r="AH57" s="10">
        <v>1.9132149933511801E-3</v>
      </c>
      <c r="AI57" s="10">
        <v>0</v>
      </c>
      <c r="AJ57" s="10">
        <v>0</v>
      </c>
      <c r="AK57" s="10">
        <v>1.9132147146052601E-3</v>
      </c>
      <c r="AL57" s="10">
        <v>1.9132147146052601E-3</v>
      </c>
      <c r="AM57" s="10">
        <v>0</v>
      </c>
      <c r="AN57" s="10">
        <v>0</v>
      </c>
      <c r="AO57" s="10">
        <v>1.9132146864819801E-3</v>
      </c>
      <c r="AP57" s="10">
        <v>1.9132146864819801E-3</v>
      </c>
      <c r="AQ57" s="10">
        <v>0</v>
      </c>
      <c r="AR57" s="10">
        <v>0</v>
      </c>
      <c r="AS57" s="10">
        <v>1.6127148297471201E-3</v>
      </c>
      <c r="AT57" s="10">
        <v>1.6127148297471201E-3</v>
      </c>
      <c r="AU57" s="10">
        <v>0</v>
      </c>
      <c r="AV57" s="10">
        <v>0</v>
      </c>
      <c r="AW57" s="10">
        <v>1.6127148298561099E-3</v>
      </c>
      <c r="AX57" s="10">
        <v>1.6127148298561099E-3</v>
      </c>
      <c r="AY57" s="10">
        <v>0</v>
      </c>
      <c r="AZ57" s="10">
        <v>0</v>
      </c>
      <c r="BA57" s="10">
        <v>1.6350926304096599E-3</v>
      </c>
      <c r="BB57" s="10">
        <v>1.6350926304096599E-3</v>
      </c>
      <c r="BC57" s="10">
        <v>0</v>
      </c>
      <c r="BD57" s="10">
        <v>0</v>
      </c>
      <c r="BE57" s="10">
        <v>1.6149528241030599E-3</v>
      </c>
      <c r="BF57" s="10">
        <v>1.6149528241030599E-3</v>
      </c>
      <c r="BG57" s="10">
        <v>0</v>
      </c>
      <c r="BH57" s="10">
        <v>0</v>
      </c>
      <c r="BI57" s="10">
        <v>1.6129386301680199E-3</v>
      </c>
      <c r="BJ57" s="10">
        <v>1.6129386301680199E-3</v>
      </c>
      <c r="BK57" s="10">
        <v>0</v>
      </c>
      <c r="BL57" s="10">
        <v>0</v>
      </c>
      <c r="BM57" s="10">
        <v>1.6127372101560099E-3</v>
      </c>
      <c r="BN57" s="10">
        <v>1.6127372101560099E-3</v>
      </c>
      <c r="BO57" s="10">
        <v>0</v>
      </c>
      <c r="BP57" s="10">
        <v>0</v>
      </c>
      <c r="BQ57" s="10">
        <v>1.61271706769056E-3</v>
      </c>
      <c r="BR57" s="10">
        <v>1.61271706769056E-3</v>
      </c>
      <c r="BS57" s="10">
        <v>0</v>
      </c>
      <c r="BT57" s="10">
        <v>0</v>
      </c>
      <c r="BU57" s="10">
        <v>1.6127150538489401E-3</v>
      </c>
      <c r="BV57" s="10">
        <v>1.6127150538489401E-3</v>
      </c>
      <c r="BW57" s="10">
        <v>0</v>
      </c>
      <c r="BX57" s="10">
        <v>0</v>
      </c>
      <c r="BY57" s="10">
        <v>1.6127148529741901E-3</v>
      </c>
      <c r="BZ57" s="10">
        <v>1.6127148529741901E-3</v>
      </c>
      <c r="CA57" s="10">
        <v>0</v>
      </c>
      <c r="CB57" s="10">
        <v>0</v>
      </c>
      <c r="CC57" s="10">
        <v>1.6127148320340401E-3</v>
      </c>
      <c r="CD57" s="10">
        <v>1.6127148320340401E-3</v>
      </c>
      <c r="CE57" s="10">
        <v>0</v>
      </c>
      <c r="CF57" s="10">
        <v>0</v>
      </c>
      <c r="CG57" s="10">
        <v>1.6707400000000001E-2</v>
      </c>
      <c r="CH57" s="10">
        <v>1.6855499999999999E-2</v>
      </c>
      <c r="CI57" s="10">
        <v>0</v>
      </c>
      <c r="CJ57" s="10">
        <v>0</v>
      </c>
      <c r="CK57" s="10">
        <v>4.9572999999999999E-2</v>
      </c>
      <c r="CL57" s="10">
        <v>5.4926700000000002E-2</v>
      </c>
      <c r="CM57" s="10">
        <v>0</v>
      </c>
      <c r="CN57" s="10">
        <v>0</v>
      </c>
      <c r="CO57" s="10">
        <v>5.4086700000000001E-2</v>
      </c>
      <c r="CP57" s="10">
        <v>5.2464799999999999E-2</v>
      </c>
      <c r="CQ57" s="10">
        <v>0</v>
      </c>
      <c r="CR57" s="10">
        <v>0</v>
      </c>
      <c r="CS57" s="10">
        <v>4.9056599999999999E-2</v>
      </c>
      <c r="CT57" s="10">
        <v>4.9530200000000003E-2</v>
      </c>
      <c r="CU57" s="10">
        <v>0</v>
      </c>
      <c r="CV57" s="10">
        <v>0</v>
      </c>
      <c r="CW57" s="10">
        <v>4.8262100000000002E-2</v>
      </c>
      <c r="CX57" s="10">
        <v>4.9751400000000001E-2</v>
      </c>
      <c r="CY57" s="10">
        <v>0</v>
      </c>
      <c r="CZ57" s="10">
        <v>0</v>
      </c>
      <c r="DA57" s="10">
        <v>4.8653099999999998E-2</v>
      </c>
      <c r="DB57" s="10">
        <v>4.7583800000000002E-2</v>
      </c>
      <c r="DC57" s="10">
        <v>0</v>
      </c>
      <c r="DD57" s="10">
        <v>0</v>
      </c>
      <c r="DE57" s="10">
        <v>5.3830500000000003E-2</v>
      </c>
      <c r="DF57" s="10">
        <v>5.0875900000000002E-2</v>
      </c>
      <c r="DG57" s="10">
        <v>0</v>
      </c>
      <c r="DH57" s="10">
        <v>0</v>
      </c>
      <c r="DI57" s="10">
        <v>7.8170699999999996E-2</v>
      </c>
      <c r="DJ57" s="10">
        <v>5.04736E-2</v>
      </c>
      <c r="DK57" s="10">
        <v>0</v>
      </c>
      <c r="DL57" s="10">
        <v>0</v>
      </c>
      <c r="DM57" s="10">
        <v>4.7205499999999997E-2</v>
      </c>
      <c r="DN57" s="10">
        <v>4.6921999999999998E-2</v>
      </c>
      <c r="DO57" s="10">
        <v>0</v>
      </c>
      <c r="DP57" s="10">
        <v>0</v>
      </c>
      <c r="DQ57" s="10">
        <v>4.8159E-2</v>
      </c>
      <c r="DR57" s="10">
        <v>4.9715599999999999E-2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6.1553801060654198E-6</v>
      </c>
      <c r="F58" s="10">
        <v>6.1553907642064604E-6</v>
      </c>
      <c r="G58" s="10">
        <v>0</v>
      </c>
      <c r="H58" s="10">
        <v>0</v>
      </c>
      <c r="I58" s="10">
        <v>6.3610859797336203E-6</v>
      </c>
      <c r="J58" s="10">
        <v>6.15809500459363E-6</v>
      </c>
      <c r="K58" s="10">
        <v>0</v>
      </c>
      <c r="L58" s="10">
        <v>0</v>
      </c>
      <c r="M58" s="10">
        <v>5.5181705694451499E-4</v>
      </c>
      <c r="N58" s="10">
        <v>5.4531109991973203E-4</v>
      </c>
      <c r="O58" s="10">
        <v>0</v>
      </c>
      <c r="P58" s="10">
        <v>0</v>
      </c>
      <c r="Q58" s="10">
        <v>3.4302928770557601E-4</v>
      </c>
      <c r="R58" s="10">
        <v>3.4259577193029899E-4</v>
      </c>
      <c r="S58" s="10">
        <v>0</v>
      </c>
      <c r="T58" s="10">
        <v>0</v>
      </c>
      <c r="U58" s="10">
        <v>7.6871517421750495E-5</v>
      </c>
      <c r="V58" s="10">
        <v>7.6844598552838802E-5</v>
      </c>
      <c r="W58" s="10">
        <v>0</v>
      </c>
      <c r="X58" s="10">
        <v>0</v>
      </c>
      <c r="Y58" s="10">
        <v>1.4186039152264101E-5</v>
      </c>
      <c r="Z58" s="10">
        <v>1.40943933359949E-5</v>
      </c>
      <c r="AA58" s="10">
        <v>0</v>
      </c>
      <c r="AB58" s="10">
        <v>0</v>
      </c>
      <c r="AC58" s="10">
        <v>7.1729737101122703E-6</v>
      </c>
      <c r="AD58" s="10">
        <v>6.9601551047071603E-6</v>
      </c>
      <c r="AE58" s="10">
        <v>0</v>
      </c>
      <c r="AF58" s="10">
        <v>0</v>
      </c>
      <c r="AG58" s="10">
        <v>6.3744409999344498E-6</v>
      </c>
      <c r="AH58" s="10">
        <v>6.2400954874419801E-6</v>
      </c>
      <c r="AI58" s="10">
        <v>0</v>
      </c>
      <c r="AJ58" s="10">
        <v>0</v>
      </c>
      <c r="AK58" s="10">
        <v>6.3975930970627798E-6</v>
      </c>
      <c r="AL58" s="10">
        <v>6.1650926852507803E-6</v>
      </c>
      <c r="AM58" s="10">
        <v>0</v>
      </c>
      <c r="AN58" s="10">
        <v>0</v>
      </c>
      <c r="AO58" s="10">
        <v>6.3452534959651496E-6</v>
      </c>
      <c r="AP58" s="10">
        <v>6.1620081623914302E-6</v>
      </c>
      <c r="AQ58" s="10">
        <v>0</v>
      </c>
      <c r="AR58" s="10">
        <v>0</v>
      </c>
      <c r="AS58" s="10">
        <v>5.4749749374554701E-6</v>
      </c>
      <c r="AT58" s="10">
        <v>5.4749943099953599E-6</v>
      </c>
      <c r="AU58" s="10">
        <v>0</v>
      </c>
      <c r="AV58" s="10">
        <v>0</v>
      </c>
      <c r="AW58" s="10">
        <v>5.41011657584295E-6</v>
      </c>
      <c r="AX58" s="10">
        <v>5.47313821808261E-6</v>
      </c>
      <c r="AY58" s="10">
        <v>0</v>
      </c>
      <c r="AZ58" s="10">
        <v>0</v>
      </c>
      <c r="BA58" s="10">
        <v>3.9364380111421701E-4</v>
      </c>
      <c r="BB58" s="10">
        <v>3.8631422166572301E-4</v>
      </c>
      <c r="BC58" s="10">
        <v>0</v>
      </c>
      <c r="BD58" s="10">
        <v>0</v>
      </c>
      <c r="BE58" s="10">
        <v>2.4359540900307001E-4</v>
      </c>
      <c r="BF58" s="10">
        <v>2.43016806389342E-4</v>
      </c>
      <c r="BG58" s="10">
        <v>0</v>
      </c>
      <c r="BH58" s="10">
        <v>0</v>
      </c>
      <c r="BI58" s="10">
        <v>5.5258598556079503E-5</v>
      </c>
      <c r="BJ58" s="10">
        <v>5.5217657558216397E-5</v>
      </c>
      <c r="BK58" s="10">
        <v>0</v>
      </c>
      <c r="BL58" s="10">
        <v>0</v>
      </c>
      <c r="BM58" s="10">
        <v>1.09677621445753E-5</v>
      </c>
      <c r="BN58" s="10">
        <v>1.09645288545832E-5</v>
      </c>
      <c r="BO58" s="10">
        <v>0</v>
      </c>
      <c r="BP58" s="10">
        <v>0</v>
      </c>
      <c r="BQ58" s="10">
        <v>6.0420424846234199E-6</v>
      </c>
      <c r="BR58" s="10">
        <v>6.0200148520601504E-6</v>
      </c>
      <c r="BS58" s="10">
        <v>0</v>
      </c>
      <c r="BT58" s="10">
        <v>0</v>
      </c>
      <c r="BU58" s="10">
        <v>5.4438610702828803E-6</v>
      </c>
      <c r="BV58" s="10">
        <v>5.52906928488863E-6</v>
      </c>
      <c r="BW58" s="10">
        <v>0</v>
      </c>
      <c r="BX58" s="10">
        <v>0</v>
      </c>
      <c r="BY58" s="10">
        <v>5.4870342370730402E-6</v>
      </c>
      <c r="BZ58" s="10">
        <v>5.4780291506733497E-6</v>
      </c>
      <c r="CA58" s="10">
        <v>0</v>
      </c>
      <c r="CB58" s="10">
        <v>0</v>
      </c>
      <c r="CC58" s="10">
        <v>5.4445578206166597E-6</v>
      </c>
      <c r="CD58" s="10">
        <v>5.4760114873813999E-6</v>
      </c>
      <c r="CE58" s="10">
        <v>0</v>
      </c>
      <c r="CF58" s="10">
        <v>0</v>
      </c>
      <c r="CG58" s="10">
        <v>2.5672199999999999E-2</v>
      </c>
      <c r="CH58" s="10">
        <v>2.4258999999999999E-2</v>
      </c>
      <c r="CI58" s="10">
        <v>0</v>
      </c>
      <c r="CJ58" s="10">
        <v>0</v>
      </c>
      <c r="CK58" s="10">
        <v>5.7099400000000002E-2</v>
      </c>
      <c r="CL58" s="10">
        <v>5.3700999999999999E-2</v>
      </c>
      <c r="CM58" s="10">
        <v>0</v>
      </c>
      <c r="CN58" s="10">
        <v>0</v>
      </c>
      <c r="CO58" s="10">
        <v>6.0616400000000001E-2</v>
      </c>
      <c r="CP58" s="10">
        <v>5.9185500000000002E-2</v>
      </c>
      <c r="CQ58" s="10">
        <v>0</v>
      </c>
      <c r="CR58" s="10">
        <v>0</v>
      </c>
      <c r="CS58" s="10">
        <v>5.58991E-2</v>
      </c>
      <c r="CT58" s="10">
        <v>5.87038E-2</v>
      </c>
      <c r="CU58" s="10">
        <v>0</v>
      </c>
      <c r="CV58" s="10">
        <v>0</v>
      </c>
      <c r="CW58" s="10">
        <v>5.6300700000000002E-2</v>
      </c>
      <c r="CX58" s="10">
        <v>5.6501700000000002E-2</v>
      </c>
      <c r="CY58" s="10">
        <v>0</v>
      </c>
      <c r="CZ58" s="10">
        <v>0</v>
      </c>
      <c r="DA58" s="10">
        <v>5.4820199999999999E-2</v>
      </c>
      <c r="DB58" s="10">
        <v>5.4821399999999999E-2</v>
      </c>
      <c r="DC58" s="10">
        <v>0</v>
      </c>
      <c r="DD58" s="10">
        <v>0</v>
      </c>
      <c r="DE58" s="10">
        <v>5.6598700000000002E-2</v>
      </c>
      <c r="DF58" s="10">
        <v>5.6625000000000002E-2</v>
      </c>
      <c r="DG58" s="10">
        <v>0</v>
      </c>
      <c r="DH58" s="10">
        <v>0</v>
      </c>
      <c r="DI58" s="10">
        <v>5.6423899999999999E-2</v>
      </c>
      <c r="DJ58" s="10">
        <v>5.59575E-2</v>
      </c>
      <c r="DK58" s="10">
        <v>0</v>
      </c>
      <c r="DL58" s="10">
        <v>0</v>
      </c>
      <c r="DM58" s="10">
        <v>5.4137999999999999E-2</v>
      </c>
      <c r="DN58" s="10">
        <v>5.4935299999999999E-2</v>
      </c>
      <c r="DO58" s="10">
        <v>0</v>
      </c>
      <c r="DP58" s="10">
        <v>0</v>
      </c>
      <c r="DQ58" s="10">
        <v>6.4628599999999994E-2</v>
      </c>
      <c r="DR58" s="10">
        <v>6.4920699999999998E-2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1.8333084881305701E-6</v>
      </c>
      <c r="F59" s="10">
        <v>2.4703059722241998E-6</v>
      </c>
      <c r="G59" s="10">
        <v>0</v>
      </c>
      <c r="H59" s="10">
        <v>0</v>
      </c>
      <c r="I59" s="10">
        <v>27.162337696296198</v>
      </c>
      <c r="J59" s="10">
        <v>4.1443923255286598E-3</v>
      </c>
      <c r="K59" s="10">
        <v>0</v>
      </c>
      <c r="L59" s="10">
        <v>0</v>
      </c>
      <c r="M59" s="10">
        <v>2.7609911788317699E-4</v>
      </c>
      <c r="N59" s="10">
        <v>2.5556180990071698E-4</v>
      </c>
      <c r="O59" s="10">
        <v>0</v>
      </c>
      <c r="P59" s="10">
        <v>0</v>
      </c>
      <c r="Q59" s="10">
        <v>8.1382553162256995E-5</v>
      </c>
      <c r="R59" s="10">
        <v>4.7990965039268501E-5</v>
      </c>
      <c r="S59" s="10">
        <v>0</v>
      </c>
      <c r="T59" s="10">
        <v>0</v>
      </c>
      <c r="U59" s="10">
        <v>1.11902227217797E-5</v>
      </c>
      <c r="V59" s="10">
        <v>2.5569330226460398E-6</v>
      </c>
      <c r="W59" s="10">
        <v>0</v>
      </c>
      <c r="X59" s="10">
        <v>0</v>
      </c>
      <c r="Y59" s="10">
        <v>2.7524074539542198E-6</v>
      </c>
      <c r="Z59" s="10">
        <v>1.43230965221619E-6</v>
      </c>
      <c r="AA59" s="10">
        <v>0</v>
      </c>
      <c r="AB59" s="10">
        <v>0</v>
      </c>
      <c r="AC59" s="10">
        <v>4.7688663471490102E-6</v>
      </c>
      <c r="AD59" s="10">
        <v>1.43577061617606E-6</v>
      </c>
      <c r="AE59" s="10">
        <v>0</v>
      </c>
      <c r="AF59" s="10">
        <v>0</v>
      </c>
      <c r="AG59" s="10">
        <v>4.8230900574708398E-5</v>
      </c>
      <c r="AH59" s="10">
        <v>1.3515214316584E-6</v>
      </c>
      <c r="AI59" s="10">
        <v>0</v>
      </c>
      <c r="AJ59" s="10">
        <v>0</v>
      </c>
      <c r="AK59" s="10">
        <v>4.5292172580957402E-4</v>
      </c>
      <c r="AL59" s="10">
        <v>8.6323384351771903E-7</v>
      </c>
      <c r="AM59" s="10">
        <v>0</v>
      </c>
      <c r="AN59" s="10">
        <v>0</v>
      </c>
      <c r="AO59" s="10">
        <v>3.9819907397031801E-3</v>
      </c>
      <c r="AP59" s="10">
        <v>7.0784048489258598E-7</v>
      </c>
      <c r="AQ59" s="10">
        <v>0</v>
      </c>
      <c r="AR59" s="10">
        <v>0</v>
      </c>
      <c r="AS59" s="10">
        <v>4.9154017730983896E-7</v>
      </c>
      <c r="AT59" s="10">
        <v>8.2213222944051002E-7</v>
      </c>
      <c r="AU59" s="10">
        <v>0</v>
      </c>
      <c r="AV59" s="10">
        <v>0</v>
      </c>
      <c r="AW59" s="10">
        <v>6.7013967064037496</v>
      </c>
      <c r="AX59" s="10">
        <v>1.50040937673724E-3</v>
      </c>
      <c r="AY59" s="10">
        <v>0</v>
      </c>
      <c r="AZ59" s="10">
        <v>0</v>
      </c>
      <c r="BA59" s="10">
        <v>1.72947490291402E-4</v>
      </c>
      <c r="BB59" s="10">
        <v>1.6105588062081001E-4</v>
      </c>
      <c r="BC59" s="10">
        <v>0</v>
      </c>
      <c r="BD59" s="10">
        <v>0</v>
      </c>
      <c r="BE59" s="10">
        <v>5.0916109310756998E-5</v>
      </c>
      <c r="BF59" s="10">
        <v>2.9933100050835001E-5</v>
      </c>
      <c r="BG59" s="10">
        <v>0</v>
      </c>
      <c r="BH59" s="10">
        <v>0</v>
      </c>
      <c r="BI59" s="10">
        <v>6.7044234577070603E-6</v>
      </c>
      <c r="BJ59" s="10">
        <v>1.5237092820068101E-6</v>
      </c>
      <c r="BK59" s="10">
        <v>0</v>
      </c>
      <c r="BL59" s="10">
        <v>0</v>
      </c>
      <c r="BM59" s="10">
        <v>1.41698769684055E-6</v>
      </c>
      <c r="BN59" s="10">
        <v>1.05347798520504E-6</v>
      </c>
      <c r="BO59" s="10">
        <v>0</v>
      </c>
      <c r="BP59" s="10">
        <v>0</v>
      </c>
      <c r="BQ59" s="10">
        <v>1.14518229141707E-6</v>
      </c>
      <c r="BR59" s="10">
        <v>1.0410278739403699E-6</v>
      </c>
      <c r="BS59" s="10">
        <v>0</v>
      </c>
      <c r="BT59" s="10">
        <v>0</v>
      </c>
      <c r="BU59" s="10">
        <v>1.25741284512195E-5</v>
      </c>
      <c r="BV59" s="10">
        <v>9.7677759522629507E-7</v>
      </c>
      <c r="BW59" s="10">
        <v>0</v>
      </c>
      <c r="BX59" s="10">
        <v>0</v>
      </c>
      <c r="BY59" s="10">
        <v>1.0574022811584999E-4</v>
      </c>
      <c r="BZ59" s="10">
        <v>5.9934824258018295E-7</v>
      </c>
      <c r="CA59" s="10">
        <v>0</v>
      </c>
      <c r="CB59" s="10">
        <v>0</v>
      </c>
      <c r="CC59" s="10">
        <v>9.9171534270502603E-4</v>
      </c>
      <c r="CD59" s="10">
        <v>1.9214583303138999E-7</v>
      </c>
      <c r="CE59" s="10">
        <v>0</v>
      </c>
      <c r="CF59" s="10">
        <v>0</v>
      </c>
      <c r="CG59" s="10">
        <v>4.3146799999999999E-2</v>
      </c>
      <c r="CH59" s="10">
        <v>4.2214700000000001E-2</v>
      </c>
      <c r="CI59" s="10">
        <v>0</v>
      </c>
      <c r="CJ59" s="10">
        <v>0</v>
      </c>
      <c r="CK59" s="10">
        <v>7.3868900000000001E-2</v>
      </c>
      <c r="CL59" s="10">
        <v>6.7467100000000002E-2</v>
      </c>
      <c r="CM59" s="10">
        <v>0</v>
      </c>
      <c r="CN59" s="10">
        <v>0</v>
      </c>
      <c r="CO59" s="10">
        <v>8.0034400000000006E-2</v>
      </c>
      <c r="CP59" s="10">
        <v>8.5591500000000001E-2</v>
      </c>
      <c r="CQ59" s="10">
        <v>0</v>
      </c>
      <c r="CR59" s="10">
        <v>0</v>
      </c>
      <c r="CS59" s="10">
        <v>7.3916700000000002E-2</v>
      </c>
      <c r="CT59" s="10">
        <v>7.5485700000000003E-2</v>
      </c>
      <c r="CU59" s="10">
        <v>0</v>
      </c>
      <c r="CV59" s="10">
        <v>0</v>
      </c>
      <c r="CW59" s="10">
        <v>7.5855699999999998E-2</v>
      </c>
      <c r="CX59" s="10">
        <v>7.3572799999999994E-2</v>
      </c>
      <c r="CY59" s="10">
        <v>0</v>
      </c>
      <c r="CZ59" s="10">
        <v>0</v>
      </c>
      <c r="DA59" s="10">
        <v>7.1937000000000001E-2</v>
      </c>
      <c r="DB59" s="10">
        <v>7.3848300000000006E-2</v>
      </c>
      <c r="DC59" s="10">
        <v>0</v>
      </c>
      <c r="DD59" s="10">
        <v>0</v>
      </c>
      <c r="DE59" s="10">
        <v>7.2242899999999999E-2</v>
      </c>
      <c r="DF59" s="10">
        <v>7.1728799999999995E-2</v>
      </c>
      <c r="DG59" s="10">
        <v>0</v>
      </c>
      <c r="DH59" s="10">
        <v>0</v>
      </c>
      <c r="DI59" s="10">
        <v>7.2414300000000001E-2</v>
      </c>
      <c r="DJ59" s="10">
        <v>7.0792900000000006E-2</v>
      </c>
      <c r="DK59" s="10">
        <v>0</v>
      </c>
      <c r="DL59" s="10">
        <v>0</v>
      </c>
      <c r="DM59" s="10">
        <v>7.0396700000000006E-2</v>
      </c>
      <c r="DN59" s="10">
        <v>7.4580900000000006E-2</v>
      </c>
      <c r="DO59" s="10">
        <v>0</v>
      </c>
      <c r="DP59" s="10">
        <v>0</v>
      </c>
      <c r="DQ59" s="10">
        <v>8.6472800000000002E-2</v>
      </c>
      <c r="DR59" s="10">
        <v>7.5967499999999993E-2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4.5522931031882797E-5</v>
      </c>
      <c r="F60" s="10">
        <v>5.4072812474714697E-5</v>
      </c>
      <c r="G60" s="10">
        <v>0</v>
      </c>
      <c r="H60" s="10">
        <v>0</v>
      </c>
      <c r="I60" s="10">
        <v>132.28195823775599</v>
      </c>
      <c r="J60" s="10">
        <v>7.6157642878356996E-2</v>
      </c>
      <c r="K60" s="10">
        <v>0</v>
      </c>
      <c r="L60" s="10">
        <v>0</v>
      </c>
      <c r="M60" s="10">
        <v>1.80803284749231E-4</v>
      </c>
      <c r="N60" s="10">
        <v>1.2566093641769299E-4</v>
      </c>
      <c r="O60" s="10">
        <v>0</v>
      </c>
      <c r="P60" s="10">
        <v>0</v>
      </c>
      <c r="Q60" s="10">
        <v>3.44789296491399E-5</v>
      </c>
      <c r="R60" s="10">
        <v>4.68248769758262E-6</v>
      </c>
      <c r="S60" s="10">
        <v>0</v>
      </c>
      <c r="T60" s="10">
        <v>0</v>
      </c>
      <c r="U60" s="10">
        <v>4.1925259210984197E-6</v>
      </c>
      <c r="V60" s="10">
        <v>8.4821408119495398E-7</v>
      </c>
      <c r="W60" s="10">
        <v>0</v>
      </c>
      <c r="X60" s="10">
        <v>0</v>
      </c>
      <c r="Y60" s="10">
        <v>1.60164199769497E-6</v>
      </c>
      <c r="Z60" s="10">
        <v>8.6553319489368597E-7</v>
      </c>
      <c r="AA60" s="10">
        <v>0</v>
      </c>
      <c r="AB60" s="10">
        <v>0</v>
      </c>
      <c r="AC60" s="10">
        <v>7.0656042225891699E-6</v>
      </c>
      <c r="AD60" s="10">
        <v>8.3544320239603596E-7</v>
      </c>
      <c r="AE60" s="10">
        <v>0</v>
      </c>
      <c r="AF60" s="10">
        <v>0</v>
      </c>
      <c r="AG60" s="10">
        <v>7.0341127866413404E-5</v>
      </c>
      <c r="AH60" s="10">
        <v>6.0837032034299899E-7</v>
      </c>
      <c r="AI60" s="10">
        <v>0</v>
      </c>
      <c r="AJ60" s="10">
        <v>0</v>
      </c>
      <c r="AK60" s="10">
        <v>8.2985180779360202E-4</v>
      </c>
      <c r="AL60" s="10">
        <v>2.1414655293483499E-7</v>
      </c>
      <c r="AM60" s="10">
        <v>0</v>
      </c>
      <c r="AN60" s="10">
        <v>0</v>
      </c>
      <c r="AO60" s="10">
        <v>6.0903558041900396E-3</v>
      </c>
      <c r="AP60" s="10">
        <v>5.8635575683751995E-7</v>
      </c>
      <c r="AQ60" s="10">
        <v>0</v>
      </c>
      <c r="AR60" s="10">
        <v>0</v>
      </c>
      <c r="AS60" s="10">
        <v>1.1349842267468099E-5</v>
      </c>
      <c r="AT60" s="10">
        <v>1.35246507547024E-5</v>
      </c>
      <c r="AU60" s="10">
        <v>0</v>
      </c>
      <c r="AV60" s="10">
        <v>0</v>
      </c>
      <c r="AW60" s="10">
        <v>32.119393428576302</v>
      </c>
      <c r="AX60" s="10">
        <v>2.2337903591037701E-2</v>
      </c>
      <c r="AY60" s="10">
        <v>0</v>
      </c>
      <c r="AZ60" s="10">
        <v>0</v>
      </c>
      <c r="BA60" s="10">
        <v>1.2718598559986399E-4</v>
      </c>
      <c r="BB60" s="10">
        <v>8.7381580511220402E-5</v>
      </c>
      <c r="BC60" s="10">
        <v>0</v>
      </c>
      <c r="BD60" s="10">
        <v>0</v>
      </c>
      <c r="BE60" s="10">
        <v>2.4473575198635701E-5</v>
      </c>
      <c r="BF60" s="10">
        <v>3.0267039024082298E-6</v>
      </c>
      <c r="BG60" s="10">
        <v>0</v>
      </c>
      <c r="BH60" s="10">
        <v>0</v>
      </c>
      <c r="BI60" s="10">
        <v>2.6120299693053299E-6</v>
      </c>
      <c r="BJ60" s="10">
        <v>4.5716020983092298E-7</v>
      </c>
      <c r="BK60" s="10">
        <v>0</v>
      </c>
      <c r="BL60" s="10">
        <v>0</v>
      </c>
      <c r="BM60" s="10">
        <v>5.1242514174452904E-7</v>
      </c>
      <c r="BN60" s="10">
        <v>4.5941037441783001E-7</v>
      </c>
      <c r="BO60" s="10">
        <v>0</v>
      </c>
      <c r="BP60" s="10">
        <v>0</v>
      </c>
      <c r="BQ60" s="10">
        <v>1.59829938069562E-6</v>
      </c>
      <c r="BR60" s="10">
        <v>4.4216760116853798E-7</v>
      </c>
      <c r="BS60" s="10">
        <v>0</v>
      </c>
      <c r="BT60" s="10">
        <v>0</v>
      </c>
      <c r="BU60" s="10">
        <v>2.1602657327468699E-5</v>
      </c>
      <c r="BV60" s="10">
        <v>3.1759605609694702E-7</v>
      </c>
      <c r="BW60" s="10">
        <v>0</v>
      </c>
      <c r="BX60" s="10">
        <v>0</v>
      </c>
      <c r="BY60" s="10">
        <v>2.2205914453555601E-4</v>
      </c>
      <c r="BZ60" s="10">
        <v>7.8862744328719306E-8</v>
      </c>
      <c r="CA60" s="10">
        <v>0</v>
      </c>
      <c r="CB60" s="10">
        <v>0</v>
      </c>
      <c r="CC60" s="10">
        <v>1.5956044893737701E-3</v>
      </c>
      <c r="CD60" s="10">
        <v>1.4368288407900301E-7</v>
      </c>
      <c r="CE60" s="10">
        <v>0</v>
      </c>
      <c r="CF60" s="10">
        <v>0</v>
      </c>
      <c r="CG60" s="10">
        <v>7.3254799999999995E-2</v>
      </c>
      <c r="CH60" s="10">
        <v>7.1840000000000001E-2</v>
      </c>
      <c r="CI60" s="10">
        <v>0</v>
      </c>
      <c r="CJ60" s="10">
        <v>0</v>
      </c>
      <c r="CK60" s="10">
        <v>9.8000699999999996E-2</v>
      </c>
      <c r="CL60" s="10">
        <v>0.1004573</v>
      </c>
      <c r="CM60" s="10">
        <v>0</v>
      </c>
      <c r="CN60" s="10">
        <v>0</v>
      </c>
      <c r="CO60" s="10">
        <v>0.12323389999999999</v>
      </c>
      <c r="CP60" s="10">
        <v>0.115978</v>
      </c>
      <c r="CQ60" s="10">
        <v>0</v>
      </c>
      <c r="CR60" s="10">
        <v>0</v>
      </c>
      <c r="CS60" s="10">
        <v>0.1081811</v>
      </c>
      <c r="CT60" s="10">
        <v>0.10705489999999999</v>
      </c>
      <c r="CU60" s="10">
        <v>0</v>
      </c>
      <c r="CV60" s="10">
        <v>0</v>
      </c>
      <c r="CW60" s="10">
        <v>0.1085214</v>
      </c>
      <c r="CX60" s="10">
        <v>0.1053742</v>
      </c>
      <c r="CY60" s="10">
        <v>0</v>
      </c>
      <c r="CZ60" s="10">
        <v>0</v>
      </c>
      <c r="DA60" s="10">
        <v>0.11273</v>
      </c>
      <c r="DB60" s="10">
        <v>0.1092172</v>
      </c>
      <c r="DC60" s="10">
        <v>0</v>
      </c>
      <c r="DD60" s="10">
        <v>0</v>
      </c>
      <c r="DE60" s="10">
        <v>0.1063694</v>
      </c>
      <c r="DF60" s="10">
        <v>0.1076097</v>
      </c>
      <c r="DG60" s="10">
        <v>0</v>
      </c>
      <c r="DH60" s="10">
        <v>0</v>
      </c>
      <c r="DI60" s="10">
        <v>0.118286</v>
      </c>
      <c r="DJ60" s="10">
        <v>0.10785649999999999</v>
      </c>
      <c r="DK60" s="10">
        <v>0</v>
      </c>
      <c r="DL60" s="10">
        <v>0</v>
      </c>
      <c r="DM60" s="10">
        <v>0.1068374</v>
      </c>
      <c r="DN60" s="10">
        <v>0.1073712</v>
      </c>
      <c r="DO60" s="10">
        <v>0</v>
      </c>
      <c r="DP60" s="10">
        <v>0</v>
      </c>
      <c r="DQ60" s="10">
        <v>0.11624859999999999</v>
      </c>
      <c r="DR60" s="10">
        <v>0.1093341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2.1534739062190099E-4</v>
      </c>
      <c r="F61" s="10">
        <v>2.9021690711772402E-4</v>
      </c>
      <c r="G61" s="10">
        <v>0</v>
      </c>
      <c r="H61" s="10">
        <v>0</v>
      </c>
      <c r="I61" s="10">
        <v>314.90423160651699</v>
      </c>
      <c r="J61" s="10">
        <v>1.2837514009459601</v>
      </c>
      <c r="K61" s="10">
        <v>0</v>
      </c>
      <c r="L61" s="10">
        <v>0</v>
      </c>
      <c r="M61" s="10">
        <v>1.3007117496499599E-4</v>
      </c>
      <c r="N61" s="10">
        <v>4.7809769831708203E-5</v>
      </c>
      <c r="O61" s="10">
        <v>0</v>
      </c>
      <c r="P61" s="10">
        <v>0</v>
      </c>
      <c r="Q61" s="10">
        <v>1.85814982671673E-5</v>
      </c>
      <c r="R61" s="10">
        <v>6.84799185968199E-7</v>
      </c>
      <c r="S61" s="10">
        <v>0</v>
      </c>
      <c r="T61" s="10">
        <v>0</v>
      </c>
      <c r="U61" s="10">
        <v>2.1232033304840999E-6</v>
      </c>
      <c r="V61" s="10">
        <v>7.5085091288951102E-7</v>
      </c>
      <c r="W61" s="10">
        <v>0</v>
      </c>
      <c r="X61" s="10">
        <v>0</v>
      </c>
      <c r="Y61" s="10">
        <v>1.7514471437607401E-6</v>
      </c>
      <c r="Z61" s="10">
        <v>7.4494444723960395E-7</v>
      </c>
      <c r="AA61" s="10">
        <v>0</v>
      </c>
      <c r="AB61" s="10">
        <v>0</v>
      </c>
      <c r="AC61" s="10">
        <v>1.3372773537412299E-5</v>
      </c>
      <c r="AD61" s="10">
        <v>6.7091952304920699E-7</v>
      </c>
      <c r="AE61" s="10">
        <v>0</v>
      </c>
      <c r="AF61" s="10">
        <v>0</v>
      </c>
      <c r="AG61" s="10">
        <v>1.6890720962692301E-4</v>
      </c>
      <c r="AH61" s="10">
        <v>2.9785552302374901E-7</v>
      </c>
      <c r="AI61" s="10">
        <v>0</v>
      </c>
      <c r="AJ61" s="10">
        <v>0</v>
      </c>
      <c r="AK61" s="10">
        <v>1.2743448023684299E-3</v>
      </c>
      <c r="AL61" s="10">
        <v>1.5406976894283299E-7</v>
      </c>
      <c r="AM61" s="10">
        <v>0</v>
      </c>
      <c r="AN61" s="10">
        <v>0</v>
      </c>
      <c r="AO61" s="10">
        <v>1.6303303767927001E-2</v>
      </c>
      <c r="AP61" s="10">
        <v>5.9058040013937298E-7</v>
      </c>
      <c r="AQ61" s="10">
        <v>0</v>
      </c>
      <c r="AR61" s="10">
        <v>0</v>
      </c>
      <c r="AS61" s="10">
        <v>4.9747881107590599E-5</v>
      </c>
      <c r="AT61" s="10">
        <v>6.1486611398516505E-5</v>
      </c>
      <c r="AU61" s="10">
        <v>0</v>
      </c>
      <c r="AV61" s="10">
        <v>0</v>
      </c>
      <c r="AW61" s="10">
        <v>76.129992928657401</v>
      </c>
      <c r="AX61" s="10">
        <v>0.298987959835956</v>
      </c>
      <c r="AY61" s="10">
        <v>0</v>
      </c>
      <c r="AZ61" s="10">
        <v>0</v>
      </c>
      <c r="BA61" s="10">
        <v>8.6201182098243599E-5</v>
      </c>
      <c r="BB61" s="10">
        <v>3.1622476861867203E-5</v>
      </c>
      <c r="BC61" s="10">
        <v>0</v>
      </c>
      <c r="BD61" s="10">
        <v>0</v>
      </c>
      <c r="BE61" s="10">
        <v>1.25386950896672E-5</v>
      </c>
      <c r="BF61" s="10">
        <v>3.9797946802847402E-7</v>
      </c>
      <c r="BG61" s="10">
        <v>0</v>
      </c>
      <c r="BH61" s="10">
        <v>0</v>
      </c>
      <c r="BI61" s="10">
        <v>1.2083160915224101E-6</v>
      </c>
      <c r="BJ61" s="10">
        <v>4.42329694038501E-7</v>
      </c>
      <c r="BK61" s="10">
        <v>0</v>
      </c>
      <c r="BL61" s="10">
        <v>0</v>
      </c>
      <c r="BM61" s="10">
        <v>4.9889512565629002E-7</v>
      </c>
      <c r="BN61" s="10">
        <v>4.37755251724799E-7</v>
      </c>
      <c r="BO61" s="10">
        <v>0</v>
      </c>
      <c r="BP61" s="10">
        <v>0</v>
      </c>
      <c r="BQ61" s="10">
        <v>3.0068011859542801E-6</v>
      </c>
      <c r="BR61" s="10">
        <v>3.92927289087344E-7</v>
      </c>
      <c r="BS61" s="10">
        <v>0</v>
      </c>
      <c r="BT61" s="10">
        <v>0</v>
      </c>
      <c r="BU61" s="10">
        <v>5.2955081451814799E-5</v>
      </c>
      <c r="BV61" s="10">
        <v>1.6740488977850801E-7</v>
      </c>
      <c r="BW61" s="10">
        <v>0</v>
      </c>
      <c r="BX61" s="10">
        <v>0</v>
      </c>
      <c r="BY61" s="10">
        <v>2.8618620600695001E-4</v>
      </c>
      <c r="BZ61" s="10">
        <v>4.9895423161064199E-8</v>
      </c>
      <c r="CA61" s="10">
        <v>0</v>
      </c>
      <c r="CB61" s="10">
        <v>0</v>
      </c>
      <c r="CC61" s="10">
        <v>4.8397129898260401E-3</v>
      </c>
      <c r="CD61" s="10">
        <v>1.4331399634186E-7</v>
      </c>
      <c r="CE61" s="10">
        <v>0</v>
      </c>
      <c r="CF61" s="10">
        <v>0</v>
      </c>
      <c r="CG61" s="10">
        <v>0.13199520000000001</v>
      </c>
      <c r="CH61" s="10">
        <v>0.12651280000000001</v>
      </c>
      <c r="CI61" s="10">
        <v>0</v>
      </c>
      <c r="CJ61" s="10">
        <v>0</v>
      </c>
      <c r="CK61" s="10">
        <v>0.16360340000000001</v>
      </c>
      <c r="CL61" s="10">
        <v>0.15518480000000001</v>
      </c>
      <c r="CM61" s="10">
        <v>0</v>
      </c>
      <c r="CN61" s="10">
        <v>0</v>
      </c>
      <c r="CO61" s="10">
        <v>0.17632310000000001</v>
      </c>
      <c r="CP61" s="10">
        <v>0.1738374</v>
      </c>
      <c r="CQ61" s="10">
        <v>0</v>
      </c>
      <c r="CR61" s="10">
        <v>0</v>
      </c>
      <c r="CS61" s="10">
        <v>0.17195579999999999</v>
      </c>
      <c r="CT61" s="10">
        <v>0.1764705</v>
      </c>
      <c r="CU61" s="10">
        <v>0</v>
      </c>
      <c r="CV61" s="10">
        <v>0</v>
      </c>
      <c r="CW61" s="10">
        <v>0.16698660000000001</v>
      </c>
      <c r="CX61" s="10">
        <v>0.18253730000000001</v>
      </c>
      <c r="CY61" s="10">
        <v>0</v>
      </c>
      <c r="CZ61" s="10">
        <v>0</v>
      </c>
      <c r="DA61" s="10">
        <v>0.1772871</v>
      </c>
      <c r="DB61" s="10">
        <v>0.1685885</v>
      </c>
      <c r="DC61" s="10">
        <v>0</v>
      </c>
      <c r="DD61" s="10">
        <v>0</v>
      </c>
      <c r="DE61" s="10">
        <v>0.17339019999999999</v>
      </c>
      <c r="DF61" s="10">
        <v>0.1697823</v>
      </c>
      <c r="DG61" s="10">
        <v>0</v>
      </c>
      <c r="DH61" s="10">
        <v>0</v>
      </c>
      <c r="DI61" s="10">
        <v>0.1694099</v>
      </c>
      <c r="DJ61" s="10">
        <v>0.16404289999999999</v>
      </c>
      <c r="DK61" s="10">
        <v>0</v>
      </c>
      <c r="DL61" s="10">
        <v>0</v>
      </c>
      <c r="DM61" s="10">
        <v>0.1869662</v>
      </c>
      <c r="DN61" s="10">
        <v>0.16698830000000001</v>
      </c>
      <c r="DO61" s="10">
        <v>0</v>
      </c>
      <c r="DP61" s="10">
        <v>0</v>
      </c>
      <c r="DQ61" s="10">
        <v>0.17065610000000001</v>
      </c>
      <c r="DR61" s="10">
        <v>0.16707610000000001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6.7767221480608E-5</v>
      </c>
      <c r="F62" s="10">
        <v>1.4418447948116901E-3</v>
      </c>
      <c r="G62" s="10">
        <v>0</v>
      </c>
      <c r="H62" s="10">
        <v>0</v>
      </c>
      <c r="I62" s="10">
        <v>144509.849494817</v>
      </c>
      <c r="J62" s="10">
        <v>6300.4585444497798</v>
      </c>
      <c r="K62" s="10">
        <v>0</v>
      </c>
      <c r="L62" s="10">
        <v>0</v>
      </c>
      <c r="M62" s="10">
        <v>7.9815769915114702E-5</v>
      </c>
      <c r="N62" s="10">
        <v>9.9037826952197394E-6</v>
      </c>
      <c r="O62" s="10">
        <v>0</v>
      </c>
      <c r="P62" s="10">
        <v>0</v>
      </c>
      <c r="Q62" s="10">
        <v>9.3032058430253494E-6</v>
      </c>
      <c r="R62" s="10">
        <v>7.1675615026522998E-7</v>
      </c>
      <c r="S62" s="10">
        <v>0</v>
      </c>
      <c r="T62" s="10">
        <v>0</v>
      </c>
      <c r="U62" s="10">
        <v>1.3679400581168E-6</v>
      </c>
      <c r="V62" s="10">
        <v>7.23458421947321E-7</v>
      </c>
      <c r="W62" s="10">
        <v>0</v>
      </c>
      <c r="X62" s="10">
        <v>0</v>
      </c>
      <c r="Y62" s="10">
        <v>2.9562661438831099E-6</v>
      </c>
      <c r="Z62" s="10">
        <v>7.0639001381600497E-7</v>
      </c>
      <c r="AA62" s="10">
        <v>0</v>
      </c>
      <c r="AB62" s="10">
        <v>0</v>
      </c>
      <c r="AC62" s="10">
        <v>2.6908078325504899E-5</v>
      </c>
      <c r="AD62" s="10">
        <v>5.5913339847002398E-7</v>
      </c>
      <c r="AE62" s="10">
        <v>0</v>
      </c>
      <c r="AF62" s="10">
        <v>0</v>
      </c>
      <c r="AG62" s="10">
        <v>2.5212346372427403E-4</v>
      </c>
      <c r="AH62" s="10">
        <v>1.25300807785056E-7</v>
      </c>
      <c r="AI62" s="10">
        <v>0</v>
      </c>
      <c r="AJ62" s="10">
        <v>0</v>
      </c>
      <c r="AK62" s="10">
        <v>2.0663306640926801E-3</v>
      </c>
      <c r="AL62" s="10">
        <v>1.5418272503176001E-7</v>
      </c>
      <c r="AM62" s="10">
        <v>0</v>
      </c>
      <c r="AN62" s="10">
        <v>0</v>
      </c>
      <c r="AO62" s="10">
        <v>2.2642554249614501E-2</v>
      </c>
      <c r="AP62" s="10">
        <v>5.9352888448493999E-7</v>
      </c>
      <c r="AQ62" s="10">
        <v>0</v>
      </c>
      <c r="AR62" s="10">
        <v>0</v>
      </c>
      <c r="AS62" s="10">
        <v>1.6064457567089301E-5</v>
      </c>
      <c r="AT62" s="10">
        <v>3.4291456345367802E-4</v>
      </c>
      <c r="AU62" s="10">
        <v>0</v>
      </c>
      <c r="AV62" s="10">
        <v>0</v>
      </c>
      <c r="AW62" s="10">
        <v>38653.195656826501</v>
      </c>
      <c r="AX62" s="10">
        <v>1731.4155093961001</v>
      </c>
      <c r="AY62" s="10">
        <v>0</v>
      </c>
      <c r="AZ62" s="10">
        <v>0</v>
      </c>
      <c r="BA62" s="10">
        <v>5.2264900013027897E-5</v>
      </c>
      <c r="BB62" s="10">
        <v>6.6882199919944497E-6</v>
      </c>
      <c r="BC62" s="10">
        <v>0</v>
      </c>
      <c r="BD62" s="10">
        <v>0</v>
      </c>
      <c r="BE62" s="10">
        <v>6.3162233278526896E-6</v>
      </c>
      <c r="BF62" s="10">
        <v>4.4754799826257698E-7</v>
      </c>
      <c r="BG62" s="10">
        <v>0</v>
      </c>
      <c r="BH62" s="10">
        <v>0</v>
      </c>
      <c r="BI62" s="10">
        <v>6.1389063668121596E-7</v>
      </c>
      <c r="BJ62" s="10">
        <v>4.48972372300576E-7</v>
      </c>
      <c r="BK62" s="10">
        <v>0</v>
      </c>
      <c r="BL62" s="10">
        <v>0</v>
      </c>
      <c r="BM62" s="10">
        <v>7.0083609448822099E-7</v>
      </c>
      <c r="BN62" s="10">
        <v>4.3742887362944798E-7</v>
      </c>
      <c r="BO62" s="10">
        <v>0</v>
      </c>
      <c r="BP62" s="10">
        <v>0</v>
      </c>
      <c r="BQ62" s="10">
        <v>6.3686841865660896E-6</v>
      </c>
      <c r="BR62" s="10">
        <v>3.4141737680487898E-7</v>
      </c>
      <c r="BS62" s="10">
        <v>0</v>
      </c>
      <c r="BT62" s="10">
        <v>0</v>
      </c>
      <c r="BU62" s="10">
        <v>6.6265678820168103E-5</v>
      </c>
      <c r="BV62" s="10">
        <v>6.4141511743723203E-8</v>
      </c>
      <c r="BW62" s="10">
        <v>0</v>
      </c>
      <c r="BX62" s="10">
        <v>0</v>
      </c>
      <c r="BY62" s="10">
        <v>5.0920879840957698E-4</v>
      </c>
      <c r="BZ62" s="10">
        <v>4.96330707988583E-8</v>
      </c>
      <c r="CA62" s="10">
        <v>0</v>
      </c>
      <c r="CB62" s="10">
        <v>0</v>
      </c>
      <c r="CC62" s="10">
        <v>5.1199849035366103E-3</v>
      </c>
      <c r="CD62" s="10">
        <v>1.43303180431937E-7</v>
      </c>
      <c r="CE62" s="10">
        <v>0</v>
      </c>
      <c r="CF62" s="10">
        <v>0</v>
      </c>
      <c r="CG62" s="10">
        <v>0.23574999999999999</v>
      </c>
      <c r="CH62" s="10">
        <v>0.26935019999999998</v>
      </c>
      <c r="CI62" s="10">
        <v>0</v>
      </c>
      <c r="CJ62" s="10">
        <v>0</v>
      </c>
      <c r="CK62" s="10">
        <v>0.30095329999999998</v>
      </c>
      <c r="CL62" s="10">
        <v>0.30180170000000001</v>
      </c>
      <c r="CM62" s="10">
        <v>0</v>
      </c>
      <c r="CN62" s="10">
        <v>0</v>
      </c>
      <c r="CO62" s="10">
        <v>0.32646459999999999</v>
      </c>
      <c r="CP62" s="10">
        <v>0.32141520000000001</v>
      </c>
      <c r="CQ62" s="10">
        <v>0</v>
      </c>
      <c r="CR62" s="10">
        <v>0</v>
      </c>
      <c r="CS62" s="10">
        <v>0.31683939999999999</v>
      </c>
      <c r="CT62" s="10">
        <v>0.36171880000000001</v>
      </c>
      <c r="CU62" s="10">
        <v>0</v>
      </c>
      <c r="CV62" s="10">
        <v>0</v>
      </c>
      <c r="CW62" s="10">
        <v>0.30668069999999997</v>
      </c>
      <c r="CX62" s="10">
        <v>0.30409730000000001</v>
      </c>
      <c r="CY62" s="10">
        <v>0</v>
      </c>
      <c r="CZ62" s="10">
        <v>0</v>
      </c>
      <c r="DA62" s="10">
        <v>0.32897460000000001</v>
      </c>
      <c r="DB62" s="10">
        <v>0.32873019999999997</v>
      </c>
      <c r="DC62" s="10">
        <v>0</v>
      </c>
      <c r="DD62" s="10">
        <v>0</v>
      </c>
      <c r="DE62" s="10">
        <v>0.31267250000000002</v>
      </c>
      <c r="DF62" s="10">
        <v>0.31011070000000002</v>
      </c>
      <c r="DG62" s="10">
        <v>0</v>
      </c>
      <c r="DH62" s="10">
        <v>0</v>
      </c>
      <c r="DI62" s="10">
        <v>0.32595839999999998</v>
      </c>
      <c r="DJ62" s="10">
        <v>0.3142993</v>
      </c>
      <c r="DK62" s="10">
        <v>0</v>
      </c>
      <c r="DL62" s="10">
        <v>0</v>
      </c>
      <c r="DM62" s="10">
        <v>0.31074239999999997</v>
      </c>
      <c r="DN62" s="10">
        <v>0.31005080000000002</v>
      </c>
      <c r="DO62" s="10">
        <v>0</v>
      </c>
      <c r="DP62" s="10">
        <v>0</v>
      </c>
      <c r="DQ62" s="10">
        <v>0.3225847</v>
      </c>
      <c r="DR62" s="10">
        <v>0.35626400000000003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9.972640546038749E-4</v>
      </c>
      <c r="F63" s="10">
        <v>9.3999050004100596E-2</v>
      </c>
      <c r="G63" s="10">
        <v>0</v>
      </c>
      <c r="H63" s="10">
        <v>0</v>
      </c>
      <c r="I63" s="10">
        <v>1233.5756226823401</v>
      </c>
      <c r="J63" s="10">
        <v>558289.21911968198</v>
      </c>
      <c r="K63" s="10">
        <v>0</v>
      </c>
      <c r="L63" s="10">
        <v>0</v>
      </c>
      <c r="M63" s="10">
        <v>4.4546809817802602E-5</v>
      </c>
      <c r="N63" s="10">
        <v>1.3335574308714899E-6</v>
      </c>
      <c r="O63" s="10">
        <v>0</v>
      </c>
      <c r="P63" s="10">
        <v>0</v>
      </c>
      <c r="Q63" s="10">
        <v>4.4122853068984097E-6</v>
      </c>
      <c r="R63" s="10">
        <v>7.1775148430264203E-7</v>
      </c>
      <c r="S63" s="10">
        <v>0</v>
      </c>
      <c r="T63" s="10">
        <v>0</v>
      </c>
      <c r="U63" s="10">
        <v>1.16126420834917E-6</v>
      </c>
      <c r="V63" s="10">
        <v>7.1476151042304505E-7</v>
      </c>
      <c r="W63" s="10">
        <v>0</v>
      </c>
      <c r="X63" s="10">
        <v>0</v>
      </c>
      <c r="Y63" s="10">
        <v>5.9288545344315901E-6</v>
      </c>
      <c r="Z63" s="10">
        <v>6.7920486546135795E-7</v>
      </c>
      <c r="AA63" s="10">
        <v>0</v>
      </c>
      <c r="AB63" s="10">
        <v>0</v>
      </c>
      <c r="AC63" s="10">
        <v>5.6658986977708998E-5</v>
      </c>
      <c r="AD63" s="10">
        <v>4.3093028589957798E-7</v>
      </c>
      <c r="AE63" s="10">
        <v>0</v>
      </c>
      <c r="AF63" s="10">
        <v>0</v>
      </c>
      <c r="AG63" s="10">
        <v>5.0785104394890401E-4</v>
      </c>
      <c r="AH63" s="10">
        <v>6.1257441841266998E-8</v>
      </c>
      <c r="AI63" s="10">
        <v>0</v>
      </c>
      <c r="AJ63" s="10">
        <v>0</v>
      </c>
      <c r="AK63" s="10">
        <v>5.2005761099280798E-3</v>
      </c>
      <c r="AL63" s="10">
        <v>1.5331572489341001E-7</v>
      </c>
      <c r="AM63" s="10">
        <v>0</v>
      </c>
      <c r="AN63" s="10">
        <v>0</v>
      </c>
      <c r="AO63" s="10">
        <v>4.0810857550241102E-2</v>
      </c>
      <c r="AP63" s="10">
        <v>6.0455866157660399E-7</v>
      </c>
      <c r="AQ63" s="10">
        <v>0</v>
      </c>
      <c r="AR63" s="10">
        <v>0</v>
      </c>
      <c r="AS63" s="10">
        <v>2.4857693352723102E-4</v>
      </c>
      <c r="AT63" s="10">
        <v>2.9783728067222501E-2</v>
      </c>
      <c r="AU63" s="10">
        <v>0</v>
      </c>
      <c r="AV63" s="10">
        <v>0</v>
      </c>
      <c r="AW63" s="10">
        <v>319.53715531111499</v>
      </c>
      <c r="AX63" s="10">
        <v>125189.403624322</v>
      </c>
      <c r="AY63" s="10">
        <v>0</v>
      </c>
      <c r="AZ63" s="10">
        <v>0</v>
      </c>
      <c r="BA63" s="10">
        <v>2.9175528977354301E-5</v>
      </c>
      <c r="BB63" s="10">
        <v>7.4035623999850299E-7</v>
      </c>
      <c r="BC63" s="10">
        <v>0</v>
      </c>
      <c r="BD63" s="10">
        <v>0</v>
      </c>
      <c r="BE63" s="10">
        <v>3.1139575974532499E-6</v>
      </c>
      <c r="BF63" s="10">
        <v>4.5214959055652699E-7</v>
      </c>
      <c r="BG63" s="10">
        <v>0</v>
      </c>
      <c r="BH63" s="10">
        <v>0</v>
      </c>
      <c r="BI63" s="10">
        <v>4.4874313527464998E-7</v>
      </c>
      <c r="BJ63" s="10">
        <v>4.4991698722888701E-7</v>
      </c>
      <c r="BK63" s="10">
        <v>0</v>
      </c>
      <c r="BL63" s="10">
        <v>0</v>
      </c>
      <c r="BM63" s="10">
        <v>1.5352087286831101E-6</v>
      </c>
      <c r="BN63" s="10">
        <v>4.25229794939692E-7</v>
      </c>
      <c r="BO63" s="10">
        <v>0</v>
      </c>
      <c r="BP63" s="10">
        <v>0</v>
      </c>
      <c r="BQ63" s="10">
        <v>1.40921659642209E-5</v>
      </c>
      <c r="BR63" s="10">
        <v>2.5564360652734401E-7</v>
      </c>
      <c r="BS63" s="10">
        <v>0</v>
      </c>
      <c r="BT63" s="10">
        <v>0</v>
      </c>
      <c r="BU63" s="10">
        <v>1.4087919396285899E-4</v>
      </c>
      <c r="BV63" s="10">
        <v>2.0027239950289402E-8</v>
      </c>
      <c r="BW63" s="10">
        <v>0</v>
      </c>
      <c r="BX63" s="10">
        <v>0</v>
      </c>
      <c r="BY63" s="10">
        <v>1.3816019413417199E-3</v>
      </c>
      <c r="BZ63" s="10">
        <v>4.8998093778051801E-8</v>
      </c>
      <c r="CA63" s="10">
        <v>0</v>
      </c>
      <c r="CB63" s="10">
        <v>0</v>
      </c>
      <c r="CC63" s="10">
        <v>9.4760739466291898E-3</v>
      </c>
      <c r="CD63" s="10">
        <v>1.4604561421387401E-7</v>
      </c>
      <c r="CE63" s="10">
        <v>0</v>
      </c>
      <c r="CF63" s="10">
        <v>0</v>
      </c>
      <c r="CG63" s="10">
        <v>0.45927679999999999</v>
      </c>
      <c r="CH63" s="10">
        <v>0.56471740000000004</v>
      </c>
      <c r="CI63" s="10">
        <v>0</v>
      </c>
      <c r="CJ63" s="10">
        <v>0</v>
      </c>
      <c r="CK63" s="10">
        <v>1.2291515</v>
      </c>
      <c r="CL63" s="10">
        <v>1.3141806</v>
      </c>
      <c r="CM63" s="10">
        <v>0</v>
      </c>
      <c r="CN63" s="10">
        <v>0</v>
      </c>
      <c r="CO63" s="10">
        <v>1.3090653000000001</v>
      </c>
      <c r="CP63" s="10">
        <v>1.4731551000000001</v>
      </c>
      <c r="CQ63" s="10">
        <v>0</v>
      </c>
      <c r="CR63" s="10">
        <v>0</v>
      </c>
      <c r="CS63" s="10">
        <v>1.376045</v>
      </c>
      <c r="CT63" s="10">
        <v>1.3914470999999999</v>
      </c>
      <c r="CU63" s="10">
        <v>0</v>
      </c>
      <c r="CV63" s="10">
        <v>0</v>
      </c>
      <c r="CW63" s="10">
        <v>1.1745277000000001</v>
      </c>
      <c r="CX63" s="10">
        <v>1.4414499000000001</v>
      </c>
      <c r="CY63" s="10">
        <v>0</v>
      </c>
      <c r="CZ63" s="10">
        <v>0</v>
      </c>
      <c r="DA63" s="10">
        <v>1.3138422000000001</v>
      </c>
      <c r="DB63" s="10">
        <v>1.4016477000000001</v>
      </c>
      <c r="DC63" s="10">
        <v>0</v>
      </c>
      <c r="DD63" s="10">
        <v>0</v>
      </c>
      <c r="DE63" s="10">
        <v>1.2896711000000001</v>
      </c>
      <c r="DF63" s="10">
        <v>1.3707305000000001</v>
      </c>
      <c r="DG63" s="10">
        <v>0</v>
      </c>
      <c r="DH63" s="10">
        <v>0</v>
      </c>
      <c r="DI63" s="10">
        <v>1.3660531</v>
      </c>
      <c r="DJ63" s="10">
        <v>1.3316813000000001</v>
      </c>
      <c r="DK63" s="10">
        <v>0</v>
      </c>
      <c r="DL63" s="10">
        <v>0</v>
      </c>
      <c r="DM63" s="10">
        <v>1.2851561</v>
      </c>
      <c r="DN63" s="10">
        <v>1.3379962999999999</v>
      </c>
      <c r="DO63" s="10">
        <v>0</v>
      </c>
      <c r="DP63" s="10">
        <v>0</v>
      </c>
      <c r="DQ63" s="10">
        <v>1.2410439</v>
      </c>
      <c r="DR63" s="10">
        <v>1.2787109999999999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1.5408464241772901E-4</v>
      </c>
      <c r="F64" s="10">
        <v>0.59363640144144403</v>
      </c>
      <c r="G64" s="10">
        <v>0</v>
      </c>
      <c r="H64" s="10">
        <v>0</v>
      </c>
      <c r="I64" s="10">
        <v>1905.1306668928601</v>
      </c>
      <c r="J64" s="10">
        <v>44562874.687300898</v>
      </c>
      <c r="K64" s="10">
        <v>0</v>
      </c>
      <c r="L64" s="10">
        <v>0</v>
      </c>
      <c r="M64" s="10">
        <v>2.3389986623101298E-5</v>
      </c>
      <c r="N64" s="10">
        <v>6.3401863076295605E-7</v>
      </c>
      <c r="O64" s="10">
        <v>0</v>
      </c>
      <c r="P64" s="10">
        <v>0</v>
      </c>
      <c r="Q64" s="10">
        <v>2.4308773163284101E-6</v>
      </c>
      <c r="R64" s="10">
        <v>7.1581800553666099E-7</v>
      </c>
      <c r="S64" s="10">
        <v>0</v>
      </c>
      <c r="T64" s="10">
        <v>0</v>
      </c>
      <c r="U64" s="10">
        <v>1.8267344330524799E-6</v>
      </c>
      <c r="V64" s="10">
        <v>7.0828880982531896E-7</v>
      </c>
      <c r="W64" s="10">
        <v>0</v>
      </c>
      <c r="X64" s="10">
        <v>0</v>
      </c>
      <c r="Y64" s="10">
        <v>1.2808140581910299E-5</v>
      </c>
      <c r="Z64" s="10">
        <v>6.3801512006911299E-7</v>
      </c>
      <c r="AA64" s="10">
        <v>0</v>
      </c>
      <c r="AB64" s="10">
        <v>0</v>
      </c>
      <c r="AC64" s="10">
        <v>1.3550693529396101E-4</v>
      </c>
      <c r="AD64" s="10">
        <v>2.7513495970410402E-7</v>
      </c>
      <c r="AE64" s="10">
        <v>0</v>
      </c>
      <c r="AF64" s="10">
        <v>0</v>
      </c>
      <c r="AG64" s="10">
        <v>1.06286229129182E-3</v>
      </c>
      <c r="AH64" s="10">
        <v>4.7233336408769602E-8</v>
      </c>
      <c r="AI64" s="10">
        <v>0</v>
      </c>
      <c r="AJ64" s="10">
        <v>0</v>
      </c>
      <c r="AK64" s="10">
        <v>1.3623329141410101E-2</v>
      </c>
      <c r="AL64" s="10">
        <v>1.5569247702185199E-7</v>
      </c>
      <c r="AM64" s="10">
        <v>0</v>
      </c>
      <c r="AN64" s="10">
        <v>0</v>
      </c>
      <c r="AO64" s="10">
        <v>0.113734037964605</v>
      </c>
      <c r="AP64" s="10">
        <v>6.2652271637375602E-7</v>
      </c>
      <c r="AQ64" s="10">
        <v>0</v>
      </c>
      <c r="AR64" s="10">
        <v>0</v>
      </c>
      <c r="AS64" s="10">
        <v>4.0590870074243301E-5</v>
      </c>
      <c r="AT64" s="10">
        <v>0.13699087730555201</v>
      </c>
      <c r="AU64" s="10">
        <v>0</v>
      </c>
      <c r="AV64" s="10">
        <v>0</v>
      </c>
      <c r="AW64" s="10">
        <v>475.53974639156002</v>
      </c>
      <c r="AX64" s="10">
        <v>11937808.0547801</v>
      </c>
      <c r="AY64" s="10">
        <v>0</v>
      </c>
      <c r="AZ64" s="10">
        <v>0</v>
      </c>
      <c r="BA64" s="10">
        <v>1.5425359971824601E-5</v>
      </c>
      <c r="BB64" s="10">
        <v>4.3113034181718498E-7</v>
      </c>
      <c r="BC64" s="10">
        <v>0</v>
      </c>
      <c r="BD64" s="10">
        <v>0</v>
      </c>
      <c r="BE64" s="10">
        <v>1.5061579322423299E-6</v>
      </c>
      <c r="BF64" s="10">
        <v>4.5255762195428899E-7</v>
      </c>
      <c r="BG64" s="10">
        <v>0</v>
      </c>
      <c r="BH64" s="10">
        <v>0</v>
      </c>
      <c r="BI64" s="10">
        <v>5.09897504216434E-7</v>
      </c>
      <c r="BJ64" s="10">
        <v>4.4749327927577601E-7</v>
      </c>
      <c r="BK64" s="10">
        <v>0</v>
      </c>
      <c r="BL64" s="10">
        <v>0</v>
      </c>
      <c r="BM64" s="10">
        <v>3.3467692180026599E-6</v>
      </c>
      <c r="BN64" s="10">
        <v>3.9841952489708498E-7</v>
      </c>
      <c r="BO64" s="10">
        <v>0</v>
      </c>
      <c r="BP64" s="10">
        <v>0</v>
      </c>
      <c r="BQ64" s="10">
        <v>3.01010515655402E-5</v>
      </c>
      <c r="BR64" s="10">
        <v>1.5209381912569301E-7</v>
      </c>
      <c r="BS64" s="10">
        <v>0</v>
      </c>
      <c r="BT64" s="10">
        <v>0</v>
      </c>
      <c r="BU64" s="10">
        <v>2.7492111507218802E-4</v>
      </c>
      <c r="BV64" s="10">
        <v>1.4486830532361899E-8</v>
      </c>
      <c r="BW64" s="10">
        <v>0</v>
      </c>
      <c r="BX64" s="10">
        <v>0</v>
      </c>
      <c r="BY64" s="10">
        <v>4.36809499871307E-3</v>
      </c>
      <c r="BZ64" s="10">
        <v>4.9130142110416703E-8</v>
      </c>
      <c r="CA64" s="10">
        <v>0</v>
      </c>
      <c r="CB64" s="10">
        <v>0</v>
      </c>
      <c r="CC64" s="10">
        <v>2.4465848808406399E-2</v>
      </c>
      <c r="CD64" s="10">
        <v>1.5579945533419001E-7</v>
      </c>
      <c r="CE64" s="10">
        <v>0</v>
      </c>
      <c r="CF64" s="10">
        <v>0</v>
      </c>
      <c r="CG64" s="10">
        <v>1.0616622</v>
      </c>
      <c r="CH64" s="10">
        <v>1.1907805</v>
      </c>
      <c r="CI64" s="10">
        <v>0</v>
      </c>
      <c r="CJ64" s="10">
        <v>0</v>
      </c>
      <c r="CK64" s="10">
        <v>3.0701786000000002</v>
      </c>
      <c r="CL64" s="10">
        <v>2.9579643999999998</v>
      </c>
      <c r="CM64" s="10">
        <v>0</v>
      </c>
      <c r="CN64" s="10">
        <v>0</v>
      </c>
      <c r="CO64" s="10">
        <v>3.1340849</v>
      </c>
      <c r="CP64" s="10">
        <v>3.1168692999999998</v>
      </c>
      <c r="CQ64" s="10">
        <v>0</v>
      </c>
      <c r="CR64" s="10">
        <v>0</v>
      </c>
      <c r="CS64" s="10">
        <v>3.0772297000000002</v>
      </c>
      <c r="CT64" s="10">
        <v>3.2174722999999998</v>
      </c>
      <c r="CU64" s="10">
        <v>0</v>
      </c>
      <c r="CV64" s="10">
        <v>0</v>
      </c>
      <c r="CW64" s="10">
        <v>2.7953578000000001</v>
      </c>
      <c r="CX64" s="10">
        <v>2.8018702000000002</v>
      </c>
      <c r="CY64" s="10">
        <v>0</v>
      </c>
      <c r="CZ64" s="10">
        <v>0</v>
      </c>
      <c r="DA64" s="10">
        <v>2.8875017999999999</v>
      </c>
      <c r="DB64" s="10">
        <v>2.9234900000000001</v>
      </c>
      <c r="DC64" s="10">
        <v>0</v>
      </c>
      <c r="DD64" s="10">
        <v>0</v>
      </c>
      <c r="DE64" s="10">
        <v>2.9524077000000002</v>
      </c>
      <c r="DF64" s="10">
        <v>2.9477877000000001</v>
      </c>
      <c r="DG64" s="10">
        <v>0</v>
      </c>
      <c r="DH64" s="10">
        <v>0</v>
      </c>
      <c r="DI64" s="10">
        <v>2.963746</v>
      </c>
      <c r="DJ64" s="10">
        <v>2.9724181000000001</v>
      </c>
      <c r="DK64" s="10">
        <v>0</v>
      </c>
      <c r="DL64" s="10">
        <v>0</v>
      </c>
      <c r="DM64" s="10">
        <v>2.9780931000000002</v>
      </c>
      <c r="DN64" s="10">
        <v>2.9745989000000002</v>
      </c>
      <c r="DO64" s="10">
        <v>0</v>
      </c>
      <c r="DP64" s="10">
        <v>0</v>
      </c>
      <c r="DQ64" s="10">
        <v>2.9557011000000002</v>
      </c>
      <c r="DR64" s="10">
        <v>2.9926940000000002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8.7195681408047698E-4</v>
      </c>
      <c r="F65" s="10">
        <v>49.765601074016601</v>
      </c>
      <c r="G65" s="10">
        <v>0</v>
      </c>
      <c r="H65" s="10">
        <v>0</v>
      </c>
      <c r="I65" s="10">
        <v>2054.4004677548101</v>
      </c>
      <c r="J65" s="10">
        <v>21596505571.015202</v>
      </c>
      <c r="K65" s="10">
        <v>0</v>
      </c>
      <c r="L65" s="10">
        <v>0</v>
      </c>
      <c r="M65" s="10">
        <v>1.1754161604926601E-5</v>
      </c>
      <c r="N65" s="10">
        <v>7.1294606857064103E-7</v>
      </c>
      <c r="O65" s="10">
        <v>0</v>
      </c>
      <c r="P65" s="10">
        <v>0</v>
      </c>
      <c r="Q65" s="10">
        <v>1.45856199651462E-6</v>
      </c>
      <c r="R65" s="10">
        <v>7.1465506096268804E-7</v>
      </c>
      <c r="S65" s="10">
        <v>0</v>
      </c>
      <c r="T65" s="10">
        <v>0</v>
      </c>
      <c r="U65" s="10">
        <v>3.4226127354486401E-6</v>
      </c>
      <c r="V65" s="10">
        <v>6.9888948317498002E-7</v>
      </c>
      <c r="W65" s="10">
        <v>0</v>
      </c>
      <c r="X65" s="10">
        <v>0</v>
      </c>
      <c r="Y65" s="10">
        <v>2.51940221005498E-5</v>
      </c>
      <c r="Z65" s="10">
        <v>5.69154953833362E-7</v>
      </c>
      <c r="AA65" s="10">
        <v>0</v>
      </c>
      <c r="AB65" s="10">
        <v>0</v>
      </c>
      <c r="AC65" s="10">
        <v>2.2371616523741999E-4</v>
      </c>
      <c r="AD65" s="10">
        <v>1.5224629512644599E-7</v>
      </c>
      <c r="AE65" s="10">
        <v>0</v>
      </c>
      <c r="AF65" s="10">
        <v>0</v>
      </c>
      <c r="AG65" s="10">
        <v>2.2402743161364898E-3</v>
      </c>
      <c r="AH65" s="10">
        <v>4.7187908358559101E-8</v>
      </c>
      <c r="AI65" s="10">
        <v>0</v>
      </c>
      <c r="AJ65" s="10">
        <v>0</v>
      </c>
      <c r="AK65" s="10">
        <v>2.03845712239854E-2</v>
      </c>
      <c r="AL65" s="10">
        <v>1.6378686751306001E-7</v>
      </c>
      <c r="AM65" s="10">
        <v>0</v>
      </c>
      <c r="AN65" s="10">
        <v>0</v>
      </c>
      <c r="AO65" s="10">
        <v>0.213190040900372</v>
      </c>
      <c r="AP65" s="10">
        <v>1.04141589085671E-6</v>
      </c>
      <c r="AQ65" s="10">
        <v>0</v>
      </c>
      <c r="AR65" s="10">
        <v>0</v>
      </c>
      <c r="AS65" s="10">
        <v>3.3808675486700102E-4</v>
      </c>
      <c r="AT65" s="10">
        <v>14.4267335942301</v>
      </c>
      <c r="AU65" s="10">
        <v>0</v>
      </c>
      <c r="AV65" s="10">
        <v>0</v>
      </c>
      <c r="AW65" s="10">
        <v>424.02243414746999</v>
      </c>
      <c r="AX65" s="10">
        <v>5383288829.25669</v>
      </c>
      <c r="AY65" s="10">
        <v>0</v>
      </c>
      <c r="AZ65" s="10">
        <v>0</v>
      </c>
      <c r="BA65" s="10">
        <v>7.8743453052331895E-6</v>
      </c>
      <c r="BB65" s="10">
        <v>4.52104738488661E-7</v>
      </c>
      <c r="BC65" s="10">
        <v>0</v>
      </c>
      <c r="BD65" s="10">
        <v>0</v>
      </c>
      <c r="BE65" s="10">
        <v>7.4455674260074798E-7</v>
      </c>
      <c r="BF65" s="10">
        <v>4.5210584210838501E-7</v>
      </c>
      <c r="BG65" s="10">
        <v>0</v>
      </c>
      <c r="BH65" s="10">
        <v>0</v>
      </c>
      <c r="BI65" s="10">
        <v>7.71644612708344E-7</v>
      </c>
      <c r="BJ65" s="10">
        <v>4.4157391179259398E-7</v>
      </c>
      <c r="BK65" s="10">
        <v>0</v>
      </c>
      <c r="BL65" s="10">
        <v>0</v>
      </c>
      <c r="BM65" s="10">
        <v>6.1768928638684901E-6</v>
      </c>
      <c r="BN65" s="10">
        <v>3.5039060266947898E-7</v>
      </c>
      <c r="BO65" s="10">
        <v>0</v>
      </c>
      <c r="BP65" s="10">
        <v>0</v>
      </c>
      <c r="BQ65" s="10">
        <v>5.4131101447508902E-5</v>
      </c>
      <c r="BR65" s="10">
        <v>6.5619195196234697E-8</v>
      </c>
      <c r="BS65" s="10">
        <v>0</v>
      </c>
      <c r="BT65" s="10">
        <v>0</v>
      </c>
      <c r="BU65" s="10">
        <v>5.0330009507657599E-4</v>
      </c>
      <c r="BV65" s="10">
        <v>1.4106822362620901E-8</v>
      </c>
      <c r="BW65" s="10">
        <v>0</v>
      </c>
      <c r="BX65" s="10">
        <v>0</v>
      </c>
      <c r="BY65" s="10">
        <v>4.6482460530315904E-3</v>
      </c>
      <c r="BZ65" s="10">
        <v>4.3217936475510899E-8</v>
      </c>
      <c r="CA65" s="10">
        <v>0</v>
      </c>
      <c r="CB65" s="10">
        <v>0</v>
      </c>
      <c r="CC65" s="10">
        <v>5.2416094755634197E-2</v>
      </c>
      <c r="CD65" s="10">
        <v>2.53471517993576E-7</v>
      </c>
      <c r="CE65" s="10">
        <v>0</v>
      </c>
      <c r="CF65" s="10">
        <v>0</v>
      </c>
      <c r="CG65" s="10">
        <v>2.0003117000000001</v>
      </c>
      <c r="CH65" s="10">
        <v>2.7748320999999998</v>
      </c>
      <c r="CI65" s="10">
        <v>0</v>
      </c>
      <c r="CJ65" s="10">
        <v>0</v>
      </c>
      <c r="CK65" s="10">
        <v>6.6038718999999997</v>
      </c>
      <c r="CL65" s="10">
        <v>6.6746240999999999</v>
      </c>
      <c r="CM65" s="10">
        <v>0</v>
      </c>
      <c r="CN65" s="10">
        <v>0</v>
      </c>
      <c r="CO65" s="10">
        <v>6.9878603999999997</v>
      </c>
      <c r="CP65" s="10">
        <v>7.0112068000000001</v>
      </c>
      <c r="CQ65" s="10">
        <v>0</v>
      </c>
      <c r="CR65" s="10">
        <v>0</v>
      </c>
      <c r="CS65" s="10">
        <v>7.0025408000000002</v>
      </c>
      <c r="CT65" s="10">
        <v>7.1638111999999996</v>
      </c>
      <c r="CU65" s="10">
        <v>0</v>
      </c>
      <c r="CV65" s="10">
        <v>0</v>
      </c>
      <c r="CW65" s="10">
        <v>6.6131200000000003</v>
      </c>
      <c r="CX65" s="10">
        <v>6.6564433999999997</v>
      </c>
      <c r="CY65" s="10">
        <v>0</v>
      </c>
      <c r="CZ65" s="10">
        <v>0</v>
      </c>
      <c r="DA65" s="10">
        <v>7.1305516999999998</v>
      </c>
      <c r="DB65" s="10">
        <v>7.1364992000000003</v>
      </c>
      <c r="DC65" s="10">
        <v>0</v>
      </c>
      <c r="DD65" s="10">
        <v>0</v>
      </c>
      <c r="DE65" s="10">
        <v>6.8908236</v>
      </c>
      <c r="DF65" s="10">
        <v>7.0604353</v>
      </c>
      <c r="DG65" s="10">
        <v>0</v>
      </c>
      <c r="DH65" s="10">
        <v>0</v>
      </c>
      <c r="DI65" s="10">
        <v>6.7063765999999996</v>
      </c>
      <c r="DJ65" s="10">
        <v>6.8340334</v>
      </c>
      <c r="DK65" s="10">
        <v>0</v>
      </c>
      <c r="DL65" s="10">
        <v>0</v>
      </c>
      <c r="DM65" s="10">
        <v>6.6211029999999997</v>
      </c>
      <c r="DN65" s="10">
        <v>6.8742824999999996</v>
      </c>
      <c r="DO65" s="10">
        <v>0</v>
      </c>
      <c r="DP65" s="10">
        <v>0</v>
      </c>
      <c r="DQ65" s="10">
        <v>6.7745464000000002</v>
      </c>
      <c r="DR65" s="10">
        <v>6.9227455000000004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4.8575047730992099E-4</v>
      </c>
      <c r="F66" s="10">
        <v>4.8575047730992099E-4</v>
      </c>
      <c r="G66" s="10">
        <v>0</v>
      </c>
      <c r="H66" s="10">
        <v>0</v>
      </c>
      <c r="I66" s="10">
        <v>4.8575058394817499E-4</v>
      </c>
      <c r="J66" s="10">
        <v>4.8575058394817499E-4</v>
      </c>
      <c r="K66" s="10">
        <v>0</v>
      </c>
      <c r="L66" s="10">
        <v>0</v>
      </c>
      <c r="M66" s="10">
        <v>9.9172740817721206E-4</v>
      </c>
      <c r="N66" s="10">
        <v>9.9172740817721206E-4</v>
      </c>
      <c r="O66" s="10">
        <v>0</v>
      </c>
      <c r="P66" s="10">
        <v>0</v>
      </c>
      <c r="Q66" s="10">
        <v>5.3653396457775703E-4</v>
      </c>
      <c r="R66" s="10">
        <v>5.3653396457775703E-4</v>
      </c>
      <c r="S66" s="10">
        <v>0</v>
      </c>
      <c r="T66" s="10">
        <v>0</v>
      </c>
      <c r="U66" s="10">
        <v>4.9083079034062404E-4</v>
      </c>
      <c r="V66" s="10">
        <v>4.9083079034062404E-4</v>
      </c>
      <c r="W66" s="10">
        <v>0</v>
      </c>
      <c r="X66" s="10">
        <v>0</v>
      </c>
      <c r="Y66" s="10">
        <v>4.8625859471940203E-4</v>
      </c>
      <c r="Z66" s="10">
        <v>4.8625859471940203E-4</v>
      </c>
      <c r="AA66" s="10">
        <v>0</v>
      </c>
      <c r="AB66" s="10">
        <v>0</v>
      </c>
      <c r="AC66" s="10">
        <v>4.8580136490272702E-4</v>
      </c>
      <c r="AD66" s="10">
        <v>4.8580136490272702E-4</v>
      </c>
      <c r="AE66" s="10">
        <v>0</v>
      </c>
      <c r="AF66" s="10">
        <v>0</v>
      </c>
      <c r="AG66" s="10">
        <v>4.8575569849162997E-4</v>
      </c>
      <c r="AH66" s="10">
        <v>4.8575569849162997E-4</v>
      </c>
      <c r="AI66" s="10">
        <v>0</v>
      </c>
      <c r="AJ66" s="10">
        <v>0</v>
      </c>
      <c r="AK66" s="10">
        <v>4.8575108621662399E-4</v>
      </c>
      <c r="AL66" s="10">
        <v>4.8575108621662399E-4</v>
      </c>
      <c r="AM66" s="10">
        <v>0</v>
      </c>
      <c r="AN66" s="10">
        <v>0</v>
      </c>
      <c r="AO66" s="10">
        <v>4.8575065829936702E-4</v>
      </c>
      <c r="AP66" s="10">
        <v>4.8575065829936702E-4</v>
      </c>
      <c r="AQ66" s="10">
        <v>0</v>
      </c>
      <c r="AR66" s="10">
        <v>0</v>
      </c>
      <c r="AS66" s="10">
        <v>4.0957929258296797E-4</v>
      </c>
      <c r="AT66" s="10">
        <v>4.0957929258296797E-4</v>
      </c>
      <c r="AU66" s="10">
        <v>0</v>
      </c>
      <c r="AV66" s="10">
        <v>0</v>
      </c>
      <c r="AW66" s="10">
        <v>4.0957930882309001E-4</v>
      </c>
      <c r="AX66" s="10">
        <v>4.0957930882309001E-4</v>
      </c>
      <c r="AY66" s="10">
        <v>0</v>
      </c>
      <c r="AZ66" s="10">
        <v>0</v>
      </c>
      <c r="BA66" s="10">
        <v>7.76878392032032E-4</v>
      </c>
      <c r="BB66" s="10">
        <v>7.76878392032032E-4</v>
      </c>
      <c r="BC66" s="10">
        <v>0</v>
      </c>
      <c r="BD66" s="10">
        <v>0</v>
      </c>
      <c r="BE66" s="10">
        <v>4.4629436997019599E-4</v>
      </c>
      <c r="BF66" s="10">
        <v>4.4629436997019599E-4</v>
      </c>
      <c r="BG66" s="10">
        <v>0</v>
      </c>
      <c r="BH66" s="10">
        <v>0</v>
      </c>
      <c r="BI66" s="10">
        <v>4.1324935702199999E-4</v>
      </c>
      <c r="BJ66" s="10">
        <v>4.1324935702199999E-4</v>
      </c>
      <c r="BK66" s="10">
        <v>0</v>
      </c>
      <c r="BL66" s="10">
        <v>0</v>
      </c>
      <c r="BM66" s="10">
        <v>4.0994626287433299E-4</v>
      </c>
      <c r="BN66" s="10">
        <v>4.0994626287433299E-4</v>
      </c>
      <c r="BO66" s="10">
        <v>0</v>
      </c>
      <c r="BP66" s="10">
        <v>0</v>
      </c>
      <c r="BQ66" s="10">
        <v>4.0961597511062598E-4</v>
      </c>
      <c r="BR66" s="10">
        <v>4.0961597511062598E-4</v>
      </c>
      <c r="BS66" s="10">
        <v>0</v>
      </c>
      <c r="BT66" s="10">
        <v>0</v>
      </c>
      <c r="BU66" s="10">
        <v>4.09583017705396E-4</v>
      </c>
      <c r="BV66" s="10">
        <v>4.09583017705396E-4</v>
      </c>
      <c r="BW66" s="10">
        <v>0</v>
      </c>
      <c r="BX66" s="10">
        <v>0</v>
      </c>
      <c r="BY66" s="10">
        <v>4.0957964298406099E-4</v>
      </c>
      <c r="BZ66" s="10">
        <v>4.0957964298406099E-4</v>
      </c>
      <c r="CA66" s="10">
        <v>0</v>
      </c>
      <c r="CB66" s="10">
        <v>0</v>
      </c>
      <c r="CC66" s="10">
        <v>4.0957933973903799E-4</v>
      </c>
      <c r="CD66" s="10">
        <v>4.0957933973903799E-4</v>
      </c>
      <c r="CE66" s="10">
        <v>0</v>
      </c>
      <c r="CF66" s="10">
        <v>0</v>
      </c>
      <c r="CG66" s="10">
        <v>1.5707800000000001E-2</v>
      </c>
      <c r="CH66" s="10">
        <v>1.6174299999999999E-2</v>
      </c>
      <c r="CI66" s="10">
        <v>0</v>
      </c>
      <c r="CJ66" s="10">
        <v>0</v>
      </c>
      <c r="CK66" s="10">
        <v>4.7955400000000002E-2</v>
      </c>
      <c r="CL66" s="10">
        <v>4.9160000000000002E-2</v>
      </c>
      <c r="CM66" s="10">
        <v>0</v>
      </c>
      <c r="CN66" s="10">
        <v>0</v>
      </c>
      <c r="CO66" s="10">
        <v>4.7679100000000002E-2</v>
      </c>
      <c r="CP66" s="10">
        <v>5.8143800000000002E-2</v>
      </c>
      <c r="CQ66" s="10">
        <v>0</v>
      </c>
      <c r="CR66" s="10">
        <v>0</v>
      </c>
      <c r="CS66" s="10">
        <v>4.71776E-2</v>
      </c>
      <c r="CT66" s="10">
        <v>4.7333500000000001E-2</v>
      </c>
      <c r="CU66" s="10">
        <v>0</v>
      </c>
      <c r="CV66" s="10">
        <v>0</v>
      </c>
      <c r="CW66" s="10">
        <v>4.6808099999999998E-2</v>
      </c>
      <c r="CX66" s="10">
        <v>4.6784899999999997E-2</v>
      </c>
      <c r="CY66" s="10">
        <v>0</v>
      </c>
      <c r="CZ66" s="10">
        <v>0</v>
      </c>
      <c r="DA66" s="10">
        <v>4.9043999999999997E-2</v>
      </c>
      <c r="DB66" s="10">
        <v>4.9420199999999997E-2</v>
      </c>
      <c r="DC66" s="10">
        <v>0</v>
      </c>
      <c r="DD66" s="10">
        <v>0</v>
      </c>
      <c r="DE66" s="10">
        <v>9.1828999999999994E-2</v>
      </c>
      <c r="DF66" s="10">
        <v>9.5152600000000004E-2</v>
      </c>
      <c r="DG66" s="10">
        <v>0</v>
      </c>
      <c r="DH66" s="10">
        <v>0</v>
      </c>
      <c r="DI66" s="10">
        <v>5.0042900000000001E-2</v>
      </c>
      <c r="DJ66" s="10">
        <v>5.3115000000000002E-2</v>
      </c>
      <c r="DK66" s="10">
        <v>0</v>
      </c>
      <c r="DL66" s="10">
        <v>0</v>
      </c>
      <c r="DM66" s="10">
        <v>4.7326500000000001E-2</v>
      </c>
      <c r="DN66" s="10">
        <v>4.9624500000000002E-2</v>
      </c>
      <c r="DO66" s="10">
        <v>0</v>
      </c>
      <c r="DP66" s="10">
        <v>0</v>
      </c>
      <c r="DQ66" s="10">
        <v>4.9360899999999999E-2</v>
      </c>
      <c r="DR66" s="10">
        <v>4.66887E-2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3.9197038859129E-7</v>
      </c>
      <c r="F67" s="10">
        <v>3.9254473449545902E-7</v>
      </c>
      <c r="G67" s="10">
        <v>0</v>
      </c>
      <c r="H67" s="10">
        <v>0</v>
      </c>
      <c r="I67" s="10">
        <v>3.6364316474646297E-4</v>
      </c>
      <c r="J67" s="10">
        <v>2.03149420485715E-6</v>
      </c>
      <c r="K67" s="10">
        <v>0</v>
      </c>
      <c r="L67" s="10">
        <v>0</v>
      </c>
      <c r="M67" s="10">
        <v>2.8096634378016499E-4</v>
      </c>
      <c r="N67" s="10">
        <v>1.4807488445534001E-4</v>
      </c>
      <c r="O67" s="10">
        <v>0</v>
      </c>
      <c r="P67" s="10">
        <v>0</v>
      </c>
      <c r="Q67" s="10">
        <v>1.5829063704586599E-4</v>
      </c>
      <c r="R67" s="10">
        <v>1.46901804511934E-4</v>
      </c>
      <c r="S67" s="10">
        <v>0</v>
      </c>
      <c r="T67" s="10">
        <v>0</v>
      </c>
      <c r="U67" s="10">
        <v>1.44399743248869E-4</v>
      </c>
      <c r="V67" s="10">
        <v>1.4327675729219899E-4</v>
      </c>
      <c r="W67" s="10">
        <v>0</v>
      </c>
      <c r="X67" s="10">
        <v>0</v>
      </c>
      <c r="Y67" s="10">
        <v>1.15430154892238E-4</v>
      </c>
      <c r="Z67" s="10">
        <v>1.15176045500931E-4</v>
      </c>
      <c r="AA67" s="10">
        <v>0</v>
      </c>
      <c r="AB67" s="10">
        <v>0</v>
      </c>
      <c r="AC67" s="10">
        <v>4.0314585930900702E-5</v>
      </c>
      <c r="AD67" s="10">
        <v>3.9090282811571301E-5</v>
      </c>
      <c r="AE67" s="10">
        <v>0</v>
      </c>
      <c r="AF67" s="10">
        <v>0</v>
      </c>
      <c r="AG67" s="10">
        <v>2.0191917428746799E-5</v>
      </c>
      <c r="AH67" s="10">
        <v>5.5527790436826797E-6</v>
      </c>
      <c r="AI67" s="10">
        <v>0</v>
      </c>
      <c r="AJ67" s="10">
        <v>0</v>
      </c>
      <c r="AK67" s="10">
        <v>1.23154255561531E-4</v>
      </c>
      <c r="AL67" s="10">
        <v>1.44834120874293E-6</v>
      </c>
      <c r="AM67" s="10">
        <v>0</v>
      </c>
      <c r="AN67" s="10">
        <v>0</v>
      </c>
      <c r="AO67" s="10">
        <v>2.3152970243245401E-4</v>
      </c>
      <c r="AP67" s="10">
        <v>1.5424043340317399E-6</v>
      </c>
      <c r="AQ67" s="10">
        <v>0</v>
      </c>
      <c r="AR67" s="10">
        <v>0</v>
      </c>
      <c r="AS67" s="10">
        <v>3.4568053783426599E-7</v>
      </c>
      <c r="AT67" s="10">
        <v>3.4653584722304299E-7</v>
      </c>
      <c r="AU67" s="10">
        <v>0</v>
      </c>
      <c r="AV67" s="10">
        <v>0</v>
      </c>
      <c r="AW67" s="10">
        <v>9.5423649170588702E-5</v>
      </c>
      <c r="AX67" s="10">
        <v>5.2966360488715996E-7</v>
      </c>
      <c r="AY67" s="10">
        <v>0</v>
      </c>
      <c r="AZ67" s="10">
        <v>0</v>
      </c>
      <c r="BA67" s="10">
        <v>2.4264972310262899E-4</v>
      </c>
      <c r="BB67" s="10">
        <v>1.05262762958405E-4</v>
      </c>
      <c r="BC67" s="10">
        <v>0</v>
      </c>
      <c r="BD67" s="10">
        <v>0</v>
      </c>
      <c r="BE67" s="10">
        <v>1.1670575536587999E-4</v>
      </c>
      <c r="BF67" s="10">
        <v>1.0411711347708001E-4</v>
      </c>
      <c r="BG67" s="10">
        <v>0</v>
      </c>
      <c r="BH67" s="10">
        <v>0</v>
      </c>
      <c r="BI67" s="10">
        <v>1.0274854509956299E-4</v>
      </c>
      <c r="BJ67" s="10">
        <v>1.01533957006297E-4</v>
      </c>
      <c r="BK67" s="10">
        <v>0</v>
      </c>
      <c r="BL67" s="10">
        <v>0</v>
      </c>
      <c r="BM67" s="10">
        <v>8.1737895377770198E-5</v>
      </c>
      <c r="BN67" s="10">
        <v>8.1629909932816094E-5</v>
      </c>
      <c r="BO67" s="10">
        <v>0</v>
      </c>
      <c r="BP67" s="10">
        <v>0</v>
      </c>
      <c r="BQ67" s="10">
        <v>2.7258324833268799E-5</v>
      </c>
      <c r="BR67" s="10">
        <v>2.7736177298934601E-5</v>
      </c>
      <c r="BS67" s="10">
        <v>0</v>
      </c>
      <c r="BT67" s="10">
        <v>0</v>
      </c>
      <c r="BU67" s="10">
        <v>4.9895452007234101E-6</v>
      </c>
      <c r="BV67" s="10">
        <v>3.9083638795839196E-6</v>
      </c>
      <c r="BW67" s="10">
        <v>0</v>
      </c>
      <c r="BX67" s="10">
        <v>0</v>
      </c>
      <c r="BY67" s="10">
        <v>3.10793068328455E-5</v>
      </c>
      <c r="BZ67" s="10">
        <v>7.3534063575395101E-7</v>
      </c>
      <c r="CA67" s="10">
        <v>0</v>
      </c>
      <c r="CB67" s="10">
        <v>0</v>
      </c>
      <c r="CC67" s="10">
        <v>6.1341585933748401E-5</v>
      </c>
      <c r="CD67" s="10">
        <v>4.6520758674670798E-7</v>
      </c>
      <c r="CE67" s="10">
        <v>0</v>
      </c>
      <c r="CF67" s="10">
        <v>0</v>
      </c>
      <c r="CG67" s="10">
        <v>2.6615099999999999E-2</v>
      </c>
      <c r="CH67" s="10">
        <v>2.5681800000000001E-2</v>
      </c>
      <c r="CI67" s="10">
        <v>0</v>
      </c>
      <c r="CJ67" s="10">
        <v>0</v>
      </c>
      <c r="CK67" s="10">
        <v>5.3407499999999997E-2</v>
      </c>
      <c r="CL67" s="10">
        <v>5.42833E-2</v>
      </c>
      <c r="CM67" s="10">
        <v>0</v>
      </c>
      <c r="CN67" s="10">
        <v>0</v>
      </c>
      <c r="CO67" s="10">
        <v>5.8185599999999997E-2</v>
      </c>
      <c r="CP67" s="10">
        <v>5.6371400000000002E-2</v>
      </c>
      <c r="CQ67" s="10">
        <v>0</v>
      </c>
      <c r="CR67" s="10">
        <v>0</v>
      </c>
      <c r="CS67" s="10">
        <v>5.37095E-2</v>
      </c>
      <c r="CT67" s="10">
        <v>5.4390000000000001E-2</v>
      </c>
      <c r="CU67" s="10">
        <v>0</v>
      </c>
      <c r="CV67" s="10">
        <v>0</v>
      </c>
      <c r="CW67" s="10">
        <v>5.3403399999999997E-2</v>
      </c>
      <c r="CX67" s="10">
        <v>5.2555400000000002E-2</v>
      </c>
      <c r="CY67" s="10">
        <v>0</v>
      </c>
      <c r="CZ67" s="10">
        <v>0</v>
      </c>
      <c r="DA67" s="10">
        <v>5.7294499999999998E-2</v>
      </c>
      <c r="DB67" s="10">
        <v>5.5839100000000003E-2</v>
      </c>
      <c r="DC67" s="10">
        <v>0</v>
      </c>
      <c r="DD67" s="10">
        <v>0</v>
      </c>
      <c r="DE67" s="10">
        <v>0.12393949999999999</v>
      </c>
      <c r="DF67" s="10">
        <v>9.8089999999999997E-2</v>
      </c>
      <c r="DG67" s="10">
        <v>0</v>
      </c>
      <c r="DH67" s="10">
        <v>0</v>
      </c>
      <c r="DI67" s="10">
        <v>6.5423800000000004E-2</v>
      </c>
      <c r="DJ67" s="10">
        <v>7.1631399999999998E-2</v>
      </c>
      <c r="DK67" s="10">
        <v>0</v>
      </c>
      <c r="DL67" s="10">
        <v>0</v>
      </c>
      <c r="DM67" s="10">
        <v>5.5399700000000003E-2</v>
      </c>
      <c r="DN67" s="10">
        <v>5.6446400000000001E-2</v>
      </c>
      <c r="DO67" s="10">
        <v>0</v>
      </c>
      <c r="DP67" s="10">
        <v>0</v>
      </c>
      <c r="DQ67" s="10">
        <v>5.3965100000000002E-2</v>
      </c>
      <c r="DR67" s="10">
        <v>6.8157800000000004E-2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1.83284282684326E-5</v>
      </c>
      <c r="F68" s="10">
        <v>1.8682132122194199E-5</v>
      </c>
      <c r="G68" s="10">
        <v>0</v>
      </c>
      <c r="H68" s="10">
        <v>0</v>
      </c>
      <c r="I68" s="10">
        <v>1126.6581584215201</v>
      </c>
      <c r="J68" s="10">
        <v>7.7173778643100403E-3</v>
      </c>
      <c r="K68" s="10">
        <v>0</v>
      </c>
      <c r="L68" s="10">
        <v>0</v>
      </c>
      <c r="M68" s="10">
        <v>1.4082449342822699E-4</v>
      </c>
      <c r="N68" s="10">
        <v>9.3294890645800904E-5</v>
      </c>
      <c r="O68" s="10">
        <v>0</v>
      </c>
      <c r="P68" s="10">
        <v>0</v>
      </c>
      <c r="Q68" s="10">
        <v>9.63971942837816E-5</v>
      </c>
      <c r="R68" s="10">
        <v>9.1842446401813104E-5</v>
      </c>
      <c r="S68" s="10">
        <v>0</v>
      </c>
      <c r="T68" s="10">
        <v>0</v>
      </c>
      <c r="U68" s="10">
        <v>8.2168594872200602E-5</v>
      </c>
      <c r="V68" s="10">
        <v>7.9474059824446996E-5</v>
      </c>
      <c r="W68" s="10">
        <v>0</v>
      </c>
      <c r="X68" s="10">
        <v>0</v>
      </c>
      <c r="Y68" s="10">
        <v>3.8996395687718198E-5</v>
      </c>
      <c r="Z68" s="10">
        <v>3.0024482067680902E-5</v>
      </c>
      <c r="AA68" s="10">
        <v>0</v>
      </c>
      <c r="AB68" s="10">
        <v>0</v>
      </c>
      <c r="AC68" s="10">
        <v>1.1132884537801101E-5</v>
      </c>
      <c r="AD68" s="10">
        <v>1.6933089170834101E-6</v>
      </c>
      <c r="AE68" s="10">
        <v>0</v>
      </c>
      <c r="AF68" s="10">
        <v>0</v>
      </c>
      <c r="AG68" s="10">
        <v>5.6614051572978503E-5</v>
      </c>
      <c r="AH68" s="10">
        <v>1.9339304913046399E-7</v>
      </c>
      <c r="AI68" s="10">
        <v>0</v>
      </c>
      <c r="AJ68" s="10">
        <v>0</v>
      </c>
      <c r="AK68" s="10">
        <v>7.8341632615774902E-4</v>
      </c>
      <c r="AL68" s="10">
        <v>6.55575455255075E-7</v>
      </c>
      <c r="AM68" s="10">
        <v>0</v>
      </c>
      <c r="AN68" s="10">
        <v>0</v>
      </c>
      <c r="AO68" s="10">
        <v>5.1400359952822302E-3</v>
      </c>
      <c r="AP68" s="10">
        <v>1.2278820840094799E-6</v>
      </c>
      <c r="AQ68" s="10">
        <v>0</v>
      </c>
      <c r="AR68" s="10">
        <v>0</v>
      </c>
      <c r="AS68" s="10">
        <v>3.9725681586592904E-6</v>
      </c>
      <c r="AT68" s="10">
        <v>4.8549625775498E-6</v>
      </c>
      <c r="AU68" s="10">
        <v>0</v>
      </c>
      <c r="AV68" s="10">
        <v>0</v>
      </c>
      <c r="AW68" s="10">
        <v>282.73267384085102</v>
      </c>
      <c r="AX68" s="10">
        <v>2.7352317083281599E-3</v>
      </c>
      <c r="AY68" s="10">
        <v>0</v>
      </c>
      <c r="AZ68" s="10">
        <v>0</v>
      </c>
      <c r="BA68" s="10">
        <v>9.7414777906311903E-5</v>
      </c>
      <c r="BB68" s="10">
        <v>5.8987628794138702E-5</v>
      </c>
      <c r="BC68" s="10">
        <v>0</v>
      </c>
      <c r="BD68" s="10">
        <v>0</v>
      </c>
      <c r="BE68" s="10">
        <v>5.9448024432374097E-5</v>
      </c>
      <c r="BF68" s="10">
        <v>5.8083798897860998E-5</v>
      </c>
      <c r="BG68" s="10">
        <v>0</v>
      </c>
      <c r="BH68" s="10">
        <v>0</v>
      </c>
      <c r="BI68" s="10">
        <v>5.1746692110335401E-5</v>
      </c>
      <c r="BJ68" s="10">
        <v>5.0259343335222199E-5</v>
      </c>
      <c r="BK68" s="10">
        <v>0</v>
      </c>
      <c r="BL68" s="10">
        <v>0</v>
      </c>
      <c r="BM68" s="10">
        <v>2.4332064890619401E-5</v>
      </c>
      <c r="BN68" s="10">
        <v>1.8970325733252599E-5</v>
      </c>
      <c r="BO68" s="10">
        <v>0</v>
      </c>
      <c r="BP68" s="10">
        <v>0</v>
      </c>
      <c r="BQ68" s="10">
        <v>4.0147785803110998E-6</v>
      </c>
      <c r="BR68" s="10">
        <v>1.04032981143324E-6</v>
      </c>
      <c r="BS68" s="10">
        <v>0</v>
      </c>
      <c r="BT68" s="10">
        <v>0</v>
      </c>
      <c r="BU68" s="10">
        <v>1.1205907827780999E-5</v>
      </c>
      <c r="BV68" s="10">
        <v>6.1903865410109606E-8</v>
      </c>
      <c r="BW68" s="10">
        <v>0</v>
      </c>
      <c r="BX68" s="10">
        <v>0</v>
      </c>
      <c r="BY68" s="10">
        <v>2.3742371050759501E-4</v>
      </c>
      <c r="BZ68" s="10">
        <v>1.6086166540844001E-7</v>
      </c>
      <c r="CA68" s="10">
        <v>0</v>
      </c>
      <c r="CB68" s="10">
        <v>0</v>
      </c>
      <c r="CC68" s="10">
        <v>1.1957967718647601E-3</v>
      </c>
      <c r="CD68" s="10">
        <v>2.92831942426491E-7</v>
      </c>
      <c r="CE68" s="10">
        <v>0</v>
      </c>
      <c r="CF68" s="10">
        <v>0</v>
      </c>
      <c r="CG68" s="10">
        <v>4.1501999999999997E-2</v>
      </c>
      <c r="CH68" s="10">
        <v>4.2397299999999999E-2</v>
      </c>
      <c r="CI68" s="10">
        <v>0</v>
      </c>
      <c r="CJ68" s="10">
        <v>0</v>
      </c>
      <c r="CK68" s="10">
        <v>6.8507399999999996E-2</v>
      </c>
      <c r="CL68" s="10">
        <v>6.7682500000000007E-2</v>
      </c>
      <c r="CM68" s="10">
        <v>0</v>
      </c>
      <c r="CN68" s="10">
        <v>0</v>
      </c>
      <c r="CO68" s="10">
        <v>7.6985899999999996E-2</v>
      </c>
      <c r="CP68" s="10">
        <v>7.9591200000000001E-2</v>
      </c>
      <c r="CQ68" s="10">
        <v>0</v>
      </c>
      <c r="CR68" s="10">
        <v>0</v>
      </c>
      <c r="CS68" s="10">
        <v>6.9580000000000003E-2</v>
      </c>
      <c r="CT68" s="10">
        <v>6.9691000000000003E-2</v>
      </c>
      <c r="CU68" s="10">
        <v>0</v>
      </c>
      <c r="CV68" s="10">
        <v>0</v>
      </c>
      <c r="CW68" s="10">
        <v>7.2983199999999998E-2</v>
      </c>
      <c r="CX68" s="10">
        <v>7.1304900000000004E-2</v>
      </c>
      <c r="CY68" s="10">
        <v>0</v>
      </c>
      <c r="CZ68" s="10">
        <v>0</v>
      </c>
      <c r="DA68" s="10">
        <v>7.35875E-2</v>
      </c>
      <c r="DB68" s="10">
        <v>7.4411099999999994E-2</v>
      </c>
      <c r="DC68" s="10">
        <v>0</v>
      </c>
      <c r="DD68" s="10">
        <v>0</v>
      </c>
      <c r="DE68" s="10">
        <v>0.1424618</v>
      </c>
      <c r="DF68" s="10">
        <v>0.13782910000000001</v>
      </c>
      <c r="DG68" s="10">
        <v>0</v>
      </c>
      <c r="DH68" s="10">
        <v>0</v>
      </c>
      <c r="DI68" s="10">
        <v>8.8023799999999999E-2</v>
      </c>
      <c r="DJ68" s="10">
        <v>8.6713399999999996E-2</v>
      </c>
      <c r="DK68" s="10">
        <v>0</v>
      </c>
      <c r="DL68" s="10">
        <v>0</v>
      </c>
      <c r="DM68" s="10">
        <v>7.8144599999999995E-2</v>
      </c>
      <c r="DN68" s="10">
        <v>8.2149299999999995E-2</v>
      </c>
      <c r="DO68" s="10">
        <v>0</v>
      </c>
      <c r="DP68" s="10">
        <v>0</v>
      </c>
      <c r="DQ68" s="10">
        <v>7.4545700000000006E-2</v>
      </c>
      <c r="DR68" s="10">
        <v>6.9797100000000001E-2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9.9422410130500793E-5</v>
      </c>
      <c r="F69" s="10">
        <v>3.97084421592808E-4</v>
      </c>
      <c r="G69" s="10">
        <v>0</v>
      </c>
      <c r="H69" s="10">
        <v>0</v>
      </c>
      <c r="I69" s="10">
        <v>1229.97903946834</v>
      </c>
      <c r="J69" s="10">
        <v>4.7961971076347303E-2</v>
      </c>
      <c r="K69" s="10">
        <v>0</v>
      </c>
      <c r="L69" s="10">
        <v>0</v>
      </c>
      <c r="M69" s="10">
        <v>1.02517392974733E-4</v>
      </c>
      <c r="N69" s="10">
        <v>8.7442854104002903E-5</v>
      </c>
      <c r="O69" s="10">
        <v>0</v>
      </c>
      <c r="P69" s="10">
        <v>0</v>
      </c>
      <c r="Q69" s="10">
        <v>8.1131494880537502E-5</v>
      </c>
      <c r="R69" s="10">
        <v>8.3552090645255803E-5</v>
      </c>
      <c r="S69" s="10">
        <v>0</v>
      </c>
      <c r="T69" s="10">
        <v>0</v>
      </c>
      <c r="U69" s="10">
        <v>6.5023968431887597E-5</v>
      </c>
      <c r="V69" s="10">
        <v>5.56783121415938E-5</v>
      </c>
      <c r="W69" s="10">
        <v>0</v>
      </c>
      <c r="X69" s="10">
        <v>0</v>
      </c>
      <c r="Y69" s="10">
        <v>2.03932540898677E-5</v>
      </c>
      <c r="Z69" s="10">
        <v>6.32970512004505E-6</v>
      </c>
      <c r="AA69" s="10">
        <v>0</v>
      </c>
      <c r="AB69" s="10">
        <v>0</v>
      </c>
      <c r="AC69" s="10">
        <v>1.0225878213532299E-5</v>
      </c>
      <c r="AD69" s="10">
        <v>8.6798887188877001E-8</v>
      </c>
      <c r="AE69" s="10">
        <v>0</v>
      </c>
      <c r="AF69" s="10">
        <v>0</v>
      </c>
      <c r="AG69" s="10">
        <v>7.9964607721194598E-5</v>
      </c>
      <c r="AH69" s="10">
        <v>1.5235653183509599E-7</v>
      </c>
      <c r="AI69" s="10">
        <v>0</v>
      </c>
      <c r="AJ69" s="10">
        <v>0</v>
      </c>
      <c r="AK69" s="10">
        <v>6.7116611171513796E-4</v>
      </c>
      <c r="AL69" s="10">
        <v>6.1276390272979597E-7</v>
      </c>
      <c r="AM69" s="10">
        <v>0</v>
      </c>
      <c r="AN69" s="10">
        <v>0</v>
      </c>
      <c r="AO69" s="10">
        <v>6.7381286062300197E-3</v>
      </c>
      <c r="AP69" s="10">
        <v>1.25580198240272E-6</v>
      </c>
      <c r="AQ69" s="10">
        <v>0</v>
      </c>
      <c r="AR69" s="10">
        <v>0</v>
      </c>
      <c r="AS69" s="10">
        <v>2.2903697453834999E-5</v>
      </c>
      <c r="AT69" s="10">
        <v>9.6355345174167103E-5</v>
      </c>
      <c r="AU69" s="10">
        <v>0</v>
      </c>
      <c r="AV69" s="10">
        <v>0</v>
      </c>
      <c r="AW69" s="10">
        <v>361.25310403289899</v>
      </c>
      <c r="AX69" s="10">
        <v>1.1265063067681E-2</v>
      </c>
      <c r="AY69" s="10">
        <v>0</v>
      </c>
      <c r="AZ69" s="10">
        <v>0</v>
      </c>
      <c r="BA69" s="10">
        <v>6.2475362014139898E-5</v>
      </c>
      <c r="BB69" s="10">
        <v>5.99054244520759E-5</v>
      </c>
      <c r="BC69" s="10">
        <v>0</v>
      </c>
      <c r="BD69" s="10">
        <v>0</v>
      </c>
      <c r="BE69" s="10">
        <v>5.75273806232723E-5</v>
      </c>
      <c r="BF69" s="10">
        <v>5.7236432940047797E-5</v>
      </c>
      <c r="BG69" s="10">
        <v>0</v>
      </c>
      <c r="BH69" s="10">
        <v>0</v>
      </c>
      <c r="BI69" s="10">
        <v>4.4760150850519703E-5</v>
      </c>
      <c r="BJ69" s="10">
        <v>3.81506949249767E-5</v>
      </c>
      <c r="BK69" s="10">
        <v>0</v>
      </c>
      <c r="BL69" s="10">
        <v>0</v>
      </c>
      <c r="BM69" s="10">
        <v>1.35971053717734E-5</v>
      </c>
      <c r="BN69" s="10">
        <v>4.36037158733021E-6</v>
      </c>
      <c r="BO69" s="10">
        <v>0</v>
      </c>
      <c r="BP69" s="10">
        <v>0</v>
      </c>
      <c r="BQ69" s="10">
        <v>2.8837606873116002E-6</v>
      </c>
      <c r="BR69" s="10">
        <v>3.4176657004126197E-8</v>
      </c>
      <c r="BS69" s="10">
        <v>0</v>
      </c>
      <c r="BT69" s="10">
        <v>0</v>
      </c>
      <c r="BU69" s="10">
        <v>2.1433501863632401E-5</v>
      </c>
      <c r="BV69" s="10">
        <v>3.8034772390567901E-8</v>
      </c>
      <c r="BW69" s="10">
        <v>0</v>
      </c>
      <c r="BX69" s="10">
        <v>0</v>
      </c>
      <c r="BY69" s="10">
        <v>1.6695828931432099E-4</v>
      </c>
      <c r="BZ69" s="10">
        <v>1.44596183834524E-7</v>
      </c>
      <c r="CA69" s="10">
        <v>0</v>
      </c>
      <c r="CB69" s="10">
        <v>0</v>
      </c>
      <c r="CC69" s="10">
        <v>1.5820515321900001E-3</v>
      </c>
      <c r="CD69" s="10">
        <v>2.9148495922520701E-7</v>
      </c>
      <c r="CE69" s="10">
        <v>0</v>
      </c>
      <c r="CF69" s="10">
        <v>0</v>
      </c>
      <c r="CG69" s="10">
        <v>7.2869400000000001E-2</v>
      </c>
      <c r="CH69" s="10">
        <v>6.9891800000000004E-2</v>
      </c>
      <c r="CI69" s="10">
        <v>0</v>
      </c>
      <c r="CJ69" s="10">
        <v>0</v>
      </c>
      <c r="CK69" s="10">
        <v>0.1124656</v>
      </c>
      <c r="CL69" s="10">
        <v>9.9736900000000003E-2</v>
      </c>
      <c r="CM69" s="10">
        <v>0</v>
      </c>
      <c r="CN69" s="10">
        <v>0</v>
      </c>
      <c r="CO69" s="10">
        <v>0.1145587</v>
      </c>
      <c r="CP69" s="10">
        <v>0.11406579999999999</v>
      </c>
      <c r="CQ69" s="10">
        <v>0</v>
      </c>
      <c r="CR69" s="10">
        <v>0</v>
      </c>
      <c r="CS69" s="10">
        <v>0.11085490000000001</v>
      </c>
      <c r="CT69" s="10">
        <v>0.1209736</v>
      </c>
      <c r="CU69" s="10">
        <v>0</v>
      </c>
      <c r="CV69" s="10">
        <v>0</v>
      </c>
      <c r="CW69" s="10">
        <v>0.1045058</v>
      </c>
      <c r="CX69" s="10">
        <v>0.1024513</v>
      </c>
      <c r="CY69" s="10">
        <v>0</v>
      </c>
      <c r="CZ69" s="10">
        <v>0</v>
      </c>
      <c r="DA69" s="10">
        <v>0.1100935</v>
      </c>
      <c r="DB69" s="10">
        <v>0.1070049</v>
      </c>
      <c r="DC69" s="10">
        <v>0</v>
      </c>
      <c r="DD69" s="10">
        <v>0</v>
      </c>
      <c r="DE69" s="10">
        <v>0.16522980000000001</v>
      </c>
      <c r="DF69" s="10">
        <v>0.1756627</v>
      </c>
      <c r="DG69" s="10">
        <v>0</v>
      </c>
      <c r="DH69" s="10">
        <v>0</v>
      </c>
      <c r="DI69" s="10">
        <v>0.1262499</v>
      </c>
      <c r="DJ69" s="10">
        <v>0.12332609999999999</v>
      </c>
      <c r="DK69" s="10">
        <v>0</v>
      </c>
      <c r="DL69" s="10">
        <v>0</v>
      </c>
      <c r="DM69" s="10">
        <v>0.1165414</v>
      </c>
      <c r="DN69" s="10">
        <v>0.116054</v>
      </c>
      <c r="DO69" s="10">
        <v>0</v>
      </c>
      <c r="DP69" s="10">
        <v>0</v>
      </c>
      <c r="DQ69" s="10">
        <v>0.1161031</v>
      </c>
      <c r="DR69" s="10">
        <v>0.1204533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3.0835042707622099E-5</v>
      </c>
      <c r="F70" s="10">
        <v>1.9496935572078701E-3</v>
      </c>
      <c r="G70" s="10">
        <v>0</v>
      </c>
      <c r="H70" s="10">
        <v>0</v>
      </c>
      <c r="I70" s="10">
        <v>1173.46574163542</v>
      </c>
      <c r="J70" s="10">
        <v>0.39502686923424302</v>
      </c>
      <c r="K70" s="10">
        <v>0</v>
      </c>
      <c r="L70" s="10">
        <v>0</v>
      </c>
      <c r="M70" s="10">
        <v>8.8500848960393301E-5</v>
      </c>
      <c r="N70" s="10">
        <v>9.3572281888887305E-5</v>
      </c>
      <c r="O70" s="10">
        <v>0</v>
      </c>
      <c r="P70" s="10">
        <v>0</v>
      </c>
      <c r="Q70" s="10">
        <v>8.5988212276788504E-5</v>
      </c>
      <c r="R70" s="10">
        <v>8.4035335861543103E-5</v>
      </c>
      <c r="S70" s="10">
        <v>0</v>
      </c>
      <c r="T70" s="10">
        <v>0</v>
      </c>
      <c r="U70" s="10">
        <v>5.5079417506931397E-5</v>
      </c>
      <c r="V70" s="10">
        <v>3.4988644585953703E-5</v>
      </c>
      <c r="W70" s="10">
        <v>0</v>
      </c>
      <c r="X70" s="10">
        <v>0</v>
      </c>
      <c r="Y70" s="10">
        <v>1.2782553540091601E-5</v>
      </c>
      <c r="Z70" s="10">
        <v>8.0144922343095004E-7</v>
      </c>
      <c r="AA70" s="10">
        <v>0</v>
      </c>
      <c r="AB70" s="10">
        <v>0</v>
      </c>
      <c r="AC70" s="10">
        <v>2.0440300431800999E-5</v>
      </c>
      <c r="AD70" s="10">
        <v>5.8226537813510497E-8</v>
      </c>
      <c r="AE70" s="10">
        <v>0</v>
      </c>
      <c r="AF70" s="10">
        <v>0</v>
      </c>
      <c r="AG70" s="10">
        <v>1.70631261426024E-4</v>
      </c>
      <c r="AH70" s="10">
        <v>1.6928179080721901E-7</v>
      </c>
      <c r="AI70" s="10">
        <v>0</v>
      </c>
      <c r="AJ70" s="10">
        <v>0</v>
      </c>
      <c r="AK70" s="10">
        <v>1.74544402398169E-3</v>
      </c>
      <c r="AL70" s="10">
        <v>6.07641627681232E-7</v>
      </c>
      <c r="AM70" s="10">
        <v>0</v>
      </c>
      <c r="AN70" s="10">
        <v>0</v>
      </c>
      <c r="AO70" s="10">
        <v>1.71098410501145E-2</v>
      </c>
      <c r="AP70" s="10">
        <v>1.25801890149546E-6</v>
      </c>
      <c r="AQ70" s="10">
        <v>0</v>
      </c>
      <c r="AR70" s="10">
        <v>0</v>
      </c>
      <c r="AS70" s="10">
        <v>7.5111085547582896E-6</v>
      </c>
      <c r="AT70" s="10">
        <v>3.7114074186213103E-4</v>
      </c>
      <c r="AU70" s="10">
        <v>0</v>
      </c>
      <c r="AV70" s="10">
        <v>0</v>
      </c>
      <c r="AW70" s="10">
        <v>276.325269402412</v>
      </c>
      <c r="AX70" s="10">
        <v>9.98787669805309E-2</v>
      </c>
      <c r="AY70" s="10">
        <v>0</v>
      </c>
      <c r="AZ70" s="10">
        <v>0</v>
      </c>
      <c r="BA70" s="10">
        <v>5.8287840266393499E-5</v>
      </c>
      <c r="BB70" s="10">
        <v>6.0762886962944801E-5</v>
      </c>
      <c r="BC70" s="10">
        <v>0</v>
      </c>
      <c r="BD70" s="10">
        <v>0</v>
      </c>
      <c r="BE70" s="10">
        <v>5.68975886030779E-5</v>
      </c>
      <c r="BF70" s="10">
        <v>5.4571191696281302E-5</v>
      </c>
      <c r="BG70" s="10">
        <v>0</v>
      </c>
      <c r="BH70" s="10">
        <v>0</v>
      </c>
      <c r="BI70" s="10">
        <v>3.5818656033946E-5</v>
      </c>
      <c r="BJ70" s="10">
        <v>2.27311034102159E-5</v>
      </c>
      <c r="BK70" s="10">
        <v>0</v>
      </c>
      <c r="BL70" s="10">
        <v>0</v>
      </c>
      <c r="BM70" s="10">
        <v>7.5435678463598599E-6</v>
      </c>
      <c r="BN70" s="10">
        <v>5.3711161687387998E-7</v>
      </c>
      <c r="BO70" s="10">
        <v>0</v>
      </c>
      <c r="BP70" s="10">
        <v>0</v>
      </c>
      <c r="BQ70" s="10">
        <v>5.1551506715630301E-6</v>
      </c>
      <c r="BR70" s="10">
        <v>2.7828377519925599E-8</v>
      </c>
      <c r="BS70" s="10">
        <v>0</v>
      </c>
      <c r="BT70" s="10">
        <v>0</v>
      </c>
      <c r="BU70" s="10">
        <v>3.9735503857541103E-5</v>
      </c>
      <c r="BV70" s="10">
        <v>4.2334616362179699E-8</v>
      </c>
      <c r="BW70" s="10">
        <v>0</v>
      </c>
      <c r="BX70" s="10">
        <v>0</v>
      </c>
      <c r="BY70" s="10">
        <v>3.8543960252784999E-4</v>
      </c>
      <c r="BZ70" s="10">
        <v>1.4364600043574701E-7</v>
      </c>
      <c r="CA70" s="10">
        <v>0</v>
      </c>
      <c r="CB70" s="10">
        <v>0</v>
      </c>
      <c r="CC70" s="10">
        <v>5.3125807883142896E-3</v>
      </c>
      <c r="CD70" s="10">
        <v>2.9590103652894301E-7</v>
      </c>
      <c r="CE70" s="10">
        <v>0</v>
      </c>
      <c r="CF70" s="10">
        <v>0</v>
      </c>
      <c r="CG70" s="10">
        <v>0.13173360000000001</v>
      </c>
      <c r="CH70" s="10">
        <v>0.14149349999999999</v>
      </c>
      <c r="CI70" s="10">
        <v>0</v>
      </c>
      <c r="CJ70" s="10">
        <v>0</v>
      </c>
      <c r="CK70" s="10">
        <v>0.1606118</v>
      </c>
      <c r="CL70" s="10">
        <v>0.1761974</v>
      </c>
      <c r="CM70" s="10">
        <v>0</v>
      </c>
      <c r="CN70" s="10">
        <v>0</v>
      </c>
      <c r="CO70" s="10">
        <v>0.17338799999999999</v>
      </c>
      <c r="CP70" s="10">
        <v>0.1677863</v>
      </c>
      <c r="CQ70" s="10">
        <v>0</v>
      </c>
      <c r="CR70" s="10">
        <v>0</v>
      </c>
      <c r="CS70" s="10">
        <v>0.17782890000000001</v>
      </c>
      <c r="CT70" s="10">
        <v>0.17187269999999999</v>
      </c>
      <c r="CU70" s="10">
        <v>0</v>
      </c>
      <c r="CV70" s="10">
        <v>0</v>
      </c>
      <c r="CW70" s="10">
        <v>0.15962119999999999</v>
      </c>
      <c r="CX70" s="10">
        <v>0.1629651</v>
      </c>
      <c r="CY70" s="10">
        <v>0</v>
      </c>
      <c r="CZ70" s="10">
        <v>0</v>
      </c>
      <c r="DA70" s="10">
        <v>0.17469299999999999</v>
      </c>
      <c r="DB70" s="10">
        <v>0.17588429999999999</v>
      </c>
      <c r="DC70" s="10">
        <v>0</v>
      </c>
      <c r="DD70" s="10">
        <v>0</v>
      </c>
      <c r="DE70" s="10">
        <v>0.28127639999999998</v>
      </c>
      <c r="DF70" s="10">
        <v>0.29599579999999998</v>
      </c>
      <c r="DG70" s="10">
        <v>0</v>
      </c>
      <c r="DH70" s="10">
        <v>0</v>
      </c>
      <c r="DI70" s="10">
        <v>0.18863150000000001</v>
      </c>
      <c r="DJ70" s="10">
        <v>0.18683440000000001</v>
      </c>
      <c r="DK70" s="10">
        <v>0</v>
      </c>
      <c r="DL70" s="10">
        <v>0</v>
      </c>
      <c r="DM70" s="10">
        <v>0.17885490000000001</v>
      </c>
      <c r="DN70" s="10">
        <v>0.17798269999999999</v>
      </c>
      <c r="DO70" s="10">
        <v>0</v>
      </c>
      <c r="DP70" s="10">
        <v>0</v>
      </c>
      <c r="DQ70" s="10">
        <v>0.18121119999999999</v>
      </c>
      <c r="DR70" s="10">
        <v>0.17582639999999999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1.2118656886741499E-3</v>
      </c>
      <c r="F71" s="10">
        <v>0.43786262002049597</v>
      </c>
      <c r="G71" s="10">
        <v>0</v>
      </c>
      <c r="H71" s="10">
        <v>0</v>
      </c>
      <c r="I71" s="10">
        <v>759.60990859672904</v>
      </c>
      <c r="J71" s="10">
        <v>5.8771135731474304</v>
      </c>
      <c r="K71" s="10">
        <v>0</v>
      </c>
      <c r="L71" s="10">
        <v>0</v>
      </c>
      <c r="M71" s="10">
        <v>8.3007743015173205E-5</v>
      </c>
      <c r="N71" s="10">
        <v>9.39029409623426E-5</v>
      </c>
      <c r="O71" s="10">
        <v>0</v>
      </c>
      <c r="P71" s="10">
        <v>0</v>
      </c>
      <c r="Q71" s="10">
        <v>8.3056143409976398E-5</v>
      </c>
      <c r="R71" s="10">
        <v>7.4756017825805502E-5</v>
      </c>
      <c r="S71" s="10">
        <v>0</v>
      </c>
      <c r="T71" s="10">
        <v>0</v>
      </c>
      <c r="U71" s="10">
        <v>3.94438889088633E-5</v>
      </c>
      <c r="V71" s="10">
        <v>1.4555134036697799E-5</v>
      </c>
      <c r="W71" s="10">
        <v>0</v>
      </c>
      <c r="X71" s="10">
        <v>0</v>
      </c>
      <c r="Y71" s="10">
        <v>8.1280700214847507E-6</v>
      </c>
      <c r="Z71" s="10">
        <v>6.8924664919922702E-8</v>
      </c>
      <c r="AA71" s="10">
        <v>0</v>
      </c>
      <c r="AB71" s="10">
        <v>0</v>
      </c>
      <c r="AC71" s="10">
        <v>3.1077976018423201E-5</v>
      </c>
      <c r="AD71" s="10">
        <v>5.7205349401900898E-8</v>
      </c>
      <c r="AE71" s="10">
        <v>0</v>
      </c>
      <c r="AF71" s="10">
        <v>0</v>
      </c>
      <c r="AG71" s="10">
        <v>3.2902311068028201E-4</v>
      </c>
      <c r="AH71" s="10">
        <v>1.7212223868412501E-7</v>
      </c>
      <c r="AI71" s="10">
        <v>0</v>
      </c>
      <c r="AJ71" s="10">
        <v>0</v>
      </c>
      <c r="AK71" s="10">
        <v>3.1291543564293499E-3</v>
      </c>
      <c r="AL71" s="10">
        <v>6.2370855502536002E-7</v>
      </c>
      <c r="AM71" s="10">
        <v>0</v>
      </c>
      <c r="AN71" s="10">
        <v>0</v>
      </c>
      <c r="AO71" s="10">
        <v>2.56361981737427E-2</v>
      </c>
      <c r="AP71" s="10">
        <v>1.6533543423236101E-6</v>
      </c>
      <c r="AQ71" s="10">
        <v>0</v>
      </c>
      <c r="AR71" s="10">
        <v>0</v>
      </c>
      <c r="AS71" s="10">
        <v>3.0316880074536502E-4</v>
      </c>
      <c r="AT71" s="10">
        <v>0.115675616751396</v>
      </c>
      <c r="AU71" s="10">
        <v>0</v>
      </c>
      <c r="AV71" s="10">
        <v>0</v>
      </c>
      <c r="AW71" s="10">
        <v>171.351796887403</v>
      </c>
      <c r="AX71" s="10">
        <v>1.3669951955961499</v>
      </c>
      <c r="AY71" s="10">
        <v>0</v>
      </c>
      <c r="AZ71" s="10">
        <v>0</v>
      </c>
      <c r="BA71" s="10">
        <v>5.8813466435739399E-5</v>
      </c>
      <c r="BB71" s="10">
        <v>6.0271156448998897E-5</v>
      </c>
      <c r="BC71" s="10">
        <v>0</v>
      </c>
      <c r="BD71" s="10">
        <v>0</v>
      </c>
      <c r="BE71" s="10">
        <v>5.38027789980255E-5</v>
      </c>
      <c r="BF71" s="10">
        <v>4.7984658674351403E-5</v>
      </c>
      <c r="BG71" s="10">
        <v>0</v>
      </c>
      <c r="BH71" s="10">
        <v>0</v>
      </c>
      <c r="BI71" s="10">
        <v>2.5294780955202601E-5</v>
      </c>
      <c r="BJ71" s="10">
        <v>9.3550882463488992E-6</v>
      </c>
      <c r="BK71" s="10">
        <v>0</v>
      </c>
      <c r="BL71" s="10">
        <v>0</v>
      </c>
      <c r="BM71" s="10">
        <v>4.0674609922159099E-6</v>
      </c>
      <c r="BN71" s="10">
        <v>3.4093512794995297E-8</v>
      </c>
      <c r="BO71" s="10">
        <v>0</v>
      </c>
      <c r="BP71" s="10">
        <v>0</v>
      </c>
      <c r="BQ71" s="10">
        <v>8.93674386895357E-6</v>
      </c>
      <c r="BR71" s="10">
        <v>2.86188504238421E-8</v>
      </c>
      <c r="BS71" s="10">
        <v>0</v>
      </c>
      <c r="BT71" s="10">
        <v>0</v>
      </c>
      <c r="BU71" s="10">
        <v>7.9657564757274298E-5</v>
      </c>
      <c r="BV71" s="10">
        <v>4.3402355579406202E-8</v>
      </c>
      <c r="BW71" s="10">
        <v>0</v>
      </c>
      <c r="BX71" s="10">
        <v>0</v>
      </c>
      <c r="BY71" s="10">
        <v>8.3410598557580198E-4</v>
      </c>
      <c r="BZ71" s="10">
        <v>1.45033122900846E-7</v>
      </c>
      <c r="CA71" s="10">
        <v>0</v>
      </c>
      <c r="CB71" s="10">
        <v>0</v>
      </c>
      <c r="CC71" s="10">
        <v>6.4105007978879297E-3</v>
      </c>
      <c r="CD71" s="10">
        <v>4.6287291531810799E-7</v>
      </c>
      <c r="CE71" s="10">
        <v>0</v>
      </c>
      <c r="CF71" s="10">
        <v>0</v>
      </c>
      <c r="CG71" s="10">
        <v>0.2435647</v>
      </c>
      <c r="CH71" s="10">
        <v>0.28179330000000002</v>
      </c>
      <c r="CI71" s="10">
        <v>0</v>
      </c>
      <c r="CJ71" s="10">
        <v>0</v>
      </c>
      <c r="CK71" s="10">
        <v>0.31085079999999998</v>
      </c>
      <c r="CL71" s="10">
        <v>0.32120209999999999</v>
      </c>
      <c r="CM71" s="10">
        <v>0</v>
      </c>
      <c r="CN71" s="10">
        <v>0</v>
      </c>
      <c r="CO71" s="10">
        <v>0.31139020000000001</v>
      </c>
      <c r="CP71" s="10">
        <v>0.30631320000000001</v>
      </c>
      <c r="CQ71" s="10">
        <v>0</v>
      </c>
      <c r="CR71" s="10">
        <v>0</v>
      </c>
      <c r="CS71" s="10">
        <v>0.32708320000000002</v>
      </c>
      <c r="CT71" s="10">
        <v>0.32529730000000001</v>
      </c>
      <c r="CU71" s="10">
        <v>0</v>
      </c>
      <c r="CV71" s="10">
        <v>0</v>
      </c>
      <c r="CW71" s="10">
        <v>0.31621719999999998</v>
      </c>
      <c r="CX71" s="10">
        <v>0.3089942</v>
      </c>
      <c r="CY71" s="10">
        <v>0</v>
      </c>
      <c r="CZ71" s="10">
        <v>0</v>
      </c>
      <c r="DA71" s="10">
        <v>0.33132709999999999</v>
      </c>
      <c r="DB71" s="10">
        <v>0.34345750000000003</v>
      </c>
      <c r="DC71" s="10">
        <v>0</v>
      </c>
      <c r="DD71" s="10">
        <v>0</v>
      </c>
      <c r="DE71" s="10">
        <v>0.4740046</v>
      </c>
      <c r="DF71" s="10">
        <v>0.4421717</v>
      </c>
      <c r="DG71" s="10">
        <v>0</v>
      </c>
      <c r="DH71" s="10">
        <v>0</v>
      </c>
      <c r="DI71" s="10">
        <v>0.34632420000000003</v>
      </c>
      <c r="DJ71" s="10">
        <v>0.35806070000000001</v>
      </c>
      <c r="DK71" s="10">
        <v>0</v>
      </c>
      <c r="DL71" s="10">
        <v>0</v>
      </c>
      <c r="DM71" s="10">
        <v>0.33980129999999997</v>
      </c>
      <c r="DN71" s="10">
        <v>0.3394142</v>
      </c>
      <c r="DO71" s="10">
        <v>0</v>
      </c>
      <c r="DP71" s="10">
        <v>0</v>
      </c>
      <c r="DQ71" s="10">
        <v>0.34369759999999999</v>
      </c>
      <c r="DR71" s="10">
        <v>0.31620140000000002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8.5363979451358305E-5</v>
      </c>
      <c r="F72" s="10">
        <v>15.9692386538841</v>
      </c>
      <c r="G72" s="10">
        <v>0</v>
      </c>
      <c r="H72" s="10">
        <v>0</v>
      </c>
      <c r="I72" s="10">
        <v>13360.5042625313</v>
      </c>
      <c r="J72" s="10">
        <v>1358.4012923135799</v>
      </c>
      <c r="K72" s="10">
        <v>0</v>
      </c>
      <c r="L72" s="10">
        <v>0</v>
      </c>
      <c r="M72" s="10">
        <v>8.8100581599803704E-5</v>
      </c>
      <c r="N72" s="10">
        <v>9.1665043351118997E-5</v>
      </c>
      <c r="O72" s="10">
        <v>0</v>
      </c>
      <c r="P72" s="10">
        <v>0</v>
      </c>
      <c r="Q72" s="10">
        <v>7.4521581737485603E-5</v>
      </c>
      <c r="R72" s="10">
        <v>5.8228451121245E-5</v>
      </c>
      <c r="S72" s="10">
        <v>0</v>
      </c>
      <c r="T72" s="10">
        <v>0</v>
      </c>
      <c r="U72" s="10">
        <v>2.5209721229657599E-5</v>
      </c>
      <c r="V72" s="10">
        <v>3.7231149443428501E-6</v>
      </c>
      <c r="W72" s="10">
        <v>0</v>
      </c>
      <c r="X72" s="10">
        <v>0</v>
      </c>
      <c r="Y72" s="10">
        <v>7.3542369136703201E-6</v>
      </c>
      <c r="Z72" s="10">
        <v>4.6580394430506498E-8</v>
      </c>
      <c r="AA72" s="10">
        <v>0</v>
      </c>
      <c r="AB72" s="10">
        <v>0</v>
      </c>
      <c r="AC72" s="10">
        <v>5.8822315622819601E-5</v>
      </c>
      <c r="AD72" s="10">
        <v>5.8559366744592703E-8</v>
      </c>
      <c r="AE72" s="10">
        <v>0</v>
      </c>
      <c r="AF72" s="10">
        <v>0</v>
      </c>
      <c r="AG72" s="10">
        <v>5.5483740288764195E-4</v>
      </c>
      <c r="AH72" s="10">
        <v>1.7556443809851901E-7</v>
      </c>
      <c r="AI72" s="10">
        <v>0</v>
      </c>
      <c r="AJ72" s="10">
        <v>0</v>
      </c>
      <c r="AK72" s="10">
        <v>5.3675299132010003E-3</v>
      </c>
      <c r="AL72" s="10">
        <v>6.5993849673873197E-7</v>
      </c>
      <c r="AM72" s="10">
        <v>0</v>
      </c>
      <c r="AN72" s="10">
        <v>0</v>
      </c>
      <c r="AO72" s="10">
        <v>5.8345817582448903E-2</v>
      </c>
      <c r="AP72" s="10">
        <v>3.9268892111365997E-6</v>
      </c>
      <c r="AQ72" s="10">
        <v>0</v>
      </c>
      <c r="AR72" s="10">
        <v>0</v>
      </c>
      <c r="AS72" s="10">
        <v>2.5480140601589999E-5</v>
      </c>
      <c r="AT72" s="10">
        <v>3.6704490066283499</v>
      </c>
      <c r="AU72" s="10">
        <v>0</v>
      </c>
      <c r="AV72" s="10">
        <v>0</v>
      </c>
      <c r="AW72" s="10">
        <v>3883.2182462322899</v>
      </c>
      <c r="AX72" s="10">
        <v>397.40099580827399</v>
      </c>
      <c r="AY72" s="10">
        <v>0</v>
      </c>
      <c r="AZ72" s="10">
        <v>0</v>
      </c>
      <c r="BA72" s="10">
        <v>5.8972971245054899E-5</v>
      </c>
      <c r="BB72" s="10">
        <v>5.8669851931771402E-5</v>
      </c>
      <c r="BC72" s="10">
        <v>0</v>
      </c>
      <c r="BD72" s="10">
        <v>0</v>
      </c>
      <c r="BE72" s="10">
        <v>4.7927644485162399E-5</v>
      </c>
      <c r="BF72" s="10">
        <v>3.7273240256401701E-5</v>
      </c>
      <c r="BG72" s="10">
        <v>0</v>
      </c>
      <c r="BH72" s="10">
        <v>0</v>
      </c>
      <c r="BI72" s="10">
        <v>1.5895065011315798E-5</v>
      </c>
      <c r="BJ72" s="10">
        <v>2.3971396177872802E-6</v>
      </c>
      <c r="BK72" s="10">
        <v>0</v>
      </c>
      <c r="BL72" s="10">
        <v>0</v>
      </c>
      <c r="BM72" s="10">
        <v>2.4514705555194901E-6</v>
      </c>
      <c r="BN72" s="10">
        <v>2.7981697807816501E-8</v>
      </c>
      <c r="BO72" s="10">
        <v>0</v>
      </c>
      <c r="BP72" s="10">
        <v>0</v>
      </c>
      <c r="BQ72" s="10">
        <v>1.30473430563815E-5</v>
      </c>
      <c r="BR72" s="10">
        <v>2.88773667745729E-8</v>
      </c>
      <c r="BS72" s="10">
        <v>0</v>
      </c>
      <c r="BT72" s="10">
        <v>0</v>
      </c>
      <c r="BU72" s="10">
        <v>1.3428800078083301E-4</v>
      </c>
      <c r="BV72" s="10">
        <v>4.3994677501663301E-8</v>
      </c>
      <c r="BW72" s="10">
        <v>0</v>
      </c>
      <c r="BX72" s="10">
        <v>0</v>
      </c>
      <c r="BY72" s="10">
        <v>1.0793460424631399E-3</v>
      </c>
      <c r="BZ72" s="10">
        <v>1.6223726452261099E-7</v>
      </c>
      <c r="CA72" s="10">
        <v>0</v>
      </c>
      <c r="CB72" s="10">
        <v>0</v>
      </c>
      <c r="CC72" s="10">
        <v>1.5107084207965899E-2</v>
      </c>
      <c r="CD72" s="10">
        <v>8.1156145610867299E-7</v>
      </c>
      <c r="CE72" s="10">
        <v>0</v>
      </c>
      <c r="CF72" s="10">
        <v>0</v>
      </c>
      <c r="CG72" s="10">
        <v>0.48819750000000001</v>
      </c>
      <c r="CH72" s="10">
        <v>0.58017949999999996</v>
      </c>
      <c r="CI72" s="10">
        <v>0</v>
      </c>
      <c r="CJ72" s="10">
        <v>0</v>
      </c>
      <c r="CK72" s="10">
        <v>1.290969</v>
      </c>
      <c r="CL72" s="10">
        <v>1.3393615000000001</v>
      </c>
      <c r="CM72" s="10">
        <v>0</v>
      </c>
      <c r="CN72" s="10">
        <v>0</v>
      </c>
      <c r="CO72" s="10">
        <v>1.3064621000000001</v>
      </c>
      <c r="CP72" s="10">
        <v>1.3752179</v>
      </c>
      <c r="CQ72" s="10">
        <v>0</v>
      </c>
      <c r="CR72" s="10">
        <v>0</v>
      </c>
      <c r="CS72" s="10">
        <v>1.2896631000000001</v>
      </c>
      <c r="CT72" s="10">
        <v>1.4165007999999999</v>
      </c>
      <c r="CU72" s="10">
        <v>0</v>
      </c>
      <c r="CV72" s="10">
        <v>0</v>
      </c>
      <c r="CW72" s="10">
        <v>1.2513095999999999</v>
      </c>
      <c r="CX72" s="10">
        <v>1.3983268</v>
      </c>
      <c r="CY72" s="10">
        <v>0</v>
      </c>
      <c r="CZ72" s="10">
        <v>0</v>
      </c>
      <c r="DA72" s="10">
        <v>1.3097551000000001</v>
      </c>
      <c r="DB72" s="10">
        <v>1.4313400999999999</v>
      </c>
      <c r="DC72" s="10">
        <v>0</v>
      </c>
      <c r="DD72" s="10">
        <v>0</v>
      </c>
      <c r="DE72" s="10">
        <v>1.5573809000000001</v>
      </c>
      <c r="DF72" s="10">
        <v>1.6156235000000001</v>
      </c>
      <c r="DG72" s="10">
        <v>0</v>
      </c>
      <c r="DH72" s="10">
        <v>0</v>
      </c>
      <c r="DI72" s="10">
        <v>1.3916801000000001</v>
      </c>
      <c r="DJ72" s="10">
        <v>1.4253781999999999</v>
      </c>
      <c r="DK72" s="10">
        <v>0</v>
      </c>
      <c r="DL72" s="10">
        <v>0</v>
      </c>
      <c r="DM72" s="10">
        <v>1.2017481999999999</v>
      </c>
      <c r="DN72" s="10">
        <v>1.338795</v>
      </c>
      <c r="DO72" s="10">
        <v>0</v>
      </c>
      <c r="DP72" s="10">
        <v>0</v>
      </c>
      <c r="DQ72" s="10">
        <v>1.3142194</v>
      </c>
      <c r="DR72" s="10">
        <v>1.3607866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1.6421626787632701E-4</v>
      </c>
      <c r="F73" s="10">
        <v>2052.0004276302002</v>
      </c>
      <c r="G73" s="10">
        <v>0</v>
      </c>
      <c r="H73" s="10">
        <v>0</v>
      </c>
      <c r="I73" s="10">
        <v>53572.561576293701</v>
      </c>
      <c r="J73" s="10">
        <v>699503.71786131302</v>
      </c>
      <c r="K73" s="10">
        <v>0</v>
      </c>
      <c r="L73" s="10">
        <v>0</v>
      </c>
      <c r="M73" s="10">
        <v>8.8631261206728595E-5</v>
      </c>
      <c r="N73" s="10">
        <v>8.6740468836055102E-5</v>
      </c>
      <c r="O73" s="10">
        <v>0</v>
      </c>
      <c r="P73" s="10">
        <v>0</v>
      </c>
      <c r="Q73" s="10">
        <v>6.1155867626894205E-5</v>
      </c>
      <c r="R73" s="10">
        <v>3.6900968620301503E-5</v>
      </c>
      <c r="S73" s="10">
        <v>0</v>
      </c>
      <c r="T73" s="10">
        <v>0</v>
      </c>
      <c r="U73" s="10">
        <v>1.50028364487298E-5</v>
      </c>
      <c r="V73" s="10">
        <v>5.1194584727021198E-7</v>
      </c>
      <c r="W73" s="10">
        <v>0</v>
      </c>
      <c r="X73" s="10">
        <v>0</v>
      </c>
      <c r="Y73" s="10">
        <v>1.6072756807261599E-5</v>
      </c>
      <c r="Z73" s="10">
        <v>4.8326475182713902E-8</v>
      </c>
      <c r="AA73" s="10">
        <v>0</v>
      </c>
      <c r="AB73" s="10">
        <v>0</v>
      </c>
      <c r="AC73" s="10">
        <v>1.7713273700792299E-4</v>
      </c>
      <c r="AD73" s="10">
        <v>5.89923732641218E-8</v>
      </c>
      <c r="AE73" s="10">
        <v>0</v>
      </c>
      <c r="AF73" s="10">
        <v>0</v>
      </c>
      <c r="AG73" s="10">
        <v>1.62096270651091E-3</v>
      </c>
      <c r="AH73" s="10">
        <v>1.9221463576357699E-7</v>
      </c>
      <c r="AI73" s="10">
        <v>0</v>
      </c>
      <c r="AJ73" s="10">
        <v>0</v>
      </c>
      <c r="AK73" s="10">
        <v>1.32664082630072E-2</v>
      </c>
      <c r="AL73" s="10">
        <v>9.6783560099566991E-7</v>
      </c>
      <c r="AM73" s="10">
        <v>0</v>
      </c>
      <c r="AN73" s="10">
        <v>0</v>
      </c>
      <c r="AO73" s="10">
        <v>0.12181541892641699</v>
      </c>
      <c r="AP73" s="10">
        <v>6.0349724408936797E-6</v>
      </c>
      <c r="AQ73" s="10">
        <v>0</v>
      </c>
      <c r="AR73" s="10">
        <v>0</v>
      </c>
      <c r="AS73" s="10">
        <v>3.7671673552414702E-5</v>
      </c>
      <c r="AT73" s="10">
        <v>550.79498866050994</v>
      </c>
      <c r="AU73" s="10">
        <v>0</v>
      </c>
      <c r="AV73" s="10">
        <v>0</v>
      </c>
      <c r="AW73" s="10">
        <v>12571.0427007039</v>
      </c>
      <c r="AX73" s="10">
        <v>179015.26144577001</v>
      </c>
      <c r="AY73" s="10">
        <v>0</v>
      </c>
      <c r="AZ73" s="10">
        <v>0</v>
      </c>
      <c r="BA73" s="10">
        <v>5.7939127387692702E-5</v>
      </c>
      <c r="BB73" s="10">
        <v>5.5480213677529999E-5</v>
      </c>
      <c r="BC73" s="10">
        <v>0</v>
      </c>
      <c r="BD73" s="10">
        <v>0</v>
      </c>
      <c r="BE73" s="10">
        <v>3.9191182672453002E-5</v>
      </c>
      <c r="BF73" s="10">
        <v>2.3609649438506401E-5</v>
      </c>
      <c r="BG73" s="10">
        <v>0</v>
      </c>
      <c r="BH73" s="10">
        <v>0</v>
      </c>
      <c r="BI73" s="10">
        <v>9.1281693704623908E-6</v>
      </c>
      <c r="BJ73" s="10">
        <v>3.4292320172012901E-7</v>
      </c>
      <c r="BK73" s="10">
        <v>0</v>
      </c>
      <c r="BL73" s="10">
        <v>0</v>
      </c>
      <c r="BM73" s="10">
        <v>3.57050038575524E-6</v>
      </c>
      <c r="BN73" s="10">
        <v>2.8550467995111701E-8</v>
      </c>
      <c r="BO73" s="10">
        <v>0</v>
      </c>
      <c r="BP73" s="10">
        <v>0</v>
      </c>
      <c r="BQ73" s="10">
        <v>3.9827381487584899E-5</v>
      </c>
      <c r="BR73" s="10">
        <v>2.89143642945428E-8</v>
      </c>
      <c r="BS73" s="10">
        <v>0</v>
      </c>
      <c r="BT73" s="10">
        <v>0</v>
      </c>
      <c r="BU73" s="10">
        <v>4.0581078559919599E-4</v>
      </c>
      <c r="BV73" s="10">
        <v>4.5412725473325398E-8</v>
      </c>
      <c r="BW73" s="10">
        <v>0</v>
      </c>
      <c r="BX73" s="10">
        <v>0</v>
      </c>
      <c r="BY73" s="10">
        <v>3.2969109919814702E-3</v>
      </c>
      <c r="BZ73" s="10">
        <v>2.2714669686887001E-7</v>
      </c>
      <c r="CA73" s="10">
        <v>0</v>
      </c>
      <c r="CB73" s="10">
        <v>0</v>
      </c>
      <c r="CC73" s="10">
        <v>2.8350674053541899E-2</v>
      </c>
      <c r="CD73" s="10">
        <v>1.40511295692707E-6</v>
      </c>
      <c r="CE73" s="10">
        <v>0</v>
      </c>
      <c r="CF73" s="10">
        <v>0</v>
      </c>
      <c r="CG73" s="10">
        <v>1.063707</v>
      </c>
      <c r="CH73" s="10">
        <v>1.2167231999999999</v>
      </c>
      <c r="CI73" s="10">
        <v>0</v>
      </c>
      <c r="CJ73" s="10">
        <v>0</v>
      </c>
      <c r="CK73" s="10">
        <v>2.9236325999999999</v>
      </c>
      <c r="CL73" s="10">
        <v>2.9486412999999998</v>
      </c>
      <c r="CM73" s="10">
        <v>0</v>
      </c>
      <c r="CN73" s="10">
        <v>0</v>
      </c>
      <c r="CO73" s="10">
        <v>2.8702888</v>
      </c>
      <c r="CP73" s="10">
        <v>2.9250422</v>
      </c>
      <c r="CQ73" s="10">
        <v>0</v>
      </c>
      <c r="CR73" s="10">
        <v>0</v>
      </c>
      <c r="CS73" s="10">
        <v>2.9475844000000002</v>
      </c>
      <c r="CT73" s="10">
        <v>2.9826744999999999</v>
      </c>
      <c r="CU73" s="10">
        <v>0</v>
      </c>
      <c r="CV73" s="10">
        <v>0</v>
      </c>
      <c r="CW73" s="10">
        <v>2.7955793999999998</v>
      </c>
      <c r="CX73" s="10">
        <v>2.8857593000000001</v>
      </c>
      <c r="CY73" s="10">
        <v>0</v>
      </c>
      <c r="CZ73" s="10">
        <v>0</v>
      </c>
      <c r="DA73" s="10">
        <v>3.0775128999999999</v>
      </c>
      <c r="DB73" s="10">
        <v>3.0303607000000001</v>
      </c>
      <c r="DC73" s="10">
        <v>0</v>
      </c>
      <c r="DD73" s="10">
        <v>0</v>
      </c>
      <c r="DE73" s="10">
        <v>3.1064371999999998</v>
      </c>
      <c r="DF73" s="10">
        <v>3.2887585000000001</v>
      </c>
      <c r="DG73" s="10">
        <v>0</v>
      </c>
      <c r="DH73" s="10">
        <v>0</v>
      </c>
      <c r="DI73" s="10">
        <v>2.9489683000000002</v>
      </c>
      <c r="DJ73" s="10">
        <v>3.0239766000000001</v>
      </c>
      <c r="DK73" s="10">
        <v>0</v>
      </c>
      <c r="DL73" s="10">
        <v>0</v>
      </c>
      <c r="DM73" s="10">
        <v>2.9032349000000002</v>
      </c>
      <c r="DN73" s="10">
        <v>3.0291093999999998</v>
      </c>
      <c r="DO73" s="10">
        <v>0</v>
      </c>
      <c r="DP73" s="10">
        <v>0</v>
      </c>
      <c r="DQ73" s="10">
        <v>2.7714932000000001</v>
      </c>
      <c r="DR73" s="10">
        <v>2.9543108999999999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6.1519443988800103E-5</v>
      </c>
      <c r="F74" s="10">
        <v>29188.094845177799</v>
      </c>
      <c r="G74" s="10">
        <v>0</v>
      </c>
      <c r="H74" s="10">
        <v>0</v>
      </c>
      <c r="I74" s="10">
        <v>13255.30386342</v>
      </c>
      <c r="J74" s="10">
        <v>98195484.560544103</v>
      </c>
      <c r="K74" s="10">
        <v>0</v>
      </c>
      <c r="L74" s="10">
        <v>0</v>
      </c>
      <c r="M74" s="10">
        <v>8.5413917091159406E-5</v>
      </c>
      <c r="N74" s="10">
        <v>7.7753936574387298E-5</v>
      </c>
      <c r="O74" s="10">
        <v>0</v>
      </c>
      <c r="P74" s="10">
        <v>0</v>
      </c>
      <c r="Q74" s="10">
        <v>4.4980919540194002E-5</v>
      </c>
      <c r="R74" s="10">
        <v>1.7081044591638099E-5</v>
      </c>
      <c r="S74" s="10">
        <v>0</v>
      </c>
      <c r="T74" s="10">
        <v>0</v>
      </c>
      <c r="U74" s="10">
        <v>1.0268297728544E-5</v>
      </c>
      <c r="V74" s="10">
        <v>5.9900851390182197E-8</v>
      </c>
      <c r="W74" s="10">
        <v>0</v>
      </c>
      <c r="X74" s="10">
        <v>0</v>
      </c>
      <c r="Y74" s="10">
        <v>3.7160391912038897E-5</v>
      </c>
      <c r="Z74" s="10">
        <v>4.8884822800854299E-8</v>
      </c>
      <c r="AA74" s="10">
        <v>0</v>
      </c>
      <c r="AB74" s="10">
        <v>0</v>
      </c>
      <c r="AC74" s="10">
        <v>2.9220621217973498E-4</v>
      </c>
      <c r="AD74" s="10">
        <v>7.2686736851679296E-8</v>
      </c>
      <c r="AE74" s="10">
        <v>0</v>
      </c>
      <c r="AF74" s="10">
        <v>0</v>
      </c>
      <c r="AG74" s="10">
        <v>2.7522461896296599E-3</v>
      </c>
      <c r="AH74" s="10">
        <v>3.02108823291292E-7</v>
      </c>
      <c r="AI74" s="10">
        <v>0</v>
      </c>
      <c r="AJ74" s="10">
        <v>0</v>
      </c>
      <c r="AK74" s="10">
        <v>2.7908204108825899E-2</v>
      </c>
      <c r="AL74" s="10">
        <v>2.3965926132518702E-6</v>
      </c>
      <c r="AM74" s="10">
        <v>0</v>
      </c>
      <c r="AN74" s="10">
        <v>0</v>
      </c>
      <c r="AO74" s="10">
        <v>0.28044309868710099</v>
      </c>
      <c r="AP74" s="10">
        <v>1.5874359093892599E-5</v>
      </c>
      <c r="AQ74" s="10">
        <v>0</v>
      </c>
      <c r="AR74" s="10">
        <v>0</v>
      </c>
      <c r="AS74" s="10">
        <v>1.5949646964853499E-5</v>
      </c>
      <c r="AT74" s="10">
        <v>7276.8678736995798</v>
      </c>
      <c r="AU74" s="10">
        <v>0</v>
      </c>
      <c r="AV74" s="10">
        <v>0</v>
      </c>
      <c r="AW74" s="10">
        <v>2869.5556881410598</v>
      </c>
      <c r="AX74" s="10">
        <v>20518233.422291499</v>
      </c>
      <c r="AY74" s="10">
        <v>0</v>
      </c>
      <c r="AZ74" s="10">
        <v>0</v>
      </c>
      <c r="BA74" s="10">
        <v>5.5227032786913502E-5</v>
      </c>
      <c r="BB74" s="10">
        <v>4.9724789905071203E-5</v>
      </c>
      <c r="BC74" s="10">
        <v>0</v>
      </c>
      <c r="BD74" s="10">
        <v>0</v>
      </c>
      <c r="BE74" s="10">
        <v>2.8688363252004801E-5</v>
      </c>
      <c r="BF74" s="10">
        <v>1.0933217246545801E-5</v>
      </c>
      <c r="BG74" s="10">
        <v>0</v>
      </c>
      <c r="BH74" s="10">
        <v>0</v>
      </c>
      <c r="BI74" s="10">
        <v>4.9788058832130702E-6</v>
      </c>
      <c r="BJ74" s="10">
        <v>2.9545051501476199E-8</v>
      </c>
      <c r="BK74" s="10">
        <v>0</v>
      </c>
      <c r="BL74" s="10">
        <v>0</v>
      </c>
      <c r="BM74" s="10">
        <v>1.1175408147667199E-5</v>
      </c>
      <c r="BN74" s="10">
        <v>2.8580048214798199E-8</v>
      </c>
      <c r="BO74" s="10">
        <v>0</v>
      </c>
      <c r="BP74" s="10">
        <v>0</v>
      </c>
      <c r="BQ74" s="10">
        <v>7.8984935077770397E-5</v>
      </c>
      <c r="BR74" s="10">
        <v>3.00274547829995E-8</v>
      </c>
      <c r="BS74" s="10">
        <v>0</v>
      </c>
      <c r="BT74" s="10">
        <v>0</v>
      </c>
      <c r="BU74" s="10">
        <v>6.45503646137868E-4</v>
      </c>
      <c r="BV74" s="10">
        <v>7.2358610483757306E-8</v>
      </c>
      <c r="BW74" s="10">
        <v>0</v>
      </c>
      <c r="BX74" s="10">
        <v>0</v>
      </c>
      <c r="BY74" s="10">
        <v>6.3800292167905904E-3</v>
      </c>
      <c r="BZ74" s="10">
        <v>5.4715991876150105E-7</v>
      </c>
      <c r="CA74" s="10">
        <v>0</v>
      </c>
      <c r="CB74" s="10">
        <v>0</v>
      </c>
      <c r="CC74" s="10">
        <v>7.5538466041102897E-2</v>
      </c>
      <c r="CD74" s="10">
        <v>3.8825519900047303E-6</v>
      </c>
      <c r="CE74" s="10">
        <v>0</v>
      </c>
      <c r="CF74" s="10">
        <v>0</v>
      </c>
      <c r="CG74" s="10">
        <v>2.1656569000000001</v>
      </c>
      <c r="CH74" s="10">
        <v>2.5624570000000002</v>
      </c>
      <c r="CI74" s="10">
        <v>0</v>
      </c>
      <c r="CJ74" s="10">
        <v>0</v>
      </c>
      <c r="CK74" s="10">
        <v>6.6316077</v>
      </c>
      <c r="CL74" s="10">
        <v>6.6316708999999996</v>
      </c>
      <c r="CM74" s="10">
        <v>0</v>
      </c>
      <c r="CN74" s="10">
        <v>0</v>
      </c>
      <c r="CO74" s="10">
        <v>6.6845701000000002</v>
      </c>
      <c r="CP74" s="10">
        <v>6.8391601</v>
      </c>
      <c r="CQ74" s="10">
        <v>0</v>
      </c>
      <c r="CR74" s="10">
        <v>0</v>
      </c>
      <c r="CS74" s="10">
        <v>6.7664036000000003</v>
      </c>
      <c r="CT74" s="10">
        <v>7.0806059000000001</v>
      </c>
      <c r="CU74" s="10">
        <v>0</v>
      </c>
      <c r="CV74" s="10">
        <v>0</v>
      </c>
      <c r="CW74" s="10">
        <v>6.5824327</v>
      </c>
      <c r="CX74" s="10">
        <v>6.8674806999999998</v>
      </c>
      <c r="CY74" s="10">
        <v>0</v>
      </c>
      <c r="CZ74" s="10">
        <v>0</v>
      </c>
      <c r="DA74" s="10">
        <v>6.7993511</v>
      </c>
      <c r="DB74" s="10">
        <v>7.4063477999999998</v>
      </c>
      <c r="DC74" s="10">
        <v>0</v>
      </c>
      <c r="DD74" s="10">
        <v>0</v>
      </c>
      <c r="DE74" s="10">
        <v>7.0449419000000004</v>
      </c>
      <c r="DF74" s="10">
        <v>7.2079735999999999</v>
      </c>
      <c r="DG74" s="10">
        <v>0</v>
      </c>
      <c r="DH74" s="10">
        <v>0</v>
      </c>
      <c r="DI74" s="10">
        <v>6.8613964000000003</v>
      </c>
      <c r="DJ74" s="10">
        <v>7.0992382000000003</v>
      </c>
      <c r="DK74" s="10">
        <v>0</v>
      </c>
      <c r="DL74" s="10">
        <v>0</v>
      </c>
      <c r="DM74" s="10">
        <v>7.2820128000000004</v>
      </c>
      <c r="DN74" s="10">
        <v>7.0904752000000002</v>
      </c>
      <c r="DO74" s="10">
        <v>0</v>
      </c>
      <c r="DP74" s="10">
        <v>0</v>
      </c>
      <c r="DQ74" s="10">
        <v>6.6733783999999998</v>
      </c>
      <c r="DR74" s="10">
        <v>7.2649103999999998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1.2191157293273099E-4</v>
      </c>
      <c r="F75" s="10">
        <v>1.2191157293273099E-4</v>
      </c>
      <c r="G75" s="10">
        <v>0</v>
      </c>
      <c r="H75" s="10">
        <v>0</v>
      </c>
      <c r="I75" s="10">
        <v>1.2191600035294E-4</v>
      </c>
      <c r="J75" s="10">
        <v>1.2191600035294E-4</v>
      </c>
      <c r="K75" s="10">
        <v>0</v>
      </c>
      <c r="L75" s="10">
        <v>0</v>
      </c>
      <c r="M75" s="10">
        <v>7.7955437230912096E-3</v>
      </c>
      <c r="N75" s="10">
        <v>7.7955437230912096E-3</v>
      </c>
      <c r="O75" s="10">
        <v>0</v>
      </c>
      <c r="P75" s="10">
        <v>0</v>
      </c>
      <c r="Q75" s="10">
        <v>9.3419809218175899E-4</v>
      </c>
      <c r="R75" s="10">
        <v>9.3419809218175899E-4</v>
      </c>
      <c r="S75" s="10">
        <v>0</v>
      </c>
      <c r="T75" s="10">
        <v>0</v>
      </c>
      <c r="U75" s="10">
        <v>2.0362214490887701E-4</v>
      </c>
      <c r="V75" s="10">
        <v>2.0362214490887701E-4</v>
      </c>
      <c r="W75" s="10">
        <v>0</v>
      </c>
      <c r="X75" s="10">
        <v>0</v>
      </c>
      <c r="Y75" s="10">
        <v>1.30094682390336E-4</v>
      </c>
      <c r="Z75" s="10">
        <v>1.30094682390336E-4</v>
      </c>
      <c r="AA75" s="10">
        <v>0</v>
      </c>
      <c r="AB75" s="10">
        <v>0</v>
      </c>
      <c r="AC75" s="10">
        <v>1.2273530592210599E-4</v>
      </c>
      <c r="AD75" s="10">
        <v>1.2273530592210599E-4</v>
      </c>
      <c r="AE75" s="10">
        <v>0</v>
      </c>
      <c r="AF75" s="10">
        <v>0</v>
      </c>
      <c r="AG75" s="10">
        <v>1.21998167742277E-4</v>
      </c>
      <c r="AH75" s="10">
        <v>1.21998167742277E-4</v>
      </c>
      <c r="AI75" s="10">
        <v>0</v>
      </c>
      <c r="AJ75" s="10">
        <v>0</v>
      </c>
      <c r="AK75" s="10">
        <v>1.21927681902889E-4</v>
      </c>
      <c r="AL75" s="10">
        <v>1.21927681902889E-4</v>
      </c>
      <c r="AM75" s="10">
        <v>0</v>
      </c>
      <c r="AN75" s="10">
        <v>0</v>
      </c>
      <c r="AO75" s="10">
        <v>1.2191953283036101E-4</v>
      </c>
      <c r="AP75" s="10">
        <v>1.2191953283036101E-4</v>
      </c>
      <c r="AQ75" s="10">
        <v>0</v>
      </c>
      <c r="AR75" s="10">
        <v>0</v>
      </c>
      <c r="AS75" s="10">
        <v>1.02802250078283E-4</v>
      </c>
      <c r="AT75" s="10">
        <v>1.02802250078283E-4</v>
      </c>
      <c r="AU75" s="10">
        <v>0</v>
      </c>
      <c r="AV75" s="10">
        <v>0</v>
      </c>
      <c r="AW75" s="10">
        <v>1.02799453733676E-4</v>
      </c>
      <c r="AX75" s="10">
        <v>1.02799453733676E-4</v>
      </c>
      <c r="AY75" s="10">
        <v>0</v>
      </c>
      <c r="AZ75" s="10">
        <v>0</v>
      </c>
      <c r="BA75" s="10">
        <v>5.7050121156701303E-3</v>
      </c>
      <c r="BB75" s="10">
        <v>5.7050121156701303E-3</v>
      </c>
      <c r="BC75" s="10">
        <v>0</v>
      </c>
      <c r="BD75" s="10">
        <v>0</v>
      </c>
      <c r="BE75" s="10">
        <v>6.9502800520483004E-4</v>
      </c>
      <c r="BF75" s="10">
        <v>6.9502800520483004E-4</v>
      </c>
      <c r="BG75" s="10">
        <v>0</v>
      </c>
      <c r="BH75" s="10">
        <v>0</v>
      </c>
      <c r="BI75" s="10">
        <v>1.62075925852594E-4</v>
      </c>
      <c r="BJ75" s="10">
        <v>1.62075925852594E-4</v>
      </c>
      <c r="BK75" s="10">
        <v>0</v>
      </c>
      <c r="BL75" s="10">
        <v>0</v>
      </c>
      <c r="BM75" s="10">
        <v>1.08715159135657E-4</v>
      </c>
      <c r="BN75" s="10">
        <v>1.08715159135657E-4</v>
      </c>
      <c r="BO75" s="10">
        <v>0</v>
      </c>
      <c r="BP75" s="10">
        <v>0</v>
      </c>
      <c r="BQ75" s="10">
        <v>1.03392599328726E-4</v>
      </c>
      <c r="BR75" s="10">
        <v>1.03392599328726E-4</v>
      </c>
      <c r="BS75" s="10">
        <v>0</v>
      </c>
      <c r="BT75" s="10">
        <v>0</v>
      </c>
      <c r="BU75" s="10">
        <v>1.0285842294624299E-4</v>
      </c>
      <c r="BV75" s="10">
        <v>1.0285842294624299E-4</v>
      </c>
      <c r="BW75" s="10">
        <v>0</v>
      </c>
      <c r="BX75" s="10">
        <v>0</v>
      </c>
      <c r="BY75" s="10">
        <v>1.0280898339571901E-4</v>
      </c>
      <c r="BZ75" s="10">
        <v>1.0280898339571901E-4</v>
      </c>
      <c r="CA75" s="10">
        <v>0</v>
      </c>
      <c r="CB75" s="10">
        <v>0</v>
      </c>
      <c r="CC75" s="10">
        <v>1.028028505755E-4</v>
      </c>
      <c r="CD75" s="10">
        <v>1.028028505755E-4</v>
      </c>
      <c r="CE75" s="10">
        <v>0</v>
      </c>
      <c r="CF75" s="10">
        <v>0</v>
      </c>
      <c r="CG75" s="10">
        <v>1.7373300000000001E-2</v>
      </c>
      <c r="CH75" s="10">
        <v>1.7495400000000001E-2</v>
      </c>
      <c r="CI75" s="10">
        <v>0</v>
      </c>
      <c r="CJ75" s="10">
        <v>0</v>
      </c>
      <c r="CK75" s="10">
        <v>5.1329699999999999E-2</v>
      </c>
      <c r="CL75" s="10">
        <v>6.3658300000000001E-2</v>
      </c>
      <c r="CM75" s="10">
        <v>0</v>
      </c>
      <c r="CN75" s="10">
        <v>0</v>
      </c>
      <c r="CO75" s="10">
        <v>4.7334899999999999E-2</v>
      </c>
      <c r="CP75" s="10">
        <v>5.0758400000000002E-2</v>
      </c>
      <c r="CQ75" s="10">
        <v>0</v>
      </c>
      <c r="CR75" s="10">
        <v>0</v>
      </c>
      <c r="CS75" s="10">
        <v>4.8585799999999998E-2</v>
      </c>
      <c r="CT75" s="10">
        <v>5.81647E-2</v>
      </c>
      <c r="CU75" s="10">
        <v>0</v>
      </c>
      <c r="CV75" s="10">
        <v>0</v>
      </c>
      <c r="CW75" s="10">
        <v>4.8932400000000001E-2</v>
      </c>
      <c r="CX75" s="10">
        <v>5.3228999999999999E-2</v>
      </c>
      <c r="CY75" s="10">
        <v>0</v>
      </c>
      <c r="CZ75" s="10">
        <v>0</v>
      </c>
      <c r="DA75" s="10">
        <v>4.6538499999999997E-2</v>
      </c>
      <c r="DB75" s="10">
        <v>4.8963399999999997E-2</v>
      </c>
      <c r="DC75" s="10">
        <v>0</v>
      </c>
      <c r="DD75" s="10">
        <v>0</v>
      </c>
      <c r="DE75" s="10">
        <v>4.7992300000000002E-2</v>
      </c>
      <c r="DF75" s="10">
        <v>5.0373599999999998E-2</v>
      </c>
      <c r="DG75" s="10">
        <v>0</v>
      </c>
      <c r="DH75" s="10">
        <v>0</v>
      </c>
      <c r="DI75" s="10">
        <v>4.8398499999999997E-2</v>
      </c>
      <c r="DJ75" s="10">
        <v>4.9232699999999997E-2</v>
      </c>
      <c r="DK75" s="10">
        <v>0</v>
      </c>
      <c r="DL75" s="10">
        <v>0</v>
      </c>
      <c r="DM75" s="10">
        <v>4.8593900000000002E-2</v>
      </c>
      <c r="DN75" s="10">
        <v>4.8325600000000003E-2</v>
      </c>
      <c r="DO75" s="10">
        <v>0</v>
      </c>
      <c r="DP75" s="10">
        <v>0</v>
      </c>
      <c r="DQ75" s="10">
        <v>5.3174300000000001E-2</v>
      </c>
      <c r="DR75" s="10">
        <v>5.19721E-2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2.4319160729646699E-7</v>
      </c>
      <c r="F76" s="10">
        <v>2.4526161723770201E-7</v>
      </c>
      <c r="G76" s="10">
        <v>0</v>
      </c>
      <c r="H76" s="10">
        <v>0</v>
      </c>
      <c r="I76" s="10">
        <v>0.38130788085982198</v>
      </c>
      <c r="J76" s="10">
        <v>4.9972744454862604E-4</v>
      </c>
      <c r="K76" s="10">
        <v>0</v>
      </c>
      <c r="L76" s="10">
        <v>0</v>
      </c>
      <c r="M76" s="10">
        <v>3.20513278393264E-3</v>
      </c>
      <c r="N76" s="10">
        <v>2.110261743411E-4</v>
      </c>
      <c r="O76" s="10">
        <v>0</v>
      </c>
      <c r="P76" s="10">
        <v>0</v>
      </c>
      <c r="Q76" s="10">
        <v>3.3900343805726201E-4</v>
      </c>
      <c r="R76" s="10">
        <v>3.8236840978811401E-5</v>
      </c>
      <c r="S76" s="10">
        <v>0</v>
      </c>
      <c r="T76" s="10">
        <v>0</v>
      </c>
      <c r="U76" s="10">
        <v>5.7123943406622898E-5</v>
      </c>
      <c r="V76" s="10">
        <v>3.6925653880359698E-5</v>
      </c>
      <c r="W76" s="10">
        <v>0</v>
      </c>
      <c r="X76" s="10">
        <v>0</v>
      </c>
      <c r="Y76" s="10">
        <v>3.8941514503676397E-5</v>
      </c>
      <c r="Z76" s="10">
        <v>3.68672417287996E-5</v>
      </c>
      <c r="AA76" s="10">
        <v>0</v>
      </c>
      <c r="AB76" s="10">
        <v>0</v>
      </c>
      <c r="AC76" s="10">
        <v>3.9176185964606702E-5</v>
      </c>
      <c r="AD76" s="10">
        <v>3.6506003176839399E-5</v>
      </c>
      <c r="AE76" s="10">
        <v>0</v>
      </c>
      <c r="AF76" s="10">
        <v>0</v>
      </c>
      <c r="AG76" s="10">
        <v>5.2895338740199798E-5</v>
      </c>
      <c r="AH76" s="10">
        <v>3.32927520432236E-5</v>
      </c>
      <c r="AI76" s="10">
        <v>0</v>
      </c>
      <c r="AJ76" s="10">
        <v>0</v>
      </c>
      <c r="AK76" s="10">
        <v>2.2998841450316799E-4</v>
      </c>
      <c r="AL76" s="10">
        <v>1.7877978621072499E-5</v>
      </c>
      <c r="AM76" s="10">
        <v>0</v>
      </c>
      <c r="AN76" s="10">
        <v>0</v>
      </c>
      <c r="AO76" s="10">
        <v>3.04710172349587E-3</v>
      </c>
      <c r="AP76" s="10">
        <v>5.0430980991222904E-6</v>
      </c>
      <c r="AQ76" s="10">
        <v>0</v>
      </c>
      <c r="AR76" s="10">
        <v>0</v>
      </c>
      <c r="AS76" s="10">
        <v>6.1429756572321306E-8</v>
      </c>
      <c r="AT76" s="10">
        <v>6.3814565132033805E-8</v>
      </c>
      <c r="AU76" s="10">
        <v>0</v>
      </c>
      <c r="AV76" s="10">
        <v>0</v>
      </c>
      <c r="AW76" s="10">
        <v>9.7920964600074101E-2</v>
      </c>
      <c r="AX76" s="10">
        <v>1.23370298838306E-4</v>
      </c>
      <c r="AY76" s="10">
        <v>0</v>
      </c>
      <c r="AZ76" s="10">
        <v>0</v>
      </c>
      <c r="BA76" s="10">
        <v>2.35314360657778E-3</v>
      </c>
      <c r="BB76" s="10">
        <v>1.67463234513576E-4</v>
      </c>
      <c r="BC76" s="10">
        <v>0</v>
      </c>
      <c r="BD76" s="10">
        <v>0</v>
      </c>
      <c r="BE76" s="10">
        <v>2.6067675187131699E-4</v>
      </c>
      <c r="BF76" s="10">
        <v>2.7624370998015398E-5</v>
      </c>
      <c r="BG76" s="10">
        <v>0</v>
      </c>
      <c r="BH76" s="10">
        <v>0</v>
      </c>
      <c r="BI76" s="10">
        <v>4.7859810897060901E-5</v>
      </c>
      <c r="BJ76" s="10">
        <v>2.6178993135741301E-5</v>
      </c>
      <c r="BK76" s="10">
        <v>0</v>
      </c>
      <c r="BL76" s="10">
        <v>0</v>
      </c>
      <c r="BM76" s="10">
        <v>2.80618103878005E-5</v>
      </c>
      <c r="BN76" s="10">
        <v>2.6125919959348502E-5</v>
      </c>
      <c r="BO76" s="10">
        <v>0</v>
      </c>
      <c r="BP76" s="10">
        <v>0</v>
      </c>
      <c r="BQ76" s="10">
        <v>2.5632213097199901E-5</v>
      </c>
      <c r="BR76" s="10">
        <v>2.586845569553E-5</v>
      </c>
      <c r="BS76" s="10">
        <v>0</v>
      </c>
      <c r="BT76" s="10">
        <v>0</v>
      </c>
      <c r="BU76" s="10">
        <v>2.4515621686310499E-5</v>
      </c>
      <c r="BV76" s="10">
        <v>2.35790283872398E-5</v>
      </c>
      <c r="BW76" s="10">
        <v>0</v>
      </c>
      <c r="BX76" s="10">
        <v>0</v>
      </c>
      <c r="BY76" s="10">
        <v>6.0843003740350999E-5</v>
      </c>
      <c r="BZ76" s="10">
        <v>1.25069856411133E-5</v>
      </c>
      <c r="CA76" s="10">
        <v>0</v>
      </c>
      <c r="CB76" s="10">
        <v>0</v>
      </c>
      <c r="CC76" s="10">
        <v>9.7739984454039302E-4</v>
      </c>
      <c r="CD76" s="10">
        <v>1.5571115939255799E-6</v>
      </c>
      <c r="CE76" s="10">
        <v>0</v>
      </c>
      <c r="CF76" s="10">
        <v>0</v>
      </c>
      <c r="CG76" s="10">
        <v>2.6662100000000001E-2</v>
      </c>
      <c r="CH76" s="10">
        <v>2.38791E-2</v>
      </c>
      <c r="CI76" s="10">
        <v>0</v>
      </c>
      <c r="CJ76" s="10">
        <v>0</v>
      </c>
      <c r="CK76" s="10">
        <v>5.4620099999999998E-2</v>
      </c>
      <c r="CL76" s="10">
        <v>5.9745699999999999E-2</v>
      </c>
      <c r="CM76" s="10">
        <v>0</v>
      </c>
      <c r="CN76" s="10">
        <v>0</v>
      </c>
      <c r="CO76" s="10">
        <v>5.5747999999999999E-2</v>
      </c>
      <c r="CP76" s="10">
        <v>5.5635200000000003E-2</v>
      </c>
      <c r="CQ76" s="10">
        <v>0</v>
      </c>
      <c r="CR76" s="10">
        <v>0</v>
      </c>
      <c r="CS76" s="10">
        <v>5.4421299999999999E-2</v>
      </c>
      <c r="CT76" s="10">
        <v>5.4476400000000001E-2</v>
      </c>
      <c r="CU76" s="10">
        <v>0</v>
      </c>
      <c r="CV76" s="10">
        <v>0</v>
      </c>
      <c r="CW76" s="10">
        <v>5.53564E-2</v>
      </c>
      <c r="CX76" s="10">
        <v>5.4843799999999998E-2</v>
      </c>
      <c r="CY76" s="10">
        <v>0</v>
      </c>
      <c r="CZ76" s="10">
        <v>0</v>
      </c>
      <c r="DA76" s="10">
        <v>5.4382300000000001E-2</v>
      </c>
      <c r="DB76" s="10">
        <v>5.4148000000000002E-2</v>
      </c>
      <c r="DC76" s="10">
        <v>0</v>
      </c>
      <c r="DD76" s="10">
        <v>0</v>
      </c>
      <c r="DE76" s="10">
        <v>6.0098899999999997E-2</v>
      </c>
      <c r="DF76" s="10">
        <v>5.7444799999999997E-2</v>
      </c>
      <c r="DG76" s="10">
        <v>0</v>
      </c>
      <c r="DH76" s="10">
        <v>0</v>
      </c>
      <c r="DI76" s="10">
        <v>5.53699E-2</v>
      </c>
      <c r="DJ76" s="10">
        <v>5.5994200000000001E-2</v>
      </c>
      <c r="DK76" s="10">
        <v>0</v>
      </c>
      <c r="DL76" s="10">
        <v>0</v>
      </c>
      <c r="DM76" s="10">
        <v>7.0211599999999999E-2</v>
      </c>
      <c r="DN76" s="10">
        <v>5.8625200000000002E-2</v>
      </c>
      <c r="DO76" s="10">
        <v>0</v>
      </c>
      <c r="DP76" s="10">
        <v>0</v>
      </c>
      <c r="DQ76" s="10">
        <v>5.8577499999999998E-2</v>
      </c>
      <c r="DR76" s="10">
        <v>5.7506399999999999E-2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7.7465176582336404E-4</v>
      </c>
      <c r="F77" s="10">
        <v>8.5453737119678397E-4</v>
      </c>
      <c r="G77" s="10">
        <v>0</v>
      </c>
      <c r="H77" s="10">
        <v>0</v>
      </c>
      <c r="I77" s="10">
        <v>2505.5066282617599</v>
      </c>
      <c r="J77" s="10">
        <v>4.0179583711079702E-3</v>
      </c>
      <c r="K77" s="10">
        <v>0</v>
      </c>
      <c r="L77" s="10">
        <v>0</v>
      </c>
      <c r="M77" s="10">
        <v>1.5265665315382601E-3</v>
      </c>
      <c r="N77" s="10">
        <v>2.4598742942139E-5</v>
      </c>
      <c r="O77" s="10">
        <v>0</v>
      </c>
      <c r="P77" s="10">
        <v>0</v>
      </c>
      <c r="Q77" s="10">
        <v>1.4068458403926299E-4</v>
      </c>
      <c r="R77" s="10">
        <v>2.33782589855736E-5</v>
      </c>
      <c r="S77" s="10">
        <v>0</v>
      </c>
      <c r="T77" s="10">
        <v>0</v>
      </c>
      <c r="U77" s="10">
        <v>3.0734387109987397E-5</v>
      </c>
      <c r="V77" s="10">
        <v>2.3352515480468101E-5</v>
      </c>
      <c r="W77" s="10">
        <v>0</v>
      </c>
      <c r="X77" s="10">
        <v>0</v>
      </c>
      <c r="Y77" s="10">
        <v>2.4335502530448101E-5</v>
      </c>
      <c r="Z77" s="10">
        <v>2.3213407105870898E-5</v>
      </c>
      <c r="AA77" s="10">
        <v>0</v>
      </c>
      <c r="AB77" s="10">
        <v>0</v>
      </c>
      <c r="AC77" s="10">
        <v>2.6129695470444899E-5</v>
      </c>
      <c r="AD77" s="10">
        <v>2.18889147571844E-5</v>
      </c>
      <c r="AE77" s="10">
        <v>0</v>
      </c>
      <c r="AF77" s="10">
        <v>0</v>
      </c>
      <c r="AG77" s="10">
        <v>8.2611106336116804E-5</v>
      </c>
      <c r="AH77" s="10">
        <v>1.35734776094409E-5</v>
      </c>
      <c r="AI77" s="10">
        <v>0</v>
      </c>
      <c r="AJ77" s="10">
        <v>0</v>
      </c>
      <c r="AK77" s="10">
        <v>6.9558143150061401E-4</v>
      </c>
      <c r="AL77" s="10">
        <v>2.4806160183743499E-6</v>
      </c>
      <c r="AM77" s="10">
        <v>0</v>
      </c>
      <c r="AN77" s="10">
        <v>0</v>
      </c>
      <c r="AO77" s="10">
        <v>6.2263972358778102E-3</v>
      </c>
      <c r="AP77" s="10">
        <v>4.21715532183953E-6</v>
      </c>
      <c r="AQ77" s="10">
        <v>0</v>
      </c>
      <c r="AR77" s="10">
        <v>0</v>
      </c>
      <c r="AS77" s="10">
        <v>1.8407868682810899E-4</v>
      </c>
      <c r="AT77" s="10">
        <v>2.23988935476059E-4</v>
      </c>
      <c r="AU77" s="10">
        <v>0</v>
      </c>
      <c r="AV77" s="10">
        <v>0</v>
      </c>
      <c r="AW77" s="10">
        <v>566.86350320371196</v>
      </c>
      <c r="AX77" s="10">
        <v>9.6230948820836095E-4</v>
      </c>
      <c r="AY77" s="10">
        <v>0</v>
      </c>
      <c r="AZ77" s="10">
        <v>0</v>
      </c>
      <c r="BA77" s="10">
        <v>1.1275126995720999E-3</v>
      </c>
      <c r="BB77" s="10">
        <v>1.51432146192122E-5</v>
      </c>
      <c r="BC77" s="10">
        <v>0</v>
      </c>
      <c r="BD77" s="10">
        <v>0</v>
      </c>
      <c r="BE77" s="10">
        <v>1.16381388691884E-4</v>
      </c>
      <c r="BF77" s="10">
        <v>1.47879363611319E-5</v>
      </c>
      <c r="BG77" s="10">
        <v>0</v>
      </c>
      <c r="BH77" s="10">
        <v>0</v>
      </c>
      <c r="BI77" s="10">
        <v>1.9621034634613602E-5</v>
      </c>
      <c r="BJ77" s="10">
        <v>1.47765713740689E-5</v>
      </c>
      <c r="BK77" s="10">
        <v>0</v>
      </c>
      <c r="BL77" s="10">
        <v>0</v>
      </c>
      <c r="BM77" s="10">
        <v>1.48159938962016E-5</v>
      </c>
      <c r="BN77" s="10">
        <v>1.4687968306237399E-5</v>
      </c>
      <c r="BO77" s="10">
        <v>0</v>
      </c>
      <c r="BP77" s="10">
        <v>0</v>
      </c>
      <c r="BQ77" s="10">
        <v>1.36831801137183E-5</v>
      </c>
      <c r="BR77" s="10">
        <v>1.3847564953035799E-5</v>
      </c>
      <c r="BS77" s="10">
        <v>0</v>
      </c>
      <c r="BT77" s="10">
        <v>0</v>
      </c>
      <c r="BU77" s="10">
        <v>2.1990086209148101E-5</v>
      </c>
      <c r="BV77" s="10">
        <v>8.5337807143123507E-6</v>
      </c>
      <c r="BW77" s="10">
        <v>0</v>
      </c>
      <c r="BX77" s="10">
        <v>0</v>
      </c>
      <c r="BY77" s="10">
        <v>1.55500356748545E-4</v>
      </c>
      <c r="BZ77" s="10">
        <v>1.1835419536082601E-6</v>
      </c>
      <c r="CA77" s="10">
        <v>0</v>
      </c>
      <c r="CB77" s="10">
        <v>0</v>
      </c>
      <c r="CC77" s="10">
        <v>1.52958728445625E-3</v>
      </c>
      <c r="CD77" s="10">
        <v>1.31431062190035E-6</v>
      </c>
      <c r="CE77" s="10">
        <v>0</v>
      </c>
      <c r="CF77" s="10">
        <v>0</v>
      </c>
      <c r="CG77" s="10">
        <v>4.9142100000000001E-2</v>
      </c>
      <c r="CH77" s="10">
        <v>4.4244899999999997E-2</v>
      </c>
      <c r="CI77" s="10">
        <v>0</v>
      </c>
      <c r="CJ77" s="10">
        <v>0</v>
      </c>
      <c r="CK77" s="10">
        <v>7.4188400000000002E-2</v>
      </c>
      <c r="CL77" s="10">
        <v>8.0971199999999993E-2</v>
      </c>
      <c r="CM77" s="10">
        <v>0</v>
      </c>
      <c r="CN77" s="10">
        <v>0</v>
      </c>
      <c r="CO77" s="10">
        <v>7.1148699999999995E-2</v>
      </c>
      <c r="CP77" s="10">
        <v>7.09399E-2</v>
      </c>
      <c r="CQ77" s="10">
        <v>0</v>
      </c>
      <c r="CR77" s="10">
        <v>0</v>
      </c>
      <c r="CS77" s="10">
        <v>7.0353200000000005E-2</v>
      </c>
      <c r="CT77" s="10">
        <v>6.93555E-2</v>
      </c>
      <c r="CU77" s="10">
        <v>0</v>
      </c>
      <c r="CV77" s="10">
        <v>0</v>
      </c>
      <c r="CW77" s="10">
        <v>7.0632399999999998E-2</v>
      </c>
      <c r="CX77" s="10">
        <v>7.1924699999999994E-2</v>
      </c>
      <c r="CY77" s="10">
        <v>0</v>
      </c>
      <c r="CZ77" s="10">
        <v>0</v>
      </c>
      <c r="DA77" s="10">
        <v>7.0445599999999997E-2</v>
      </c>
      <c r="DB77" s="10">
        <v>7.0715200000000006E-2</v>
      </c>
      <c r="DC77" s="10">
        <v>0</v>
      </c>
      <c r="DD77" s="10">
        <v>0</v>
      </c>
      <c r="DE77" s="10">
        <v>8.7052099999999993E-2</v>
      </c>
      <c r="DF77" s="10">
        <v>8.0036499999999997E-2</v>
      </c>
      <c r="DG77" s="10">
        <v>0</v>
      </c>
      <c r="DH77" s="10">
        <v>0</v>
      </c>
      <c r="DI77" s="10">
        <v>7.2817400000000004E-2</v>
      </c>
      <c r="DJ77" s="10">
        <v>7.3249900000000007E-2</v>
      </c>
      <c r="DK77" s="10">
        <v>0</v>
      </c>
      <c r="DL77" s="10">
        <v>0</v>
      </c>
      <c r="DM77" s="10">
        <v>8.1512600000000004E-2</v>
      </c>
      <c r="DN77" s="10">
        <v>8.1900799999999996E-2</v>
      </c>
      <c r="DO77" s="10">
        <v>0</v>
      </c>
      <c r="DP77" s="10">
        <v>0</v>
      </c>
      <c r="DQ77" s="10">
        <v>7.3744500000000004E-2</v>
      </c>
      <c r="DR77" s="10">
        <v>7.4266200000000004E-2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6.9525837898254405E-4</v>
      </c>
      <c r="F78" s="10">
        <v>3.1128923728829302E-3</v>
      </c>
      <c r="G78" s="10">
        <v>0</v>
      </c>
      <c r="H78" s="10">
        <v>0</v>
      </c>
      <c r="I78" s="10">
        <v>2713.9748234126</v>
      </c>
      <c r="J78" s="10">
        <v>3.8275560216788997E-2</v>
      </c>
      <c r="K78" s="10">
        <v>0</v>
      </c>
      <c r="L78" s="10">
        <v>0</v>
      </c>
      <c r="M78" s="10">
        <v>7.44617027976346E-4</v>
      </c>
      <c r="N78" s="10">
        <v>2.2028268085283498E-5</v>
      </c>
      <c r="O78" s="10">
        <v>0</v>
      </c>
      <c r="P78" s="10">
        <v>0</v>
      </c>
      <c r="Q78" s="10">
        <v>6.4204451518889996E-5</v>
      </c>
      <c r="R78" s="10">
        <v>2.2080750864183999E-5</v>
      </c>
      <c r="S78" s="10">
        <v>0</v>
      </c>
      <c r="T78" s="10">
        <v>0</v>
      </c>
      <c r="U78" s="10">
        <v>2.3778393369866501E-5</v>
      </c>
      <c r="V78" s="10">
        <v>2.2045811414628199E-5</v>
      </c>
      <c r="W78" s="10">
        <v>0</v>
      </c>
      <c r="X78" s="10">
        <v>0</v>
      </c>
      <c r="Y78" s="10">
        <v>2.19372213905444E-5</v>
      </c>
      <c r="Z78" s="10">
        <v>2.1656488431887099E-5</v>
      </c>
      <c r="AA78" s="10">
        <v>0</v>
      </c>
      <c r="AB78" s="10">
        <v>0</v>
      </c>
      <c r="AC78" s="10">
        <v>2.8102746000513401E-5</v>
      </c>
      <c r="AD78" s="10">
        <v>1.8257136752630699E-5</v>
      </c>
      <c r="AE78" s="10">
        <v>0</v>
      </c>
      <c r="AF78" s="10">
        <v>0</v>
      </c>
      <c r="AG78" s="10">
        <v>9.8791966593125794E-5</v>
      </c>
      <c r="AH78" s="10">
        <v>5.5218980818949603E-6</v>
      </c>
      <c r="AI78" s="10">
        <v>0</v>
      </c>
      <c r="AJ78" s="10">
        <v>0</v>
      </c>
      <c r="AK78" s="10">
        <v>9.8245684057474093E-4</v>
      </c>
      <c r="AL78" s="10">
        <v>9.4109874737569001E-7</v>
      </c>
      <c r="AM78" s="10">
        <v>0</v>
      </c>
      <c r="AN78" s="10">
        <v>0</v>
      </c>
      <c r="AO78" s="10">
        <v>8.4115667268633808E-3</v>
      </c>
      <c r="AP78" s="10">
        <v>4.2494632230827304E-6</v>
      </c>
      <c r="AQ78" s="10">
        <v>0</v>
      </c>
      <c r="AR78" s="10">
        <v>0</v>
      </c>
      <c r="AS78" s="10">
        <v>1.53169248838762E-4</v>
      </c>
      <c r="AT78" s="10">
        <v>7.2303305510525303E-4</v>
      </c>
      <c r="AU78" s="10">
        <v>0</v>
      </c>
      <c r="AV78" s="10">
        <v>0</v>
      </c>
      <c r="AW78" s="10">
        <v>667.67433146773203</v>
      </c>
      <c r="AX78" s="10">
        <v>9.1978778598349204E-3</v>
      </c>
      <c r="AY78" s="10">
        <v>0</v>
      </c>
      <c r="AZ78" s="10">
        <v>0</v>
      </c>
      <c r="BA78" s="10">
        <v>5.5663502652846095E-4</v>
      </c>
      <c r="BB78" s="10">
        <v>1.5077331501598E-5</v>
      </c>
      <c r="BC78" s="10">
        <v>0</v>
      </c>
      <c r="BD78" s="10">
        <v>0</v>
      </c>
      <c r="BE78" s="10">
        <v>5.4899492075506797E-5</v>
      </c>
      <c r="BF78" s="10">
        <v>1.50835621787165E-5</v>
      </c>
      <c r="BG78" s="10">
        <v>0</v>
      </c>
      <c r="BH78" s="10">
        <v>0</v>
      </c>
      <c r="BI78" s="10">
        <v>1.48463399506704E-5</v>
      </c>
      <c r="BJ78" s="10">
        <v>1.50569684798975E-5</v>
      </c>
      <c r="BK78" s="10">
        <v>0</v>
      </c>
      <c r="BL78" s="10">
        <v>0</v>
      </c>
      <c r="BM78" s="10">
        <v>1.4754853618440999E-5</v>
      </c>
      <c r="BN78" s="10">
        <v>1.47883337938066E-5</v>
      </c>
      <c r="BO78" s="10">
        <v>0</v>
      </c>
      <c r="BP78" s="10">
        <v>0</v>
      </c>
      <c r="BQ78" s="10">
        <v>1.3359849184462899E-5</v>
      </c>
      <c r="BR78" s="10">
        <v>1.2458790895847399E-5</v>
      </c>
      <c r="BS78" s="10">
        <v>0</v>
      </c>
      <c r="BT78" s="10">
        <v>0</v>
      </c>
      <c r="BU78" s="10">
        <v>3.01331664939721E-5</v>
      </c>
      <c r="BV78" s="10">
        <v>3.72001425460514E-6</v>
      </c>
      <c r="BW78" s="10">
        <v>0</v>
      </c>
      <c r="BX78" s="10">
        <v>0</v>
      </c>
      <c r="BY78" s="10">
        <v>2.4138873335274801E-4</v>
      </c>
      <c r="BZ78" s="10">
        <v>3.0591527117492101E-7</v>
      </c>
      <c r="CA78" s="10">
        <v>0</v>
      </c>
      <c r="CB78" s="10">
        <v>0</v>
      </c>
      <c r="CC78" s="10">
        <v>2.2208045264327102E-3</v>
      </c>
      <c r="CD78" s="10">
        <v>1.32078611409133E-6</v>
      </c>
      <c r="CE78" s="10">
        <v>0</v>
      </c>
      <c r="CF78" s="10">
        <v>0</v>
      </c>
      <c r="CG78" s="10">
        <v>8.2822499999999993E-2</v>
      </c>
      <c r="CH78" s="10">
        <v>7.5812699999999997E-2</v>
      </c>
      <c r="CI78" s="10">
        <v>0</v>
      </c>
      <c r="CJ78" s="10">
        <v>0</v>
      </c>
      <c r="CK78" s="10">
        <v>0.1126451</v>
      </c>
      <c r="CL78" s="10">
        <v>0.11021019999999999</v>
      </c>
      <c r="CM78" s="10">
        <v>0</v>
      </c>
      <c r="CN78" s="10">
        <v>0</v>
      </c>
      <c r="CO78" s="10">
        <v>0.1115177</v>
      </c>
      <c r="CP78" s="10">
        <v>0.1099058</v>
      </c>
      <c r="CQ78" s="10">
        <v>0</v>
      </c>
      <c r="CR78" s="10">
        <v>0</v>
      </c>
      <c r="CS78" s="10">
        <v>0.1064821</v>
      </c>
      <c r="CT78" s="10">
        <v>0.121826</v>
      </c>
      <c r="CU78" s="10">
        <v>0</v>
      </c>
      <c r="CV78" s="10">
        <v>0</v>
      </c>
      <c r="CW78" s="10">
        <v>0.10514950000000001</v>
      </c>
      <c r="CX78" s="10">
        <v>0.1067121</v>
      </c>
      <c r="CY78" s="10">
        <v>0</v>
      </c>
      <c r="CZ78" s="10">
        <v>0</v>
      </c>
      <c r="DA78" s="10">
        <v>0.1170085</v>
      </c>
      <c r="DB78" s="10">
        <v>0.1040406</v>
      </c>
      <c r="DC78" s="10">
        <v>0</v>
      </c>
      <c r="DD78" s="10">
        <v>0</v>
      </c>
      <c r="DE78" s="10">
        <v>0.1185266</v>
      </c>
      <c r="DF78" s="10">
        <v>0.1133159</v>
      </c>
      <c r="DG78" s="10">
        <v>0</v>
      </c>
      <c r="DH78" s="10">
        <v>0</v>
      </c>
      <c r="DI78" s="10">
        <v>0.1149338</v>
      </c>
      <c r="DJ78" s="10">
        <v>0.1142328</v>
      </c>
      <c r="DK78" s="10">
        <v>0</v>
      </c>
      <c r="DL78" s="10">
        <v>0</v>
      </c>
      <c r="DM78" s="10">
        <v>0.1162864</v>
      </c>
      <c r="DN78" s="10">
        <v>0.1168826</v>
      </c>
      <c r="DO78" s="10">
        <v>0</v>
      </c>
      <c r="DP78" s="10">
        <v>0</v>
      </c>
      <c r="DQ78" s="10">
        <v>0.1132563</v>
      </c>
      <c r="DR78" s="10">
        <v>0.11110100000000001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4.0950485272333E-3</v>
      </c>
      <c r="F79" s="10">
        <v>3.2226493753114503E-2</v>
      </c>
      <c r="G79" s="10">
        <v>0</v>
      </c>
      <c r="H79" s="10">
        <v>0</v>
      </c>
      <c r="I79" s="10">
        <v>8548.9724817470396</v>
      </c>
      <c r="J79" s="10">
        <v>0.40548090175670398</v>
      </c>
      <c r="K79" s="10">
        <v>0</v>
      </c>
      <c r="L79" s="10">
        <v>0</v>
      </c>
      <c r="M79" s="10">
        <v>3.5961856383437402E-4</v>
      </c>
      <c r="N79" s="10">
        <v>2.3795219853184301E-5</v>
      </c>
      <c r="O79" s="10">
        <v>0</v>
      </c>
      <c r="P79" s="10">
        <v>0</v>
      </c>
      <c r="Q79" s="10">
        <v>3.8264167415036402E-5</v>
      </c>
      <c r="R79" s="10">
        <v>2.3791419676122399E-5</v>
      </c>
      <c r="S79" s="10">
        <v>0</v>
      </c>
      <c r="T79" s="10">
        <v>0</v>
      </c>
      <c r="U79" s="10">
        <v>2.1385239961091399E-5</v>
      </c>
      <c r="V79" s="10">
        <v>2.3690490529304501E-5</v>
      </c>
      <c r="W79" s="10">
        <v>0</v>
      </c>
      <c r="X79" s="10">
        <v>0</v>
      </c>
      <c r="Y79" s="10">
        <v>2.4007384126889499E-5</v>
      </c>
      <c r="Z79" s="10">
        <v>2.2702753778247601E-5</v>
      </c>
      <c r="AA79" s="10">
        <v>0</v>
      </c>
      <c r="AB79" s="10">
        <v>0</v>
      </c>
      <c r="AC79" s="10">
        <v>3.1573956221109297E-5</v>
      </c>
      <c r="AD79" s="10">
        <v>1.5413242992146102E-5</v>
      </c>
      <c r="AE79" s="10">
        <v>0</v>
      </c>
      <c r="AF79" s="10">
        <v>0</v>
      </c>
      <c r="AG79" s="10">
        <v>1.8553731570136701E-4</v>
      </c>
      <c r="AH79" s="10">
        <v>1.6501616482145201E-6</v>
      </c>
      <c r="AI79" s="10">
        <v>0</v>
      </c>
      <c r="AJ79" s="10">
        <v>0</v>
      </c>
      <c r="AK79" s="10">
        <v>1.7467934230808199E-3</v>
      </c>
      <c r="AL79" s="10">
        <v>9.1348118025358403E-7</v>
      </c>
      <c r="AM79" s="10">
        <v>0</v>
      </c>
      <c r="AN79" s="10">
        <v>0</v>
      </c>
      <c r="AO79" s="10">
        <v>1.8356890301220102E-2</v>
      </c>
      <c r="AP79" s="10">
        <v>4.24372071439194E-6</v>
      </c>
      <c r="AQ79" s="10">
        <v>0</v>
      </c>
      <c r="AR79" s="10">
        <v>0</v>
      </c>
      <c r="AS79" s="10">
        <v>1.18238262007005E-3</v>
      </c>
      <c r="AT79" s="10">
        <v>1.04053534867617E-2</v>
      </c>
      <c r="AU79" s="10">
        <v>0</v>
      </c>
      <c r="AV79" s="10">
        <v>0</v>
      </c>
      <c r="AW79" s="10">
        <v>1781.9124583386699</v>
      </c>
      <c r="AX79" s="10">
        <v>9.41069880273179E-2</v>
      </c>
      <c r="AY79" s="10">
        <v>0</v>
      </c>
      <c r="AZ79" s="10">
        <v>0</v>
      </c>
      <c r="BA79" s="10">
        <v>2.7570869714671801E-4</v>
      </c>
      <c r="BB79" s="10">
        <v>1.5415830771352699E-5</v>
      </c>
      <c r="BC79" s="10">
        <v>0</v>
      </c>
      <c r="BD79" s="10">
        <v>0</v>
      </c>
      <c r="BE79" s="10">
        <v>2.7648981898724299E-5</v>
      </c>
      <c r="BF79" s="10">
        <v>1.5410266964094799E-5</v>
      </c>
      <c r="BG79" s="10">
        <v>0</v>
      </c>
      <c r="BH79" s="10">
        <v>0</v>
      </c>
      <c r="BI79" s="10">
        <v>1.4765297175633501E-5</v>
      </c>
      <c r="BJ79" s="10">
        <v>1.53438995333943E-5</v>
      </c>
      <c r="BK79" s="10">
        <v>0</v>
      </c>
      <c r="BL79" s="10">
        <v>0</v>
      </c>
      <c r="BM79" s="10">
        <v>1.49240666187797E-5</v>
      </c>
      <c r="BN79" s="10">
        <v>1.4700950860629E-5</v>
      </c>
      <c r="BO79" s="10">
        <v>0</v>
      </c>
      <c r="BP79" s="10">
        <v>0</v>
      </c>
      <c r="BQ79" s="10">
        <v>1.28750579944833E-5</v>
      </c>
      <c r="BR79" s="10">
        <v>9.9487113187234296E-6</v>
      </c>
      <c r="BS79" s="10">
        <v>0</v>
      </c>
      <c r="BT79" s="10">
        <v>0</v>
      </c>
      <c r="BU79" s="10">
        <v>4.1872840315692201E-5</v>
      </c>
      <c r="BV79" s="10">
        <v>1.0013741950544E-6</v>
      </c>
      <c r="BW79" s="10">
        <v>0</v>
      </c>
      <c r="BX79" s="10">
        <v>0</v>
      </c>
      <c r="BY79" s="10">
        <v>4.2871311769706298E-4</v>
      </c>
      <c r="BZ79" s="10">
        <v>2.91143168552815E-7</v>
      </c>
      <c r="CA79" s="10">
        <v>0</v>
      </c>
      <c r="CB79" s="10">
        <v>0</v>
      </c>
      <c r="CC79" s="10">
        <v>4.8950550268904497E-3</v>
      </c>
      <c r="CD79" s="10">
        <v>1.31795858244045E-6</v>
      </c>
      <c r="CE79" s="10">
        <v>0</v>
      </c>
      <c r="CF79" s="10">
        <v>0</v>
      </c>
      <c r="CG79" s="10">
        <v>0.13417019999999999</v>
      </c>
      <c r="CH79" s="10">
        <v>0.1304237</v>
      </c>
      <c r="CI79" s="10">
        <v>0</v>
      </c>
      <c r="CJ79" s="10">
        <v>0</v>
      </c>
      <c r="CK79" s="10">
        <v>0.1615048</v>
      </c>
      <c r="CL79" s="10">
        <v>0.16742389999999999</v>
      </c>
      <c r="CM79" s="10">
        <v>0</v>
      </c>
      <c r="CN79" s="10">
        <v>0</v>
      </c>
      <c r="CO79" s="10">
        <v>0.1785072</v>
      </c>
      <c r="CP79" s="10">
        <v>0.17416129999999999</v>
      </c>
      <c r="CQ79" s="10">
        <v>0</v>
      </c>
      <c r="CR79" s="10">
        <v>0</v>
      </c>
      <c r="CS79" s="10">
        <v>0.17185110000000001</v>
      </c>
      <c r="CT79" s="10">
        <v>0.17112620000000001</v>
      </c>
      <c r="CU79" s="10">
        <v>0</v>
      </c>
      <c r="CV79" s="10">
        <v>0</v>
      </c>
      <c r="CW79" s="10">
        <v>0.1621843</v>
      </c>
      <c r="CX79" s="10">
        <v>0.16720879999999999</v>
      </c>
      <c r="CY79" s="10">
        <v>0</v>
      </c>
      <c r="CZ79" s="10">
        <v>0</v>
      </c>
      <c r="DA79" s="10">
        <v>0.1699946</v>
      </c>
      <c r="DB79" s="10">
        <v>0.16677130000000001</v>
      </c>
      <c r="DC79" s="10">
        <v>0</v>
      </c>
      <c r="DD79" s="10">
        <v>0</v>
      </c>
      <c r="DE79" s="10">
        <v>0.17719979999999999</v>
      </c>
      <c r="DF79" s="10">
        <v>0.17156879999999999</v>
      </c>
      <c r="DG79" s="10">
        <v>0</v>
      </c>
      <c r="DH79" s="10">
        <v>0</v>
      </c>
      <c r="DI79" s="10">
        <v>0.18321009999999999</v>
      </c>
      <c r="DJ79" s="10">
        <v>0.1754637</v>
      </c>
      <c r="DK79" s="10">
        <v>0</v>
      </c>
      <c r="DL79" s="10">
        <v>0</v>
      </c>
      <c r="DM79" s="10">
        <v>0.1849681</v>
      </c>
      <c r="DN79" s="10">
        <v>0.17903630000000001</v>
      </c>
      <c r="DO79" s="10">
        <v>0</v>
      </c>
      <c r="DP79" s="10">
        <v>0</v>
      </c>
      <c r="DQ79" s="10">
        <v>0.18084700000000001</v>
      </c>
      <c r="DR79" s="10">
        <v>0.17924509999999999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1.06402226956561E-2</v>
      </c>
      <c r="F80" s="10">
        <v>2.5081176525782198</v>
      </c>
      <c r="G80" s="10">
        <v>0</v>
      </c>
      <c r="H80" s="10">
        <v>0</v>
      </c>
      <c r="I80" s="10">
        <v>3713.4289197848402</v>
      </c>
      <c r="J80" s="10">
        <v>6.1064080494069799</v>
      </c>
      <c r="K80" s="10">
        <v>0</v>
      </c>
      <c r="L80" s="10">
        <v>0</v>
      </c>
      <c r="M80" s="10">
        <v>1.6763887344950501E-4</v>
      </c>
      <c r="N80" s="10">
        <v>2.42270813153311E-5</v>
      </c>
      <c r="O80" s="10">
        <v>0</v>
      </c>
      <c r="P80" s="10">
        <v>0</v>
      </c>
      <c r="Q80" s="10">
        <v>2.8041400355505199E-5</v>
      </c>
      <c r="R80" s="10">
        <v>2.4206582264874E-5</v>
      </c>
      <c r="S80" s="10">
        <v>0</v>
      </c>
      <c r="T80" s="10">
        <v>0</v>
      </c>
      <c r="U80" s="10">
        <v>2.2529997295350802E-5</v>
      </c>
      <c r="V80" s="10">
        <v>2.3981712164555798E-5</v>
      </c>
      <c r="W80" s="10">
        <v>0</v>
      </c>
      <c r="X80" s="10">
        <v>0</v>
      </c>
      <c r="Y80" s="10">
        <v>2.619345605126E-5</v>
      </c>
      <c r="Z80" s="10">
        <v>2.1879758225651399E-5</v>
      </c>
      <c r="AA80" s="10">
        <v>0</v>
      </c>
      <c r="AB80" s="10">
        <v>0</v>
      </c>
      <c r="AC80" s="10">
        <v>4.0735995753493599E-5</v>
      </c>
      <c r="AD80" s="10">
        <v>1.0093813509470801E-5</v>
      </c>
      <c r="AE80" s="10">
        <v>0</v>
      </c>
      <c r="AF80" s="10">
        <v>0</v>
      </c>
      <c r="AG80" s="10">
        <v>3.5954243503511001E-4</v>
      </c>
      <c r="AH80" s="10">
        <v>3.5914836349348899E-7</v>
      </c>
      <c r="AI80" s="10">
        <v>0</v>
      </c>
      <c r="AJ80" s="10">
        <v>0</v>
      </c>
      <c r="AK80" s="10">
        <v>3.6606621870305398E-3</v>
      </c>
      <c r="AL80" s="10">
        <v>9.14969482401773E-7</v>
      </c>
      <c r="AM80" s="10">
        <v>0</v>
      </c>
      <c r="AN80" s="10">
        <v>0</v>
      </c>
      <c r="AO80" s="10">
        <v>2.75985660264269E-2</v>
      </c>
      <c r="AP80" s="10">
        <v>4.2296229247895701E-6</v>
      </c>
      <c r="AQ80" s="10">
        <v>0</v>
      </c>
      <c r="AR80" s="10">
        <v>0</v>
      </c>
      <c r="AS80" s="10">
        <v>2.20360719512011E-3</v>
      </c>
      <c r="AT80" s="10">
        <v>0.63615589004553796</v>
      </c>
      <c r="AU80" s="10">
        <v>0</v>
      </c>
      <c r="AV80" s="10">
        <v>0</v>
      </c>
      <c r="AW80" s="10">
        <v>933.02483454682897</v>
      </c>
      <c r="AX80" s="10">
        <v>1.1770968886476401</v>
      </c>
      <c r="AY80" s="10">
        <v>0</v>
      </c>
      <c r="AZ80" s="10">
        <v>0</v>
      </c>
      <c r="BA80" s="10">
        <v>1.3592923043679201E-4</v>
      </c>
      <c r="BB80" s="10">
        <v>1.5513285566628899E-5</v>
      </c>
      <c r="BC80" s="10">
        <v>0</v>
      </c>
      <c r="BD80" s="10">
        <v>0</v>
      </c>
      <c r="BE80" s="10">
        <v>1.72535033635404E-5</v>
      </c>
      <c r="BF80" s="10">
        <v>1.5498864878607401E-5</v>
      </c>
      <c r="BG80" s="10">
        <v>0</v>
      </c>
      <c r="BH80" s="10">
        <v>0</v>
      </c>
      <c r="BI80" s="10">
        <v>1.50310316698085E-5</v>
      </c>
      <c r="BJ80" s="10">
        <v>1.5353948881964701E-5</v>
      </c>
      <c r="BK80" s="10">
        <v>0</v>
      </c>
      <c r="BL80" s="10">
        <v>0</v>
      </c>
      <c r="BM80" s="10">
        <v>1.4673105223105701E-5</v>
      </c>
      <c r="BN80" s="10">
        <v>1.4002339122732201E-5</v>
      </c>
      <c r="BO80" s="10">
        <v>0</v>
      </c>
      <c r="BP80" s="10">
        <v>0</v>
      </c>
      <c r="BQ80" s="10">
        <v>1.2418194987214501E-5</v>
      </c>
      <c r="BR80" s="10">
        <v>6.3957441192887502E-6</v>
      </c>
      <c r="BS80" s="10">
        <v>0</v>
      </c>
      <c r="BT80" s="10">
        <v>0</v>
      </c>
      <c r="BU80" s="10">
        <v>7.8606591064854896E-5</v>
      </c>
      <c r="BV80" s="10">
        <v>1.5673911022803701E-7</v>
      </c>
      <c r="BW80" s="10">
        <v>0</v>
      </c>
      <c r="BX80" s="10">
        <v>0</v>
      </c>
      <c r="BY80" s="10">
        <v>1.0319533722831799E-3</v>
      </c>
      <c r="BZ80" s="10">
        <v>2.9019244860176399E-7</v>
      </c>
      <c r="CA80" s="10">
        <v>0</v>
      </c>
      <c r="CB80" s="10">
        <v>0</v>
      </c>
      <c r="CC80" s="10">
        <v>7.0472458983413698E-3</v>
      </c>
      <c r="CD80" s="10">
        <v>1.3094558458800199E-6</v>
      </c>
      <c r="CE80" s="10">
        <v>0</v>
      </c>
      <c r="CF80" s="10">
        <v>0</v>
      </c>
      <c r="CG80" s="10">
        <v>0.26779890000000001</v>
      </c>
      <c r="CH80" s="10">
        <v>0.25557439999999998</v>
      </c>
      <c r="CI80" s="10">
        <v>0</v>
      </c>
      <c r="CJ80" s="10">
        <v>0</v>
      </c>
      <c r="CK80" s="10">
        <v>0.30155739999999998</v>
      </c>
      <c r="CL80" s="10">
        <v>0.31448320000000002</v>
      </c>
      <c r="CM80" s="10">
        <v>0</v>
      </c>
      <c r="CN80" s="10">
        <v>0</v>
      </c>
      <c r="CO80" s="10">
        <v>0.31799240000000001</v>
      </c>
      <c r="CP80" s="10">
        <v>0.31032539999999997</v>
      </c>
      <c r="CQ80" s="10">
        <v>0</v>
      </c>
      <c r="CR80" s="10">
        <v>0</v>
      </c>
      <c r="CS80" s="10">
        <v>0.31371339999999998</v>
      </c>
      <c r="CT80" s="10">
        <v>0.3154267</v>
      </c>
      <c r="CU80" s="10">
        <v>0</v>
      </c>
      <c r="CV80" s="10">
        <v>0</v>
      </c>
      <c r="CW80" s="10">
        <v>0.3350745</v>
      </c>
      <c r="CX80" s="10">
        <v>0.32403189999999998</v>
      </c>
      <c r="CY80" s="10">
        <v>0</v>
      </c>
      <c r="CZ80" s="10">
        <v>0</v>
      </c>
      <c r="DA80" s="10">
        <v>0.32134790000000002</v>
      </c>
      <c r="DB80" s="10">
        <v>0.31052210000000002</v>
      </c>
      <c r="DC80" s="10">
        <v>0</v>
      </c>
      <c r="DD80" s="10">
        <v>0</v>
      </c>
      <c r="DE80" s="10">
        <v>0.34971429999999998</v>
      </c>
      <c r="DF80" s="10">
        <v>0.36294870000000001</v>
      </c>
      <c r="DG80" s="10">
        <v>0</v>
      </c>
      <c r="DH80" s="10">
        <v>0</v>
      </c>
      <c r="DI80" s="10">
        <v>0.33303070000000001</v>
      </c>
      <c r="DJ80" s="10">
        <v>0.34473860000000001</v>
      </c>
      <c r="DK80" s="10">
        <v>0</v>
      </c>
      <c r="DL80" s="10">
        <v>0</v>
      </c>
      <c r="DM80" s="10">
        <v>0.35730899999999999</v>
      </c>
      <c r="DN80" s="10">
        <v>0.32895560000000001</v>
      </c>
      <c r="DO80" s="10">
        <v>0</v>
      </c>
      <c r="DP80" s="10">
        <v>0</v>
      </c>
      <c r="DQ80" s="10">
        <v>0.35834149999999998</v>
      </c>
      <c r="DR80" s="10">
        <v>0.36150569999999999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2.01330651761964E-2</v>
      </c>
      <c r="F81" s="10">
        <v>264.01239015494099</v>
      </c>
      <c r="G81" s="10">
        <v>0</v>
      </c>
      <c r="H81" s="10">
        <v>0</v>
      </c>
      <c r="I81" s="10">
        <v>34740.059364046101</v>
      </c>
      <c r="J81" s="10">
        <v>602.77369351572395</v>
      </c>
      <c r="K81" s="10">
        <v>0</v>
      </c>
      <c r="L81" s="10">
        <v>0</v>
      </c>
      <c r="M81" s="10">
        <v>7.6841034172048199E-5</v>
      </c>
      <c r="N81" s="10">
        <v>2.4332041734464998E-5</v>
      </c>
      <c r="O81" s="10">
        <v>0</v>
      </c>
      <c r="P81" s="10">
        <v>0</v>
      </c>
      <c r="Q81" s="10">
        <v>2.35912223160994E-5</v>
      </c>
      <c r="R81" s="10">
        <v>2.42861221213531E-5</v>
      </c>
      <c r="S81" s="10">
        <v>0</v>
      </c>
      <c r="T81" s="10">
        <v>0</v>
      </c>
      <c r="U81" s="10">
        <v>2.3572502868773902E-5</v>
      </c>
      <c r="V81" s="10">
        <v>2.3823365038033701E-5</v>
      </c>
      <c r="W81" s="10">
        <v>0</v>
      </c>
      <c r="X81" s="10">
        <v>0</v>
      </c>
      <c r="Y81" s="10">
        <v>2.5466092210990599E-5</v>
      </c>
      <c r="Z81" s="10">
        <v>1.9812270750207999E-5</v>
      </c>
      <c r="AA81" s="10">
        <v>0</v>
      </c>
      <c r="AB81" s="10">
        <v>0</v>
      </c>
      <c r="AC81" s="10">
        <v>7.7171416251076207E-5</v>
      </c>
      <c r="AD81" s="10">
        <v>4.8801195893233301E-6</v>
      </c>
      <c r="AE81" s="10">
        <v>0</v>
      </c>
      <c r="AF81" s="10">
        <v>0</v>
      </c>
      <c r="AG81" s="10">
        <v>6.4734750048955902E-4</v>
      </c>
      <c r="AH81" s="10">
        <v>2.0103864106779699E-7</v>
      </c>
      <c r="AI81" s="10">
        <v>0</v>
      </c>
      <c r="AJ81" s="10">
        <v>0</v>
      </c>
      <c r="AK81" s="10">
        <v>5.7964771403931099E-3</v>
      </c>
      <c r="AL81" s="10">
        <v>9.2487848935007801E-7</v>
      </c>
      <c r="AM81" s="10">
        <v>0</v>
      </c>
      <c r="AN81" s="10">
        <v>0</v>
      </c>
      <c r="AO81" s="10">
        <v>6.38424144126475E-2</v>
      </c>
      <c r="AP81" s="10">
        <v>4.24632489615107E-6</v>
      </c>
      <c r="AQ81" s="10">
        <v>0</v>
      </c>
      <c r="AR81" s="10">
        <v>0</v>
      </c>
      <c r="AS81" s="10">
        <v>5.6921210116146698E-3</v>
      </c>
      <c r="AT81" s="10">
        <v>79.286631329920596</v>
      </c>
      <c r="AU81" s="10">
        <v>0</v>
      </c>
      <c r="AV81" s="10">
        <v>0</v>
      </c>
      <c r="AW81" s="10">
        <v>9819.3972353769896</v>
      </c>
      <c r="AX81" s="10">
        <v>168.320063481782</v>
      </c>
      <c r="AY81" s="10">
        <v>0</v>
      </c>
      <c r="AZ81" s="10">
        <v>0</v>
      </c>
      <c r="BA81" s="10">
        <v>6.6686387203396196E-5</v>
      </c>
      <c r="BB81" s="10">
        <v>1.55368704993634E-5</v>
      </c>
      <c r="BC81" s="10">
        <v>0</v>
      </c>
      <c r="BD81" s="10">
        <v>0</v>
      </c>
      <c r="BE81" s="10">
        <v>1.48096002000842E-5</v>
      </c>
      <c r="BF81" s="10">
        <v>1.55064925252167E-5</v>
      </c>
      <c r="BG81" s="10">
        <v>0</v>
      </c>
      <c r="BH81" s="10">
        <v>0</v>
      </c>
      <c r="BI81" s="10">
        <v>1.51486184031784E-5</v>
      </c>
      <c r="BJ81" s="10">
        <v>1.5206563422958201E-5</v>
      </c>
      <c r="BK81" s="10">
        <v>0</v>
      </c>
      <c r="BL81" s="10">
        <v>0</v>
      </c>
      <c r="BM81" s="10">
        <v>1.40128376853073E-5</v>
      </c>
      <c r="BN81" s="10">
        <v>1.2597321340735999E-5</v>
      </c>
      <c r="BO81" s="10">
        <v>0</v>
      </c>
      <c r="BP81" s="10">
        <v>0</v>
      </c>
      <c r="BQ81" s="10">
        <v>1.75272645559008E-5</v>
      </c>
      <c r="BR81" s="10">
        <v>3.0033310987099098E-6</v>
      </c>
      <c r="BS81" s="10">
        <v>0</v>
      </c>
      <c r="BT81" s="10">
        <v>0</v>
      </c>
      <c r="BU81" s="10">
        <v>1.77832543655926E-4</v>
      </c>
      <c r="BV81" s="10">
        <v>4.4752052532833797E-8</v>
      </c>
      <c r="BW81" s="10">
        <v>0</v>
      </c>
      <c r="BX81" s="10">
        <v>0</v>
      </c>
      <c r="BY81" s="10">
        <v>1.20900669881796E-3</v>
      </c>
      <c r="BZ81" s="10">
        <v>2.9250270728423898E-7</v>
      </c>
      <c r="CA81" s="10">
        <v>0</v>
      </c>
      <c r="CB81" s="10">
        <v>0</v>
      </c>
      <c r="CC81" s="10">
        <v>1.40901099808777E-2</v>
      </c>
      <c r="CD81" s="10">
        <v>1.3143476883593201E-6</v>
      </c>
      <c r="CE81" s="10">
        <v>0</v>
      </c>
      <c r="CF81" s="10">
        <v>0</v>
      </c>
      <c r="CG81" s="10">
        <v>0.50209179999999998</v>
      </c>
      <c r="CH81" s="10">
        <v>0.62390199999999996</v>
      </c>
      <c r="CI81" s="10">
        <v>0</v>
      </c>
      <c r="CJ81" s="10">
        <v>0</v>
      </c>
      <c r="CK81" s="10">
        <v>1.3123994000000001</v>
      </c>
      <c r="CL81" s="10">
        <v>1.3245399</v>
      </c>
      <c r="CM81" s="10">
        <v>0</v>
      </c>
      <c r="CN81" s="10">
        <v>0</v>
      </c>
      <c r="CO81" s="10">
        <v>1.2834306</v>
      </c>
      <c r="CP81" s="10">
        <v>1.4059538</v>
      </c>
      <c r="CQ81" s="10">
        <v>0</v>
      </c>
      <c r="CR81" s="10">
        <v>0</v>
      </c>
      <c r="CS81" s="10">
        <v>1.3189302000000001</v>
      </c>
      <c r="CT81" s="10">
        <v>1.4025540000000001</v>
      </c>
      <c r="CU81" s="10">
        <v>0</v>
      </c>
      <c r="CV81" s="10">
        <v>0</v>
      </c>
      <c r="CW81" s="10">
        <v>1.2484774000000001</v>
      </c>
      <c r="CX81" s="10">
        <v>1.3922009</v>
      </c>
      <c r="CY81" s="10">
        <v>0</v>
      </c>
      <c r="CZ81" s="10">
        <v>0</v>
      </c>
      <c r="DA81" s="10">
        <v>1.2648412</v>
      </c>
      <c r="DB81" s="10">
        <v>1.3450089000000001</v>
      </c>
      <c r="DC81" s="10">
        <v>0</v>
      </c>
      <c r="DD81" s="10">
        <v>0</v>
      </c>
      <c r="DE81" s="10">
        <v>1.440677</v>
      </c>
      <c r="DF81" s="10">
        <v>1.4338112000000001</v>
      </c>
      <c r="DG81" s="10">
        <v>0</v>
      </c>
      <c r="DH81" s="10">
        <v>0</v>
      </c>
      <c r="DI81" s="10">
        <v>1.3023294999999999</v>
      </c>
      <c r="DJ81" s="10">
        <v>1.3772617</v>
      </c>
      <c r="DK81" s="10">
        <v>0</v>
      </c>
      <c r="DL81" s="10">
        <v>0</v>
      </c>
      <c r="DM81" s="10">
        <v>1.3157623000000001</v>
      </c>
      <c r="DN81" s="10">
        <v>1.3930456</v>
      </c>
      <c r="DO81" s="10">
        <v>0</v>
      </c>
      <c r="DP81" s="10">
        <v>0</v>
      </c>
      <c r="DQ81" s="10">
        <v>1.3995763000000001</v>
      </c>
      <c r="DR81" s="10">
        <v>1.3644639000000001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5.7493876665830604E-3</v>
      </c>
      <c r="F82" s="10">
        <v>7055.9810180689001</v>
      </c>
      <c r="G82" s="10">
        <v>0</v>
      </c>
      <c r="H82" s="10">
        <v>0</v>
      </c>
      <c r="I82" s="10">
        <v>20371.673037103799</v>
      </c>
      <c r="J82" s="10">
        <v>41418.2261094266</v>
      </c>
      <c r="K82" s="10">
        <v>0</v>
      </c>
      <c r="L82" s="10">
        <v>0</v>
      </c>
      <c r="M82" s="10">
        <v>4.3470516857269097E-5</v>
      </c>
      <c r="N82" s="10">
        <v>2.43534391906053E-5</v>
      </c>
      <c r="O82" s="10">
        <v>0</v>
      </c>
      <c r="P82" s="10">
        <v>0</v>
      </c>
      <c r="Q82" s="10">
        <v>2.1621036012220399E-5</v>
      </c>
      <c r="R82" s="10">
        <v>2.42582294514015E-5</v>
      </c>
      <c r="S82" s="10">
        <v>0</v>
      </c>
      <c r="T82" s="10">
        <v>0</v>
      </c>
      <c r="U82" s="10">
        <v>2.42762516791117E-5</v>
      </c>
      <c r="V82" s="10">
        <v>2.3328933432154E-5</v>
      </c>
      <c r="W82" s="10">
        <v>0</v>
      </c>
      <c r="X82" s="10">
        <v>0</v>
      </c>
      <c r="Y82" s="10">
        <v>3.1225212751451202E-5</v>
      </c>
      <c r="Z82" s="10">
        <v>1.6250751006197099E-5</v>
      </c>
      <c r="AA82" s="10">
        <v>0</v>
      </c>
      <c r="AB82" s="10">
        <v>0</v>
      </c>
      <c r="AC82" s="10">
        <v>1.7566959104442501E-4</v>
      </c>
      <c r="AD82" s="10">
        <v>1.65352866243751E-6</v>
      </c>
      <c r="AE82" s="10">
        <v>0</v>
      </c>
      <c r="AF82" s="10">
        <v>0</v>
      </c>
      <c r="AG82" s="10">
        <v>1.4726234730915199E-3</v>
      </c>
      <c r="AH82" s="10">
        <v>2.0313453097387E-7</v>
      </c>
      <c r="AI82" s="10">
        <v>0</v>
      </c>
      <c r="AJ82" s="10">
        <v>0</v>
      </c>
      <c r="AK82" s="10">
        <v>1.36717489222065E-2</v>
      </c>
      <c r="AL82" s="10">
        <v>9.4064692834905404E-7</v>
      </c>
      <c r="AM82" s="10">
        <v>0</v>
      </c>
      <c r="AN82" s="10">
        <v>0</v>
      </c>
      <c r="AO82" s="10">
        <v>0.16135385958477899</v>
      </c>
      <c r="AP82" s="10">
        <v>4.3194650967137696E-6</v>
      </c>
      <c r="AQ82" s="10">
        <v>0</v>
      </c>
      <c r="AR82" s="10">
        <v>0</v>
      </c>
      <c r="AS82" s="10">
        <v>2.23509425818339E-3</v>
      </c>
      <c r="AT82" s="10">
        <v>1700.69823733457</v>
      </c>
      <c r="AU82" s="10">
        <v>0</v>
      </c>
      <c r="AV82" s="10">
        <v>0</v>
      </c>
      <c r="AW82" s="10">
        <v>4697.7954574665901</v>
      </c>
      <c r="AX82" s="10">
        <v>9660.6723388333503</v>
      </c>
      <c r="AY82" s="10">
        <v>0</v>
      </c>
      <c r="AZ82" s="10">
        <v>0</v>
      </c>
      <c r="BA82" s="10">
        <v>3.3401506438384997E-5</v>
      </c>
      <c r="BB82" s="10">
        <v>1.5539719447536398E-5</v>
      </c>
      <c r="BC82" s="10">
        <v>0</v>
      </c>
      <c r="BD82" s="10">
        <v>0</v>
      </c>
      <c r="BE82" s="10">
        <v>1.4751159583777701E-5</v>
      </c>
      <c r="BF82" s="10">
        <v>1.5477730441611901E-5</v>
      </c>
      <c r="BG82" s="10">
        <v>0</v>
      </c>
      <c r="BH82" s="10">
        <v>0</v>
      </c>
      <c r="BI82" s="10">
        <v>1.50959460016077E-5</v>
      </c>
      <c r="BJ82" s="10">
        <v>1.48753796719458E-5</v>
      </c>
      <c r="BK82" s="10">
        <v>0</v>
      </c>
      <c r="BL82" s="10">
        <v>0</v>
      </c>
      <c r="BM82" s="10">
        <v>1.31315222647946E-5</v>
      </c>
      <c r="BN82" s="10">
        <v>1.0272504610645099E-5</v>
      </c>
      <c r="BO82" s="10">
        <v>0</v>
      </c>
      <c r="BP82" s="10">
        <v>0</v>
      </c>
      <c r="BQ82" s="10">
        <v>4.3951130583379599E-5</v>
      </c>
      <c r="BR82" s="10">
        <v>9.2202515666291097E-7</v>
      </c>
      <c r="BS82" s="10">
        <v>0</v>
      </c>
      <c r="BT82" s="10">
        <v>0</v>
      </c>
      <c r="BU82" s="10">
        <v>3.9545586056292101E-4</v>
      </c>
      <c r="BV82" s="10">
        <v>4.3196272810856401E-8</v>
      </c>
      <c r="BW82" s="10">
        <v>0</v>
      </c>
      <c r="BX82" s="10">
        <v>0</v>
      </c>
      <c r="BY82" s="10">
        <v>3.5106021052355402E-3</v>
      </c>
      <c r="BZ82" s="10">
        <v>3.0278640461431399E-7</v>
      </c>
      <c r="CA82" s="10">
        <v>0</v>
      </c>
      <c r="CB82" s="10">
        <v>0</v>
      </c>
      <c r="CC82" s="10">
        <v>4.0187732568472301E-2</v>
      </c>
      <c r="CD82" s="10">
        <v>1.2708818714480601E-6</v>
      </c>
      <c r="CE82" s="10">
        <v>0</v>
      </c>
      <c r="CF82" s="10">
        <v>0</v>
      </c>
      <c r="CG82" s="10">
        <v>1.1230688</v>
      </c>
      <c r="CH82" s="10">
        <v>1.2090223</v>
      </c>
      <c r="CI82" s="10">
        <v>0</v>
      </c>
      <c r="CJ82" s="10">
        <v>0</v>
      </c>
      <c r="CK82" s="10">
        <v>2.9272003999999998</v>
      </c>
      <c r="CL82" s="10">
        <v>2.8633989999999998</v>
      </c>
      <c r="CM82" s="10">
        <v>0</v>
      </c>
      <c r="CN82" s="10">
        <v>0</v>
      </c>
      <c r="CO82" s="10">
        <v>3.0045831000000001</v>
      </c>
      <c r="CP82" s="10">
        <v>2.9353104000000001</v>
      </c>
      <c r="CQ82" s="10">
        <v>0</v>
      </c>
      <c r="CR82" s="10">
        <v>0</v>
      </c>
      <c r="CS82" s="10">
        <v>2.9644873999999999</v>
      </c>
      <c r="CT82" s="10">
        <v>3.0427582000000002</v>
      </c>
      <c r="CU82" s="10">
        <v>0</v>
      </c>
      <c r="CV82" s="10">
        <v>0</v>
      </c>
      <c r="CW82" s="10">
        <v>2.9001589999999999</v>
      </c>
      <c r="CX82" s="10">
        <v>2.8348735999999999</v>
      </c>
      <c r="CY82" s="10">
        <v>0</v>
      </c>
      <c r="CZ82" s="10">
        <v>0</v>
      </c>
      <c r="DA82" s="10">
        <v>2.9029786</v>
      </c>
      <c r="DB82" s="10">
        <v>3.0599492000000001</v>
      </c>
      <c r="DC82" s="10">
        <v>0</v>
      </c>
      <c r="DD82" s="10">
        <v>0</v>
      </c>
      <c r="DE82" s="10">
        <v>2.9168862999999998</v>
      </c>
      <c r="DF82" s="10">
        <v>2.9186654999999999</v>
      </c>
      <c r="DG82" s="10">
        <v>0</v>
      </c>
      <c r="DH82" s="10">
        <v>0</v>
      </c>
      <c r="DI82" s="10">
        <v>2.9743973000000001</v>
      </c>
      <c r="DJ82" s="10">
        <v>3.0236557999999998</v>
      </c>
      <c r="DK82" s="10">
        <v>0</v>
      </c>
      <c r="DL82" s="10">
        <v>0</v>
      </c>
      <c r="DM82" s="10">
        <v>2.9980123000000001</v>
      </c>
      <c r="DN82" s="10">
        <v>2.9522852999999998</v>
      </c>
      <c r="DO82" s="10">
        <v>0</v>
      </c>
      <c r="DP82" s="10">
        <v>0</v>
      </c>
      <c r="DQ82" s="10">
        <v>3.0206835999999999</v>
      </c>
      <c r="DR82" s="10">
        <v>3.0125685999999998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0.37549279432278099</v>
      </c>
      <c r="F83" s="10">
        <v>3407000.0086060101</v>
      </c>
      <c r="G83" s="10">
        <v>0</v>
      </c>
      <c r="H83" s="10">
        <v>0</v>
      </c>
      <c r="I83" s="10">
        <v>27090.101200411202</v>
      </c>
      <c r="J83" s="10">
        <v>2958449.0398663101</v>
      </c>
      <c r="K83" s="10">
        <v>0</v>
      </c>
      <c r="L83" s="10">
        <v>0</v>
      </c>
      <c r="M83" s="10">
        <v>3.03226114510835E-5</v>
      </c>
      <c r="N83" s="10">
        <v>2.4349162021874999E-5</v>
      </c>
      <c r="O83" s="10">
        <v>0</v>
      </c>
      <c r="P83" s="10">
        <v>0</v>
      </c>
      <c r="Q83" s="10">
        <v>2.2100332444097101E-5</v>
      </c>
      <c r="R83" s="10">
        <v>2.4157522528156499E-5</v>
      </c>
      <c r="S83" s="10">
        <v>0</v>
      </c>
      <c r="T83" s="10">
        <v>0</v>
      </c>
      <c r="U83" s="10">
        <v>2.56180483120261E-5</v>
      </c>
      <c r="V83" s="10">
        <v>2.2340395581466099E-5</v>
      </c>
      <c r="W83" s="10">
        <v>0</v>
      </c>
      <c r="X83" s="10">
        <v>0</v>
      </c>
      <c r="Y83" s="10">
        <v>4.7984351795093998E-5</v>
      </c>
      <c r="Z83" s="10">
        <v>1.1378406833628701E-5</v>
      </c>
      <c r="AA83" s="10">
        <v>0</v>
      </c>
      <c r="AB83" s="10">
        <v>0</v>
      </c>
      <c r="AC83" s="10">
        <v>2.4616868449811602E-4</v>
      </c>
      <c r="AD83" s="10">
        <v>5.2278787077142397E-7</v>
      </c>
      <c r="AE83" s="10">
        <v>0</v>
      </c>
      <c r="AF83" s="10">
        <v>0</v>
      </c>
      <c r="AG83" s="10">
        <v>3.4563060762593501E-3</v>
      </c>
      <c r="AH83" s="10">
        <v>1.9654809491065401E-7</v>
      </c>
      <c r="AI83" s="10">
        <v>0</v>
      </c>
      <c r="AJ83" s="10">
        <v>0</v>
      </c>
      <c r="AK83" s="10">
        <v>3.44078939524479E-2</v>
      </c>
      <c r="AL83" s="10">
        <v>9.8986968577463607E-7</v>
      </c>
      <c r="AM83" s="10">
        <v>0</v>
      </c>
      <c r="AN83" s="10">
        <v>0</v>
      </c>
      <c r="AO83" s="10">
        <v>0.28638976148795298</v>
      </c>
      <c r="AP83" s="10">
        <v>4.2916778573154397E-6</v>
      </c>
      <c r="AQ83" s="10">
        <v>0</v>
      </c>
      <c r="AR83" s="10">
        <v>0</v>
      </c>
      <c r="AS83" s="10">
        <v>0.120415303886185</v>
      </c>
      <c r="AT83" s="10">
        <v>841166.77898293803</v>
      </c>
      <c r="AU83" s="10">
        <v>0</v>
      </c>
      <c r="AV83" s="10">
        <v>0</v>
      </c>
      <c r="AW83" s="10">
        <v>6495.9723536028296</v>
      </c>
      <c r="AX83" s="10">
        <v>759187.96753310203</v>
      </c>
      <c r="AY83" s="10">
        <v>0</v>
      </c>
      <c r="AZ83" s="10">
        <v>0</v>
      </c>
      <c r="BA83" s="10">
        <v>1.92641246404885E-5</v>
      </c>
      <c r="BB83" s="10">
        <v>1.5534265809819699E-5</v>
      </c>
      <c r="BC83" s="10">
        <v>0</v>
      </c>
      <c r="BD83" s="10">
        <v>0</v>
      </c>
      <c r="BE83" s="10">
        <v>1.4998443626067501E-5</v>
      </c>
      <c r="BF83" s="10">
        <v>1.54094026387288E-5</v>
      </c>
      <c r="BG83" s="10">
        <v>0</v>
      </c>
      <c r="BH83" s="10">
        <v>0</v>
      </c>
      <c r="BI83" s="10">
        <v>1.4835353326870201E-5</v>
      </c>
      <c r="BJ83" s="10">
        <v>1.4231202106810899E-5</v>
      </c>
      <c r="BK83" s="10">
        <v>0</v>
      </c>
      <c r="BL83" s="10">
        <v>0</v>
      </c>
      <c r="BM83" s="10">
        <v>1.4050813698996199E-5</v>
      </c>
      <c r="BN83" s="10">
        <v>7.0675177409871797E-6</v>
      </c>
      <c r="BO83" s="10">
        <v>0</v>
      </c>
      <c r="BP83" s="10">
        <v>0</v>
      </c>
      <c r="BQ83" s="10">
        <v>5.9703323057486897E-5</v>
      </c>
      <c r="BR83" s="10">
        <v>1.84160081096323E-7</v>
      </c>
      <c r="BS83" s="10">
        <v>0</v>
      </c>
      <c r="BT83" s="10">
        <v>0</v>
      </c>
      <c r="BU83" s="10">
        <v>9.23019027333626E-4</v>
      </c>
      <c r="BV83" s="10">
        <v>4.2685651667241602E-8</v>
      </c>
      <c r="BW83" s="10">
        <v>0</v>
      </c>
      <c r="BX83" s="10">
        <v>0</v>
      </c>
      <c r="BY83" s="10">
        <v>9.1423904852982098E-3</v>
      </c>
      <c r="BZ83" s="10">
        <v>3.5559947875136798E-7</v>
      </c>
      <c r="CA83" s="10">
        <v>0</v>
      </c>
      <c r="CB83" s="10">
        <v>0</v>
      </c>
      <c r="CC83" s="10">
        <v>7.4353341478607601E-2</v>
      </c>
      <c r="CD83" s="10">
        <v>1.1470635239479901E-6</v>
      </c>
      <c r="CE83" s="10">
        <v>0</v>
      </c>
      <c r="CF83" s="10">
        <v>0</v>
      </c>
      <c r="CG83" s="10">
        <v>2.1438164999999998</v>
      </c>
      <c r="CH83" s="10">
        <v>2.7082904999999999</v>
      </c>
      <c r="CI83" s="10">
        <v>0</v>
      </c>
      <c r="CJ83" s="10">
        <v>0</v>
      </c>
      <c r="CK83" s="10">
        <v>6.6857889000000004</v>
      </c>
      <c r="CL83" s="10">
        <v>6.7911482999999997</v>
      </c>
      <c r="CM83" s="10">
        <v>0</v>
      </c>
      <c r="CN83" s="10">
        <v>0</v>
      </c>
      <c r="CO83" s="10">
        <v>6.9411524</v>
      </c>
      <c r="CP83" s="10">
        <v>7.1485785000000002</v>
      </c>
      <c r="CQ83" s="10">
        <v>0</v>
      </c>
      <c r="CR83" s="10">
        <v>0</v>
      </c>
      <c r="CS83" s="10">
        <v>6.7541215000000001</v>
      </c>
      <c r="CT83" s="10">
        <v>6.7706062999999999</v>
      </c>
      <c r="CU83" s="10">
        <v>0</v>
      </c>
      <c r="CV83" s="10">
        <v>0</v>
      </c>
      <c r="CW83" s="10">
        <v>6.5787266000000004</v>
      </c>
      <c r="CX83" s="10">
        <v>6.9342421999999999</v>
      </c>
      <c r="CY83" s="10">
        <v>0</v>
      </c>
      <c r="CZ83" s="10">
        <v>0</v>
      </c>
      <c r="DA83" s="10">
        <v>6.6367082999999996</v>
      </c>
      <c r="DB83" s="10">
        <v>6.8965486</v>
      </c>
      <c r="DC83" s="10">
        <v>0</v>
      </c>
      <c r="DD83" s="10">
        <v>0</v>
      </c>
      <c r="DE83" s="10">
        <v>6.7600870000000004</v>
      </c>
      <c r="DF83" s="10">
        <v>6.7063895999999996</v>
      </c>
      <c r="DG83" s="10">
        <v>0</v>
      </c>
      <c r="DH83" s="10">
        <v>0</v>
      </c>
      <c r="DI83" s="10">
        <v>6.7663380000000002</v>
      </c>
      <c r="DJ83" s="10">
        <v>6.8472688000000002</v>
      </c>
      <c r="DK83" s="10">
        <v>0</v>
      </c>
      <c r="DL83" s="10">
        <v>0</v>
      </c>
      <c r="DM83" s="10">
        <v>6.8993618999999997</v>
      </c>
      <c r="DN83" s="10">
        <v>7.0126764000000001</v>
      </c>
      <c r="DO83" s="10">
        <v>0</v>
      </c>
      <c r="DP83" s="10">
        <v>0</v>
      </c>
      <c r="DQ83" s="10">
        <v>6.8197821999999997</v>
      </c>
      <c r="DR83" s="10">
        <v>7.0400159999999996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3.05077992379665E-5</v>
      </c>
      <c r="F84" s="10">
        <v>3.05077992379665E-5</v>
      </c>
      <c r="G84" s="10">
        <v>0</v>
      </c>
      <c r="H84" s="10">
        <v>0</v>
      </c>
      <c r="I84" s="10">
        <v>3.08880698867142E-5</v>
      </c>
      <c r="J84" s="10">
        <v>3.08880698867142E-5</v>
      </c>
      <c r="K84" s="10">
        <v>0</v>
      </c>
      <c r="L84" s="10">
        <v>0</v>
      </c>
      <c r="M84" s="10">
        <v>6.3989278520139706E-2</v>
      </c>
      <c r="N84" s="10">
        <v>6.3989278520139706E-2</v>
      </c>
      <c r="O84" s="10">
        <v>0</v>
      </c>
      <c r="P84" s="10">
        <v>0</v>
      </c>
      <c r="Q84" s="10">
        <v>1.1888243569046599E-2</v>
      </c>
      <c r="R84" s="10">
        <v>1.1888243569046599E-2</v>
      </c>
      <c r="S84" s="10">
        <v>0</v>
      </c>
      <c r="T84" s="10">
        <v>0</v>
      </c>
      <c r="U84" s="10">
        <v>1.3270115086925201E-3</v>
      </c>
      <c r="V84" s="10">
        <v>1.3270115086925201E-3</v>
      </c>
      <c r="W84" s="10">
        <v>0</v>
      </c>
      <c r="X84" s="10">
        <v>0</v>
      </c>
      <c r="Y84" s="10">
        <v>1.6151675663422801E-4</v>
      </c>
      <c r="Z84" s="10">
        <v>1.6151675663422801E-4</v>
      </c>
      <c r="AA84" s="10">
        <v>0</v>
      </c>
      <c r="AB84" s="10">
        <v>0</v>
      </c>
      <c r="AC84" s="10">
        <v>4.4049113057553802E-5</v>
      </c>
      <c r="AD84" s="10">
        <v>4.4049113057553802E-5</v>
      </c>
      <c r="AE84" s="10">
        <v>0</v>
      </c>
      <c r="AF84" s="10">
        <v>0</v>
      </c>
      <c r="AG84" s="10">
        <v>3.2270094379782697E-5</v>
      </c>
      <c r="AH84" s="10">
        <v>3.2270094379782697E-5</v>
      </c>
      <c r="AI84" s="10">
        <v>0</v>
      </c>
      <c r="AJ84" s="10">
        <v>0</v>
      </c>
      <c r="AK84" s="10">
        <v>3.11253825202584E-5</v>
      </c>
      <c r="AL84" s="10">
        <v>3.11253825202584E-5</v>
      </c>
      <c r="AM84" s="10">
        <v>0</v>
      </c>
      <c r="AN84" s="10">
        <v>0</v>
      </c>
      <c r="AO84" s="10">
        <v>3.0722178053110797E-5</v>
      </c>
      <c r="AP84" s="10">
        <v>3.0722178053110797E-5</v>
      </c>
      <c r="AQ84" s="10">
        <v>0</v>
      </c>
      <c r="AR84" s="10">
        <v>0</v>
      </c>
      <c r="AS84" s="10">
        <v>2.57261183330219E-5</v>
      </c>
      <c r="AT84" s="10">
        <v>2.57261183330219E-5</v>
      </c>
      <c r="AU84" s="10">
        <v>0</v>
      </c>
      <c r="AV84" s="10">
        <v>0</v>
      </c>
      <c r="AW84" s="10">
        <v>2.55952062477774E-5</v>
      </c>
      <c r="AX84" s="10">
        <v>2.55952062477774E-5</v>
      </c>
      <c r="AY84" s="10">
        <v>0</v>
      </c>
      <c r="AZ84" s="10">
        <v>0</v>
      </c>
      <c r="BA84" s="10">
        <v>4.6732715507644101E-2</v>
      </c>
      <c r="BB84" s="10">
        <v>4.6732715507644101E-2</v>
      </c>
      <c r="BC84" s="10">
        <v>0</v>
      </c>
      <c r="BD84" s="10">
        <v>0</v>
      </c>
      <c r="BE84" s="10">
        <v>8.6848262409818799E-3</v>
      </c>
      <c r="BF84" s="10">
        <v>8.6848262409818799E-3</v>
      </c>
      <c r="BG84" s="10">
        <v>0</v>
      </c>
      <c r="BH84" s="10">
        <v>0</v>
      </c>
      <c r="BI84" s="10">
        <v>9.7226338447721505E-4</v>
      </c>
      <c r="BJ84" s="10">
        <v>9.7226338447721505E-4</v>
      </c>
      <c r="BK84" s="10">
        <v>0</v>
      </c>
      <c r="BL84" s="10">
        <v>0</v>
      </c>
      <c r="BM84" s="10">
        <v>1.21110199211454E-4</v>
      </c>
      <c r="BN84" s="10">
        <v>1.21110199211454E-4</v>
      </c>
      <c r="BO84" s="10">
        <v>0</v>
      </c>
      <c r="BP84" s="10">
        <v>0</v>
      </c>
      <c r="BQ84" s="10">
        <v>3.5200644746733401E-5</v>
      </c>
      <c r="BR84" s="10">
        <v>3.5200644746733401E-5</v>
      </c>
      <c r="BS84" s="10">
        <v>0</v>
      </c>
      <c r="BT84" s="10">
        <v>0</v>
      </c>
      <c r="BU84" s="10">
        <v>2.6627704797244402E-5</v>
      </c>
      <c r="BV84" s="10">
        <v>2.6627704797244402E-5</v>
      </c>
      <c r="BW84" s="10">
        <v>0</v>
      </c>
      <c r="BX84" s="10">
        <v>0</v>
      </c>
      <c r="BY84" s="10">
        <v>2.5808744671267501E-5</v>
      </c>
      <c r="BZ84" s="10">
        <v>2.5808744671267501E-5</v>
      </c>
      <c r="CA84" s="10">
        <v>0</v>
      </c>
      <c r="CB84" s="10">
        <v>0</v>
      </c>
      <c r="CC84" s="10">
        <v>2.54477175239745E-5</v>
      </c>
      <c r="CD84" s="10">
        <v>2.54477175239745E-5</v>
      </c>
      <c r="CE84" s="10">
        <v>0</v>
      </c>
      <c r="CF84" s="10">
        <v>0</v>
      </c>
      <c r="CG84" s="10">
        <v>1.87434E-2</v>
      </c>
      <c r="CH84" s="10">
        <v>1.63827E-2</v>
      </c>
      <c r="CI84" s="10">
        <v>0</v>
      </c>
      <c r="CJ84" s="10">
        <v>0</v>
      </c>
      <c r="CK84" s="10">
        <v>4.8795900000000003E-2</v>
      </c>
      <c r="CL84" s="10">
        <v>4.8785700000000001E-2</v>
      </c>
      <c r="CM84" s="10">
        <v>0</v>
      </c>
      <c r="CN84" s="10">
        <v>0</v>
      </c>
      <c r="CO84" s="10">
        <v>6.0639800000000001E-2</v>
      </c>
      <c r="CP84" s="10">
        <v>8.3720199999999995E-2</v>
      </c>
      <c r="CQ84" s="10">
        <v>0</v>
      </c>
      <c r="CR84" s="10">
        <v>0</v>
      </c>
      <c r="CS84" s="10">
        <v>4.9368599999999999E-2</v>
      </c>
      <c r="CT84" s="10">
        <v>4.95436E-2</v>
      </c>
      <c r="CU84" s="10">
        <v>0</v>
      </c>
      <c r="CV84" s="10">
        <v>0</v>
      </c>
      <c r="CW84" s="10">
        <v>6.4246800000000007E-2</v>
      </c>
      <c r="CX84" s="10">
        <v>6.4956700000000006E-2</v>
      </c>
      <c r="CY84" s="10">
        <v>0</v>
      </c>
      <c r="CZ84" s="10">
        <v>0</v>
      </c>
      <c r="DA84" s="10">
        <v>4.6002099999999997E-2</v>
      </c>
      <c r="DB84" s="10">
        <v>4.7114000000000003E-2</v>
      </c>
      <c r="DC84" s="10">
        <v>0</v>
      </c>
      <c r="DD84" s="10">
        <v>0</v>
      </c>
      <c r="DE84" s="10">
        <v>5.8618499999999997E-2</v>
      </c>
      <c r="DF84" s="10">
        <v>5.0480400000000002E-2</v>
      </c>
      <c r="DG84" s="10">
        <v>0</v>
      </c>
      <c r="DH84" s="10">
        <v>0</v>
      </c>
      <c r="DI84" s="10">
        <v>4.6384500000000002E-2</v>
      </c>
      <c r="DJ84" s="10">
        <v>5.1590299999999999E-2</v>
      </c>
      <c r="DK84" s="10">
        <v>0</v>
      </c>
      <c r="DL84" s="10">
        <v>0</v>
      </c>
      <c r="DM84" s="10">
        <v>4.7777300000000002E-2</v>
      </c>
      <c r="DN84" s="10">
        <v>4.7613500000000003E-2</v>
      </c>
      <c r="DO84" s="10">
        <v>0</v>
      </c>
      <c r="DP84" s="10">
        <v>0</v>
      </c>
      <c r="DQ84" s="10">
        <v>5.11589E-2</v>
      </c>
      <c r="DR84" s="10">
        <v>4.9317100000000003E-2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1.8658931367099299E-5</v>
      </c>
      <c r="F85" s="10">
        <v>1.6020610928535499E-5</v>
      </c>
      <c r="G85" s="10">
        <v>0</v>
      </c>
      <c r="H85" s="10">
        <v>0</v>
      </c>
      <c r="I85" s="10">
        <v>357.401665938902</v>
      </c>
      <c r="J85" s="10">
        <v>0.14157082448946301</v>
      </c>
      <c r="K85" s="10">
        <v>0</v>
      </c>
      <c r="L85" s="10">
        <v>0</v>
      </c>
      <c r="M85" s="10">
        <v>3.6938976063282801E-2</v>
      </c>
      <c r="N85" s="10">
        <v>1.89106365058507E-2</v>
      </c>
      <c r="O85" s="10">
        <v>0</v>
      </c>
      <c r="P85" s="10">
        <v>0</v>
      </c>
      <c r="Q85" s="10">
        <v>5.03481766918412E-3</v>
      </c>
      <c r="R85" s="10">
        <v>4.81492662117944E-4</v>
      </c>
      <c r="S85" s="10">
        <v>0</v>
      </c>
      <c r="T85" s="10">
        <v>0</v>
      </c>
      <c r="U85" s="10">
        <v>5.2519151358865201E-4</v>
      </c>
      <c r="V85" s="10">
        <v>1.2541887429051701E-5</v>
      </c>
      <c r="W85" s="10">
        <v>0</v>
      </c>
      <c r="X85" s="10">
        <v>0</v>
      </c>
      <c r="Y85" s="10">
        <v>5.5809679906815297E-5</v>
      </c>
      <c r="Z85" s="10">
        <v>9.4021622771833807E-6</v>
      </c>
      <c r="AA85" s="10">
        <v>0</v>
      </c>
      <c r="AB85" s="10">
        <v>0</v>
      </c>
      <c r="AC85" s="10">
        <v>1.6466365195810802E-5</v>
      </c>
      <c r="AD85" s="10">
        <v>9.7056441603626792E-6</v>
      </c>
      <c r="AE85" s="10">
        <v>0</v>
      </c>
      <c r="AF85" s="10">
        <v>0</v>
      </c>
      <c r="AG85" s="10">
        <v>4.3196137994527803E-5</v>
      </c>
      <c r="AH85" s="10">
        <v>9.7710168347475701E-6</v>
      </c>
      <c r="AI85" s="10">
        <v>0</v>
      </c>
      <c r="AJ85" s="10">
        <v>0</v>
      </c>
      <c r="AK85" s="10">
        <v>3.8983440026640897E-4</v>
      </c>
      <c r="AL85" s="10">
        <v>9.7358698383232001E-6</v>
      </c>
      <c r="AM85" s="10">
        <v>0</v>
      </c>
      <c r="AN85" s="10">
        <v>0</v>
      </c>
      <c r="AO85" s="10">
        <v>3.44782450702041E-3</v>
      </c>
      <c r="AP85" s="10">
        <v>9.7182888225688708E-6</v>
      </c>
      <c r="AQ85" s="10">
        <v>0</v>
      </c>
      <c r="AR85" s="10">
        <v>0</v>
      </c>
      <c r="AS85" s="10">
        <v>4.52696797915416E-6</v>
      </c>
      <c r="AT85" s="10">
        <v>4.1570659727198198E-6</v>
      </c>
      <c r="AU85" s="10">
        <v>0</v>
      </c>
      <c r="AV85" s="10">
        <v>0</v>
      </c>
      <c r="AW85" s="10">
        <v>95.862858043453599</v>
      </c>
      <c r="AX85" s="10">
        <v>4.2996767817310898E-2</v>
      </c>
      <c r="AY85" s="10">
        <v>0</v>
      </c>
      <c r="AZ85" s="10">
        <v>0</v>
      </c>
      <c r="BA85" s="10">
        <v>2.6978656650616498E-2</v>
      </c>
      <c r="BB85" s="10">
        <v>1.3813078319419801E-2</v>
      </c>
      <c r="BC85" s="10">
        <v>0</v>
      </c>
      <c r="BD85" s="10">
        <v>0</v>
      </c>
      <c r="BE85" s="10">
        <v>3.6799670648521299E-3</v>
      </c>
      <c r="BF85" s="10">
        <v>3.5482180007635598E-4</v>
      </c>
      <c r="BG85" s="10">
        <v>0</v>
      </c>
      <c r="BH85" s="10">
        <v>0</v>
      </c>
      <c r="BI85" s="10">
        <v>3.8671195023190898E-4</v>
      </c>
      <c r="BJ85" s="10">
        <v>1.01454150154642E-5</v>
      </c>
      <c r="BK85" s="10">
        <v>0</v>
      </c>
      <c r="BL85" s="10">
        <v>0</v>
      </c>
      <c r="BM85" s="10">
        <v>4.38622063126696E-5</v>
      </c>
      <c r="BN85" s="10">
        <v>6.6033600825417402E-6</v>
      </c>
      <c r="BO85" s="10">
        <v>0</v>
      </c>
      <c r="BP85" s="10">
        <v>0</v>
      </c>
      <c r="BQ85" s="10">
        <v>1.10558132208124E-5</v>
      </c>
      <c r="BR85" s="10">
        <v>6.5246500437091103E-6</v>
      </c>
      <c r="BS85" s="10">
        <v>0</v>
      </c>
      <c r="BT85" s="10">
        <v>0</v>
      </c>
      <c r="BU85" s="10">
        <v>1.5742400418366198E-5</v>
      </c>
      <c r="BV85" s="10">
        <v>6.4980663253152803E-6</v>
      </c>
      <c r="BW85" s="10">
        <v>0</v>
      </c>
      <c r="BX85" s="10">
        <v>0</v>
      </c>
      <c r="BY85" s="10">
        <v>9.9737278739190797E-5</v>
      </c>
      <c r="BZ85" s="10">
        <v>6.4908584902989797E-6</v>
      </c>
      <c r="CA85" s="10">
        <v>0</v>
      </c>
      <c r="CB85" s="10">
        <v>0</v>
      </c>
      <c r="CC85" s="10">
        <v>8.2917280767291995E-4</v>
      </c>
      <c r="CD85" s="10">
        <v>6.0557751975584397E-6</v>
      </c>
      <c r="CE85" s="10">
        <v>0</v>
      </c>
      <c r="CF85" s="10">
        <v>0</v>
      </c>
      <c r="CG85" s="10">
        <v>2.4552500000000001E-2</v>
      </c>
      <c r="CH85" s="10">
        <v>2.39113E-2</v>
      </c>
      <c r="CI85" s="10">
        <v>0</v>
      </c>
      <c r="CJ85" s="10">
        <v>0</v>
      </c>
      <c r="CK85" s="10">
        <v>5.4795799999999999E-2</v>
      </c>
      <c r="CL85" s="10">
        <v>5.5370799999999998E-2</v>
      </c>
      <c r="CM85" s="10">
        <v>0</v>
      </c>
      <c r="CN85" s="10">
        <v>0</v>
      </c>
      <c r="CO85" s="10">
        <v>8.9681999999999998E-2</v>
      </c>
      <c r="CP85" s="10">
        <v>7.0479399999999998E-2</v>
      </c>
      <c r="CQ85" s="10">
        <v>0</v>
      </c>
      <c r="CR85" s="10">
        <v>0</v>
      </c>
      <c r="CS85" s="10">
        <v>5.6052600000000001E-2</v>
      </c>
      <c r="CT85" s="10">
        <v>5.7370999999999998E-2</v>
      </c>
      <c r="CU85" s="10">
        <v>0</v>
      </c>
      <c r="CV85" s="10">
        <v>0</v>
      </c>
      <c r="CW85" s="10">
        <v>7.0426699999999995E-2</v>
      </c>
      <c r="CX85" s="10">
        <v>7.2664400000000004E-2</v>
      </c>
      <c r="CY85" s="10">
        <v>0</v>
      </c>
      <c r="CZ85" s="10">
        <v>0</v>
      </c>
      <c r="DA85" s="10">
        <v>5.3064600000000003E-2</v>
      </c>
      <c r="DB85" s="10">
        <v>5.23466E-2</v>
      </c>
      <c r="DC85" s="10">
        <v>0</v>
      </c>
      <c r="DD85" s="10">
        <v>0</v>
      </c>
      <c r="DE85" s="10">
        <v>5.8171800000000003E-2</v>
      </c>
      <c r="DF85" s="10">
        <v>5.77511E-2</v>
      </c>
      <c r="DG85" s="10">
        <v>0</v>
      </c>
      <c r="DH85" s="10">
        <v>0</v>
      </c>
      <c r="DI85" s="10">
        <v>5.80257E-2</v>
      </c>
      <c r="DJ85" s="10">
        <v>5.6292599999999998E-2</v>
      </c>
      <c r="DK85" s="10">
        <v>0</v>
      </c>
      <c r="DL85" s="10">
        <v>0</v>
      </c>
      <c r="DM85" s="10">
        <v>5.67625E-2</v>
      </c>
      <c r="DN85" s="10">
        <v>5.5244000000000001E-2</v>
      </c>
      <c r="DO85" s="10">
        <v>0</v>
      </c>
      <c r="DP85" s="10">
        <v>0</v>
      </c>
      <c r="DQ85" s="10">
        <v>5.6886199999999998E-2</v>
      </c>
      <c r="DR85" s="10">
        <v>5.5217099999999998E-2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4.1276786942034998E-4</v>
      </c>
      <c r="F86" s="10">
        <v>2.74622172582895E-4</v>
      </c>
      <c r="G86" s="10">
        <v>0</v>
      </c>
      <c r="H86" s="10">
        <v>0</v>
      </c>
      <c r="I86" s="10">
        <v>6447.8962620017101</v>
      </c>
      <c r="J86" s="10">
        <v>0.67790835205232702</v>
      </c>
      <c r="K86" s="10">
        <v>0</v>
      </c>
      <c r="L86" s="10">
        <v>0</v>
      </c>
      <c r="M86" s="10">
        <v>2.0807929772445301E-2</v>
      </c>
      <c r="N86" s="10">
        <v>3.1452321915015299E-3</v>
      </c>
      <c r="O86" s="10">
        <v>0</v>
      </c>
      <c r="P86" s="10">
        <v>0</v>
      </c>
      <c r="Q86" s="10">
        <v>2.4441678069706502E-3</v>
      </c>
      <c r="R86" s="10">
        <v>1.0741286327942101E-5</v>
      </c>
      <c r="S86" s="10">
        <v>0</v>
      </c>
      <c r="T86" s="10">
        <v>0</v>
      </c>
      <c r="U86" s="10">
        <v>2.4540290178265401E-4</v>
      </c>
      <c r="V86" s="10">
        <v>5.8755879273064701E-6</v>
      </c>
      <c r="W86" s="10">
        <v>0</v>
      </c>
      <c r="X86" s="10">
        <v>0</v>
      </c>
      <c r="Y86" s="10">
        <v>2.2351683583110601E-5</v>
      </c>
      <c r="Z86" s="10">
        <v>6.0039324587535299E-6</v>
      </c>
      <c r="AA86" s="10">
        <v>0</v>
      </c>
      <c r="AB86" s="10">
        <v>0</v>
      </c>
      <c r="AC86" s="10">
        <v>1.34836882352829E-5</v>
      </c>
      <c r="AD86" s="10">
        <v>6.2490006271786999E-6</v>
      </c>
      <c r="AE86" s="10">
        <v>0</v>
      </c>
      <c r="AF86" s="10">
        <v>0</v>
      </c>
      <c r="AG86" s="10">
        <v>8.1919133663177504E-5</v>
      </c>
      <c r="AH86" s="10">
        <v>6.3813591992811797E-6</v>
      </c>
      <c r="AI86" s="10">
        <v>0</v>
      </c>
      <c r="AJ86" s="10">
        <v>0</v>
      </c>
      <c r="AK86" s="10">
        <v>9.2355126980692202E-4</v>
      </c>
      <c r="AL86" s="10">
        <v>6.32448102066974E-6</v>
      </c>
      <c r="AM86" s="10">
        <v>0</v>
      </c>
      <c r="AN86" s="10">
        <v>0</v>
      </c>
      <c r="AO86" s="10">
        <v>9.7218187293037807E-3</v>
      </c>
      <c r="AP86" s="10">
        <v>5.9996885539703701E-6</v>
      </c>
      <c r="AQ86" s="10">
        <v>0</v>
      </c>
      <c r="AR86" s="10">
        <v>0</v>
      </c>
      <c r="AS86" s="10">
        <v>1.4763001723967599E-4</v>
      </c>
      <c r="AT86" s="10">
        <v>7.0203125249692594E-5</v>
      </c>
      <c r="AU86" s="10">
        <v>0</v>
      </c>
      <c r="AV86" s="10">
        <v>0</v>
      </c>
      <c r="AW86" s="10">
        <v>1420.05735384887</v>
      </c>
      <c r="AX86" s="10">
        <v>0.164618109248203</v>
      </c>
      <c r="AY86" s="10">
        <v>0</v>
      </c>
      <c r="AZ86" s="10">
        <v>0</v>
      </c>
      <c r="BA86" s="10">
        <v>1.51986170244962E-2</v>
      </c>
      <c r="BB86" s="10">
        <v>2.3000588406846502E-3</v>
      </c>
      <c r="BC86" s="10">
        <v>0</v>
      </c>
      <c r="BD86" s="10">
        <v>0</v>
      </c>
      <c r="BE86" s="10">
        <v>1.7880896649918E-3</v>
      </c>
      <c r="BF86" s="10">
        <v>8.2090207266982106E-6</v>
      </c>
      <c r="BG86" s="10">
        <v>0</v>
      </c>
      <c r="BH86" s="10">
        <v>0</v>
      </c>
      <c r="BI86" s="10">
        <v>1.8238342607716299E-4</v>
      </c>
      <c r="BJ86" s="10">
        <v>3.70210052847318E-6</v>
      </c>
      <c r="BK86" s="10">
        <v>0</v>
      </c>
      <c r="BL86" s="10">
        <v>0</v>
      </c>
      <c r="BM86" s="10">
        <v>1.8925407318006098E-5</v>
      </c>
      <c r="BN86" s="10">
        <v>3.7073973680467101E-6</v>
      </c>
      <c r="BO86" s="10">
        <v>0</v>
      </c>
      <c r="BP86" s="10">
        <v>0</v>
      </c>
      <c r="BQ86" s="10">
        <v>4.6379273874582402E-6</v>
      </c>
      <c r="BR86" s="10">
        <v>3.6912993117417301E-6</v>
      </c>
      <c r="BS86" s="10">
        <v>0</v>
      </c>
      <c r="BT86" s="10">
        <v>0</v>
      </c>
      <c r="BU86" s="10">
        <v>2.1145501169023601E-5</v>
      </c>
      <c r="BV86" s="10">
        <v>3.6720173655767701E-6</v>
      </c>
      <c r="BW86" s="10">
        <v>0</v>
      </c>
      <c r="BX86" s="10">
        <v>0</v>
      </c>
      <c r="BY86" s="10">
        <v>1.9085988300380599E-4</v>
      </c>
      <c r="BZ86" s="10">
        <v>3.62428845658015E-6</v>
      </c>
      <c r="CA86" s="10">
        <v>0</v>
      </c>
      <c r="CB86" s="10">
        <v>0</v>
      </c>
      <c r="CC86" s="10">
        <v>3.4649125276357698E-3</v>
      </c>
      <c r="CD86" s="10">
        <v>2.80100149415838E-6</v>
      </c>
      <c r="CE86" s="10">
        <v>0</v>
      </c>
      <c r="CF86" s="10">
        <v>0</v>
      </c>
      <c r="CG86" s="10">
        <v>4.4230600000000002E-2</v>
      </c>
      <c r="CH86" s="10">
        <v>4.3117200000000001E-2</v>
      </c>
      <c r="CI86" s="10">
        <v>0</v>
      </c>
      <c r="CJ86" s="10">
        <v>0</v>
      </c>
      <c r="CK86" s="10">
        <v>7.1366100000000002E-2</v>
      </c>
      <c r="CL86" s="10">
        <v>7.2273900000000002E-2</v>
      </c>
      <c r="CM86" s="10">
        <v>0</v>
      </c>
      <c r="CN86" s="10">
        <v>0</v>
      </c>
      <c r="CO86" s="10">
        <v>8.7890599999999999E-2</v>
      </c>
      <c r="CP86" s="10">
        <v>8.7911699999999995E-2</v>
      </c>
      <c r="CQ86" s="10">
        <v>0</v>
      </c>
      <c r="CR86" s="10">
        <v>0</v>
      </c>
      <c r="CS86" s="10">
        <v>8.5277599999999995E-2</v>
      </c>
      <c r="CT86" s="10">
        <v>8.3770800000000006E-2</v>
      </c>
      <c r="CU86" s="10">
        <v>0</v>
      </c>
      <c r="CV86" s="10">
        <v>0</v>
      </c>
      <c r="CW86" s="10">
        <v>8.6721000000000006E-2</v>
      </c>
      <c r="CX86" s="10">
        <v>8.5962899999999995E-2</v>
      </c>
      <c r="CY86" s="10">
        <v>0</v>
      </c>
      <c r="CZ86" s="10">
        <v>0</v>
      </c>
      <c r="DA86" s="10">
        <v>7.2936699999999993E-2</v>
      </c>
      <c r="DB86" s="10">
        <v>7.3496300000000001E-2</v>
      </c>
      <c r="DC86" s="10">
        <v>0</v>
      </c>
      <c r="DD86" s="10">
        <v>0</v>
      </c>
      <c r="DE86" s="10">
        <v>7.2833700000000001E-2</v>
      </c>
      <c r="DF86" s="10">
        <v>7.2267999999999999E-2</v>
      </c>
      <c r="DG86" s="10">
        <v>0</v>
      </c>
      <c r="DH86" s="10">
        <v>0</v>
      </c>
      <c r="DI86" s="10">
        <v>7.1106900000000001E-2</v>
      </c>
      <c r="DJ86" s="10">
        <v>7.1515700000000001E-2</v>
      </c>
      <c r="DK86" s="10">
        <v>0</v>
      </c>
      <c r="DL86" s="10">
        <v>0</v>
      </c>
      <c r="DM86" s="10">
        <v>7.1468400000000001E-2</v>
      </c>
      <c r="DN86" s="10">
        <v>6.9961599999999999E-2</v>
      </c>
      <c r="DO86" s="10">
        <v>0</v>
      </c>
      <c r="DP86" s="10">
        <v>0</v>
      </c>
      <c r="DQ86" s="10">
        <v>7.1313000000000001E-2</v>
      </c>
      <c r="DR86" s="10">
        <v>7.4149000000000007E-2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7.5437314808368705E-4</v>
      </c>
      <c r="F87" s="10">
        <v>2.0959590328857298E-3</v>
      </c>
      <c r="G87" s="10">
        <v>0</v>
      </c>
      <c r="H87" s="10">
        <v>0</v>
      </c>
      <c r="I87" s="10">
        <v>3815.3833633693898</v>
      </c>
      <c r="J87" s="10">
        <v>2.86270503944252</v>
      </c>
      <c r="K87" s="10">
        <v>0</v>
      </c>
      <c r="L87" s="10">
        <v>0</v>
      </c>
      <c r="M87" s="10">
        <v>1.12240053781534E-2</v>
      </c>
      <c r="N87" s="10">
        <v>2.77511189036517E-4</v>
      </c>
      <c r="O87" s="10">
        <v>0</v>
      </c>
      <c r="P87" s="10">
        <v>0</v>
      </c>
      <c r="Q87" s="10">
        <v>1.2162082821305399E-3</v>
      </c>
      <c r="R87" s="10">
        <v>5.4205829767006702E-6</v>
      </c>
      <c r="S87" s="10">
        <v>0</v>
      </c>
      <c r="T87" s="10">
        <v>0</v>
      </c>
      <c r="U87" s="10">
        <v>1.17807609058218E-4</v>
      </c>
      <c r="V87" s="10">
        <v>5.53112120238453E-6</v>
      </c>
      <c r="W87" s="10">
        <v>0</v>
      </c>
      <c r="X87" s="10">
        <v>0</v>
      </c>
      <c r="Y87" s="10">
        <v>1.23158097267151E-5</v>
      </c>
      <c r="Z87" s="10">
        <v>5.6123566096744096E-6</v>
      </c>
      <c r="AA87" s="10">
        <v>0</v>
      </c>
      <c r="AB87" s="10">
        <v>0</v>
      </c>
      <c r="AC87" s="10">
        <v>1.4610326616093499E-5</v>
      </c>
      <c r="AD87" s="10">
        <v>6.0084925621595201E-6</v>
      </c>
      <c r="AE87" s="10">
        <v>0</v>
      </c>
      <c r="AF87" s="10">
        <v>0</v>
      </c>
      <c r="AG87" s="10">
        <v>1.2310288730077399E-4</v>
      </c>
      <c r="AH87" s="10">
        <v>6.0640116998911304E-6</v>
      </c>
      <c r="AI87" s="10">
        <v>0</v>
      </c>
      <c r="AJ87" s="10">
        <v>0</v>
      </c>
      <c r="AK87" s="10">
        <v>1.07371984631754E-3</v>
      </c>
      <c r="AL87" s="10">
        <v>6.0380971049767098E-6</v>
      </c>
      <c r="AM87" s="10">
        <v>0</v>
      </c>
      <c r="AN87" s="10">
        <v>0</v>
      </c>
      <c r="AO87" s="10">
        <v>9.5816441753413494E-3</v>
      </c>
      <c r="AP87" s="10">
        <v>6.9189067275487997E-6</v>
      </c>
      <c r="AQ87" s="10">
        <v>0</v>
      </c>
      <c r="AR87" s="10">
        <v>0</v>
      </c>
      <c r="AS87" s="10">
        <v>1.89852288731251E-4</v>
      </c>
      <c r="AT87" s="10">
        <v>5.6276163143895695E-4</v>
      </c>
      <c r="AU87" s="10">
        <v>0</v>
      </c>
      <c r="AV87" s="10">
        <v>0</v>
      </c>
      <c r="AW87" s="10">
        <v>919.835206433189</v>
      </c>
      <c r="AX87" s="10">
        <v>0.68787475332314396</v>
      </c>
      <c r="AY87" s="10">
        <v>0</v>
      </c>
      <c r="AZ87" s="10">
        <v>0</v>
      </c>
      <c r="BA87" s="10">
        <v>8.1997526391196195E-3</v>
      </c>
      <c r="BB87" s="10">
        <v>2.0587444709101001E-4</v>
      </c>
      <c r="BC87" s="10">
        <v>0</v>
      </c>
      <c r="BD87" s="10">
        <v>0</v>
      </c>
      <c r="BE87" s="10">
        <v>8.9134708791279403E-4</v>
      </c>
      <c r="BF87" s="10">
        <v>3.7567187015634001E-6</v>
      </c>
      <c r="BG87" s="10">
        <v>0</v>
      </c>
      <c r="BH87" s="10">
        <v>0</v>
      </c>
      <c r="BI87" s="10">
        <v>8.9235413556435796E-5</v>
      </c>
      <c r="BJ87" s="10">
        <v>3.7742464946519499E-6</v>
      </c>
      <c r="BK87" s="10">
        <v>0</v>
      </c>
      <c r="BL87" s="10">
        <v>0</v>
      </c>
      <c r="BM87" s="10">
        <v>8.98614837161517E-6</v>
      </c>
      <c r="BN87" s="10">
        <v>3.7763278648996401E-6</v>
      </c>
      <c r="BO87" s="10">
        <v>0</v>
      </c>
      <c r="BP87" s="10">
        <v>0</v>
      </c>
      <c r="BQ87" s="10">
        <v>4.3090828392132601E-6</v>
      </c>
      <c r="BR87" s="10">
        <v>3.7724587126386798E-6</v>
      </c>
      <c r="BS87" s="10">
        <v>0</v>
      </c>
      <c r="BT87" s="10">
        <v>0</v>
      </c>
      <c r="BU87" s="10">
        <v>3.0612039123359599E-5</v>
      </c>
      <c r="BV87" s="10">
        <v>3.7427330521097198E-6</v>
      </c>
      <c r="BW87" s="10">
        <v>0</v>
      </c>
      <c r="BX87" s="10">
        <v>0</v>
      </c>
      <c r="BY87" s="10">
        <v>2.7692605748929001E-4</v>
      </c>
      <c r="BZ87" s="10">
        <v>3.4983481298474599E-6</v>
      </c>
      <c r="CA87" s="10">
        <v>0</v>
      </c>
      <c r="CB87" s="10">
        <v>0</v>
      </c>
      <c r="CC87" s="10">
        <v>2.4904515653128099E-3</v>
      </c>
      <c r="CD87" s="10">
        <v>2.1931991558893198E-6</v>
      </c>
      <c r="CE87" s="10">
        <v>0</v>
      </c>
      <c r="CF87" s="10">
        <v>0</v>
      </c>
      <c r="CG87" s="10">
        <v>7.4202599999999994E-2</v>
      </c>
      <c r="CH87" s="10">
        <v>7.6261599999999999E-2</v>
      </c>
      <c r="CI87" s="10">
        <v>0</v>
      </c>
      <c r="CJ87" s="10">
        <v>0</v>
      </c>
      <c r="CK87" s="10">
        <v>0.10496419999999999</v>
      </c>
      <c r="CL87" s="10">
        <v>0.1084379</v>
      </c>
      <c r="CM87" s="10">
        <v>0</v>
      </c>
      <c r="CN87" s="10">
        <v>0</v>
      </c>
      <c r="CO87" s="10">
        <v>0.1295057</v>
      </c>
      <c r="CP87" s="10">
        <v>0.12891469999999999</v>
      </c>
      <c r="CQ87" s="10">
        <v>0</v>
      </c>
      <c r="CR87" s="10">
        <v>0</v>
      </c>
      <c r="CS87" s="10">
        <v>0.10901810000000001</v>
      </c>
      <c r="CT87" s="10">
        <v>0.10529280000000001</v>
      </c>
      <c r="CU87" s="10">
        <v>0</v>
      </c>
      <c r="CV87" s="10">
        <v>0</v>
      </c>
      <c r="CW87" s="10">
        <v>0.1211351</v>
      </c>
      <c r="CX87" s="10">
        <v>0.14285870000000001</v>
      </c>
      <c r="CY87" s="10">
        <v>0</v>
      </c>
      <c r="CZ87" s="10">
        <v>0</v>
      </c>
      <c r="DA87" s="10">
        <v>0.1056209</v>
      </c>
      <c r="DB87" s="10">
        <v>0.1035696</v>
      </c>
      <c r="DC87" s="10">
        <v>0</v>
      </c>
      <c r="DD87" s="10">
        <v>0</v>
      </c>
      <c r="DE87" s="10">
        <v>0.1060622</v>
      </c>
      <c r="DF87" s="10">
        <v>0.1039891</v>
      </c>
      <c r="DG87" s="10">
        <v>0</v>
      </c>
      <c r="DH87" s="10">
        <v>0</v>
      </c>
      <c r="DI87" s="10">
        <v>0.1150422</v>
      </c>
      <c r="DJ87" s="10">
        <v>0.11716550000000001</v>
      </c>
      <c r="DK87" s="10">
        <v>0</v>
      </c>
      <c r="DL87" s="10">
        <v>0</v>
      </c>
      <c r="DM87" s="10">
        <v>0.1133031</v>
      </c>
      <c r="DN87" s="10">
        <v>0.1064963</v>
      </c>
      <c r="DO87" s="10">
        <v>0</v>
      </c>
      <c r="DP87" s="10">
        <v>0</v>
      </c>
      <c r="DQ87" s="10">
        <v>0.1087877</v>
      </c>
      <c r="DR87" s="10">
        <v>0.10642409999999999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1.4617964625358601E-3</v>
      </c>
      <c r="F88" s="10">
        <v>2.2823323379270701E-2</v>
      </c>
      <c r="G88" s="10">
        <v>0</v>
      </c>
      <c r="H88" s="10">
        <v>0</v>
      </c>
      <c r="I88" s="10">
        <v>23716.125907391299</v>
      </c>
      <c r="J88" s="10">
        <v>36.658132436335997</v>
      </c>
      <c r="K88" s="10">
        <v>0</v>
      </c>
      <c r="L88" s="10">
        <v>0</v>
      </c>
      <c r="M88" s="10">
        <v>5.8564749427887398E-3</v>
      </c>
      <c r="N88" s="10">
        <v>1.1736967141962E-5</v>
      </c>
      <c r="O88" s="10">
        <v>0</v>
      </c>
      <c r="P88" s="10">
        <v>0</v>
      </c>
      <c r="Q88" s="10">
        <v>6.0613666846620596E-4</v>
      </c>
      <c r="R88" s="10">
        <v>5.9565894887647596E-6</v>
      </c>
      <c r="S88" s="10">
        <v>0</v>
      </c>
      <c r="T88" s="10">
        <v>0</v>
      </c>
      <c r="U88" s="10">
        <v>5.5644479289185303E-5</v>
      </c>
      <c r="V88" s="10">
        <v>5.9615675653823496E-6</v>
      </c>
      <c r="W88" s="10">
        <v>0</v>
      </c>
      <c r="X88" s="10">
        <v>0</v>
      </c>
      <c r="Y88" s="10">
        <v>9.5072900876402906E-6</v>
      </c>
      <c r="Z88" s="10">
        <v>6.0413635836198401E-6</v>
      </c>
      <c r="AA88" s="10">
        <v>0</v>
      </c>
      <c r="AB88" s="10">
        <v>0</v>
      </c>
      <c r="AC88" s="10">
        <v>2.1859013941139E-5</v>
      </c>
      <c r="AD88" s="10">
        <v>6.4338558729559702E-6</v>
      </c>
      <c r="AE88" s="10">
        <v>0</v>
      </c>
      <c r="AF88" s="10">
        <v>0</v>
      </c>
      <c r="AG88" s="10">
        <v>1.85107928700745E-4</v>
      </c>
      <c r="AH88" s="10">
        <v>6.47594578140343E-6</v>
      </c>
      <c r="AI88" s="10">
        <v>0</v>
      </c>
      <c r="AJ88" s="10">
        <v>0</v>
      </c>
      <c r="AK88" s="10">
        <v>2.0634791289921902E-3</v>
      </c>
      <c r="AL88" s="10">
        <v>6.65265535815252E-6</v>
      </c>
      <c r="AM88" s="10">
        <v>0</v>
      </c>
      <c r="AN88" s="10">
        <v>0</v>
      </c>
      <c r="AO88" s="10">
        <v>1.7901337123476E-2</v>
      </c>
      <c r="AP88" s="10">
        <v>7.8416997020269702E-6</v>
      </c>
      <c r="AQ88" s="10">
        <v>0</v>
      </c>
      <c r="AR88" s="10">
        <v>0</v>
      </c>
      <c r="AS88" s="10">
        <v>3.56580723065357E-4</v>
      </c>
      <c r="AT88" s="10">
        <v>8.4661231937493801E-3</v>
      </c>
      <c r="AU88" s="10">
        <v>0</v>
      </c>
      <c r="AV88" s="10">
        <v>0</v>
      </c>
      <c r="AW88" s="10">
        <v>5713.6832232295301</v>
      </c>
      <c r="AX88" s="10">
        <v>9.3710639592003808</v>
      </c>
      <c r="AY88" s="10">
        <v>0</v>
      </c>
      <c r="AZ88" s="10">
        <v>0</v>
      </c>
      <c r="BA88" s="10">
        <v>4.2799999147646404E-3</v>
      </c>
      <c r="BB88" s="10">
        <v>9.2979351655143293E-6</v>
      </c>
      <c r="BC88" s="10">
        <v>0</v>
      </c>
      <c r="BD88" s="10">
        <v>0</v>
      </c>
      <c r="BE88" s="10">
        <v>4.45835402229591E-4</v>
      </c>
      <c r="BF88" s="10">
        <v>3.8563825082414202E-6</v>
      </c>
      <c r="BG88" s="10">
        <v>0</v>
      </c>
      <c r="BH88" s="10">
        <v>0</v>
      </c>
      <c r="BI88" s="10">
        <v>4.3877078447984003E-5</v>
      </c>
      <c r="BJ88" s="10">
        <v>3.8569723606656597E-6</v>
      </c>
      <c r="BK88" s="10">
        <v>0</v>
      </c>
      <c r="BL88" s="10">
        <v>0</v>
      </c>
      <c r="BM88" s="10">
        <v>5.2500131494392898E-6</v>
      </c>
      <c r="BN88" s="10">
        <v>3.8571581801791801E-6</v>
      </c>
      <c r="BO88" s="10">
        <v>0</v>
      </c>
      <c r="BP88" s="10">
        <v>0</v>
      </c>
      <c r="BQ88" s="10">
        <v>5.88176177197908E-6</v>
      </c>
      <c r="BR88" s="10">
        <v>3.8529111511185604E-6</v>
      </c>
      <c r="BS88" s="10">
        <v>0</v>
      </c>
      <c r="BT88" s="10">
        <v>0</v>
      </c>
      <c r="BU88" s="10">
        <v>4.5599239942200902E-5</v>
      </c>
      <c r="BV88" s="10">
        <v>3.7882921818480999E-6</v>
      </c>
      <c r="BW88" s="10">
        <v>0</v>
      </c>
      <c r="BX88" s="10">
        <v>0</v>
      </c>
      <c r="BY88" s="10">
        <v>4.9158270675013602E-4</v>
      </c>
      <c r="BZ88" s="10">
        <v>3.3268702049895498E-6</v>
      </c>
      <c r="CA88" s="10">
        <v>0</v>
      </c>
      <c r="CB88" s="10">
        <v>0</v>
      </c>
      <c r="CC88" s="10">
        <v>4.01787092005647E-3</v>
      </c>
      <c r="CD88" s="10">
        <v>1.8791671419001401E-6</v>
      </c>
      <c r="CE88" s="10">
        <v>0</v>
      </c>
      <c r="CF88" s="10">
        <v>0</v>
      </c>
      <c r="CG88" s="10">
        <v>0.14335120000000001</v>
      </c>
      <c r="CH88" s="10">
        <v>0.1464946</v>
      </c>
      <c r="CI88" s="10">
        <v>0</v>
      </c>
      <c r="CJ88" s="10">
        <v>0</v>
      </c>
      <c r="CK88" s="10">
        <v>0.1853069</v>
      </c>
      <c r="CL88" s="10">
        <v>0.1731432</v>
      </c>
      <c r="CM88" s="10">
        <v>0</v>
      </c>
      <c r="CN88" s="10">
        <v>0</v>
      </c>
      <c r="CO88" s="10">
        <v>0.21268899999999999</v>
      </c>
      <c r="CP88" s="10">
        <v>0.20696719999999999</v>
      </c>
      <c r="CQ88" s="10">
        <v>0</v>
      </c>
      <c r="CR88" s="10">
        <v>0</v>
      </c>
      <c r="CS88" s="10">
        <v>0.16424759999999999</v>
      </c>
      <c r="CT88" s="10">
        <v>0.1618484</v>
      </c>
      <c r="CU88" s="10">
        <v>0</v>
      </c>
      <c r="CV88" s="10">
        <v>0</v>
      </c>
      <c r="CW88" s="10">
        <v>0.18630269999999999</v>
      </c>
      <c r="CX88" s="10">
        <v>0.1929604</v>
      </c>
      <c r="CY88" s="10">
        <v>0</v>
      </c>
      <c r="CZ88" s="10">
        <v>0</v>
      </c>
      <c r="DA88" s="10">
        <v>0.1731201</v>
      </c>
      <c r="DB88" s="10">
        <v>0.20239850000000001</v>
      </c>
      <c r="DC88" s="10">
        <v>0</v>
      </c>
      <c r="DD88" s="10">
        <v>0</v>
      </c>
      <c r="DE88" s="10">
        <v>0.1633744</v>
      </c>
      <c r="DF88" s="10">
        <v>0.16715450000000001</v>
      </c>
      <c r="DG88" s="10">
        <v>0</v>
      </c>
      <c r="DH88" s="10">
        <v>0</v>
      </c>
      <c r="DI88" s="10">
        <v>0.18037619999999999</v>
      </c>
      <c r="DJ88" s="10">
        <v>0.1712333</v>
      </c>
      <c r="DK88" s="10">
        <v>0</v>
      </c>
      <c r="DL88" s="10">
        <v>0</v>
      </c>
      <c r="DM88" s="10">
        <v>0.1686243</v>
      </c>
      <c r="DN88" s="10">
        <v>0.1652122</v>
      </c>
      <c r="DO88" s="10">
        <v>0</v>
      </c>
      <c r="DP88" s="10">
        <v>0</v>
      </c>
      <c r="DQ88" s="10">
        <v>0.18268709999999999</v>
      </c>
      <c r="DR88" s="10">
        <v>0.18751570000000001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6.1699270736426104E-4</v>
      </c>
      <c r="F89" s="10">
        <v>3.8148881576489699E-2</v>
      </c>
      <c r="G89" s="10">
        <v>0</v>
      </c>
      <c r="H89" s="10">
        <v>0</v>
      </c>
      <c r="I89" s="10">
        <v>24414.711575926201</v>
      </c>
      <c r="J89" s="10">
        <v>642.90674502472405</v>
      </c>
      <c r="K89" s="10">
        <v>0</v>
      </c>
      <c r="L89" s="10">
        <v>0</v>
      </c>
      <c r="M89" s="10">
        <v>2.9933946700140299E-3</v>
      </c>
      <c r="N89" s="10">
        <v>5.7439518739155204E-6</v>
      </c>
      <c r="O89" s="10">
        <v>0</v>
      </c>
      <c r="P89" s="10">
        <v>0</v>
      </c>
      <c r="Q89" s="10">
        <v>3.0051352291593497E-4</v>
      </c>
      <c r="R89" s="10">
        <v>6.0662013141588E-6</v>
      </c>
      <c r="S89" s="10">
        <v>0</v>
      </c>
      <c r="T89" s="10">
        <v>0</v>
      </c>
      <c r="U89" s="10">
        <v>2.5284403818659501E-5</v>
      </c>
      <c r="V89" s="10">
        <v>6.0688719671908603E-6</v>
      </c>
      <c r="W89" s="10">
        <v>0</v>
      </c>
      <c r="X89" s="10">
        <v>0</v>
      </c>
      <c r="Y89" s="10">
        <v>9.3205344455782307E-6</v>
      </c>
      <c r="Z89" s="10">
        <v>6.15123881431146E-6</v>
      </c>
      <c r="AA89" s="10">
        <v>0</v>
      </c>
      <c r="AB89" s="10">
        <v>0</v>
      </c>
      <c r="AC89" s="10">
        <v>4.0093997085932602E-5</v>
      </c>
      <c r="AD89" s="10">
        <v>6.5662663644161503E-6</v>
      </c>
      <c r="AE89" s="10">
        <v>0</v>
      </c>
      <c r="AF89" s="10">
        <v>0</v>
      </c>
      <c r="AG89" s="10">
        <v>4.0550554695073499E-4</v>
      </c>
      <c r="AH89" s="10">
        <v>6.6022032996215802E-6</v>
      </c>
      <c r="AI89" s="10">
        <v>0</v>
      </c>
      <c r="AJ89" s="10">
        <v>0</v>
      </c>
      <c r="AK89" s="10">
        <v>3.64870421617525E-3</v>
      </c>
      <c r="AL89" s="10">
        <v>1.0604474319109201E-5</v>
      </c>
      <c r="AM89" s="10">
        <v>0</v>
      </c>
      <c r="AN89" s="10">
        <v>0</v>
      </c>
      <c r="AO89" s="10">
        <v>4.19546487682965E-2</v>
      </c>
      <c r="AP89" s="10">
        <v>8.9646566294732094E-6</v>
      </c>
      <c r="AQ89" s="10">
        <v>0</v>
      </c>
      <c r="AR89" s="10">
        <v>0</v>
      </c>
      <c r="AS89" s="10">
        <v>1.4319044469243201E-4</v>
      </c>
      <c r="AT89" s="10">
        <v>9.4312180577667704E-3</v>
      </c>
      <c r="AU89" s="10">
        <v>0</v>
      </c>
      <c r="AV89" s="10">
        <v>0</v>
      </c>
      <c r="AW89" s="10">
        <v>4974.2838655654105</v>
      </c>
      <c r="AX89" s="10">
        <v>149.44146928229199</v>
      </c>
      <c r="AY89" s="10">
        <v>0</v>
      </c>
      <c r="AZ89" s="10">
        <v>0</v>
      </c>
      <c r="BA89" s="10">
        <v>2.1891753778566399E-3</v>
      </c>
      <c r="BB89" s="10">
        <v>3.8124586173240998E-6</v>
      </c>
      <c r="BC89" s="10">
        <v>0</v>
      </c>
      <c r="BD89" s="10">
        <v>0</v>
      </c>
      <c r="BE89" s="10">
        <v>2.2265306536757199E-4</v>
      </c>
      <c r="BF89" s="10">
        <v>3.8813059445987997E-6</v>
      </c>
      <c r="BG89" s="10">
        <v>0</v>
      </c>
      <c r="BH89" s="10">
        <v>0</v>
      </c>
      <c r="BI89" s="10">
        <v>2.1557657262272701E-5</v>
      </c>
      <c r="BJ89" s="10">
        <v>3.8812375837314399E-6</v>
      </c>
      <c r="BK89" s="10">
        <v>0</v>
      </c>
      <c r="BL89" s="10">
        <v>0</v>
      </c>
      <c r="BM89" s="10">
        <v>4.1062020054542097E-6</v>
      </c>
      <c r="BN89" s="10">
        <v>3.8802978779244396E-6</v>
      </c>
      <c r="BO89" s="10">
        <v>0</v>
      </c>
      <c r="BP89" s="10">
        <v>0</v>
      </c>
      <c r="BQ89" s="10">
        <v>9.6824150610964103E-6</v>
      </c>
      <c r="BR89" s="10">
        <v>3.86902547418721E-6</v>
      </c>
      <c r="BS89" s="10">
        <v>0</v>
      </c>
      <c r="BT89" s="10">
        <v>0</v>
      </c>
      <c r="BU89" s="10">
        <v>8.8383500837686804E-5</v>
      </c>
      <c r="BV89" s="10">
        <v>3.73643682465708E-6</v>
      </c>
      <c r="BW89" s="10">
        <v>0</v>
      </c>
      <c r="BX89" s="10">
        <v>0</v>
      </c>
      <c r="BY89" s="10">
        <v>9.5739128515111901E-4</v>
      </c>
      <c r="BZ89" s="10">
        <v>3.1806540829407101E-6</v>
      </c>
      <c r="CA89" s="10">
        <v>0</v>
      </c>
      <c r="CB89" s="10">
        <v>0</v>
      </c>
      <c r="CC89" s="10">
        <v>1.18495596841328E-2</v>
      </c>
      <c r="CD89" s="10">
        <v>2.2362037855007002E-6</v>
      </c>
      <c r="CE89" s="10">
        <v>0</v>
      </c>
      <c r="CF89" s="10">
        <v>0</v>
      </c>
      <c r="CG89" s="10">
        <v>0.25514609999999999</v>
      </c>
      <c r="CH89" s="10">
        <v>0.27193070000000003</v>
      </c>
      <c r="CI89" s="10">
        <v>0</v>
      </c>
      <c r="CJ89" s="10">
        <v>0</v>
      </c>
      <c r="CK89" s="10">
        <v>0.31538349999999998</v>
      </c>
      <c r="CL89" s="10">
        <v>0.31464490000000001</v>
      </c>
      <c r="CM89" s="10">
        <v>0</v>
      </c>
      <c r="CN89" s="10">
        <v>0</v>
      </c>
      <c r="CO89" s="10">
        <v>0.42169180000000001</v>
      </c>
      <c r="CP89" s="10">
        <v>0.3750906</v>
      </c>
      <c r="CQ89" s="10">
        <v>0</v>
      </c>
      <c r="CR89" s="10">
        <v>0</v>
      </c>
      <c r="CS89" s="10">
        <v>0.33285300000000001</v>
      </c>
      <c r="CT89" s="10">
        <v>0.32435720000000001</v>
      </c>
      <c r="CU89" s="10">
        <v>0</v>
      </c>
      <c r="CV89" s="10">
        <v>0</v>
      </c>
      <c r="CW89" s="10">
        <v>0.35909059999999998</v>
      </c>
      <c r="CX89" s="10">
        <v>0.33807090000000001</v>
      </c>
      <c r="CY89" s="10">
        <v>0</v>
      </c>
      <c r="CZ89" s="10">
        <v>0</v>
      </c>
      <c r="DA89" s="10">
        <v>0.34079120000000002</v>
      </c>
      <c r="DB89" s="10">
        <v>0.32099650000000002</v>
      </c>
      <c r="DC89" s="10">
        <v>0</v>
      </c>
      <c r="DD89" s="10">
        <v>0</v>
      </c>
      <c r="DE89" s="10">
        <v>0.31188729999999998</v>
      </c>
      <c r="DF89" s="10">
        <v>0.3161602</v>
      </c>
      <c r="DG89" s="10">
        <v>0</v>
      </c>
      <c r="DH89" s="10">
        <v>0</v>
      </c>
      <c r="DI89" s="10">
        <v>0.3291326</v>
      </c>
      <c r="DJ89" s="10">
        <v>0.36918260000000003</v>
      </c>
      <c r="DK89" s="10">
        <v>0</v>
      </c>
      <c r="DL89" s="10">
        <v>0</v>
      </c>
      <c r="DM89" s="10">
        <v>0.33937509999999999</v>
      </c>
      <c r="DN89" s="10">
        <v>0.32402160000000002</v>
      </c>
      <c r="DO89" s="10">
        <v>0</v>
      </c>
      <c r="DP89" s="10">
        <v>0</v>
      </c>
      <c r="DQ89" s="10">
        <v>0.32643640000000002</v>
      </c>
      <c r="DR89" s="10">
        <v>0.30656240000000001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5.15793566592038E-4</v>
      </c>
      <c r="F90" s="10">
        <v>0.75762661278713495</v>
      </c>
      <c r="G90" s="10">
        <v>0</v>
      </c>
      <c r="H90" s="10">
        <v>0</v>
      </c>
      <c r="I90" s="10">
        <v>43223.966523150797</v>
      </c>
      <c r="J90" s="10">
        <v>13038.743220263101</v>
      </c>
      <c r="K90" s="10">
        <v>0</v>
      </c>
      <c r="L90" s="10">
        <v>0</v>
      </c>
      <c r="M90" s="10">
        <v>1.51157948198488E-3</v>
      </c>
      <c r="N90" s="10">
        <v>6.0880687005049296E-6</v>
      </c>
      <c r="O90" s="10">
        <v>0</v>
      </c>
      <c r="P90" s="10">
        <v>0</v>
      </c>
      <c r="Q90" s="10">
        <v>1.47425086424846E-4</v>
      </c>
      <c r="R90" s="10">
        <v>6.0933665566587098E-6</v>
      </c>
      <c r="S90" s="10">
        <v>0</v>
      </c>
      <c r="T90" s="10">
        <v>0</v>
      </c>
      <c r="U90" s="10">
        <v>1.35902409965638E-5</v>
      </c>
      <c r="V90" s="10">
        <v>6.0964342609715103E-6</v>
      </c>
      <c r="W90" s="10">
        <v>0</v>
      </c>
      <c r="X90" s="10">
        <v>0</v>
      </c>
      <c r="Y90" s="10">
        <v>1.2238935596542401E-5</v>
      </c>
      <c r="Z90" s="10">
        <v>6.1797261849960697E-6</v>
      </c>
      <c r="AA90" s="10">
        <v>0</v>
      </c>
      <c r="AB90" s="10">
        <v>0</v>
      </c>
      <c r="AC90" s="10">
        <v>7.4567349656717906E-5</v>
      </c>
      <c r="AD90" s="10">
        <v>6.57195059261539E-6</v>
      </c>
      <c r="AE90" s="10">
        <v>0</v>
      </c>
      <c r="AF90" s="10">
        <v>0</v>
      </c>
      <c r="AG90" s="10">
        <v>6.5690371775417599E-4</v>
      </c>
      <c r="AH90" s="10">
        <v>7.7567038943016104E-6</v>
      </c>
      <c r="AI90" s="10">
        <v>0</v>
      </c>
      <c r="AJ90" s="10">
        <v>0</v>
      </c>
      <c r="AK90" s="10">
        <v>5.2893754909746401E-3</v>
      </c>
      <c r="AL90" s="10">
        <v>2.0896029973016502E-5</v>
      </c>
      <c r="AM90" s="10">
        <v>0</v>
      </c>
      <c r="AN90" s="10">
        <v>0</v>
      </c>
      <c r="AO90" s="10">
        <v>5.9928868460701799E-2</v>
      </c>
      <c r="AP90" s="10">
        <v>9.3013768420746601E-6</v>
      </c>
      <c r="AQ90" s="10">
        <v>0</v>
      </c>
      <c r="AR90" s="10">
        <v>0</v>
      </c>
      <c r="AS90" s="10">
        <v>1.63102225177895E-4</v>
      </c>
      <c r="AT90" s="10">
        <v>0.199151230902059</v>
      </c>
      <c r="AU90" s="10">
        <v>0</v>
      </c>
      <c r="AV90" s="10">
        <v>0</v>
      </c>
      <c r="AW90" s="10">
        <v>9349.2256963061609</v>
      </c>
      <c r="AX90" s="10">
        <v>3190.36216735581</v>
      </c>
      <c r="AY90" s="10">
        <v>0</v>
      </c>
      <c r="AZ90" s="10">
        <v>0</v>
      </c>
      <c r="BA90" s="10">
        <v>1.1070500731328601E-3</v>
      </c>
      <c r="BB90" s="10">
        <v>3.8866751063456899E-6</v>
      </c>
      <c r="BC90" s="10">
        <v>0</v>
      </c>
      <c r="BD90" s="10">
        <v>0</v>
      </c>
      <c r="BE90" s="10">
        <v>1.1086774633802299E-4</v>
      </c>
      <c r="BF90" s="10">
        <v>3.8876695149993797E-6</v>
      </c>
      <c r="BG90" s="10">
        <v>0</v>
      </c>
      <c r="BH90" s="10">
        <v>0</v>
      </c>
      <c r="BI90" s="10">
        <v>1.06979546465168E-5</v>
      </c>
      <c r="BJ90" s="10">
        <v>3.8873718651364097E-6</v>
      </c>
      <c r="BK90" s="10">
        <v>0</v>
      </c>
      <c r="BL90" s="10">
        <v>0</v>
      </c>
      <c r="BM90" s="10">
        <v>4.3292630859725904E-6</v>
      </c>
      <c r="BN90" s="10">
        <v>3.8847621841091102E-6</v>
      </c>
      <c r="BO90" s="10">
        <v>0</v>
      </c>
      <c r="BP90" s="10">
        <v>0</v>
      </c>
      <c r="BQ90" s="10">
        <v>1.5059534778392601E-5</v>
      </c>
      <c r="BR90" s="10">
        <v>3.8593771331662503E-6</v>
      </c>
      <c r="BS90" s="10">
        <v>0</v>
      </c>
      <c r="BT90" s="10">
        <v>0</v>
      </c>
      <c r="BU90" s="10">
        <v>1.7165924986565801E-4</v>
      </c>
      <c r="BV90" s="10">
        <v>3.6350443705882099E-6</v>
      </c>
      <c r="BW90" s="10">
        <v>0</v>
      </c>
      <c r="BX90" s="10">
        <v>0</v>
      </c>
      <c r="BY90" s="10">
        <v>1.2282335562821499E-3</v>
      </c>
      <c r="BZ90" s="10">
        <v>5.5432104161131198E-6</v>
      </c>
      <c r="CA90" s="10">
        <v>0</v>
      </c>
      <c r="CB90" s="10">
        <v>0</v>
      </c>
      <c r="CC90" s="10">
        <v>1.2673915731921699E-2</v>
      </c>
      <c r="CD90" s="10">
        <v>2.4918191199517101E-6</v>
      </c>
      <c r="CE90" s="10">
        <v>0</v>
      </c>
      <c r="CF90" s="10">
        <v>0</v>
      </c>
      <c r="CG90" s="10">
        <v>0.51841300000000001</v>
      </c>
      <c r="CH90" s="10">
        <v>0.61819999999999997</v>
      </c>
      <c r="CI90" s="10">
        <v>0</v>
      </c>
      <c r="CJ90" s="10">
        <v>0</v>
      </c>
      <c r="CK90" s="10">
        <v>1.2581983999999999</v>
      </c>
      <c r="CL90" s="10">
        <v>1.4660234999999999</v>
      </c>
      <c r="CM90" s="10">
        <v>0</v>
      </c>
      <c r="CN90" s="10">
        <v>0</v>
      </c>
      <c r="CO90" s="10">
        <v>1.3060115000000001</v>
      </c>
      <c r="CP90" s="10">
        <v>1.4380523999999999</v>
      </c>
      <c r="CQ90" s="10">
        <v>0</v>
      </c>
      <c r="CR90" s="10">
        <v>0</v>
      </c>
      <c r="CS90" s="10">
        <v>1.2098641000000001</v>
      </c>
      <c r="CT90" s="10">
        <v>1.4475937000000001</v>
      </c>
      <c r="CU90" s="10">
        <v>0</v>
      </c>
      <c r="CV90" s="10">
        <v>0</v>
      </c>
      <c r="CW90" s="10">
        <v>1.3461548000000001</v>
      </c>
      <c r="CX90" s="10">
        <v>1.3450359000000001</v>
      </c>
      <c r="CY90" s="10">
        <v>0</v>
      </c>
      <c r="CZ90" s="10">
        <v>0</v>
      </c>
      <c r="DA90" s="10">
        <v>1.2173514999999999</v>
      </c>
      <c r="DB90" s="10">
        <v>1.3780384999999999</v>
      </c>
      <c r="DC90" s="10">
        <v>0</v>
      </c>
      <c r="DD90" s="10">
        <v>0</v>
      </c>
      <c r="DE90" s="10">
        <v>1.2275582</v>
      </c>
      <c r="DF90" s="10">
        <v>1.433073</v>
      </c>
      <c r="DG90" s="10">
        <v>0</v>
      </c>
      <c r="DH90" s="10">
        <v>0</v>
      </c>
      <c r="DI90" s="10">
        <v>1.44353</v>
      </c>
      <c r="DJ90" s="10">
        <v>1.7426436000000001</v>
      </c>
      <c r="DK90" s="10">
        <v>0</v>
      </c>
      <c r="DL90" s="10">
        <v>0</v>
      </c>
      <c r="DM90" s="10">
        <v>1.237538</v>
      </c>
      <c r="DN90" s="10">
        <v>1.3047865999999999</v>
      </c>
      <c r="DO90" s="10">
        <v>0</v>
      </c>
      <c r="DP90" s="10">
        <v>0</v>
      </c>
      <c r="DQ90" s="10">
        <v>1.3494218</v>
      </c>
      <c r="DR90" s="10">
        <v>1.4272396999999999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4.7211381606757597E-3</v>
      </c>
      <c r="F91" s="10">
        <v>192.40927261032601</v>
      </c>
      <c r="G91" s="10">
        <v>0</v>
      </c>
      <c r="H91" s="10">
        <v>0</v>
      </c>
      <c r="I91" s="10">
        <v>91622.761334857103</v>
      </c>
      <c r="J91" s="10">
        <v>1457814.2047496201</v>
      </c>
      <c r="K91" s="10">
        <v>0</v>
      </c>
      <c r="L91" s="10">
        <v>0</v>
      </c>
      <c r="M91" s="10">
        <v>7.5734154108886298E-4</v>
      </c>
      <c r="N91" s="10">
        <v>6.09891341940561E-6</v>
      </c>
      <c r="O91" s="10">
        <v>0</v>
      </c>
      <c r="P91" s="10">
        <v>0</v>
      </c>
      <c r="Q91" s="10">
        <v>7.0786507421871701E-5</v>
      </c>
      <c r="R91" s="10">
        <v>6.1003835214457103E-6</v>
      </c>
      <c r="S91" s="10">
        <v>0</v>
      </c>
      <c r="T91" s="10">
        <v>0</v>
      </c>
      <c r="U91" s="10">
        <v>9.4024180725682493E-6</v>
      </c>
      <c r="V91" s="10">
        <v>6.1020888093565898E-6</v>
      </c>
      <c r="W91" s="10">
        <v>0</v>
      </c>
      <c r="X91" s="10">
        <v>0</v>
      </c>
      <c r="Y91" s="10">
        <v>1.9799881556536999E-5</v>
      </c>
      <c r="Z91" s="10">
        <v>6.1965499043026301E-6</v>
      </c>
      <c r="AA91" s="10">
        <v>0</v>
      </c>
      <c r="AB91" s="10">
        <v>0</v>
      </c>
      <c r="AC91" s="10">
        <v>1.72300395206548E-4</v>
      </c>
      <c r="AD91" s="10">
        <v>6.6451087548102797E-6</v>
      </c>
      <c r="AE91" s="10">
        <v>0</v>
      </c>
      <c r="AF91" s="10">
        <v>0</v>
      </c>
      <c r="AG91" s="10">
        <v>1.5991336622391799E-3</v>
      </c>
      <c r="AH91" s="10">
        <v>9.1318932504691492E-6</v>
      </c>
      <c r="AI91" s="10">
        <v>0</v>
      </c>
      <c r="AJ91" s="10">
        <v>0</v>
      </c>
      <c r="AK91" s="10">
        <v>1.31346529815346E-2</v>
      </c>
      <c r="AL91" s="10">
        <v>2.4486961422098799E-5</v>
      </c>
      <c r="AM91" s="10">
        <v>0</v>
      </c>
      <c r="AN91" s="10">
        <v>0</v>
      </c>
      <c r="AO91" s="10">
        <v>0.15332156210206499</v>
      </c>
      <c r="AP91" s="10">
        <v>9.3716082645300992E-6</v>
      </c>
      <c r="AQ91" s="10">
        <v>0</v>
      </c>
      <c r="AR91" s="10">
        <v>0</v>
      </c>
      <c r="AS91" s="10">
        <v>1.2002795367898899E-3</v>
      </c>
      <c r="AT91" s="10">
        <v>58.546358198651802</v>
      </c>
      <c r="AU91" s="10">
        <v>0</v>
      </c>
      <c r="AV91" s="10">
        <v>0</v>
      </c>
      <c r="AW91" s="10">
        <v>23198.5425856039</v>
      </c>
      <c r="AX91" s="10">
        <v>332133.94827612198</v>
      </c>
      <c r="AY91" s="10">
        <v>0</v>
      </c>
      <c r="AZ91" s="10">
        <v>0</v>
      </c>
      <c r="BA91" s="10">
        <v>5.5625546642122995E-4</v>
      </c>
      <c r="BB91" s="10">
        <v>3.8892563361963704E-6</v>
      </c>
      <c r="BC91" s="10">
        <v>0</v>
      </c>
      <c r="BD91" s="10">
        <v>0</v>
      </c>
      <c r="BE91" s="10">
        <v>5.4925060514712999E-5</v>
      </c>
      <c r="BF91" s="10">
        <v>3.8892367333455997E-6</v>
      </c>
      <c r="BG91" s="10">
        <v>0</v>
      </c>
      <c r="BH91" s="10">
        <v>0</v>
      </c>
      <c r="BI91" s="10">
        <v>5.4643201313680898E-6</v>
      </c>
      <c r="BJ91" s="10">
        <v>3.8886078939509098E-6</v>
      </c>
      <c r="BK91" s="10">
        <v>0</v>
      </c>
      <c r="BL91" s="10">
        <v>0</v>
      </c>
      <c r="BM91" s="10">
        <v>5.0492687966857197E-6</v>
      </c>
      <c r="BN91" s="10">
        <v>3.8830016986320297E-6</v>
      </c>
      <c r="BO91" s="10">
        <v>0</v>
      </c>
      <c r="BP91" s="10">
        <v>0</v>
      </c>
      <c r="BQ91" s="10">
        <v>3.8582004404229698E-5</v>
      </c>
      <c r="BR91" s="10">
        <v>3.8288327471838798E-6</v>
      </c>
      <c r="BS91" s="10">
        <v>0</v>
      </c>
      <c r="BT91" s="10">
        <v>0</v>
      </c>
      <c r="BU91" s="10">
        <v>4.1427239695132601E-4</v>
      </c>
      <c r="BV91" s="10">
        <v>3.54198022320617E-6</v>
      </c>
      <c r="BW91" s="10">
        <v>0</v>
      </c>
      <c r="BX91" s="10">
        <v>0</v>
      </c>
      <c r="BY91" s="10">
        <v>3.0092084297785402E-3</v>
      </c>
      <c r="BZ91" s="10">
        <v>7.7701817286080193E-6</v>
      </c>
      <c r="CA91" s="10">
        <v>0</v>
      </c>
      <c r="CB91" s="10">
        <v>0</v>
      </c>
      <c r="CC91" s="10">
        <v>3.5952581452294102E-2</v>
      </c>
      <c r="CD91" s="10">
        <v>2.5224360384375601E-6</v>
      </c>
      <c r="CE91" s="10">
        <v>0</v>
      </c>
      <c r="CF91" s="10">
        <v>0</v>
      </c>
      <c r="CG91" s="10">
        <v>1.0966724000000001</v>
      </c>
      <c r="CH91" s="10">
        <v>1.2667291000000001</v>
      </c>
      <c r="CI91" s="10">
        <v>0</v>
      </c>
      <c r="CJ91" s="10">
        <v>0</v>
      </c>
      <c r="CK91" s="10">
        <v>2.9591848000000001</v>
      </c>
      <c r="CL91" s="10">
        <v>2.946399</v>
      </c>
      <c r="CM91" s="10">
        <v>0</v>
      </c>
      <c r="CN91" s="10">
        <v>0</v>
      </c>
      <c r="CO91" s="10">
        <v>3.1962149000000002</v>
      </c>
      <c r="CP91" s="10">
        <v>3.1338306</v>
      </c>
      <c r="CQ91" s="10">
        <v>0</v>
      </c>
      <c r="CR91" s="10">
        <v>0</v>
      </c>
      <c r="CS91" s="10">
        <v>2.9831379</v>
      </c>
      <c r="CT91" s="10">
        <v>3.0608037000000001</v>
      </c>
      <c r="CU91" s="10">
        <v>0</v>
      </c>
      <c r="CV91" s="10">
        <v>0</v>
      </c>
      <c r="CW91" s="10">
        <v>3.0839086</v>
      </c>
      <c r="CX91" s="10">
        <v>3.0235514999999999</v>
      </c>
      <c r="CY91" s="10">
        <v>0</v>
      </c>
      <c r="CZ91" s="10">
        <v>0</v>
      </c>
      <c r="DA91" s="10">
        <v>2.8400205000000001</v>
      </c>
      <c r="DB91" s="10">
        <v>2.9779865999999999</v>
      </c>
      <c r="DC91" s="10">
        <v>0</v>
      </c>
      <c r="DD91" s="10">
        <v>0</v>
      </c>
      <c r="DE91" s="10">
        <v>2.9631373000000001</v>
      </c>
      <c r="DF91" s="10">
        <v>2.9746747999999998</v>
      </c>
      <c r="DG91" s="10">
        <v>0</v>
      </c>
      <c r="DH91" s="10">
        <v>0</v>
      </c>
      <c r="DI91" s="10">
        <v>3.1109035999999999</v>
      </c>
      <c r="DJ91" s="10">
        <v>3.0325448000000002</v>
      </c>
      <c r="DK91" s="10">
        <v>0</v>
      </c>
      <c r="DL91" s="10">
        <v>0</v>
      </c>
      <c r="DM91" s="10">
        <v>2.8709598000000001</v>
      </c>
      <c r="DN91" s="10">
        <v>2.9506912999999999</v>
      </c>
      <c r="DO91" s="10">
        <v>0</v>
      </c>
      <c r="DP91" s="10">
        <v>0</v>
      </c>
      <c r="DQ91" s="10">
        <v>2.9213168999999999</v>
      </c>
      <c r="DR91" s="10">
        <v>2.9226635999999999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3.4076998708769701E-3</v>
      </c>
      <c r="F92" s="10">
        <v>25184.115146452601</v>
      </c>
      <c r="G92" s="10">
        <v>0</v>
      </c>
      <c r="H92" s="10">
        <v>0</v>
      </c>
      <c r="I92" s="10">
        <v>60614.709481209502</v>
      </c>
      <c r="J92" s="10">
        <v>60978307.567870602</v>
      </c>
      <c r="K92" s="10">
        <v>0</v>
      </c>
      <c r="L92" s="10">
        <v>0</v>
      </c>
      <c r="M92" s="10">
        <v>3.7679333763662699E-4</v>
      </c>
      <c r="N92" s="10">
        <v>6.1005792857393698E-6</v>
      </c>
      <c r="O92" s="10">
        <v>0</v>
      </c>
      <c r="P92" s="10">
        <v>0</v>
      </c>
      <c r="Q92" s="10">
        <v>3.2569696486461901E-5</v>
      </c>
      <c r="R92" s="10">
        <v>6.1017291899112502E-6</v>
      </c>
      <c r="S92" s="10">
        <v>0</v>
      </c>
      <c r="T92" s="10">
        <v>0</v>
      </c>
      <c r="U92" s="10">
        <v>9.1691617853939499E-6</v>
      </c>
      <c r="V92" s="10">
        <v>6.1066090131234302E-6</v>
      </c>
      <c r="W92" s="10">
        <v>0</v>
      </c>
      <c r="X92" s="10">
        <v>0</v>
      </c>
      <c r="Y92" s="10">
        <v>3.2413146982435103E-5</v>
      </c>
      <c r="Z92" s="10">
        <v>6.2249320613716497E-6</v>
      </c>
      <c r="AA92" s="10">
        <v>0</v>
      </c>
      <c r="AB92" s="10">
        <v>0</v>
      </c>
      <c r="AC92" s="10">
        <v>3.08235947159119E-4</v>
      </c>
      <c r="AD92" s="10">
        <v>6.7949369864095397E-6</v>
      </c>
      <c r="AE92" s="10">
        <v>0</v>
      </c>
      <c r="AF92" s="10">
        <v>0</v>
      </c>
      <c r="AG92" s="10">
        <v>3.3301450312137599E-3</v>
      </c>
      <c r="AH92" s="10">
        <v>1.46344364750917E-5</v>
      </c>
      <c r="AI92" s="10">
        <v>0</v>
      </c>
      <c r="AJ92" s="10">
        <v>0</v>
      </c>
      <c r="AK92" s="10">
        <v>2.8160540474345901E-2</v>
      </c>
      <c r="AL92" s="10">
        <v>2.9255416141182901E-5</v>
      </c>
      <c r="AM92" s="10">
        <v>0</v>
      </c>
      <c r="AN92" s="10">
        <v>0</v>
      </c>
      <c r="AO92" s="10">
        <v>0.32537899311864799</v>
      </c>
      <c r="AP92" s="10">
        <v>9.3422782818652905E-6</v>
      </c>
      <c r="AQ92" s="10">
        <v>0</v>
      </c>
      <c r="AR92" s="10">
        <v>0</v>
      </c>
      <c r="AS92" s="10">
        <v>7.7757281010283901E-4</v>
      </c>
      <c r="AT92" s="10">
        <v>8039.7075162368101</v>
      </c>
      <c r="AU92" s="10">
        <v>0</v>
      </c>
      <c r="AV92" s="10">
        <v>0</v>
      </c>
      <c r="AW92" s="10">
        <v>15738.424403539</v>
      </c>
      <c r="AX92" s="10">
        <v>15022719.790465901</v>
      </c>
      <c r="AY92" s="10">
        <v>0</v>
      </c>
      <c r="AZ92" s="10">
        <v>0</v>
      </c>
      <c r="BA92" s="10">
        <v>2.78356606726457E-4</v>
      </c>
      <c r="BB92" s="10">
        <v>3.8896640918198598E-6</v>
      </c>
      <c r="BC92" s="10">
        <v>0</v>
      </c>
      <c r="BD92" s="10">
        <v>0</v>
      </c>
      <c r="BE92" s="10">
        <v>2.7002394744068599E-5</v>
      </c>
      <c r="BF92" s="10">
        <v>3.8895689110626402E-6</v>
      </c>
      <c r="BG92" s="10">
        <v>0</v>
      </c>
      <c r="BH92" s="10">
        <v>0</v>
      </c>
      <c r="BI92" s="10">
        <v>3.8396556790079E-6</v>
      </c>
      <c r="BJ92" s="10">
        <v>3.8883288080184399E-6</v>
      </c>
      <c r="BK92" s="10">
        <v>0</v>
      </c>
      <c r="BL92" s="10">
        <v>0</v>
      </c>
      <c r="BM92" s="10">
        <v>8.6214037359545306E-6</v>
      </c>
      <c r="BN92" s="10">
        <v>3.8770310937055602E-6</v>
      </c>
      <c r="BO92" s="10">
        <v>0</v>
      </c>
      <c r="BP92" s="10">
        <v>0</v>
      </c>
      <c r="BQ92" s="10">
        <v>6.7573918081462604E-5</v>
      </c>
      <c r="BR92" s="10">
        <v>3.7864978147930299E-6</v>
      </c>
      <c r="BS92" s="10">
        <v>0</v>
      </c>
      <c r="BT92" s="10">
        <v>0</v>
      </c>
      <c r="BU92" s="10">
        <v>8.5592528116861899E-4</v>
      </c>
      <c r="BV92" s="10">
        <v>4.0627180068955997E-6</v>
      </c>
      <c r="BW92" s="10">
        <v>0</v>
      </c>
      <c r="BX92" s="10">
        <v>0</v>
      </c>
      <c r="BY92" s="10">
        <v>6.5920585532364502E-3</v>
      </c>
      <c r="BZ92" s="10">
        <v>1.0318458526194E-5</v>
      </c>
      <c r="CA92" s="10">
        <v>0</v>
      </c>
      <c r="CB92" s="10">
        <v>0</v>
      </c>
      <c r="CC92" s="10">
        <v>9.3872871201928901E-2</v>
      </c>
      <c r="CD92" s="10">
        <v>2.5208585707237801E-6</v>
      </c>
      <c r="CE92" s="10">
        <v>0</v>
      </c>
      <c r="CF92" s="10">
        <v>0</v>
      </c>
      <c r="CG92" s="10">
        <v>2.1158095000000001</v>
      </c>
      <c r="CH92" s="10">
        <v>2.6478809000000001</v>
      </c>
      <c r="CI92" s="10">
        <v>0</v>
      </c>
      <c r="CJ92" s="10">
        <v>0</v>
      </c>
      <c r="CK92" s="10">
        <v>6.8773070000000001</v>
      </c>
      <c r="CL92" s="10">
        <v>6.8807771999999998</v>
      </c>
      <c r="CM92" s="10">
        <v>0</v>
      </c>
      <c r="CN92" s="10">
        <v>0</v>
      </c>
      <c r="CO92" s="10">
        <v>6.9482613999999998</v>
      </c>
      <c r="CP92" s="10">
        <v>7.0754888999999999</v>
      </c>
      <c r="CQ92" s="10">
        <v>0</v>
      </c>
      <c r="CR92" s="10">
        <v>0</v>
      </c>
      <c r="CS92" s="10">
        <v>6.5435593000000001</v>
      </c>
      <c r="CT92" s="10">
        <v>6.6683843999999999</v>
      </c>
      <c r="CU92" s="10">
        <v>0</v>
      </c>
      <c r="CV92" s="10">
        <v>0</v>
      </c>
      <c r="CW92" s="10">
        <v>6.9207280000000004</v>
      </c>
      <c r="CX92" s="10">
        <v>7.0767120999999999</v>
      </c>
      <c r="CY92" s="10">
        <v>0</v>
      </c>
      <c r="CZ92" s="10">
        <v>0</v>
      </c>
      <c r="DA92" s="10">
        <v>6.7521278999999996</v>
      </c>
      <c r="DB92" s="10">
        <v>7.2731326000000003</v>
      </c>
      <c r="DC92" s="10">
        <v>0</v>
      </c>
      <c r="DD92" s="10">
        <v>0</v>
      </c>
      <c r="DE92" s="10">
        <v>6.6742081000000004</v>
      </c>
      <c r="DF92" s="10">
        <v>6.8649927999999996</v>
      </c>
      <c r="DG92" s="10">
        <v>0</v>
      </c>
      <c r="DH92" s="10">
        <v>0</v>
      </c>
      <c r="DI92" s="10">
        <v>7.0889278999999998</v>
      </c>
      <c r="DJ92" s="10">
        <v>6.7514607</v>
      </c>
      <c r="DK92" s="10">
        <v>0</v>
      </c>
      <c r="DL92" s="10">
        <v>0</v>
      </c>
      <c r="DM92" s="10">
        <v>6.6804880999999998</v>
      </c>
      <c r="DN92" s="10">
        <v>6.7660708999999999</v>
      </c>
      <c r="DO92" s="10">
        <v>0</v>
      </c>
      <c r="DP92" s="10">
        <v>0</v>
      </c>
      <c r="DQ92" s="10">
        <v>6.5492508000000003</v>
      </c>
      <c r="DR92" s="10">
        <v>6.8523366000000001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7.6312571763992293E-6</v>
      </c>
      <c r="F93" s="10">
        <v>7.6312571763992293E-6</v>
      </c>
      <c r="G93" s="10">
        <v>0</v>
      </c>
      <c r="H93" s="10">
        <v>0</v>
      </c>
      <c r="I93" s="10">
        <v>4.4231186620891101E-5</v>
      </c>
      <c r="J93" s="10">
        <v>4.4231186620891101E-5</v>
      </c>
      <c r="K93" s="10">
        <v>0</v>
      </c>
      <c r="L93" s="10">
        <v>0</v>
      </c>
      <c r="M93" s="10">
        <v>0.11796855204374899</v>
      </c>
      <c r="N93" s="10">
        <v>0.11796855204374899</v>
      </c>
      <c r="O93" s="10">
        <v>0</v>
      </c>
      <c r="P93" s="10">
        <v>0</v>
      </c>
      <c r="Q93" s="10">
        <v>7.8319587366053198E-2</v>
      </c>
      <c r="R93" s="10">
        <v>7.8319587366053198E-2</v>
      </c>
      <c r="S93" s="10">
        <v>0</v>
      </c>
      <c r="T93" s="10">
        <v>0</v>
      </c>
      <c r="U93" s="10">
        <v>1.7964177047360901E-2</v>
      </c>
      <c r="V93" s="10">
        <v>1.7964177047360901E-2</v>
      </c>
      <c r="W93" s="10">
        <v>0</v>
      </c>
      <c r="X93" s="10">
        <v>0</v>
      </c>
      <c r="Y93" s="10">
        <v>2.07014704210451E-3</v>
      </c>
      <c r="Z93" s="10">
        <v>2.07014704210451E-3</v>
      </c>
      <c r="AA93" s="10">
        <v>0</v>
      </c>
      <c r="AB93" s="10">
        <v>0</v>
      </c>
      <c r="AC93" s="10">
        <v>2.1763908443972501E-4</v>
      </c>
      <c r="AD93" s="10">
        <v>2.1763908443972501E-4</v>
      </c>
      <c r="AE93" s="10">
        <v>0</v>
      </c>
      <c r="AF93" s="10">
        <v>0</v>
      </c>
      <c r="AG93" s="10">
        <v>5.0273723900318098E-5</v>
      </c>
      <c r="AH93" s="10">
        <v>5.0273723900318098E-5</v>
      </c>
      <c r="AI93" s="10">
        <v>0</v>
      </c>
      <c r="AJ93" s="10">
        <v>0</v>
      </c>
      <c r="AK93" s="10">
        <v>4.77934954687953E-5</v>
      </c>
      <c r="AL93" s="10">
        <v>4.77934954687953E-5</v>
      </c>
      <c r="AM93" s="10">
        <v>0</v>
      </c>
      <c r="AN93" s="10">
        <v>0</v>
      </c>
      <c r="AO93" s="10">
        <v>4.2467378079891198E-5</v>
      </c>
      <c r="AP93" s="10">
        <v>4.2467378079891198E-5</v>
      </c>
      <c r="AQ93" s="10">
        <v>0</v>
      </c>
      <c r="AR93" s="10">
        <v>0</v>
      </c>
      <c r="AS93" s="10">
        <v>6.4330520804235903E-6</v>
      </c>
      <c r="AT93" s="10">
        <v>6.4330520804235903E-6</v>
      </c>
      <c r="AU93" s="10">
        <v>0</v>
      </c>
      <c r="AV93" s="10">
        <v>0</v>
      </c>
      <c r="AW93" s="10">
        <v>1.24572146719073E-5</v>
      </c>
      <c r="AX93" s="10">
        <v>1.24572146719073E-5</v>
      </c>
      <c r="AY93" s="10">
        <v>0</v>
      </c>
      <c r="AZ93" s="10">
        <v>0</v>
      </c>
      <c r="BA93" s="10">
        <v>8.6152094176906696E-2</v>
      </c>
      <c r="BB93" s="10">
        <v>8.6152094176906696E-2</v>
      </c>
      <c r="BC93" s="10">
        <v>0</v>
      </c>
      <c r="BD93" s="10">
        <v>0</v>
      </c>
      <c r="BE93" s="10">
        <v>5.7196836698771403E-2</v>
      </c>
      <c r="BF93" s="10">
        <v>5.7196836698771403E-2</v>
      </c>
      <c r="BG93" s="10">
        <v>0</v>
      </c>
      <c r="BH93" s="10">
        <v>0</v>
      </c>
      <c r="BI93" s="10">
        <v>1.3119855332792901E-2</v>
      </c>
      <c r="BJ93" s="10">
        <v>1.3119855332792901E-2</v>
      </c>
      <c r="BK93" s="10">
        <v>0</v>
      </c>
      <c r="BL93" s="10">
        <v>0</v>
      </c>
      <c r="BM93" s="10">
        <v>1.5124580662252501E-3</v>
      </c>
      <c r="BN93" s="10">
        <v>1.5124580662252501E-3</v>
      </c>
      <c r="BO93" s="10">
        <v>0</v>
      </c>
      <c r="BP93" s="10">
        <v>0</v>
      </c>
      <c r="BQ93" s="10">
        <v>1.58219162727441E-4</v>
      </c>
      <c r="BR93" s="10">
        <v>1.58219162727441E-4</v>
      </c>
      <c r="BS93" s="10">
        <v>0</v>
      </c>
      <c r="BT93" s="10">
        <v>0</v>
      </c>
      <c r="BU93" s="10">
        <v>2.6618320546382299E-5</v>
      </c>
      <c r="BV93" s="10">
        <v>2.6618320546382299E-5</v>
      </c>
      <c r="BW93" s="10">
        <v>0</v>
      </c>
      <c r="BX93" s="10">
        <v>0</v>
      </c>
      <c r="BY93" s="10">
        <v>1.4362261840370399E-5</v>
      </c>
      <c r="BZ93" s="10">
        <v>1.4362261840370399E-5</v>
      </c>
      <c r="CA93" s="10">
        <v>0</v>
      </c>
      <c r="CB93" s="10">
        <v>0</v>
      </c>
      <c r="CC93" s="10">
        <v>1.0380464571506301E-5</v>
      </c>
      <c r="CD93" s="10">
        <v>1.0380464571506301E-5</v>
      </c>
      <c r="CE93" s="10">
        <v>0</v>
      </c>
      <c r="CF93" s="10">
        <v>0</v>
      </c>
      <c r="CG93" s="10">
        <v>1.7040799999999998E-2</v>
      </c>
      <c r="CH93" s="10">
        <v>1.6202600000000001E-2</v>
      </c>
      <c r="CI93" s="10">
        <v>0</v>
      </c>
      <c r="CJ93" s="10">
        <v>0</v>
      </c>
      <c r="CK93" s="10">
        <v>4.90868E-2</v>
      </c>
      <c r="CL93" s="10">
        <v>4.8359600000000003E-2</v>
      </c>
      <c r="CM93" s="10">
        <v>0</v>
      </c>
      <c r="CN93" s="10">
        <v>0</v>
      </c>
      <c r="CO93" s="10">
        <v>4.8161000000000002E-2</v>
      </c>
      <c r="CP93" s="10">
        <v>4.7756899999999998E-2</v>
      </c>
      <c r="CQ93" s="10">
        <v>0</v>
      </c>
      <c r="CR93" s="10">
        <v>0</v>
      </c>
      <c r="CS93" s="10">
        <v>4.58065E-2</v>
      </c>
      <c r="CT93" s="10">
        <v>5.8420699999999999E-2</v>
      </c>
      <c r="CU93" s="10">
        <v>0</v>
      </c>
      <c r="CV93" s="10">
        <v>0</v>
      </c>
      <c r="CW93" s="10">
        <v>5.5793799999999998E-2</v>
      </c>
      <c r="CX93" s="10">
        <v>5.37428E-2</v>
      </c>
      <c r="CY93" s="10">
        <v>0</v>
      </c>
      <c r="CZ93" s="10">
        <v>0</v>
      </c>
      <c r="DA93" s="10">
        <v>4.8335599999999999E-2</v>
      </c>
      <c r="DB93" s="10">
        <v>4.8202399999999999E-2</v>
      </c>
      <c r="DC93" s="10">
        <v>0</v>
      </c>
      <c r="DD93" s="10">
        <v>0</v>
      </c>
      <c r="DE93" s="10">
        <v>4.6866400000000003E-2</v>
      </c>
      <c r="DF93" s="10">
        <v>4.7673500000000001E-2</v>
      </c>
      <c r="DG93" s="10">
        <v>0</v>
      </c>
      <c r="DH93" s="10">
        <v>0</v>
      </c>
      <c r="DI93" s="10">
        <v>4.77326E-2</v>
      </c>
      <c r="DJ93" s="10">
        <v>4.8009999999999997E-2</v>
      </c>
      <c r="DK93" s="10">
        <v>0</v>
      </c>
      <c r="DL93" s="10">
        <v>0</v>
      </c>
      <c r="DM93" s="10">
        <v>5.3701899999999997E-2</v>
      </c>
      <c r="DN93" s="10">
        <v>5.0967100000000001E-2</v>
      </c>
      <c r="DO93" s="10">
        <v>0</v>
      </c>
      <c r="DP93" s="10">
        <v>0</v>
      </c>
      <c r="DQ93" s="10">
        <v>4.6808099999999998E-2</v>
      </c>
      <c r="DR93" s="10">
        <v>4.6948499999999997E-2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1.2086498318240001E-3</v>
      </c>
      <c r="F94" s="10">
        <v>9.8414707463234706E-4</v>
      </c>
      <c r="G94" s="10">
        <v>0</v>
      </c>
      <c r="H94" s="10">
        <v>0</v>
      </c>
      <c r="I94" s="10">
        <v>7423.9275612905603</v>
      </c>
      <c r="J94" s="10">
        <v>0.56301359494682401</v>
      </c>
      <c r="K94" s="10">
        <v>0</v>
      </c>
      <c r="L94" s="10">
        <v>0</v>
      </c>
      <c r="M94" s="10">
        <v>0.108789295303495</v>
      </c>
      <c r="N94" s="10">
        <v>0.102669730731122</v>
      </c>
      <c r="O94" s="10">
        <v>0</v>
      </c>
      <c r="P94" s="10">
        <v>0</v>
      </c>
      <c r="Q94" s="10">
        <v>5.0199010920835001E-2</v>
      </c>
      <c r="R94" s="10">
        <v>3.1452697256426597E-2</v>
      </c>
      <c r="S94" s="10">
        <v>0</v>
      </c>
      <c r="T94" s="10">
        <v>0</v>
      </c>
      <c r="U94" s="10">
        <v>7.8618370444019092E-3</v>
      </c>
      <c r="V94" s="10">
        <v>1.1304705810744099E-3</v>
      </c>
      <c r="W94" s="10">
        <v>0</v>
      </c>
      <c r="X94" s="10">
        <v>0</v>
      </c>
      <c r="Y94" s="10">
        <v>8.3419622387737003E-4</v>
      </c>
      <c r="Z94" s="10">
        <v>1.4791527291890801E-5</v>
      </c>
      <c r="AA94" s="10">
        <v>0</v>
      </c>
      <c r="AB94" s="10">
        <v>0</v>
      </c>
      <c r="AC94" s="10">
        <v>8.8168657384812805E-5</v>
      </c>
      <c r="AD94" s="10">
        <v>3.3083265407185502E-6</v>
      </c>
      <c r="AE94" s="10">
        <v>0</v>
      </c>
      <c r="AF94" s="10">
        <v>0</v>
      </c>
      <c r="AG94" s="10">
        <v>3.93911032006145E-5</v>
      </c>
      <c r="AH94" s="10">
        <v>2.4514323740731901E-5</v>
      </c>
      <c r="AI94" s="10">
        <v>0</v>
      </c>
      <c r="AJ94" s="10">
        <v>0</v>
      </c>
      <c r="AK94" s="10">
        <v>4.8180564772337702E-4</v>
      </c>
      <c r="AL94" s="10">
        <v>4.1217508453428302E-5</v>
      </c>
      <c r="AM94" s="10">
        <v>0</v>
      </c>
      <c r="AN94" s="10">
        <v>0</v>
      </c>
      <c r="AO94" s="10">
        <v>4.0447002975270204E-3</v>
      </c>
      <c r="AP94" s="10">
        <v>4.5190497246494501E-5</v>
      </c>
      <c r="AQ94" s="10">
        <v>0</v>
      </c>
      <c r="AR94" s="10">
        <v>0</v>
      </c>
      <c r="AS94" s="10">
        <v>3.4591917569235799E-4</v>
      </c>
      <c r="AT94" s="10">
        <v>2.6511969251731901E-4</v>
      </c>
      <c r="AU94" s="10">
        <v>0</v>
      </c>
      <c r="AV94" s="10">
        <v>0</v>
      </c>
      <c r="AW94" s="10">
        <v>1838.57763360487</v>
      </c>
      <c r="AX94" s="10">
        <v>0.14786048626923101</v>
      </c>
      <c r="AY94" s="10">
        <v>0</v>
      </c>
      <c r="AZ94" s="10">
        <v>0</v>
      </c>
      <c r="BA94" s="10">
        <v>7.9448571256737696E-2</v>
      </c>
      <c r="BB94" s="10">
        <v>7.4979512177291693E-2</v>
      </c>
      <c r="BC94" s="10">
        <v>0</v>
      </c>
      <c r="BD94" s="10">
        <v>0</v>
      </c>
      <c r="BE94" s="10">
        <v>3.6660650366063599E-2</v>
      </c>
      <c r="BF94" s="10">
        <v>2.2970397887565299E-2</v>
      </c>
      <c r="BG94" s="10">
        <v>0</v>
      </c>
      <c r="BH94" s="10">
        <v>0</v>
      </c>
      <c r="BI94" s="10">
        <v>5.7421964936506201E-3</v>
      </c>
      <c r="BJ94" s="10">
        <v>8.2636110489742599E-4</v>
      </c>
      <c r="BK94" s="10">
        <v>0</v>
      </c>
      <c r="BL94" s="10">
        <v>0</v>
      </c>
      <c r="BM94" s="10">
        <v>6.0975780428285402E-4</v>
      </c>
      <c r="BN94" s="10">
        <v>1.14755431377568E-5</v>
      </c>
      <c r="BO94" s="10">
        <v>0</v>
      </c>
      <c r="BP94" s="10">
        <v>0</v>
      </c>
      <c r="BQ94" s="10">
        <v>6.2486452942224794E-5</v>
      </c>
      <c r="BR94" s="10">
        <v>9.8283629317215307E-7</v>
      </c>
      <c r="BS94" s="10">
        <v>0</v>
      </c>
      <c r="BT94" s="10">
        <v>0</v>
      </c>
      <c r="BU94" s="10">
        <v>1.0943256673014801E-5</v>
      </c>
      <c r="BV94" s="10">
        <v>8.0472481002519798E-6</v>
      </c>
      <c r="BW94" s="10">
        <v>0</v>
      </c>
      <c r="BX94" s="10">
        <v>0</v>
      </c>
      <c r="BY94" s="10">
        <v>1.2548077917022999E-4</v>
      </c>
      <c r="BZ94" s="10">
        <v>1.0826092617382701E-5</v>
      </c>
      <c r="CA94" s="10">
        <v>0</v>
      </c>
      <c r="CB94" s="10">
        <v>0</v>
      </c>
      <c r="CC94" s="10">
        <v>9.7741108706995701E-4</v>
      </c>
      <c r="CD94" s="10">
        <v>1.1791458745544599E-5</v>
      </c>
      <c r="CE94" s="10">
        <v>0</v>
      </c>
      <c r="CF94" s="10">
        <v>0</v>
      </c>
      <c r="CG94" s="10">
        <v>3.3893E-2</v>
      </c>
      <c r="CH94" s="10">
        <v>2.9513999999999999E-2</v>
      </c>
      <c r="CI94" s="10">
        <v>0</v>
      </c>
      <c r="CJ94" s="10">
        <v>0</v>
      </c>
      <c r="CK94" s="10">
        <v>5.5909100000000003E-2</v>
      </c>
      <c r="CL94" s="10">
        <v>5.6239699999999997E-2</v>
      </c>
      <c r="CM94" s="10">
        <v>0</v>
      </c>
      <c r="CN94" s="10">
        <v>0</v>
      </c>
      <c r="CO94" s="10">
        <v>5.5175200000000001E-2</v>
      </c>
      <c r="CP94" s="10">
        <v>5.5780499999999997E-2</v>
      </c>
      <c r="CQ94" s="10">
        <v>0</v>
      </c>
      <c r="CR94" s="10">
        <v>0</v>
      </c>
      <c r="CS94" s="10">
        <v>6.5706200000000006E-2</v>
      </c>
      <c r="CT94" s="10">
        <v>6.5258399999999994E-2</v>
      </c>
      <c r="CU94" s="10">
        <v>0</v>
      </c>
      <c r="CV94" s="10">
        <v>0</v>
      </c>
      <c r="CW94" s="10">
        <v>5.9739199999999999E-2</v>
      </c>
      <c r="CX94" s="10">
        <v>5.9976099999999997E-2</v>
      </c>
      <c r="CY94" s="10">
        <v>0</v>
      </c>
      <c r="CZ94" s="10">
        <v>0</v>
      </c>
      <c r="DA94" s="10">
        <v>5.6061800000000002E-2</v>
      </c>
      <c r="DB94" s="10">
        <v>5.5050599999999998E-2</v>
      </c>
      <c r="DC94" s="10">
        <v>0</v>
      </c>
      <c r="DD94" s="10">
        <v>0</v>
      </c>
      <c r="DE94" s="10">
        <v>5.34571E-2</v>
      </c>
      <c r="DF94" s="10">
        <v>5.3523399999999999E-2</v>
      </c>
      <c r="DG94" s="10">
        <v>0</v>
      </c>
      <c r="DH94" s="10">
        <v>0</v>
      </c>
      <c r="DI94" s="10">
        <v>5.4617899999999997E-2</v>
      </c>
      <c r="DJ94" s="10">
        <v>5.4497299999999999E-2</v>
      </c>
      <c r="DK94" s="10">
        <v>0</v>
      </c>
      <c r="DL94" s="10">
        <v>0</v>
      </c>
      <c r="DM94" s="10">
        <v>5.7708599999999999E-2</v>
      </c>
      <c r="DN94" s="10">
        <v>5.7747100000000003E-2</v>
      </c>
      <c r="DO94" s="10">
        <v>0</v>
      </c>
      <c r="DP94" s="10">
        <v>0</v>
      </c>
      <c r="DQ94" s="10">
        <v>5.5061699999999998E-2</v>
      </c>
      <c r="DR94" s="10">
        <v>5.5958800000000003E-2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4.5923144672997303E-2</v>
      </c>
      <c r="F95" s="10">
        <v>3.5395208862610203E-2</v>
      </c>
      <c r="G95" s="10">
        <v>0</v>
      </c>
      <c r="H95" s="10">
        <v>0</v>
      </c>
      <c r="I95" s="10">
        <v>17656904.098770302</v>
      </c>
      <c r="J95" s="10">
        <v>2054.8252900800398</v>
      </c>
      <c r="K95" s="10">
        <v>0</v>
      </c>
      <c r="L95" s="10">
        <v>0</v>
      </c>
      <c r="M95" s="10">
        <v>9.52075163299924E-2</v>
      </c>
      <c r="N95" s="10">
        <v>7.8199400110804604E-2</v>
      </c>
      <c r="O95" s="10">
        <v>0</v>
      </c>
      <c r="P95" s="10">
        <v>0</v>
      </c>
      <c r="Q95" s="10">
        <v>3.0271602612344899E-2</v>
      </c>
      <c r="R95" s="10">
        <v>7.6164477652156401E-3</v>
      </c>
      <c r="S95" s="10">
        <v>0</v>
      </c>
      <c r="T95" s="10">
        <v>0</v>
      </c>
      <c r="U95" s="10">
        <v>3.8700750083080502E-3</v>
      </c>
      <c r="V95" s="10">
        <v>3.4100016378602097E-5</v>
      </c>
      <c r="W95" s="10">
        <v>0</v>
      </c>
      <c r="X95" s="10">
        <v>0</v>
      </c>
      <c r="Y95" s="10">
        <v>3.98028554627672E-4</v>
      </c>
      <c r="Z95" s="10">
        <v>1.72574748447119E-6</v>
      </c>
      <c r="AA95" s="10">
        <v>0</v>
      </c>
      <c r="AB95" s="10">
        <v>0</v>
      </c>
      <c r="AC95" s="10">
        <v>4.6123634092509699E-5</v>
      </c>
      <c r="AD95" s="10">
        <v>4.1263984087436299E-6</v>
      </c>
      <c r="AE95" s="10">
        <v>0</v>
      </c>
      <c r="AF95" s="10">
        <v>0</v>
      </c>
      <c r="AG95" s="10">
        <v>9.0429442934691906E-5</v>
      </c>
      <c r="AH95" s="10">
        <v>2.3661929390073099E-5</v>
      </c>
      <c r="AI95" s="10">
        <v>0</v>
      </c>
      <c r="AJ95" s="10">
        <v>0</v>
      </c>
      <c r="AK95" s="10">
        <v>7.7144429087638898E-4</v>
      </c>
      <c r="AL95" s="10">
        <v>4.0115744468494099E-5</v>
      </c>
      <c r="AM95" s="10">
        <v>0</v>
      </c>
      <c r="AN95" s="10">
        <v>0</v>
      </c>
      <c r="AO95" s="10">
        <v>7.20274960622191E-3</v>
      </c>
      <c r="AP95" s="10">
        <v>4.60819743750562E-5</v>
      </c>
      <c r="AQ95" s="10">
        <v>0</v>
      </c>
      <c r="AR95" s="10">
        <v>0</v>
      </c>
      <c r="AS95" s="10">
        <v>1.11696229280712E-2</v>
      </c>
      <c r="AT95" s="10">
        <v>1.12280100077016E-2</v>
      </c>
      <c r="AU95" s="10">
        <v>0</v>
      </c>
      <c r="AV95" s="10">
        <v>0</v>
      </c>
      <c r="AW95" s="10">
        <v>4599090.2971031703</v>
      </c>
      <c r="AX95" s="10">
        <v>558.86536648507195</v>
      </c>
      <c r="AY95" s="10">
        <v>0</v>
      </c>
      <c r="AZ95" s="10">
        <v>0</v>
      </c>
      <c r="BA95" s="10">
        <v>6.9529928522343701E-2</v>
      </c>
      <c r="BB95" s="10">
        <v>5.7109064901701E-2</v>
      </c>
      <c r="BC95" s="10">
        <v>0</v>
      </c>
      <c r="BD95" s="10">
        <v>0</v>
      </c>
      <c r="BE95" s="10">
        <v>2.21078545792944E-2</v>
      </c>
      <c r="BF95" s="10">
        <v>5.5630141928990403E-3</v>
      </c>
      <c r="BG95" s="10">
        <v>0</v>
      </c>
      <c r="BH95" s="10">
        <v>0</v>
      </c>
      <c r="BI95" s="10">
        <v>2.82702522038487E-3</v>
      </c>
      <c r="BJ95" s="10">
        <v>2.5705638376248099E-5</v>
      </c>
      <c r="BK95" s="10">
        <v>0</v>
      </c>
      <c r="BL95" s="10">
        <v>0</v>
      </c>
      <c r="BM95" s="10">
        <v>2.9105173551600099E-4</v>
      </c>
      <c r="BN95" s="10">
        <v>9.3815405325445405E-7</v>
      </c>
      <c r="BO95" s="10">
        <v>0</v>
      </c>
      <c r="BP95" s="10">
        <v>0</v>
      </c>
      <c r="BQ95" s="10">
        <v>3.0016065984420698E-5</v>
      </c>
      <c r="BR95" s="10">
        <v>1.2817954615021001E-6</v>
      </c>
      <c r="BS95" s="10">
        <v>0</v>
      </c>
      <c r="BT95" s="10">
        <v>0</v>
      </c>
      <c r="BU95" s="10">
        <v>2.53776345609423E-5</v>
      </c>
      <c r="BV95" s="10">
        <v>7.2185345183846102E-6</v>
      </c>
      <c r="BW95" s="10">
        <v>0</v>
      </c>
      <c r="BX95" s="10">
        <v>0</v>
      </c>
      <c r="BY95" s="10">
        <v>2.0192163621976099E-4</v>
      </c>
      <c r="BZ95" s="10">
        <v>1.0480966438306399E-5</v>
      </c>
      <c r="CA95" s="10">
        <v>0</v>
      </c>
      <c r="CB95" s="10">
        <v>0</v>
      </c>
      <c r="CC95" s="10">
        <v>1.52833157845003E-3</v>
      </c>
      <c r="CD95" s="10">
        <v>1.24650945793072E-5</v>
      </c>
      <c r="CE95" s="10">
        <v>0</v>
      </c>
      <c r="CF95" s="10">
        <v>0</v>
      </c>
      <c r="CG95" s="10">
        <v>4.4839999999999998E-2</v>
      </c>
      <c r="CH95" s="10">
        <v>4.3784299999999998E-2</v>
      </c>
      <c r="CI95" s="10">
        <v>0</v>
      </c>
      <c r="CJ95" s="10">
        <v>0</v>
      </c>
      <c r="CK95" s="10">
        <v>7.2228399999999998E-2</v>
      </c>
      <c r="CL95" s="10">
        <v>7.5212500000000002E-2</v>
      </c>
      <c r="CM95" s="10">
        <v>0</v>
      </c>
      <c r="CN95" s="10">
        <v>0</v>
      </c>
      <c r="CO95" s="10">
        <v>7.0396600000000004E-2</v>
      </c>
      <c r="CP95" s="10">
        <v>7.0039699999999996E-2</v>
      </c>
      <c r="CQ95" s="10">
        <v>0</v>
      </c>
      <c r="CR95" s="10">
        <v>0</v>
      </c>
      <c r="CS95" s="10">
        <v>8.12967E-2</v>
      </c>
      <c r="CT95" s="10">
        <v>8.2466899999999996E-2</v>
      </c>
      <c r="CU95" s="10">
        <v>0</v>
      </c>
      <c r="CV95" s="10">
        <v>0</v>
      </c>
      <c r="CW95" s="10">
        <v>7.6852599999999993E-2</v>
      </c>
      <c r="CX95" s="10">
        <v>7.6042700000000005E-2</v>
      </c>
      <c r="CY95" s="10">
        <v>0</v>
      </c>
      <c r="CZ95" s="10">
        <v>0</v>
      </c>
      <c r="DA95" s="10">
        <v>7.2459200000000001E-2</v>
      </c>
      <c r="DB95" s="10">
        <v>7.5250200000000003E-2</v>
      </c>
      <c r="DC95" s="10">
        <v>0</v>
      </c>
      <c r="DD95" s="10">
        <v>0</v>
      </c>
      <c r="DE95" s="10">
        <v>6.8458900000000003E-2</v>
      </c>
      <c r="DF95" s="10">
        <v>7.4486499999999997E-2</v>
      </c>
      <c r="DG95" s="10">
        <v>0</v>
      </c>
      <c r="DH95" s="10">
        <v>0</v>
      </c>
      <c r="DI95" s="10">
        <v>7.0916900000000005E-2</v>
      </c>
      <c r="DJ95" s="10">
        <v>6.8957500000000005E-2</v>
      </c>
      <c r="DK95" s="10">
        <v>0</v>
      </c>
      <c r="DL95" s="10">
        <v>0</v>
      </c>
      <c r="DM95" s="10">
        <v>7.26131E-2</v>
      </c>
      <c r="DN95" s="10">
        <v>7.3628399999999997E-2</v>
      </c>
      <c r="DO95" s="10">
        <v>0</v>
      </c>
      <c r="DP95" s="10">
        <v>0</v>
      </c>
      <c r="DQ95" s="10">
        <v>7.2981799999999999E-2</v>
      </c>
      <c r="DR95" s="10">
        <v>7.0741700000000005E-2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3.3970642834901801E-3</v>
      </c>
      <c r="F96" s="10">
        <v>0.26562394574284598</v>
      </c>
      <c r="G96" s="10">
        <v>0</v>
      </c>
      <c r="H96" s="10">
        <v>0</v>
      </c>
      <c r="I96" s="10">
        <v>57143.398368001799</v>
      </c>
      <c r="J96" s="10">
        <v>39456.312554803997</v>
      </c>
      <c r="K96" s="10">
        <v>0</v>
      </c>
      <c r="L96" s="10">
        <v>0</v>
      </c>
      <c r="M96" s="10">
        <v>7.6532353376535397E-2</v>
      </c>
      <c r="N96" s="10">
        <v>4.7878071960582302E-2</v>
      </c>
      <c r="O96" s="10">
        <v>0</v>
      </c>
      <c r="P96" s="10">
        <v>0</v>
      </c>
      <c r="Q96" s="10">
        <v>1.7045397722540701E-2</v>
      </c>
      <c r="R96" s="10">
        <v>1.0374826603225501E-3</v>
      </c>
      <c r="S96" s="10">
        <v>0</v>
      </c>
      <c r="T96" s="10">
        <v>0</v>
      </c>
      <c r="U96" s="10">
        <v>1.94187039414828E-3</v>
      </c>
      <c r="V96" s="10">
        <v>1.53132288716051E-6</v>
      </c>
      <c r="W96" s="10">
        <v>0</v>
      </c>
      <c r="X96" s="10">
        <v>0</v>
      </c>
      <c r="Y96" s="10">
        <v>1.96208173292689E-4</v>
      </c>
      <c r="Z96" s="10">
        <v>1.6059466321216601E-6</v>
      </c>
      <c r="AA96" s="10">
        <v>0</v>
      </c>
      <c r="AB96" s="10">
        <v>0</v>
      </c>
      <c r="AC96" s="10">
        <v>2.80692474916577E-5</v>
      </c>
      <c r="AD96" s="10">
        <v>4.5555195526958397E-6</v>
      </c>
      <c r="AE96" s="10">
        <v>0</v>
      </c>
      <c r="AF96" s="10">
        <v>0</v>
      </c>
      <c r="AG96" s="10">
        <v>1.4183891471475401E-4</v>
      </c>
      <c r="AH96" s="10">
        <v>2.3511165125000799E-5</v>
      </c>
      <c r="AI96" s="10">
        <v>0</v>
      </c>
      <c r="AJ96" s="10">
        <v>0</v>
      </c>
      <c r="AK96" s="10">
        <v>1.04233436286449E-3</v>
      </c>
      <c r="AL96" s="10">
        <v>3.9824759483053599E-5</v>
      </c>
      <c r="AM96" s="10">
        <v>0</v>
      </c>
      <c r="AN96" s="10">
        <v>0</v>
      </c>
      <c r="AO96" s="10">
        <v>9.3455828027799708E-3</v>
      </c>
      <c r="AP96" s="10">
        <v>4.59887972112938E-5</v>
      </c>
      <c r="AQ96" s="10">
        <v>0</v>
      </c>
      <c r="AR96" s="10">
        <v>0</v>
      </c>
      <c r="AS96" s="10">
        <v>8.6867541735220701E-4</v>
      </c>
      <c r="AT96" s="10">
        <v>7.3762576036651401E-2</v>
      </c>
      <c r="AU96" s="10">
        <v>0</v>
      </c>
      <c r="AV96" s="10">
        <v>0</v>
      </c>
      <c r="AW96" s="10">
        <v>15537.3976342229</v>
      </c>
      <c r="AX96" s="10">
        <v>14003.953680410599</v>
      </c>
      <c r="AY96" s="10">
        <v>0</v>
      </c>
      <c r="AZ96" s="10">
        <v>0</v>
      </c>
      <c r="BA96" s="10">
        <v>5.5891636577914898E-2</v>
      </c>
      <c r="BB96" s="10">
        <v>3.4965690787300198E-2</v>
      </c>
      <c r="BC96" s="10">
        <v>0</v>
      </c>
      <c r="BD96" s="10">
        <v>0</v>
      </c>
      <c r="BE96" s="10">
        <v>1.24488828934224E-2</v>
      </c>
      <c r="BF96" s="10">
        <v>7.5845928178498202E-4</v>
      </c>
      <c r="BG96" s="10">
        <v>0</v>
      </c>
      <c r="BH96" s="10">
        <v>0</v>
      </c>
      <c r="BI96" s="10">
        <v>1.41888774698939E-3</v>
      </c>
      <c r="BJ96" s="10">
        <v>9.3956048772302298E-7</v>
      </c>
      <c r="BK96" s="10">
        <v>0</v>
      </c>
      <c r="BL96" s="10">
        <v>0</v>
      </c>
      <c r="BM96" s="10">
        <v>1.4350981160589899E-4</v>
      </c>
      <c r="BN96" s="10">
        <v>9.48129419108253E-7</v>
      </c>
      <c r="BO96" s="10">
        <v>0</v>
      </c>
      <c r="BP96" s="10">
        <v>0</v>
      </c>
      <c r="BQ96" s="10">
        <v>1.4937783681803101E-5</v>
      </c>
      <c r="BR96" s="10">
        <v>1.5245074026084701E-6</v>
      </c>
      <c r="BS96" s="10">
        <v>0</v>
      </c>
      <c r="BT96" s="10">
        <v>0</v>
      </c>
      <c r="BU96" s="10">
        <v>3.6812972418796797E-5</v>
      </c>
      <c r="BV96" s="10">
        <v>7.0294817516337998E-6</v>
      </c>
      <c r="BW96" s="10">
        <v>0</v>
      </c>
      <c r="BX96" s="10">
        <v>0</v>
      </c>
      <c r="BY96" s="10">
        <v>2.3399120504900901E-4</v>
      </c>
      <c r="BZ96" s="10">
        <v>1.0415635014899801E-5</v>
      </c>
      <c r="CA96" s="10">
        <v>0</v>
      </c>
      <c r="CB96" s="10">
        <v>0</v>
      </c>
      <c r="CC96" s="10">
        <v>2.3092047246135602E-3</v>
      </c>
      <c r="CD96" s="10">
        <v>1.2759245485352301E-5</v>
      </c>
      <c r="CE96" s="10">
        <v>0</v>
      </c>
      <c r="CF96" s="10">
        <v>0</v>
      </c>
      <c r="CG96" s="10">
        <v>8.0386399999999997E-2</v>
      </c>
      <c r="CH96" s="10">
        <v>8.6652599999999996E-2</v>
      </c>
      <c r="CI96" s="10">
        <v>0</v>
      </c>
      <c r="CJ96" s="10">
        <v>0</v>
      </c>
      <c r="CK96" s="10">
        <v>0.12706210000000001</v>
      </c>
      <c r="CL96" s="10">
        <v>0.1219895</v>
      </c>
      <c r="CM96" s="10">
        <v>0</v>
      </c>
      <c r="CN96" s="10">
        <v>0</v>
      </c>
      <c r="CO96" s="10">
        <v>0.10740669999999999</v>
      </c>
      <c r="CP96" s="10">
        <v>0.10574500000000001</v>
      </c>
      <c r="CQ96" s="10">
        <v>0</v>
      </c>
      <c r="CR96" s="10">
        <v>0</v>
      </c>
      <c r="CS96" s="10">
        <v>0.11833680000000001</v>
      </c>
      <c r="CT96" s="10">
        <v>0.1189885</v>
      </c>
      <c r="CU96" s="10">
        <v>0</v>
      </c>
      <c r="CV96" s="10">
        <v>0</v>
      </c>
      <c r="CW96" s="10">
        <v>0.109732</v>
      </c>
      <c r="CX96" s="10">
        <v>0.1089951</v>
      </c>
      <c r="CY96" s="10">
        <v>0</v>
      </c>
      <c r="CZ96" s="10">
        <v>0</v>
      </c>
      <c r="DA96" s="10">
        <v>0.1121297</v>
      </c>
      <c r="DB96" s="10">
        <v>0.1304775</v>
      </c>
      <c r="DC96" s="10">
        <v>0</v>
      </c>
      <c r="DD96" s="10">
        <v>0</v>
      </c>
      <c r="DE96" s="10">
        <v>0.107443</v>
      </c>
      <c r="DF96" s="10">
        <v>0.1051988</v>
      </c>
      <c r="DG96" s="10">
        <v>0</v>
      </c>
      <c r="DH96" s="10">
        <v>0</v>
      </c>
      <c r="DI96" s="10">
        <v>0.1060237</v>
      </c>
      <c r="DJ96" s="10">
        <v>0.1178468</v>
      </c>
      <c r="DK96" s="10">
        <v>0</v>
      </c>
      <c r="DL96" s="10">
        <v>0</v>
      </c>
      <c r="DM96" s="10">
        <v>0.11176949999999999</v>
      </c>
      <c r="DN96" s="10">
        <v>0.11484510000000001</v>
      </c>
      <c r="DO96" s="10">
        <v>0</v>
      </c>
      <c r="DP96" s="10">
        <v>0</v>
      </c>
      <c r="DQ96" s="10">
        <v>0.1077374</v>
      </c>
      <c r="DR96" s="10">
        <v>0.1043678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2.34298686264083E-2</v>
      </c>
      <c r="F97" s="10">
        <v>112.136473132414</v>
      </c>
      <c r="G97" s="10">
        <v>0</v>
      </c>
      <c r="H97" s="10">
        <v>0</v>
      </c>
      <c r="I97" s="10">
        <v>648873.972436007</v>
      </c>
      <c r="J97" s="10">
        <v>2795741.7213425199</v>
      </c>
      <c r="K97" s="10">
        <v>0</v>
      </c>
      <c r="L97" s="10">
        <v>0</v>
      </c>
      <c r="M97" s="10">
        <v>5.5058130742793303E-2</v>
      </c>
      <c r="N97" s="10">
        <v>2.1088103119211599E-2</v>
      </c>
      <c r="O97" s="10">
        <v>0</v>
      </c>
      <c r="P97" s="10">
        <v>0</v>
      </c>
      <c r="Q97" s="10">
        <v>9.1207548903184908E-3</v>
      </c>
      <c r="R97" s="10">
        <v>7.4333719327413005E-5</v>
      </c>
      <c r="S97" s="10">
        <v>0</v>
      </c>
      <c r="T97" s="10">
        <v>0</v>
      </c>
      <c r="U97" s="10">
        <v>9.7503707729629198E-4</v>
      </c>
      <c r="V97" s="10">
        <v>1.49642877467215E-6</v>
      </c>
      <c r="W97" s="10">
        <v>0</v>
      </c>
      <c r="X97" s="10">
        <v>0</v>
      </c>
      <c r="Y97" s="10">
        <v>9.80512559181079E-5</v>
      </c>
      <c r="Z97" s="10">
        <v>1.71330755760479E-6</v>
      </c>
      <c r="AA97" s="10">
        <v>0</v>
      </c>
      <c r="AB97" s="10">
        <v>0</v>
      </c>
      <c r="AC97" s="10">
        <v>2.99591338261962E-5</v>
      </c>
      <c r="AD97" s="10">
        <v>4.6658470580496197E-6</v>
      </c>
      <c r="AE97" s="10">
        <v>0</v>
      </c>
      <c r="AF97" s="10">
        <v>0</v>
      </c>
      <c r="AG97" s="10">
        <v>2.2910395637154601E-4</v>
      </c>
      <c r="AH97" s="10">
        <v>2.34861682315568E-5</v>
      </c>
      <c r="AI97" s="10">
        <v>0</v>
      </c>
      <c r="AJ97" s="10">
        <v>0</v>
      </c>
      <c r="AK97" s="10">
        <v>1.7627609195187701E-3</v>
      </c>
      <c r="AL97" s="10">
        <v>3.9631776303394899E-5</v>
      </c>
      <c r="AM97" s="10">
        <v>0</v>
      </c>
      <c r="AN97" s="10">
        <v>0</v>
      </c>
      <c r="AO97" s="10">
        <v>2.3633194970898299E-2</v>
      </c>
      <c r="AP97" s="10">
        <v>4.7689935655626E-5</v>
      </c>
      <c r="AQ97" s="10">
        <v>0</v>
      </c>
      <c r="AR97" s="10">
        <v>0</v>
      </c>
      <c r="AS97" s="10">
        <v>4.6785904238089496E-3</v>
      </c>
      <c r="AT97" s="10">
        <v>27.698368674767401</v>
      </c>
      <c r="AU97" s="10">
        <v>0</v>
      </c>
      <c r="AV97" s="10">
        <v>0</v>
      </c>
      <c r="AW97" s="10">
        <v>156901.36671189</v>
      </c>
      <c r="AX97" s="10">
        <v>681198.27764167904</v>
      </c>
      <c r="AY97" s="10">
        <v>0</v>
      </c>
      <c r="AZ97" s="10">
        <v>0</v>
      </c>
      <c r="BA97" s="10">
        <v>4.0209217843072E-2</v>
      </c>
      <c r="BB97" s="10">
        <v>1.54012336866475E-2</v>
      </c>
      <c r="BC97" s="10">
        <v>0</v>
      </c>
      <c r="BD97" s="10">
        <v>0</v>
      </c>
      <c r="BE97" s="10">
        <v>6.6615899880839401E-3</v>
      </c>
      <c r="BF97" s="10">
        <v>5.50871599063427E-5</v>
      </c>
      <c r="BG97" s="10">
        <v>0</v>
      </c>
      <c r="BH97" s="10">
        <v>0</v>
      </c>
      <c r="BI97" s="10">
        <v>7.1272201057252902E-4</v>
      </c>
      <c r="BJ97" s="10">
        <v>9.63336507919177E-7</v>
      </c>
      <c r="BK97" s="10">
        <v>0</v>
      </c>
      <c r="BL97" s="10">
        <v>0</v>
      </c>
      <c r="BM97" s="10">
        <v>7.1252934589563307E-5</v>
      </c>
      <c r="BN97" s="10">
        <v>9.6795561159434005E-7</v>
      </c>
      <c r="BO97" s="10">
        <v>0</v>
      </c>
      <c r="BP97" s="10">
        <v>0</v>
      </c>
      <c r="BQ97" s="10">
        <v>1.1220087704932E-5</v>
      </c>
      <c r="BR97" s="10">
        <v>1.5898336658025E-6</v>
      </c>
      <c r="BS97" s="10">
        <v>0</v>
      </c>
      <c r="BT97" s="10">
        <v>0</v>
      </c>
      <c r="BU97" s="10">
        <v>5.2989356679226997E-5</v>
      </c>
      <c r="BV97" s="10">
        <v>6.9813350528761701E-6</v>
      </c>
      <c r="BW97" s="10">
        <v>0</v>
      </c>
      <c r="BX97" s="10">
        <v>0</v>
      </c>
      <c r="BY97" s="10">
        <v>3.9951293343847499E-4</v>
      </c>
      <c r="BZ97" s="10">
        <v>1.03696168849119E-5</v>
      </c>
      <c r="CA97" s="10">
        <v>0</v>
      </c>
      <c r="CB97" s="10">
        <v>0</v>
      </c>
      <c r="CC97" s="10">
        <v>7.0124125928165996E-3</v>
      </c>
      <c r="CD97" s="10">
        <v>1.44134406063229E-5</v>
      </c>
      <c r="CE97" s="10">
        <v>0</v>
      </c>
      <c r="CF97" s="10">
        <v>0</v>
      </c>
      <c r="CG97" s="10">
        <v>0.14522470000000001</v>
      </c>
      <c r="CH97" s="10">
        <v>0.14495520000000001</v>
      </c>
      <c r="CI97" s="10">
        <v>0</v>
      </c>
      <c r="CJ97" s="10">
        <v>0</v>
      </c>
      <c r="CK97" s="10">
        <v>0.1733624</v>
      </c>
      <c r="CL97" s="10">
        <v>0.17923339999999999</v>
      </c>
      <c r="CM97" s="10">
        <v>0</v>
      </c>
      <c r="CN97" s="10">
        <v>0</v>
      </c>
      <c r="CO97" s="10">
        <v>0.17007620000000001</v>
      </c>
      <c r="CP97" s="10">
        <v>0.19363469999999999</v>
      </c>
      <c r="CQ97" s="10">
        <v>0</v>
      </c>
      <c r="CR97" s="10">
        <v>0</v>
      </c>
      <c r="CS97" s="10">
        <v>0.18716250000000001</v>
      </c>
      <c r="CT97" s="10">
        <v>0.19343830000000001</v>
      </c>
      <c r="CU97" s="10">
        <v>0</v>
      </c>
      <c r="CV97" s="10">
        <v>0</v>
      </c>
      <c r="CW97" s="10">
        <v>0.17596490000000001</v>
      </c>
      <c r="CX97" s="10">
        <v>0.17809630000000001</v>
      </c>
      <c r="CY97" s="10">
        <v>0</v>
      </c>
      <c r="CZ97" s="10">
        <v>0</v>
      </c>
      <c r="DA97" s="10">
        <v>0.19811860000000001</v>
      </c>
      <c r="DB97" s="10">
        <v>0.2004118</v>
      </c>
      <c r="DC97" s="10">
        <v>0</v>
      </c>
      <c r="DD97" s="10">
        <v>0</v>
      </c>
      <c r="DE97" s="10">
        <v>0.1703933</v>
      </c>
      <c r="DF97" s="10">
        <v>0.18693889999999999</v>
      </c>
      <c r="DG97" s="10">
        <v>0</v>
      </c>
      <c r="DH97" s="10">
        <v>0</v>
      </c>
      <c r="DI97" s="10">
        <v>0.1994331</v>
      </c>
      <c r="DJ97" s="10">
        <v>0.17649599999999999</v>
      </c>
      <c r="DK97" s="10">
        <v>0</v>
      </c>
      <c r="DL97" s="10">
        <v>0</v>
      </c>
      <c r="DM97" s="10">
        <v>0.19584029999999999</v>
      </c>
      <c r="DN97" s="10">
        <v>0.1929025</v>
      </c>
      <c r="DO97" s="10">
        <v>0</v>
      </c>
      <c r="DP97" s="10">
        <v>0</v>
      </c>
      <c r="DQ97" s="10">
        <v>0.16982820000000001</v>
      </c>
      <c r="DR97" s="10">
        <v>0.17188039999999999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2.8841970372013699E-2</v>
      </c>
      <c r="F98" s="10">
        <v>3088.0040206910298</v>
      </c>
      <c r="G98" s="10">
        <v>0</v>
      </c>
      <c r="H98" s="10">
        <v>0</v>
      </c>
      <c r="I98" s="10">
        <v>821803.93851536699</v>
      </c>
      <c r="J98" s="10">
        <v>489497429.93415099</v>
      </c>
      <c r="K98" s="10">
        <v>0</v>
      </c>
      <c r="L98" s="10">
        <v>0</v>
      </c>
      <c r="M98" s="10">
        <v>3.5285244836245497E-2</v>
      </c>
      <c r="N98" s="10">
        <v>5.9518867806218597E-3</v>
      </c>
      <c r="O98" s="10">
        <v>0</v>
      </c>
      <c r="P98" s="10">
        <v>0</v>
      </c>
      <c r="Q98" s="10">
        <v>4.7290150804428803E-3</v>
      </c>
      <c r="R98" s="10">
        <v>2.6478544827846002E-6</v>
      </c>
      <c r="S98" s="10">
        <v>0</v>
      </c>
      <c r="T98" s="10">
        <v>0</v>
      </c>
      <c r="U98" s="10">
        <v>4.8851851215658804E-4</v>
      </c>
      <c r="V98" s="10">
        <v>1.5282898502277901E-6</v>
      </c>
      <c r="W98" s="10">
        <v>0</v>
      </c>
      <c r="X98" s="10">
        <v>0</v>
      </c>
      <c r="Y98" s="10">
        <v>5.1242706831544597E-5</v>
      </c>
      <c r="Z98" s="10">
        <v>1.74078968795399E-6</v>
      </c>
      <c r="AA98" s="10">
        <v>0</v>
      </c>
      <c r="AB98" s="10">
        <v>0</v>
      </c>
      <c r="AC98" s="10">
        <v>3.7958699977025403E-5</v>
      </c>
      <c r="AD98" s="10">
        <v>4.6968287676918399E-6</v>
      </c>
      <c r="AE98" s="10">
        <v>0</v>
      </c>
      <c r="AF98" s="10">
        <v>0</v>
      </c>
      <c r="AG98" s="10">
        <v>4.0832767263054902E-4</v>
      </c>
      <c r="AH98" s="10">
        <v>2.3482509789118901E-5</v>
      </c>
      <c r="AI98" s="10">
        <v>0</v>
      </c>
      <c r="AJ98" s="10">
        <v>0</v>
      </c>
      <c r="AK98" s="10">
        <v>3.75687994528562E-3</v>
      </c>
      <c r="AL98" s="10">
        <v>3.9890896800898197E-5</v>
      </c>
      <c r="AM98" s="10">
        <v>0</v>
      </c>
      <c r="AN98" s="10">
        <v>0</v>
      </c>
      <c r="AO98" s="10">
        <v>4.0196338319219697E-2</v>
      </c>
      <c r="AP98" s="10">
        <v>4.7874272866010897E-5</v>
      </c>
      <c r="AQ98" s="10">
        <v>0</v>
      </c>
      <c r="AR98" s="10">
        <v>0</v>
      </c>
      <c r="AS98" s="10">
        <v>6.43146727399347E-3</v>
      </c>
      <c r="AT98" s="10">
        <v>732.63490109208999</v>
      </c>
      <c r="AU98" s="10">
        <v>0</v>
      </c>
      <c r="AV98" s="10">
        <v>0</v>
      </c>
      <c r="AW98" s="10">
        <v>197713.12350456099</v>
      </c>
      <c r="AX98" s="10">
        <v>152486482.29235801</v>
      </c>
      <c r="AY98" s="10">
        <v>0</v>
      </c>
      <c r="AZ98" s="10">
        <v>0</v>
      </c>
      <c r="BA98" s="10">
        <v>2.5769264936905401E-2</v>
      </c>
      <c r="BB98" s="10">
        <v>4.3473996008489002E-3</v>
      </c>
      <c r="BC98" s="10">
        <v>0</v>
      </c>
      <c r="BD98" s="10">
        <v>0</v>
      </c>
      <c r="BE98" s="10">
        <v>3.4543329160119499E-3</v>
      </c>
      <c r="BF98" s="10">
        <v>2.00749888223862E-6</v>
      </c>
      <c r="BG98" s="10">
        <v>0</v>
      </c>
      <c r="BH98" s="10">
        <v>0</v>
      </c>
      <c r="BI98" s="10">
        <v>3.5734051928269702E-4</v>
      </c>
      <c r="BJ98" s="10">
        <v>9.7049275113106896E-7</v>
      </c>
      <c r="BK98" s="10">
        <v>0</v>
      </c>
      <c r="BL98" s="10">
        <v>0</v>
      </c>
      <c r="BM98" s="10">
        <v>3.6335602466985497E-5</v>
      </c>
      <c r="BN98" s="10">
        <v>9.7382454659499003E-7</v>
      </c>
      <c r="BO98" s="10">
        <v>0</v>
      </c>
      <c r="BP98" s="10">
        <v>0</v>
      </c>
      <c r="BQ98" s="10">
        <v>8.4778855316286804E-6</v>
      </c>
      <c r="BR98" s="10">
        <v>1.60831126881259E-6</v>
      </c>
      <c r="BS98" s="10">
        <v>0</v>
      </c>
      <c r="BT98" s="10">
        <v>0</v>
      </c>
      <c r="BU98" s="10">
        <v>9.9087185517630794E-5</v>
      </c>
      <c r="BV98" s="10">
        <v>6.9506030104565496E-6</v>
      </c>
      <c r="BW98" s="10">
        <v>0</v>
      </c>
      <c r="BX98" s="10">
        <v>0</v>
      </c>
      <c r="BY98" s="10">
        <v>1.03676039892846E-3</v>
      </c>
      <c r="BZ98" s="10">
        <v>1.0546201570151401E-5</v>
      </c>
      <c r="CA98" s="10">
        <v>0</v>
      </c>
      <c r="CB98" s="10">
        <v>0</v>
      </c>
      <c r="CC98" s="10">
        <v>1.16880016702862E-2</v>
      </c>
      <c r="CD98" s="10">
        <v>1.23341787630714E-5</v>
      </c>
      <c r="CE98" s="10">
        <v>0</v>
      </c>
      <c r="CF98" s="10">
        <v>0</v>
      </c>
      <c r="CG98" s="10">
        <v>0.29015849999999999</v>
      </c>
      <c r="CH98" s="10">
        <v>0.26605960000000001</v>
      </c>
      <c r="CI98" s="10">
        <v>0</v>
      </c>
      <c r="CJ98" s="10">
        <v>0</v>
      </c>
      <c r="CK98" s="10">
        <v>0.33677800000000002</v>
      </c>
      <c r="CL98" s="10">
        <v>0.31786560000000003</v>
      </c>
      <c r="CM98" s="10">
        <v>0</v>
      </c>
      <c r="CN98" s="10">
        <v>0</v>
      </c>
      <c r="CO98" s="10">
        <v>0.31000949999999999</v>
      </c>
      <c r="CP98" s="10">
        <v>0.30585980000000001</v>
      </c>
      <c r="CQ98" s="10">
        <v>0</v>
      </c>
      <c r="CR98" s="10">
        <v>0</v>
      </c>
      <c r="CS98" s="10">
        <v>0.38631110000000002</v>
      </c>
      <c r="CT98" s="10">
        <v>0.37859330000000002</v>
      </c>
      <c r="CU98" s="10">
        <v>0</v>
      </c>
      <c r="CV98" s="10">
        <v>0</v>
      </c>
      <c r="CW98" s="10">
        <v>0.33118170000000002</v>
      </c>
      <c r="CX98" s="10">
        <v>0.32609490000000002</v>
      </c>
      <c r="CY98" s="10">
        <v>0</v>
      </c>
      <c r="CZ98" s="10">
        <v>0</v>
      </c>
      <c r="DA98" s="10">
        <v>0.3305612</v>
      </c>
      <c r="DB98" s="10">
        <v>0.33804129999999999</v>
      </c>
      <c r="DC98" s="10">
        <v>0</v>
      </c>
      <c r="DD98" s="10">
        <v>0</v>
      </c>
      <c r="DE98" s="10">
        <v>0.30723660000000003</v>
      </c>
      <c r="DF98" s="10">
        <v>0.301898</v>
      </c>
      <c r="DG98" s="10">
        <v>0</v>
      </c>
      <c r="DH98" s="10">
        <v>0</v>
      </c>
      <c r="DI98" s="10">
        <v>0.33271879999999998</v>
      </c>
      <c r="DJ98" s="10">
        <v>0.33722869999999999</v>
      </c>
      <c r="DK98" s="10">
        <v>0</v>
      </c>
      <c r="DL98" s="10">
        <v>0</v>
      </c>
      <c r="DM98" s="10">
        <v>0.34822789999999998</v>
      </c>
      <c r="DN98" s="10">
        <v>0.34353030000000001</v>
      </c>
      <c r="DO98" s="10">
        <v>0</v>
      </c>
      <c r="DP98" s="10">
        <v>0</v>
      </c>
      <c r="DQ98" s="10">
        <v>0.35228959999999998</v>
      </c>
      <c r="DR98" s="10">
        <v>0.45849060000000003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3.8015767931938202E-3</v>
      </c>
      <c r="F99" s="10">
        <v>91191.945060734797</v>
      </c>
      <c r="G99" s="10">
        <v>0</v>
      </c>
      <c r="H99" s="10">
        <v>0</v>
      </c>
      <c r="I99" s="10">
        <v>134139.20147022401</v>
      </c>
      <c r="J99" s="10">
        <v>6961735913.4795303</v>
      </c>
      <c r="K99" s="10">
        <v>0</v>
      </c>
      <c r="L99" s="10">
        <v>0</v>
      </c>
      <c r="M99" s="10">
        <v>2.05382596690242E-2</v>
      </c>
      <c r="N99" s="10">
        <v>9.7672071984789E-4</v>
      </c>
      <c r="O99" s="10">
        <v>0</v>
      </c>
      <c r="P99" s="10">
        <v>0</v>
      </c>
      <c r="Q99" s="10">
        <v>2.40897039657284E-3</v>
      </c>
      <c r="R99" s="10">
        <v>1.4703320283526701E-6</v>
      </c>
      <c r="S99" s="10">
        <v>0</v>
      </c>
      <c r="T99" s="10">
        <v>0</v>
      </c>
      <c r="U99" s="10">
        <v>2.4438679383820299E-4</v>
      </c>
      <c r="V99" s="10">
        <v>1.53514076473016E-6</v>
      </c>
      <c r="W99" s="10">
        <v>0</v>
      </c>
      <c r="X99" s="10">
        <v>0</v>
      </c>
      <c r="Y99" s="10">
        <v>3.05999201373197E-5</v>
      </c>
      <c r="Z99" s="10">
        <v>1.74856328127859E-6</v>
      </c>
      <c r="AA99" s="10">
        <v>0</v>
      </c>
      <c r="AB99" s="10">
        <v>0</v>
      </c>
      <c r="AC99" s="10">
        <v>6.2714098021388095E-5</v>
      </c>
      <c r="AD99" s="10">
        <v>4.6986602626475402E-6</v>
      </c>
      <c r="AE99" s="10">
        <v>0</v>
      </c>
      <c r="AF99" s="10">
        <v>0</v>
      </c>
      <c r="AG99" s="10">
        <v>6.4933038083836404E-4</v>
      </c>
      <c r="AH99" s="10">
        <v>2.3434050092419101E-5</v>
      </c>
      <c r="AI99" s="10">
        <v>0</v>
      </c>
      <c r="AJ99" s="10">
        <v>0</v>
      </c>
      <c r="AK99" s="10">
        <v>6.77747500594705E-3</v>
      </c>
      <c r="AL99" s="10">
        <v>3.9997324762452997E-5</v>
      </c>
      <c r="AM99" s="10">
        <v>0</v>
      </c>
      <c r="AN99" s="10">
        <v>0</v>
      </c>
      <c r="AO99" s="10">
        <v>7.2051817202009302E-2</v>
      </c>
      <c r="AP99" s="10">
        <v>1.2059382729035E-4</v>
      </c>
      <c r="AQ99" s="10">
        <v>0</v>
      </c>
      <c r="AR99" s="10">
        <v>0</v>
      </c>
      <c r="AS99" s="10">
        <v>9.1604833898483796E-4</v>
      </c>
      <c r="AT99" s="10">
        <v>29310.267261663401</v>
      </c>
      <c r="AU99" s="10">
        <v>0</v>
      </c>
      <c r="AV99" s="10">
        <v>0</v>
      </c>
      <c r="AW99" s="10">
        <v>33892.251698676097</v>
      </c>
      <c r="AX99" s="10">
        <v>1587007053.92047</v>
      </c>
      <c r="AY99" s="10">
        <v>0</v>
      </c>
      <c r="AZ99" s="10">
        <v>0</v>
      </c>
      <c r="BA99" s="10">
        <v>1.4999681455350401E-2</v>
      </c>
      <c r="BB99" s="10">
        <v>7.1408367971086703E-4</v>
      </c>
      <c r="BC99" s="10">
        <v>0</v>
      </c>
      <c r="BD99" s="10">
        <v>0</v>
      </c>
      <c r="BE99" s="10">
        <v>1.7600026602476999E-3</v>
      </c>
      <c r="BF99" s="10">
        <v>9.5966948275199706E-7</v>
      </c>
      <c r="BG99" s="10">
        <v>0</v>
      </c>
      <c r="BH99" s="10">
        <v>0</v>
      </c>
      <c r="BI99" s="10">
        <v>1.7890971400892001E-4</v>
      </c>
      <c r="BJ99" s="10">
        <v>9.7209058713565109E-7</v>
      </c>
      <c r="BK99" s="10">
        <v>0</v>
      </c>
      <c r="BL99" s="10">
        <v>0</v>
      </c>
      <c r="BM99" s="10">
        <v>1.9099301727771001E-5</v>
      </c>
      <c r="BN99" s="10">
        <v>9.7531871505147506E-7</v>
      </c>
      <c r="BO99" s="10">
        <v>0</v>
      </c>
      <c r="BP99" s="10">
        <v>0</v>
      </c>
      <c r="BQ99" s="10">
        <v>1.5446703771355301E-5</v>
      </c>
      <c r="BR99" s="10">
        <v>1.60285866144693E-6</v>
      </c>
      <c r="BS99" s="10">
        <v>0</v>
      </c>
      <c r="BT99" s="10">
        <v>0</v>
      </c>
      <c r="BU99" s="10">
        <v>1.64548965568847E-4</v>
      </c>
      <c r="BV99" s="10">
        <v>6.9637144089243201E-6</v>
      </c>
      <c r="BW99" s="10">
        <v>0</v>
      </c>
      <c r="BX99" s="10">
        <v>0</v>
      </c>
      <c r="BY99" s="10">
        <v>1.37988422900233E-3</v>
      </c>
      <c r="BZ99" s="10">
        <v>1.0787362734252999E-5</v>
      </c>
      <c r="CA99" s="10">
        <v>0</v>
      </c>
      <c r="CB99" s="10">
        <v>0</v>
      </c>
      <c r="CC99" s="10">
        <v>1.6460932005634699E-2</v>
      </c>
      <c r="CD99" s="10">
        <v>3.3544794675342298E-5</v>
      </c>
      <c r="CE99" s="10">
        <v>0</v>
      </c>
      <c r="CF99" s="10">
        <v>0</v>
      </c>
      <c r="CG99" s="10">
        <v>0.50031749999999997</v>
      </c>
      <c r="CH99" s="10">
        <v>0.65506730000000002</v>
      </c>
      <c r="CI99" s="10">
        <v>0</v>
      </c>
      <c r="CJ99" s="10">
        <v>0</v>
      </c>
      <c r="CK99" s="10">
        <v>1.3221949</v>
      </c>
      <c r="CL99" s="10">
        <v>1.3524828</v>
      </c>
      <c r="CM99" s="10">
        <v>0</v>
      </c>
      <c r="CN99" s="10">
        <v>0</v>
      </c>
      <c r="CO99" s="10">
        <v>1.2655645</v>
      </c>
      <c r="CP99" s="10">
        <v>1.3306989</v>
      </c>
      <c r="CQ99" s="10">
        <v>0</v>
      </c>
      <c r="CR99" s="10">
        <v>0</v>
      </c>
      <c r="CS99" s="10">
        <v>1.4728205000000001</v>
      </c>
      <c r="CT99" s="10">
        <v>1.5479995</v>
      </c>
      <c r="CU99" s="10">
        <v>0</v>
      </c>
      <c r="CV99" s="10">
        <v>0</v>
      </c>
      <c r="CW99" s="10">
        <v>1.3233203</v>
      </c>
      <c r="CX99" s="10">
        <v>1.4325376000000001</v>
      </c>
      <c r="CY99" s="10">
        <v>0</v>
      </c>
      <c r="CZ99" s="10">
        <v>0</v>
      </c>
      <c r="DA99" s="10">
        <v>1.2609471000000001</v>
      </c>
      <c r="DB99" s="10">
        <v>1.3767758999999999</v>
      </c>
      <c r="DC99" s="10">
        <v>0</v>
      </c>
      <c r="DD99" s="10">
        <v>0</v>
      </c>
      <c r="DE99" s="10">
        <v>1.1681010999999999</v>
      </c>
      <c r="DF99" s="10">
        <v>1.2860434000000001</v>
      </c>
      <c r="DG99" s="10">
        <v>0</v>
      </c>
      <c r="DH99" s="10">
        <v>0</v>
      </c>
      <c r="DI99" s="10">
        <v>1.2484891</v>
      </c>
      <c r="DJ99" s="10">
        <v>1.2118069</v>
      </c>
      <c r="DK99" s="10">
        <v>0</v>
      </c>
      <c r="DL99" s="10">
        <v>0</v>
      </c>
      <c r="DM99" s="10">
        <v>1.181888</v>
      </c>
      <c r="DN99" s="10">
        <v>1.3401124</v>
      </c>
      <c r="DO99" s="10">
        <v>0</v>
      </c>
      <c r="DP99" s="10">
        <v>0</v>
      </c>
      <c r="DQ99" s="10">
        <v>1.6349806</v>
      </c>
      <c r="DR99" s="10">
        <v>1.6065543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1.10897991107777E-2</v>
      </c>
      <c r="F100" s="10">
        <v>2147336.0389327998</v>
      </c>
      <c r="G100" s="10">
        <v>0</v>
      </c>
      <c r="H100" s="10">
        <v>0</v>
      </c>
      <c r="I100" s="10">
        <v>569845.23349842802</v>
      </c>
      <c r="J100" s="10">
        <v>594454530132.172</v>
      </c>
      <c r="K100" s="10">
        <v>0</v>
      </c>
      <c r="L100" s="10">
        <v>0</v>
      </c>
      <c r="M100" s="10">
        <v>1.11871922877071E-2</v>
      </c>
      <c r="N100" s="10">
        <v>8.6038919953068698E-5</v>
      </c>
      <c r="O100" s="10">
        <v>0</v>
      </c>
      <c r="P100" s="10">
        <v>0</v>
      </c>
      <c r="Q100" s="10">
        <v>1.2154303228726301E-3</v>
      </c>
      <c r="R100" s="10">
        <v>1.52696571542599E-6</v>
      </c>
      <c r="S100" s="10">
        <v>0</v>
      </c>
      <c r="T100" s="10">
        <v>0</v>
      </c>
      <c r="U100" s="10">
        <v>1.23019081001985E-4</v>
      </c>
      <c r="V100" s="10">
        <v>1.53725850182695E-6</v>
      </c>
      <c r="W100" s="10">
        <v>0</v>
      </c>
      <c r="X100" s="10">
        <v>0</v>
      </c>
      <c r="Y100" s="10">
        <v>2.1472194930538501E-5</v>
      </c>
      <c r="Z100" s="10">
        <v>1.7456553993433501E-6</v>
      </c>
      <c r="AA100" s="10">
        <v>0</v>
      </c>
      <c r="AB100" s="10">
        <v>0</v>
      </c>
      <c r="AC100" s="10">
        <v>1.3423629570752401E-4</v>
      </c>
      <c r="AD100" s="10">
        <v>4.7188242149331902E-6</v>
      </c>
      <c r="AE100" s="10">
        <v>0</v>
      </c>
      <c r="AF100" s="10">
        <v>0</v>
      </c>
      <c r="AG100" s="10">
        <v>1.8549334490671799E-3</v>
      </c>
      <c r="AH100" s="10">
        <v>2.3300844816276401E-5</v>
      </c>
      <c r="AI100" s="10">
        <v>0</v>
      </c>
      <c r="AJ100" s="10">
        <v>0</v>
      </c>
      <c r="AK100" s="10">
        <v>1.6502520069479901E-2</v>
      </c>
      <c r="AL100" s="10">
        <v>4.1368539143604701E-5</v>
      </c>
      <c r="AM100" s="10">
        <v>0</v>
      </c>
      <c r="AN100" s="10">
        <v>0</v>
      </c>
      <c r="AO100" s="10">
        <v>0.166347036720254</v>
      </c>
      <c r="AP100" s="10">
        <v>1.4578635526163499E-4</v>
      </c>
      <c r="AQ100" s="10">
        <v>0</v>
      </c>
      <c r="AR100" s="10">
        <v>0</v>
      </c>
      <c r="AS100" s="10">
        <v>2.6603707468723101E-3</v>
      </c>
      <c r="AT100" s="10">
        <v>627805.41871467198</v>
      </c>
      <c r="AU100" s="10">
        <v>0</v>
      </c>
      <c r="AV100" s="10">
        <v>0</v>
      </c>
      <c r="AW100" s="10">
        <v>130004.19404446099</v>
      </c>
      <c r="AX100" s="10">
        <v>151041274324.82501</v>
      </c>
      <c r="AY100" s="10">
        <v>0</v>
      </c>
      <c r="AZ100" s="10">
        <v>0</v>
      </c>
      <c r="BA100" s="10">
        <v>8.1706889608862392E-3</v>
      </c>
      <c r="BB100" s="10">
        <v>6.3633439144104306E-5</v>
      </c>
      <c r="BC100" s="10">
        <v>0</v>
      </c>
      <c r="BD100" s="10">
        <v>0</v>
      </c>
      <c r="BE100" s="10">
        <v>8.88337887397858E-4</v>
      </c>
      <c r="BF100" s="10">
        <v>9.7235768527239894E-7</v>
      </c>
      <c r="BG100" s="10">
        <v>0</v>
      </c>
      <c r="BH100" s="10">
        <v>0</v>
      </c>
      <c r="BI100" s="10">
        <v>8.9799114002004206E-5</v>
      </c>
      <c r="BJ100" s="10">
        <v>9.7249159792541009E-7</v>
      </c>
      <c r="BK100" s="10">
        <v>0</v>
      </c>
      <c r="BL100" s="10">
        <v>0</v>
      </c>
      <c r="BM100" s="10">
        <v>7.4635146597381898E-6</v>
      </c>
      <c r="BN100" s="10">
        <v>9.7577039167094507E-7</v>
      </c>
      <c r="BO100" s="10">
        <v>0</v>
      </c>
      <c r="BP100" s="10">
        <v>0</v>
      </c>
      <c r="BQ100" s="10">
        <v>3.1548022812510897E-5</v>
      </c>
      <c r="BR100" s="10">
        <v>1.6030576346491701E-6</v>
      </c>
      <c r="BS100" s="10">
        <v>0</v>
      </c>
      <c r="BT100" s="10">
        <v>0</v>
      </c>
      <c r="BU100" s="10">
        <v>4.5593428760479498E-4</v>
      </c>
      <c r="BV100" s="10">
        <v>6.9319528121346802E-6</v>
      </c>
      <c r="BW100" s="10">
        <v>0</v>
      </c>
      <c r="BX100" s="10">
        <v>0</v>
      </c>
      <c r="BY100" s="10">
        <v>3.8202790661845299E-3</v>
      </c>
      <c r="BZ100" s="10">
        <v>1.13838632208344E-5</v>
      </c>
      <c r="CA100" s="10">
        <v>0</v>
      </c>
      <c r="CB100" s="10">
        <v>0</v>
      </c>
      <c r="CC100" s="10">
        <v>4.0986039541415699E-2</v>
      </c>
      <c r="CD100" s="10">
        <v>3.6157304369288399E-5</v>
      </c>
      <c r="CE100" s="10">
        <v>0</v>
      </c>
      <c r="CF100" s="10">
        <v>0</v>
      </c>
      <c r="CG100" s="10">
        <v>1.0963235</v>
      </c>
      <c r="CH100" s="10">
        <v>1.2377499999999999</v>
      </c>
      <c r="CI100" s="10">
        <v>0</v>
      </c>
      <c r="CJ100" s="10">
        <v>0</v>
      </c>
      <c r="CK100" s="10">
        <v>2.9542388000000002</v>
      </c>
      <c r="CL100" s="10">
        <v>2.9624076000000001</v>
      </c>
      <c r="CM100" s="10">
        <v>0</v>
      </c>
      <c r="CN100" s="10">
        <v>0</v>
      </c>
      <c r="CO100" s="10">
        <v>2.9566732999999998</v>
      </c>
      <c r="CP100" s="10">
        <v>2.9867173</v>
      </c>
      <c r="CQ100" s="10">
        <v>0</v>
      </c>
      <c r="CR100" s="10">
        <v>0</v>
      </c>
      <c r="CS100" s="10">
        <v>3.4975942</v>
      </c>
      <c r="CT100" s="10">
        <v>3.6401444999999999</v>
      </c>
      <c r="CU100" s="10">
        <v>0</v>
      </c>
      <c r="CV100" s="10">
        <v>0</v>
      </c>
      <c r="CW100" s="10">
        <v>2.9334920000000002</v>
      </c>
      <c r="CX100" s="10">
        <v>3.0911518999999998</v>
      </c>
      <c r="CY100" s="10">
        <v>0</v>
      </c>
      <c r="CZ100" s="10">
        <v>0</v>
      </c>
      <c r="DA100" s="10">
        <v>3.0260484000000001</v>
      </c>
      <c r="DB100" s="10">
        <v>3.2071809999999998</v>
      </c>
      <c r="DC100" s="10">
        <v>0</v>
      </c>
      <c r="DD100" s="10">
        <v>0</v>
      </c>
      <c r="DE100" s="10">
        <v>2.8752730999999998</v>
      </c>
      <c r="DF100" s="10">
        <v>2.9094848</v>
      </c>
      <c r="DG100" s="10">
        <v>0</v>
      </c>
      <c r="DH100" s="10">
        <v>0</v>
      </c>
      <c r="DI100" s="10">
        <v>2.7062615000000001</v>
      </c>
      <c r="DJ100" s="10">
        <v>2.8029188999999999</v>
      </c>
      <c r="DK100" s="10">
        <v>0</v>
      </c>
      <c r="DL100" s="10">
        <v>0</v>
      </c>
      <c r="DM100" s="10">
        <v>2.982777</v>
      </c>
      <c r="DN100" s="10">
        <v>3.0136428999999998</v>
      </c>
      <c r="DO100" s="10">
        <v>0</v>
      </c>
      <c r="DP100" s="10">
        <v>0</v>
      </c>
      <c r="DQ100" s="10">
        <v>3.0254842000000002</v>
      </c>
      <c r="DR100" s="10">
        <v>2.9957174000000002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7.96501757577062E-3</v>
      </c>
      <c r="F101" s="10">
        <v>90145271.937626198</v>
      </c>
      <c r="G101" s="10">
        <v>0</v>
      </c>
      <c r="H101" s="10">
        <v>0</v>
      </c>
      <c r="I101" s="10">
        <v>1129006.8531454899</v>
      </c>
      <c r="J101" s="10">
        <v>110635074750512</v>
      </c>
      <c r="K101" s="10">
        <v>0</v>
      </c>
      <c r="L101" s="10">
        <v>0</v>
      </c>
      <c r="M101" s="10">
        <v>5.8548896929551102E-3</v>
      </c>
      <c r="N101" s="10">
        <v>3.4162054454167599E-6</v>
      </c>
      <c r="O101" s="10">
        <v>0</v>
      </c>
      <c r="P101" s="10">
        <v>0</v>
      </c>
      <c r="Q101" s="10">
        <v>6.1003099153822404E-4</v>
      </c>
      <c r="R101" s="10">
        <v>1.5277783524947399E-6</v>
      </c>
      <c r="S101" s="10">
        <v>0</v>
      </c>
      <c r="T101" s="10">
        <v>0</v>
      </c>
      <c r="U101" s="10">
        <v>6.2737020925851498E-5</v>
      </c>
      <c r="V101" s="10">
        <v>1.5382287337217799E-6</v>
      </c>
      <c r="W101" s="10">
        <v>0</v>
      </c>
      <c r="X101" s="10">
        <v>0</v>
      </c>
      <c r="Y101" s="10">
        <v>3.4336466342210797E-5</v>
      </c>
      <c r="Z101" s="10">
        <v>1.74754737569671E-6</v>
      </c>
      <c r="AA101" s="10">
        <v>0</v>
      </c>
      <c r="AB101" s="10">
        <v>0</v>
      </c>
      <c r="AC101" s="10">
        <v>2.6940094539895703E-4</v>
      </c>
      <c r="AD101" s="10">
        <v>4.7026302070207799E-6</v>
      </c>
      <c r="AE101" s="10">
        <v>0</v>
      </c>
      <c r="AF101" s="10">
        <v>0</v>
      </c>
      <c r="AG101" s="10">
        <v>3.0302949016913802E-3</v>
      </c>
      <c r="AH101" s="10">
        <v>2.2293897075087399E-5</v>
      </c>
      <c r="AI101" s="10">
        <v>0</v>
      </c>
      <c r="AJ101" s="10">
        <v>0</v>
      </c>
      <c r="AK101" s="10">
        <v>3.4090654808096602E-2</v>
      </c>
      <c r="AL101" s="10">
        <v>5.2912744450850402E-5</v>
      </c>
      <c r="AM101" s="10">
        <v>0</v>
      </c>
      <c r="AN101" s="10">
        <v>0</v>
      </c>
      <c r="AO101" s="10">
        <v>0.284402544377372</v>
      </c>
      <c r="AP101" s="10">
        <v>4.4472141354390298E-4</v>
      </c>
      <c r="AQ101" s="10">
        <v>0</v>
      </c>
      <c r="AR101" s="10">
        <v>0</v>
      </c>
      <c r="AS101" s="10">
        <v>2.0935223448990598E-3</v>
      </c>
      <c r="AT101" s="10">
        <v>23864157.819309499</v>
      </c>
      <c r="AU101" s="10">
        <v>0</v>
      </c>
      <c r="AV101" s="10">
        <v>0</v>
      </c>
      <c r="AW101" s="10">
        <v>278601.86443246802</v>
      </c>
      <c r="AX101" s="10">
        <v>29748972109400.301</v>
      </c>
      <c r="AY101" s="10">
        <v>0</v>
      </c>
      <c r="AZ101" s="10">
        <v>0</v>
      </c>
      <c r="BA101" s="10">
        <v>4.2765450171016401E-3</v>
      </c>
      <c r="BB101" s="10">
        <v>2.83069051120276E-6</v>
      </c>
      <c r="BC101" s="10">
        <v>0</v>
      </c>
      <c r="BD101" s="10">
        <v>0</v>
      </c>
      <c r="BE101" s="10">
        <v>4.46139212796554E-4</v>
      </c>
      <c r="BF101" s="10">
        <v>9.7258928437366509E-7</v>
      </c>
      <c r="BG101" s="10">
        <v>0</v>
      </c>
      <c r="BH101" s="10">
        <v>0</v>
      </c>
      <c r="BI101" s="10">
        <v>4.4693625816365703E-5</v>
      </c>
      <c r="BJ101" s="10">
        <v>9.7258607097797205E-7</v>
      </c>
      <c r="BK101" s="10">
        <v>0</v>
      </c>
      <c r="BL101" s="10">
        <v>0</v>
      </c>
      <c r="BM101" s="10">
        <v>7.4404267716327003E-6</v>
      </c>
      <c r="BN101" s="10">
        <v>9.7604735783765905E-7</v>
      </c>
      <c r="BO101" s="10">
        <v>0</v>
      </c>
      <c r="BP101" s="10">
        <v>0</v>
      </c>
      <c r="BQ101" s="10">
        <v>6.8022622688676399E-5</v>
      </c>
      <c r="BR101" s="10">
        <v>1.62877672310214E-6</v>
      </c>
      <c r="BS101" s="10">
        <v>0</v>
      </c>
      <c r="BT101" s="10">
        <v>0</v>
      </c>
      <c r="BU101" s="10">
        <v>6.9814143385117297E-4</v>
      </c>
      <c r="BV101" s="10">
        <v>6.5616661861295301E-6</v>
      </c>
      <c r="BW101" s="10">
        <v>0</v>
      </c>
      <c r="BX101" s="10">
        <v>0</v>
      </c>
      <c r="BY101" s="10">
        <v>8.0026918298252096E-3</v>
      </c>
      <c r="BZ101" s="10">
        <v>1.2965827783839599E-5</v>
      </c>
      <c r="CA101" s="10">
        <v>0</v>
      </c>
      <c r="CB101" s="10">
        <v>0</v>
      </c>
      <c r="CC101" s="10">
        <v>6.2683610957386005E-2</v>
      </c>
      <c r="CD101" s="10">
        <v>1.12403239890489E-4</v>
      </c>
      <c r="CE101" s="10">
        <v>0</v>
      </c>
      <c r="CF101" s="10">
        <v>0</v>
      </c>
      <c r="CG101" s="10">
        <v>2.0998367</v>
      </c>
      <c r="CH101" s="10">
        <v>2.6087883999999999</v>
      </c>
      <c r="CI101" s="10">
        <v>0</v>
      </c>
      <c r="CJ101" s="10">
        <v>0</v>
      </c>
      <c r="CK101" s="10">
        <v>6.6787786999999996</v>
      </c>
      <c r="CL101" s="10">
        <v>6.7152133000000003</v>
      </c>
      <c r="CM101" s="10">
        <v>0</v>
      </c>
      <c r="CN101" s="10">
        <v>0</v>
      </c>
      <c r="CO101" s="10">
        <v>6.6572250999999998</v>
      </c>
      <c r="CP101" s="10">
        <v>6.9520274000000004</v>
      </c>
      <c r="CQ101" s="10">
        <v>0</v>
      </c>
      <c r="CR101" s="10">
        <v>0</v>
      </c>
      <c r="CS101" s="10">
        <v>6.8437891000000004</v>
      </c>
      <c r="CT101" s="10">
        <v>6.9426889999999997</v>
      </c>
      <c r="CU101" s="10">
        <v>0</v>
      </c>
      <c r="CV101" s="10">
        <v>0</v>
      </c>
      <c r="CW101" s="10">
        <v>6.8387304999999996</v>
      </c>
      <c r="CX101" s="10">
        <v>6.8474617000000002</v>
      </c>
      <c r="CY101" s="10">
        <v>0</v>
      </c>
      <c r="CZ101" s="10">
        <v>0</v>
      </c>
      <c r="DA101" s="10">
        <v>6.8690569000000004</v>
      </c>
      <c r="DB101" s="10">
        <v>7.1227010999999996</v>
      </c>
      <c r="DC101" s="10">
        <v>0</v>
      </c>
      <c r="DD101" s="10">
        <v>0</v>
      </c>
      <c r="DE101" s="10">
        <v>6.5315817999999997</v>
      </c>
      <c r="DF101" s="10">
        <v>6.7832144000000003</v>
      </c>
      <c r="DG101" s="10">
        <v>0</v>
      </c>
      <c r="DH101" s="10">
        <v>0</v>
      </c>
      <c r="DI101" s="10">
        <v>6.4635951</v>
      </c>
      <c r="DJ101" s="10">
        <v>6.6256776000000004</v>
      </c>
      <c r="DK101" s="10">
        <v>0</v>
      </c>
      <c r="DL101" s="10">
        <v>0</v>
      </c>
      <c r="DM101" s="10">
        <v>7.4948674999999998</v>
      </c>
      <c r="DN101" s="10">
        <v>7.2777085000000001</v>
      </c>
      <c r="DO101" s="10">
        <v>0</v>
      </c>
      <c r="DP101" s="10">
        <v>0</v>
      </c>
      <c r="DQ101" s="10">
        <v>6.7929545999999998</v>
      </c>
      <c r="DR101" s="10">
        <v>6.8812920000000002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1.9664876163005799E-6</v>
      </c>
      <c r="F102" s="10">
        <v>1.9664876163005799E-6</v>
      </c>
      <c r="G102" s="10">
        <v>0</v>
      </c>
      <c r="H102" s="10">
        <v>0</v>
      </c>
      <c r="I102" s="10">
        <v>2.5065242080017898E-3</v>
      </c>
      <c r="J102" s="10">
        <v>2.5065242080017898E-3</v>
      </c>
      <c r="K102" s="10">
        <v>0</v>
      </c>
      <c r="L102" s="10">
        <v>0</v>
      </c>
      <c r="M102" s="10">
        <v>0.124536067025474</v>
      </c>
      <c r="N102" s="10">
        <v>0.124536067025474</v>
      </c>
      <c r="O102" s="10">
        <v>0</v>
      </c>
      <c r="P102" s="10">
        <v>0</v>
      </c>
      <c r="Q102" s="10">
        <v>0.120510633515096</v>
      </c>
      <c r="R102" s="10">
        <v>0.120510633515096</v>
      </c>
      <c r="S102" s="10">
        <v>0</v>
      </c>
      <c r="T102" s="10">
        <v>0</v>
      </c>
      <c r="U102" s="10">
        <v>9.10729081337536E-2</v>
      </c>
      <c r="V102" s="10">
        <v>9.10729081337536E-2</v>
      </c>
      <c r="W102" s="10">
        <v>0</v>
      </c>
      <c r="X102" s="10">
        <v>0</v>
      </c>
      <c r="Y102" s="10">
        <v>2.6454659537193899E-2</v>
      </c>
      <c r="Z102" s="10">
        <v>2.6454659537193899E-2</v>
      </c>
      <c r="AA102" s="10">
        <v>0</v>
      </c>
      <c r="AB102" s="10">
        <v>0</v>
      </c>
      <c r="AC102" s="10">
        <v>3.27110673242714E-3</v>
      </c>
      <c r="AD102" s="10">
        <v>3.27110673242714E-3</v>
      </c>
      <c r="AE102" s="10">
        <v>0</v>
      </c>
      <c r="AF102" s="10">
        <v>0</v>
      </c>
      <c r="AG102" s="10">
        <v>3.5412888973951302E-4</v>
      </c>
      <c r="AH102" s="10">
        <v>3.5412888973951302E-4</v>
      </c>
      <c r="AI102" s="10">
        <v>0</v>
      </c>
      <c r="AJ102" s="10">
        <v>0</v>
      </c>
      <c r="AK102" s="10">
        <v>3.5127706360071898E-4</v>
      </c>
      <c r="AL102" s="10">
        <v>3.5127706360071898E-4</v>
      </c>
      <c r="AM102" s="10">
        <v>0</v>
      </c>
      <c r="AN102" s="10">
        <v>0</v>
      </c>
      <c r="AO102" s="10">
        <v>1.4317909954115701E-3</v>
      </c>
      <c r="AP102" s="10">
        <v>1.4317909954115701E-3</v>
      </c>
      <c r="AQ102" s="10">
        <v>0</v>
      </c>
      <c r="AR102" s="10">
        <v>0</v>
      </c>
      <c r="AS102" s="10">
        <v>1.6204384131501299E-6</v>
      </c>
      <c r="AT102" s="10">
        <v>1.6204384131501299E-6</v>
      </c>
      <c r="AU102" s="10">
        <v>0</v>
      </c>
      <c r="AV102" s="10">
        <v>0</v>
      </c>
      <c r="AW102" s="10">
        <v>6.9182572262884801E-4</v>
      </c>
      <c r="AX102" s="10">
        <v>6.9182572262884801E-4</v>
      </c>
      <c r="AY102" s="10">
        <v>0</v>
      </c>
      <c r="AZ102" s="10">
        <v>0</v>
      </c>
      <c r="BA102" s="10">
        <v>9.09482849270732E-2</v>
      </c>
      <c r="BB102" s="10">
        <v>9.09482849270732E-2</v>
      </c>
      <c r="BC102" s="10">
        <v>0</v>
      </c>
      <c r="BD102" s="10">
        <v>0</v>
      </c>
      <c r="BE102" s="10">
        <v>8.8008529780722197E-2</v>
      </c>
      <c r="BF102" s="10">
        <v>8.8008529780722197E-2</v>
      </c>
      <c r="BG102" s="10">
        <v>0</v>
      </c>
      <c r="BH102" s="10">
        <v>0</v>
      </c>
      <c r="BI102" s="10">
        <v>6.65102975702965E-2</v>
      </c>
      <c r="BJ102" s="10">
        <v>6.65102975702965E-2</v>
      </c>
      <c r="BK102" s="10">
        <v>0</v>
      </c>
      <c r="BL102" s="10">
        <v>0</v>
      </c>
      <c r="BM102" s="10">
        <v>1.9319798403491399E-2</v>
      </c>
      <c r="BN102" s="10">
        <v>1.9319798403491399E-2</v>
      </c>
      <c r="BO102" s="10">
        <v>0</v>
      </c>
      <c r="BP102" s="10">
        <v>0</v>
      </c>
      <c r="BQ102" s="10">
        <v>2.3878889787944898E-3</v>
      </c>
      <c r="BR102" s="10">
        <v>2.3878889787944898E-3</v>
      </c>
      <c r="BS102" s="10">
        <v>0</v>
      </c>
      <c r="BT102" s="10">
        <v>0</v>
      </c>
      <c r="BU102" s="10">
        <v>2.4935485468690602E-4</v>
      </c>
      <c r="BV102" s="10">
        <v>2.4935485468690602E-4</v>
      </c>
      <c r="BW102" s="10">
        <v>0</v>
      </c>
      <c r="BX102" s="10">
        <v>0</v>
      </c>
      <c r="BY102" s="10">
        <v>1.00166864871078E-4</v>
      </c>
      <c r="BZ102" s="10">
        <v>1.00166864871078E-4</v>
      </c>
      <c r="CA102" s="10">
        <v>0</v>
      </c>
      <c r="CB102" s="10">
        <v>0</v>
      </c>
      <c r="CC102" s="10">
        <v>3.7532725658463099E-4</v>
      </c>
      <c r="CD102" s="10">
        <v>3.7532725658463099E-4</v>
      </c>
      <c r="CE102" s="10">
        <v>0</v>
      </c>
      <c r="CF102" s="10">
        <v>0</v>
      </c>
      <c r="CG102" s="10">
        <v>1.7147900000000001E-2</v>
      </c>
      <c r="CH102" s="10">
        <v>1.77018E-2</v>
      </c>
      <c r="CI102" s="10">
        <v>0</v>
      </c>
      <c r="CJ102" s="10">
        <v>0</v>
      </c>
      <c r="CK102" s="10">
        <v>5.0119900000000002E-2</v>
      </c>
      <c r="CL102" s="10">
        <v>4.9910099999999999E-2</v>
      </c>
      <c r="CM102" s="10">
        <v>0</v>
      </c>
      <c r="CN102" s="10">
        <v>0</v>
      </c>
      <c r="CO102" s="10">
        <v>5.1454E-2</v>
      </c>
      <c r="CP102" s="10">
        <v>4.7568800000000001E-2</v>
      </c>
      <c r="CQ102" s="10">
        <v>0</v>
      </c>
      <c r="CR102" s="10">
        <v>0</v>
      </c>
      <c r="CS102" s="10">
        <v>6.3758200000000001E-2</v>
      </c>
      <c r="CT102" s="10">
        <v>6.6651100000000005E-2</v>
      </c>
      <c r="CU102" s="10">
        <v>0</v>
      </c>
      <c r="CV102" s="10">
        <v>0</v>
      </c>
      <c r="CW102" s="10">
        <v>6.9494399999999998E-2</v>
      </c>
      <c r="CX102" s="10">
        <v>6.3251199999999994E-2</v>
      </c>
      <c r="CY102" s="10">
        <v>0</v>
      </c>
      <c r="CZ102" s="10">
        <v>0</v>
      </c>
      <c r="DA102" s="10">
        <v>4.6359999999999998E-2</v>
      </c>
      <c r="DB102" s="10">
        <v>4.62592E-2</v>
      </c>
      <c r="DC102" s="10">
        <v>0</v>
      </c>
      <c r="DD102" s="10">
        <v>0</v>
      </c>
      <c r="DE102" s="10">
        <v>5.4276499999999998E-2</v>
      </c>
      <c r="DF102" s="10">
        <v>4.58246E-2</v>
      </c>
      <c r="DG102" s="10">
        <v>0</v>
      </c>
      <c r="DH102" s="10">
        <v>0</v>
      </c>
      <c r="DI102" s="10">
        <v>4.57737E-2</v>
      </c>
      <c r="DJ102" s="10">
        <v>4.6045500000000003E-2</v>
      </c>
      <c r="DK102" s="10">
        <v>0</v>
      </c>
      <c r="DL102" s="10">
        <v>0</v>
      </c>
      <c r="DM102" s="10">
        <v>4.8240400000000003E-2</v>
      </c>
      <c r="DN102" s="10">
        <v>4.9405400000000002E-2</v>
      </c>
      <c r="DO102" s="10">
        <v>0</v>
      </c>
      <c r="DP102" s="10">
        <v>0</v>
      </c>
      <c r="DQ102" s="10">
        <v>4.7783600000000002E-2</v>
      </c>
      <c r="DR102" s="10">
        <v>4.8868300000000003E-2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7.7393598039634498E-2</v>
      </c>
      <c r="F103" s="10">
        <v>7.8123092651367201E-2</v>
      </c>
      <c r="G103" s="10">
        <v>0</v>
      </c>
      <c r="H103" s="10">
        <v>0</v>
      </c>
      <c r="I103" s="10">
        <v>14211.7604299384</v>
      </c>
      <c r="J103" s="10">
        <v>0.36675906225718802</v>
      </c>
      <c r="K103" s="10">
        <v>0</v>
      </c>
      <c r="L103" s="10">
        <v>0</v>
      </c>
      <c r="M103" s="10">
        <v>0.12384659151666701</v>
      </c>
      <c r="N103" s="10">
        <v>0.12338693941592301</v>
      </c>
      <c r="O103" s="10">
        <v>0</v>
      </c>
      <c r="P103" s="10">
        <v>0</v>
      </c>
      <c r="Q103" s="10">
        <v>0.11435032401232099</v>
      </c>
      <c r="R103" s="10">
        <v>0.110243440338309</v>
      </c>
      <c r="S103" s="10">
        <v>0</v>
      </c>
      <c r="T103" s="10">
        <v>0</v>
      </c>
      <c r="U103" s="10">
        <v>6.4722635851694604E-2</v>
      </c>
      <c r="V103" s="10">
        <v>4.7155850377066599E-2</v>
      </c>
      <c r="W103" s="10">
        <v>0</v>
      </c>
      <c r="X103" s="10">
        <v>0</v>
      </c>
      <c r="Y103" s="10">
        <v>1.2120908082579301E-2</v>
      </c>
      <c r="Z103" s="10">
        <v>2.5654657229097202E-3</v>
      </c>
      <c r="AA103" s="10">
        <v>0</v>
      </c>
      <c r="AB103" s="10">
        <v>0</v>
      </c>
      <c r="AC103" s="10">
        <v>1.33032366284169E-3</v>
      </c>
      <c r="AD103" s="10">
        <v>3.7022979086032097E-5</v>
      </c>
      <c r="AE103" s="10">
        <v>0</v>
      </c>
      <c r="AF103" s="10">
        <v>0</v>
      </c>
      <c r="AG103" s="10">
        <v>1.72970700077713E-4</v>
      </c>
      <c r="AH103" s="10">
        <v>2.2456680198956699E-5</v>
      </c>
      <c r="AI103" s="10">
        <v>0</v>
      </c>
      <c r="AJ103" s="10">
        <v>0</v>
      </c>
      <c r="AK103" s="10">
        <v>6.8299460690468604E-4</v>
      </c>
      <c r="AL103" s="10">
        <v>3.2260954867524598E-4</v>
      </c>
      <c r="AM103" s="10">
        <v>0</v>
      </c>
      <c r="AN103" s="10">
        <v>0</v>
      </c>
      <c r="AO103" s="10">
        <v>5.0576180219650303E-3</v>
      </c>
      <c r="AP103" s="10">
        <v>1.4279818869908901E-3</v>
      </c>
      <c r="AQ103" s="10">
        <v>0</v>
      </c>
      <c r="AR103" s="10">
        <v>0</v>
      </c>
      <c r="AS103" s="10">
        <v>2.08098118279549E-2</v>
      </c>
      <c r="AT103" s="10">
        <v>2.0949904993040998E-2</v>
      </c>
      <c r="AU103" s="10">
        <v>0</v>
      </c>
      <c r="AV103" s="10">
        <v>0</v>
      </c>
      <c r="AW103" s="10">
        <v>3680.8964982092002</v>
      </c>
      <c r="AX103" s="10">
        <v>9.1506635988325397E-2</v>
      </c>
      <c r="AY103" s="10">
        <v>0</v>
      </c>
      <c r="AZ103" s="10">
        <v>0</v>
      </c>
      <c r="BA103" s="10">
        <v>9.0444764298818703E-2</v>
      </c>
      <c r="BB103" s="10">
        <v>9.0109082585615993E-2</v>
      </c>
      <c r="BC103" s="10">
        <v>0</v>
      </c>
      <c r="BD103" s="10">
        <v>0</v>
      </c>
      <c r="BE103" s="10">
        <v>8.3509684937614195E-2</v>
      </c>
      <c r="BF103" s="10">
        <v>8.0510447418753295E-2</v>
      </c>
      <c r="BG103" s="10">
        <v>0</v>
      </c>
      <c r="BH103" s="10">
        <v>0</v>
      </c>
      <c r="BI103" s="10">
        <v>4.7266812324655703E-2</v>
      </c>
      <c r="BJ103" s="10">
        <v>3.4437880496854603E-2</v>
      </c>
      <c r="BK103" s="10">
        <v>0</v>
      </c>
      <c r="BL103" s="10">
        <v>0</v>
      </c>
      <c r="BM103" s="10">
        <v>8.8518702349053898E-3</v>
      </c>
      <c r="BN103" s="10">
        <v>1.87357964275794E-3</v>
      </c>
      <c r="BO103" s="10">
        <v>0</v>
      </c>
      <c r="BP103" s="10">
        <v>0</v>
      </c>
      <c r="BQ103" s="10">
        <v>9.6953804995585102E-4</v>
      </c>
      <c r="BR103" s="10">
        <v>2.5660357979327101E-5</v>
      </c>
      <c r="BS103" s="10">
        <v>0</v>
      </c>
      <c r="BT103" s="10">
        <v>0</v>
      </c>
      <c r="BU103" s="10">
        <v>9.0820188103743601E-5</v>
      </c>
      <c r="BV103" s="10">
        <v>6.4590027901727004E-6</v>
      </c>
      <c r="BW103" s="10">
        <v>0</v>
      </c>
      <c r="BX103" s="10">
        <v>0</v>
      </c>
      <c r="BY103" s="10">
        <v>2.6156015887061299E-4</v>
      </c>
      <c r="BZ103" s="10">
        <v>8.7096695668839003E-5</v>
      </c>
      <c r="CA103" s="10">
        <v>0</v>
      </c>
      <c r="CB103" s="10">
        <v>0</v>
      </c>
      <c r="CC103" s="10">
        <v>1.28697524040166E-3</v>
      </c>
      <c r="CD103" s="10">
        <v>3.7349031637050502E-4</v>
      </c>
      <c r="CE103" s="10">
        <v>0</v>
      </c>
      <c r="CF103" s="10">
        <v>0</v>
      </c>
      <c r="CG103" s="10">
        <v>2.85499E-2</v>
      </c>
      <c r="CH103" s="10">
        <v>2.8948999999999999E-2</v>
      </c>
      <c r="CI103" s="10">
        <v>0</v>
      </c>
      <c r="CJ103" s="10">
        <v>0</v>
      </c>
      <c r="CK103" s="10">
        <v>5.5803899999999997E-2</v>
      </c>
      <c r="CL103" s="10">
        <v>6.9153999999999993E-2</v>
      </c>
      <c r="CM103" s="10">
        <v>0</v>
      </c>
      <c r="CN103" s="10">
        <v>0</v>
      </c>
      <c r="CO103" s="10">
        <v>5.5453000000000002E-2</v>
      </c>
      <c r="CP103" s="10">
        <v>5.4545299999999998E-2</v>
      </c>
      <c r="CQ103" s="10">
        <v>0</v>
      </c>
      <c r="CR103" s="10">
        <v>0</v>
      </c>
      <c r="CS103" s="10">
        <v>6.7994700000000005E-2</v>
      </c>
      <c r="CT103" s="10">
        <v>5.6456899999999997E-2</v>
      </c>
      <c r="CU103" s="10">
        <v>0</v>
      </c>
      <c r="CV103" s="10">
        <v>0</v>
      </c>
      <c r="CW103" s="10">
        <v>7.6245599999999997E-2</v>
      </c>
      <c r="CX103" s="10">
        <v>8.5216399999999998E-2</v>
      </c>
      <c r="CY103" s="10">
        <v>0</v>
      </c>
      <c r="CZ103" s="10">
        <v>0</v>
      </c>
      <c r="DA103" s="10">
        <v>5.3127899999999999E-2</v>
      </c>
      <c r="DB103" s="10">
        <v>5.2647899999999997E-2</v>
      </c>
      <c r="DC103" s="10">
        <v>0</v>
      </c>
      <c r="DD103" s="10">
        <v>0</v>
      </c>
      <c r="DE103" s="10">
        <v>5.33024E-2</v>
      </c>
      <c r="DF103" s="10">
        <v>5.8645599999999999E-2</v>
      </c>
      <c r="DG103" s="10">
        <v>0</v>
      </c>
      <c r="DH103" s="10">
        <v>0</v>
      </c>
      <c r="DI103" s="10">
        <v>5.5177200000000003E-2</v>
      </c>
      <c r="DJ103" s="10">
        <v>5.7389299999999997E-2</v>
      </c>
      <c r="DK103" s="10">
        <v>0</v>
      </c>
      <c r="DL103" s="10">
        <v>0</v>
      </c>
      <c r="DM103" s="10">
        <v>5.5695300000000003E-2</v>
      </c>
      <c r="DN103" s="10">
        <v>5.6404200000000002E-2</v>
      </c>
      <c r="DO103" s="10">
        <v>0</v>
      </c>
      <c r="DP103" s="10">
        <v>0</v>
      </c>
      <c r="DQ103" s="10">
        <v>5.72994E-2</v>
      </c>
      <c r="DR103" s="10">
        <v>5.7477800000000003E-2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9.54352174885571E-2</v>
      </c>
      <c r="F104" s="10">
        <v>0.40624852664768701</v>
      </c>
      <c r="G104" s="10">
        <v>0</v>
      </c>
      <c r="H104" s="10">
        <v>0</v>
      </c>
      <c r="I104" s="10">
        <v>121675.25514758</v>
      </c>
      <c r="J104" s="10">
        <v>1.5434126963227801</v>
      </c>
      <c r="K104" s="10">
        <v>0</v>
      </c>
      <c r="L104" s="10">
        <v>0</v>
      </c>
      <c r="M104" s="10">
        <v>0.122602181230832</v>
      </c>
      <c r="N104" s="10">
        <v>0.121020063322703</v>
      </c>
      <c r="O104" s="10">
        <v>0</v>
      </c>
      <c r="P104" s="10">
        <v>0</v>
      </c>
      <c r="Q104" s="10">
        <v>0.104552010963744</v>
      </c>
      <c r="R104" s="10">
        <v>9.2209381787824896E-2</v>
      </c>
      <c r="S104" s="10">
        <v>0</v>
      </c>
      <c r="T104" s="10">
        <v>0</v>
      </c>
      <c r="U104" s="10">
        <v>4.22900648175073E-2</v>
      </c>
      <c r="V104" s="10">
        <v>1.5953707906874101E-2</v>
      </c>
      <c r="W104" s="10">
        <v>0</v>
      </c>
      <c r="X104" s="10">
        <v>0</v>
      </c>
      <c r="Y104" s="10">
        <v>6.0806747133028702E-3</v>
      </c>
      <c r="Z104" s="10">
        <v>1.2473740490292999E-4</v>
      </c>
      <c r="AA104" s="10">
        <v>0</v>
      </c>
      <c r="AB104" s="10">
        <v>0</v>
      </c>
      <c r="AC104" s="10">
        <v>6.4276671037077904E-4</v>
      </c>
      <c r="AD104" s="10">
        <v>2.5342923315463399E-6</v>
      </c>
      <c r="AE104" s="10">
        <v>0</v>
      </c>
      <c r="AF104" s="10">
        <v>0</v>
      </c>
      <c r="AG104" s="10">
        <v>1.3218447566032399E-4</v>
      </c>
      <c r="AH104" s="10">
        <v>2.1940978616186202E-5</v>
      </c>
      <c r="AI104" s="10">
        <v>0</v>
      </c>
      <c r="AJ104" s="10">
        <v>0</v>
      </c>
      <c r="AK104" s="10">
        <v>9.4841595273464896E-4</v>
      </c>
      <c r="AL104" s="10">
        <v>3.2229958857499198E-4</v>
      </c>
      <c r="AM104" s="10">
        <v>0</v>
      </c>
      <c r="AN104" s="10">
        <v>0</v>
      </c>
      <c r="AO104" s="10">
        <v>7.28547002654523E-3</v>
      </c>
      <c r="AP104" s="10">
        <v>1.42759964182915E-3</v>
      </c>
      <c r="AQ104" s="10">
        <v>0</v>
      </c>
      <c r="AR104" s="10">
        <v>0</v>
      </c>
      <c r="AS104" s="10">
        <v>2.59757071099227E-2</v>
      </c>
      <c r="AT104" s="10">
        <v>0.100443653725137</v>
      </c>
      <c r="AU104" s="10">
        <v>0</v>
      </c>
      <c r="AV104" s="10">
        <v>0</v>
      </c>
      <c r="AW104" s="10">
        <v>30384.343719590499</v>
      </c>
      <c r="AX104" s="10">
        <v>0.37586158046671198</v>
      </c>
      <c r="AY104" s="10">
        <v>0</v>
      </c>
      <c r="AZ104" s="10">
        <v>0</v>
      </c>
      <c r="BA104" s="10">
        <v>8.95359772453935E-2</v>
      </c>
      <c r="BB104" s="10">
        <v>8.83805641189888E-2</v>
      </c>
      <c r="BC104" s="10">
        <v>0</v>
      </c>
      <c r="BD104" s="10">
        <v>0</v>
      </c>
      <c r="BE104" s="10">
        <v>7.6354021476318396E-2</v>
      </c>
      <c r="BF104" s="10">
        <v>6.7340259078003395E-2</v>
      </c>
      <c r="BG104" s="10">
        <v>0</v>
      </c>
      <c r="BH104" s="10">
        <v>0</v>
      </c>
      <c r="BI104" s="10">
        <v>3.0884396915839999E-2</v>
      </c>
      <c r="BJ104" s="10">
        <v>1.1651097736944199E-2</v>
      </c>
      <c r="BK104" s="10">
        <v>0</v>
      </c>
      <c r="BL104" s="10">
        <v>0</v>
      </c>
      <c r="BM104" s="10">
        <v>4.4404513460817403E-3</v>
      </c>
      <c r="BN104" s="10">
        <v>9.1125366467204895E-5</v>
      </c>
      <c r="BO104" s="10">
        <v>0</v>
      </c>
      <c r="BP104" s="10">
        <v>0</v>
      </c>
      <c r="BQ104" s="10">
        <v>4.6493100988024698E-4</v>
      </c>
      <c r="BR104" s="10">
        <v>6.6343551235393699E-7</v>
      </c>
      <c r="BS104" s="10">
        <v>0</v>
      </c>
      <c r="BT104" s="10">
        <v>0</v>
      </c>
      <c r="BU104" s="10">
        <v>4.5748703614477402E-5</v>
      </c>
      <c r="BV104" s="10">
        <v>6.1273954852202104E-6</v>
      </c>
      <c r="BW104" s="10">
        <v>0</v>
      </c>
      <c r="BX104" s="10">
        <v>0</v>
      </c>
      <c r="BY104" s="10">
        <v>2.2739019528777901E-4</v>
      </c>
      <c r="BZ104" s="10">
        <v>8.6969553354519704E-5</v>
      </c>
      <c r="CA104" s="10">
        <v>0</v>
      </c>
      <c r="CB104" s="10">
        <v>0</v>
      </c>
      <c r="CC104" s="10">
        <v>1.80799571591792E-3</v>
      </c>
      <c r="CD104" s="10">
        <v>3.73310910310469E-4</v>
      </c>
      <c r="CE104" s="10">
        <v>0</v>
      </c>
      <c r="CF104" s="10">
        <v>0</v>
      </c>
      <c r="CG104" s="10">
        <v>4.6397500000000001E-2</v>
      </c>
      <c r="CH104" s="10">
        <v>4.3924400000000002E-2</v>
      </c>
      <c r="CI104" s="10">
        <v>0</v>
      </c>
      <c r="CJ104" s="10">
        <v>0</v>
      </c>
      <c r="CK104" s="10">
        <v>7.2181400000000007E-2</v>
      </c>
      <c r="CL104" s="10">
        <v>7.2647600000000007E-2</v>
      </c>
      <c r="CM104" s="10">
        <v>0</v>
      </c>
      <c r="CN104" s="10">
        <v>0</v>
      </c>
      <c r="CO104" s="10">
        <v>7.0892300000000005E-2</v>
      </c>
      <c r="CP104" s="10">
        <v>7.1052500000000005E-2</v>
      </c>
      <c r="CQ104" s="10">
        <v>0</v>
      </c>
      <c r="CR104" s="10">
        <v>0</v>
      </c>
      <c r="CS104" s="10">
        <v>7.3253399999999996E-2</v>
      </c>
      <c r="CT104" s="10">
        <v>7.5246900000000005E-2</v>
      </c>
      <c r="CU104" s="10">
        <v>0</v>
      </c>
      <c r="CV104" s="10">
        <v>0</v>
      </c>
      <c r="CW104" s="10">
        <v>0.1000422</v>
      </c>
      <c r="CX104" s="10">
        <v>0.1048043</v>
      </c>
      <c r="CY104" s="10">
        <v>0</v>
      </c>
      <c r="CZ104" s="10">
        <v>0</v>
      </c>
      <c r="DA104" s="10">
        <v>7.2000900000000007E-2</v>
      </c>
      <c r="DB104" s="10">
        <v>7.0751999999999995E-2</v>
      </c>
      <c r="DC104" s="10">
        <v>0</v>
      </c>
      <c r="DD104" s="10">
        <v>0</v>
      </c>
      <c r="DE104" s="10">
        <v>7.0688600000000004E-2</v>
      </c>
      <c r="DF104" s="10">
        <v>7.0500499999999994E-2</v>
      </c>
      <c r="DG104" s="10">
        <v>0</v>
      </c>
      <c r="DH104" s="10">
        <v>0</v>
      </c>
      <c r="DI104" s="10">
        <v>7.05176E-2</v>
      </c>
      <c r="DJ104" s="10">
        <v>7.0115300000000005E-2</v>
      </c>
      <c r="DK104" s="10">
        <v>0</v>
      </c>
      <c r="DL104" s="10">
        <v>0</v>
      </c>
      <c r="DM104" s="10">
        <v>7.3781600000000003E-2</v>
      </c>
      <c r="DN104" s="10">
        <v>8.6644600000000002E-2</v>
      </c>
      <c r="DO104" s="10">
        <v>0</v>
      </c>
      <c r="DP104" s="10">
        <v>0</v>
      </c>
      <c r="DQ104" s="10">
        <v>7.3619100000000007E-2</v>
      </c>
      <c r="DR104" s="10">
        <v>7.3557200000000003E-2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0.336861176416278</v>
      </c>
      <c r="F105" s="10">
        <v>2.5468747955747002</v>
      </c>
      <c r="G105" s="10">
        <v>0</v>
      </c>
      <c r="H105" s="10">
        <v>0</v>
      </c>
      <c r="I105" s="10">
        <v>363347.029383588</v>
      </c>
      <c r="J105" s="10">
        <v>37.843586906623401</v>
      </c>
      <c r="K105" s="10">
        <v>0</v>
      </c>
      <c r="L105" s="10">
        <v>0</v>
      </c>
      <c r="M105" s="10">
        <v>0.12024073959094</v>
      </c>
      <c r="N105" s="10">
        <v>0.11641233479667799</v>
      </c>
      <c r="O105" s="10">
        <v>0</v>
      </c>
      <c r="P105" s="10">
        <v>0</v>
      </c>
      <c r="Q105" s="10">
        <v>8.9553666018218805E-2</v>
      </c>
      <c r="R105" s="10">
        <v>6.6061479942959495E-2</v>
      </c>
      <c r="S105" s="10">
        <v>0</v>
      </c>
      <c r="T105" s="10">
        <v>0</v>
      </c>
      <c r="U105" s="10">
        <v>2.5211076750110799E-2</v>
      </c>
      <c r="V105" s="10">
        <v>3.2174621293847901E-3</v>
      </c>
      <c r="W105" s="10">
        <v>0</v>
      </c>
      <c r="X105" s="10">
        <v>0</v>
      </c>
      <c r="Y105" s="10">
        <v>3.0805170499661502E-3</v>
      </c>
      <c r="Z105" s="10">
        <v>2.9362227351725799E-6</v>
      </c>
      <c r="AA105" s="10">
        <v>0</v>
      </c>
      <c r="AB105" s="10">
        <v>0</v>
      </c>
      <c r="AC105" s="10">
        <v>3.2462016679346599E-4</v>
      </c>
      <c r="AD105" s="10">
        <v>2.46011640037125E-6</v>
      </c>
      <c r="AE105" s="10">
        <v>0</v>
      </c>
      <c r="AF105" s="10">
        <v>0</v>
      </c>
      <c r="AG105" s="10">
        <v>1.18106952868402E-4</v>
      </c>
      <c r="AH105" s="10">
        <v>2.1870656087941099E-5</v>
      </c>
      <c r="AI105" s="10">
        <v>0</v>
      </c>
      <c r="AJ105" s="10">
        <v>0</v>
      </c>
      <c r="AK105" s="10">
        <v>1.08133070170879E-3</v>
      </c>
      <c r="AL105" s="10">
        <v>3.2223577467505E-4</v>
      </c>
      <c r="AM105" s="10">
        <v>0</v>
      </c>
      <c r="AN105" s="10">
        <v>0</v>
      </c>
      <c r="AO105" s="10">
        <v>9.7934808582067507E-3</v>
      </c>
      <c r="AP105" s="10">
        <v>1.42737338182997E-3</v>
      </c>
      <c r="AQ105" s="10">
        <v>0</v>
      </c>
      <c r="AR105" s="10">
        <v>0</v>
      </c>
      <c r="AS105" s="10">
        <v>8.4046638413330502E-2</v>
      </c>
      <c r="AT105" s="10">
        <v>0.60929604662141901</v>
      </c>
      <c r="AU105" s="10">
        <v>0</v>
      </c>
      <c r="AV105" s="10">
        <v>0</v>
      </c>
      <c r="AW105" s="10">
        <v>87325.844342525597</v>
      </c>
      <c r="AX105" s="10">
        <v>8.9074082981245599</v>
      </c>
      <c r="AY105" s="10">
        <v>0</v>
      </c>
      <c r="AZ105" s="10">
        <v>0</v>
      </c>
      <c r="BA105" s="10">
        <v>8.7811427143880003E-2</v>
      </c>
      <c r="BB105" s="10">
        <v>8.5015561489659205E-2</v>
      </c>
      <c r="BC105" s="10">
        <v>0</v>
      </c>
      <c r="BD105" s="10">
        <v>0</v>
      </c>
      <c r="BE105" s="10">
        <v>6.5400794461832806E-2</v>
      </c>
      <c r="BF105" s="10">
        <v>4.8244565040513998E-2</v>
      </c>
      <c r="BG105" s="10">
        <v>0</v>
      </c>
      <c r="BH105" s="10">
        <v>0</v>
      </c>
      <c r="BI105" s="10">
        <v>1.8411693391595398E-2</v>
      </c>
      <c r="BJ105" s="10">
        <v>2.3498795972714502E-3</v>
      </c>
      <c r="BK105" s="10">
        <v>0</v>
      </c>
      <c r="BL105" s="10">
        <v>0</v>
      </c>
      <c r="BM105" s="10">
        <v>2.24949525025761E-3</v>
      </c>
      <c r="BN105" s="10">
        <v>2.16838716346202E-6</v>
      </c>
      <c r="BO105" s="10">
        <v>0</v>
      </c>
      <c r="BP105" s="10">
        <v>0</v>
      </c>
      <c r="BQ105" s="10">
        <v>2.29812170511388E-4</v>
      </c>
      <c r="BR105" s="10">
        <v>6.63163281888712E-7</v>
      </c>
      <c r="BS105" s="10">
        <v>0</v>
      </c>
      <c r="BT105" s="10">
        <v>0</v>
      </c>
      <c r="BU105" s="10">
        <v>2.8251103265119299E-5</v>
      </c>
      <c r="BV105" s="10">
        <v>6.0851115869002002E-6</v>
      </c>
      <c r="BW105" s="10">
        <v>0</v>
      </c>
      <c r="BX105" s="10">
        <v>0</v>
      </c>
      <c r="BY105" s="10">
        <v>2.5173063579766699E-4</v>
      </c>
      <c r="BZ105" s="10">
        <v>8.6932441462849499E-5</v>
      </c>
      <c r="CA105" s="10">
        <v>0</v>
      </c>
      <c r="CB105" s="10">
        <v>0</v>
      </c>
      <c r="CC105" s="10">
        <v>2.2079288875227498E-3</v>
      </c>
      <c r="CD105" s="10">
        <v>3.7326735294731302E-4</v>
      </c>
      <c r="CE105" s="10">
        <v>0</v>
      </c>
      <c r="CF105" s="10">
        <v>0</v>
      </c>
      <c r="CG105" s="10">
        <v>8.32455E-2</v>
      </c>
      <c r="CH105" s="10">
        <v>9.3421000000000004E-2</v>
      </c>
      <c r="CI105" s="10">
        <v>0</v>
      </c>
      <c r="CJ105" s="10">
        <v>0</v>
      </c>
      <c r="CK105" s="10">
        <v>0.12778120000000001</v>
      </c>
      <c r="CL105" s="10">
        <v>0.13447519999999999</v>
      </c>
      <c r="CM105" s="10">
        <v>0</v>
      </c>
      <c r="CN105" s="10">
        <v>0</v>
      </c>
      <c r="CO105" s="10">
        <v>0.1056873</v>
      </c>
      <c r="CP105" s="10">
        <v>0.1026873</v>
      </c>
      <c r="CQ105" s="10">
        <v>0</v>
      </c>
      <c r="CR105" s="10">
        <v>0</v>
      </c>
      <c r="CS105" s="10">
        <v>0.11053250000000001</v>
      </c>
      <c r="CT105" s="10">
        <v>0.10909389999999999</v>
      </c>
      <c r="CU105" s="10">
        <v>0</v>
      </c>
      <c r="CV105" s="10">
        <v>0</v>
      </c>
      <c r="CW105" s="10">
        <v>0.13231970000000001</v>
      </c>
      <c r="CX105" s="10">
        <v>0.11216180000000001</v>
      </c>
      <c r="CY105" s="10">
        <v>0</v>
      </c>
      <c r="CZ105" s="10">
        <v>0</v>
      </c>
      <c r="DA105" s="10">
        <v>0.1050623</v>
      </c>
      <c r="DB105" s="10">
        <v>0.10425189999999999</v>
      </c>
      <c r="DC105" s="10">
        <v>0</v>
      </c>
      <c r="DD105" s="10">
        <v>0</v>
      </c>
      <c r="DE105" s="10">
        <v>0.1069734</v>
      </c>
      <c r="DF105" s="10">
        <v>0.1049143</v>
      </c>
      <c r="DG105" s="10">
        <v>0</v>
      </c>
      <c r="DH105" s="10">
        <v>0</v>
      </c>
      <c r="DI105" s="10">
        <v>0.1173766</v>
      </c>
      <c r="DJ105" s="10">
        <v>0.1166334</v>
      </c>
      <c r="DK105" s="10">
        <v>0</v>
      </c>
      <c r="DL105" s="10">
        <v>0</v>
      </c>
      <c r="DM105" s="10">
        <v>0.11715490000000001</v>
      </c>
      <c r="DN105" s="10">
        <v>0.1137841</v>
      </c>
      <c r="DO105" s="10">
        <v>0</v>
      </c>
      <c r="DP105" s="10">
        <v>0</v>
      </c>
      <c r="DQ105" s="10">
        <v>0.1105773</v>
      </c>
      <c r="DR105" s="10">
        <v>0.106624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1.07073672441766</v>
      </c>
      <c r="F106" s="10">
        <v>17.406251860782501</v>
      </c>
      <c r="G106" s="10">
        <v>0</v>
      </c>
      <c r="H106" s="10">
        <v>0</v>
      </c>
      <c r="I106" s="10">
        <v>282593.012321077</v>
      </c>
      <c r="J106" s="10">
        <v>591.11172935807599</v>
      </c>
      <c r="K106" s="10">
        <v>0</v>
      </c>
      <c r="L106" s="10">
        <v>0</v>
      </c>
      <c r="M106" s="10">
        <v>0.115805615560475</v>
      </c>
      <c r="N106" s="10">
        <v>0.107849615227678</v>
      </c>
      <c r="O106" s="10">
        <v>0</v>
      </c>
      <c r="P106" s="10">
        <v>0</v>
      </c>
      <c r="Q106" s="10">
        <v>6.9678583895665697E-2</v>
      </c>
      <c r="R106" s="10">
        <v>3.6824483855809803E-2</v>
      </c>
      <c r="S106" s="10">
        <v>0</v>
      </c>
      <c r="T106" s="10">
        <v>0</v>
      </c>
      <c r="U106" s="10">
        <v>1.39827103289463E-2</v>
      </c>
      <c r="V106" s="10">
        <v>3.5963386957860199E-4</v>
      </c>
      <c r="W106" s="10">
        <v>0</v>
      </c>
      <c r="X106" s="10">
        <v>0</v>
      </c>
      <c r="Y106" s="10">
        <v>1.5564897330477799E-3</v>
      </c>
      <c r="Z106" s="10">
        <v>6.0713826766090104E-7</v>
      </c>
      <c r="AA106" s="10">
        <v>0</v>
      </c>
      <c r="AB106" s="10">
        <v>0</v>
      </c>
      <c r="AC106" s="10">
        <v>1.6921258065849499E-4</v>
      </c>
      <c r="AD106" s="10">
        <v>2.4873039148332101E-6</v>
      </c>
      <c r="AE106" s="10">
        <v>0</v>
      </c>
      <c r="AF106" s="10">
        <v>0</v>
      </c>
      <c r="AG106" s="10">
        <v>2.7614971622824701E-4</v>
      </c>
      <c r="AH106" s="10">
        <v>2.1844929779746301E-5</v>
      </c>
      <c r="AI106" s="10">
        <v>0</v>
      </c>
      <c r="AJ106" s="10">
        <v>0</v>
      </c>
      <c r="AK106" s="10">
        <v>1.85915466863662E-3</v>
      </c>
      <c r="AL106" s="10">
        <v>3.2227776195270502E-4</v>
      </c>
      <c r="AM106" s="10">
        <v>0</v>
      </c>
      <c r="AN106" s="10">
        <v>0</v>
      </c>
      <c r="AO106" s="10">
        <v>2.0773388445377398E-2</v>
      </c>
      <c r="AP106" s="10">
        <v>1.4265026807152E-3</v>
      </c>
      <c r="AQ106" s="10">
        <v>0</v>
      </c>
      <c r="AR106" s="10">
        <v>0</v>
      </c>
      <c r="AS106" s="10">
        <v>0.279846347733261</v>
      </c>
      <c r="AT106" s="10">
        <v>4.2772842259700701</v>
      </c>
      <c r="AU106" s="10">
        <v>0</v>
      </c>
      <c r="AV106" s="10">
        <v>0</v>
      </c>
      <c r="AW106" s="10">
        <v>63947.131021703499</v>
      </c>
      <c r="AX106" s="10">
        <v>175.81579143816899</v>
      </c>
      <c r="AY106" s="10">
        <v>0</v>
      </c>
      <c r="AZ106" s="10">
        <v>0</v>
      </c>
      <c r="BA106" s="10">
        <v>8.45724744906068E-2</v>
      </c>
      <c r="BB106" s="10">
        <v>7.8762244851427604E-2</v>
      </c>
      <c r="BC106" s="10">
        <v>0</v>
      </c>
      <c r="BD106" s="10">
        <v>0</v>
      </c>
      <c r="BE106" s="10">
        <v>5.0886104409562899E-2</v>
      </c>
      <c r="BF106" s="10">
        <v>2.6892920955085199E-2</v>
      </c>
      <c r="BG106" s="10">
        <v>0</v>
      </c>
      <c r="BH106" s="10">
        <v>0</v>
      </c>
      <c r="BI106" s="10">
        <v>1.0211633885097901E-2</v>
      </c>
      <c r="BJ106" s="10">
        <v>2.6281116224210501E-4</v>
      </c>
      <c r="BK106" s="10">
        <v>0</v>
      </c>
      <c r="BL106" s="10">
        <v>0</v>
      </c>
      <c r="BM106" s="10">
        <v>1.1357638214930001E-3</v>
      </c>
      <c r="BN106" s="10">
        <v>2.4317626320707402E-7</v>
      </c>
      <c r="BO106" s="10">
        <v>0</v>
      </c>
      <c r="BP106" s="10">
        <v>0</v>
      </c>
      <c r="BQ106" s="10">
        <v>1.1146655441330301E-4</v>
      </c>
      <c r="BR106" s="10">
        <v>6.6656446019472497E-7</v>
      </c>
      <c r="BS106" s="10">
        <v>0</v>
      </c>
      <c r="BT106" s="10">
        <v>0</v>
      </c>
      <c r="BU106" s="10">
        <v>7.2873514365062294E-5</v>
      </c>
      <c r="BV106" s="10">
        <v>6.0735873935626299E-6</v>
      </c>
      <c r="BW106" s="10">
        <v>0</v>
      </c>
      <c r="BX106" s="10">
        <v>0</v>
      </c>
      <c r="BY106" s="10">
        <v>4.2201796152340198E-4</v>
      </c>
      <c r="BZ106" s="10">
        <v>8.6923189779973604E-5</v>
      </c>
      <c r="CA106" s="10">
        <v>0</v>
      </c>
      <c r="CB106" s="10">
        <v>0</v>
      </c>
      <c r="CC106" s="10">
        <v>6.1109938745230203E-3</v>
      </c>
      <c r="CD106" s="10">
        <v>3.7290055180309102E-4</v>
      </c>
      <c r="CE106" s="10">
        <v>0</v>
      </c>
      <c r="CF106" s="10">
        <v>0</v>
      </c>
      <c r="CG106" s="10">
        <v>0.16832520000000001</v>
      </c>
      <c r="CH106" s="10">
        <v>0.14667949999999999</v>
      </c>
      <c r="CI106" s="10">
        <v>0</v>
      </c>
      <c r="CJ106" s="10">
        <v>0</v>
      </c>
      <c r="CK106" s="10">
        <v>0.1895347</v>
      </c>
      <c r="CL106" s="10">
        <v>0.1716857</v>
      </c>
      <c r="CM106" s="10">
        <v>0</v>
      </c>
      <c r="CN106" s="10">
        <v>0</v>
      </c>
      <c r="CO106" s="10">
        <v>0.16999030000000001</v>
      </c>
      <c r="CP106" s="10">
        <v>0.16472500000000001</v>
      </c>
      <c r="CQ106" s="10">
        <v>0</v>
      </c>
      <c r="CR106" s="10">
        <v>0</v>
      </c>
      <c r="CS106" s="10">
        <v>0.18034169999999999</v>
      </c>
      <c r="CT106" s="10">
        <v>0.18476139999999999</v>
      </c>
      <c r="CU106" s="10">
        <v>0</v>
      </c>
      <c r="CV106" s="10">
        <v>0</v>
      </c>
      <c r="CW106" s="10">
        <v>0.1713394</v>
      </c>
      <c r="CX106" s="10">
        <v>0.1728219</v>
      </c>
      <c r="CY106" s="10">
        <v>0</v>
      </c>
      <c r="CZ106" s="10">
        <v>0</v>
      </c>
      <c r="DA106" s="10">
        <v>0.16335230000000001</v>
      </c>
      <c r="DB106" s="10">
        <v>0.1693663</v>
      </c>
      <c r="DC106" s="10">
        <v>0</v>
      </c>
      <c r="DD106" s="10">
        <v>0</v>
      </c>
      <c r="DE106" s="10">
        <v>0.16525329999999999</v>
      </c>
      <c r="DF106" s="10">
        <v>0.1768131</v>
      </c>
      <c r="DG106" s="10">
        <v>0</v>
      </c>
      <c r="DH106" s="10">
        <v>0</v>
      </c>
      <c r="DI106" s="10">
        <v>0.18472720000000001</v>
      </c>
      <c r="DJ106" s="10">
        <v>0.1852858</v>
      </c>
      <c r="DK106" s="10">
        <v>0</v>
      </c>
      <c r="DL106" s="10">
        <v>0</v>
      </c>
      <c r="DM106" s="10">
        <v>0.17783460000000001</v>
      </c>
      <c r="DN106" s="10">
        <v>0.1756248</v>
      </c>
      <c r="DO106" s="10">
        <v>0</v>
      </c>
      <c r="DP106" s="10">
        <v>0</v>
      </c>
      <c r="DQ106" s="10">
        <v>0.1716183</v>
      </c>
      <c r="DR106" s="10">
        <v>0.17347989999999999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1.1030071307905001</v>
      </c>
      <c r="F107" s="10">
        <v>670.81250183831401</v>
      </c>
      <c r="G107" s="10">
        <v>0</v>
      </c>
      <c r="H107" s="10">
        <v>0</v>
      </c>
      <c r="I107" s="10">
        <v>689698.74981392699</v>
      </c>
      <c r="J107" s="10">
        <v>11143.771416060799</v>
      </c>
      <c r="K107" s="10">
        <v>0</v>
      </c>
      <c r="L107" s="10">
        <v>0</v>
      </c>
      <c r="M107" s="10">
        <v>0.107860306331531</v>
      </c>
      <c r="N107" s="10">
        <v>9.3061532184435705E-2</v>
      </c>
      <c r="O107" s="10">
        <v>0</v>
      </c>
      <c r="P107" s="10">
        <v>0</v>
      </c>
      <c r="Q107" s="10">
        <v>4.8279927241765101E-2</v>
      </c>
      <c r="R107" s="10">
        <v>1.4222913624053E-2</v>
      </c>
      <c r="S107" s="10">
        <v>0</v>
      </c>
      <c r="T107" s="10">
        <v>0</v>
      </c>
      <c r="U107" s="10">
        <v>7.4004888701892898E-3</v>
      </c>
      <c r="V107" s="10">
        <v>2.0996299921804999E-5</v>
      </c>
      <c r="W107" s="10">
        <v>0</v>
      </c>
      <c r="X107" s="10">
        <v>0</v>
      </c>
      <c r="Y107" s="10">
        <v>7.8365324225160304E-4</v>
      </c>
      <c r="Z107" s="10">
        <v>6.5238105229070698E-7</v>
      </c>
      <c r="AA107" s="10">
        <v>0</v>
      </c>
      <c r="AB107" s="10">
        <v>0</v>
      </c>
      <c r="AC107" s="10">
        <v>1.09682558104396E-4</v>
      </c>
      <c r="AD107" s="10">
        <v>2.4947450310008898E-6</v>
      </c>
      <c r="AE107" s="10">
        <v>0</v>
      </c>
      <c r="AF107" s="10">
        <v>0</v>
      </c>
      <c r="AG107" s="10">
        <v>4.53983317129314E-4</v>
      </c>
      <c r="AH107" s="10">
        <v>2.18619577943002E-5</v>
      </c>
      <c r="AI107" s="10">
        <v>0</v>
      </c>
      <c r="AJ107" s="10">
        <v>0</v>
      </c>
      <c r="AK107" s="10">
        <v>4.0925065986812097E-3</v>
      </c>
      <c r="AL107" s="10">
        <v>3.2214500528482398E-4</v>
      </c>
      <c r="AM107" s="10">
        <v>0</v>
      </c>
      <c r="AN107" s="10">
        <v>0</v>
      </c>
      <c r="AO107" s="10">
        <v>3.8269296172075001E-2</v>
      </c>
      <c r="AP107" s="10">
        <v>1.42519056726087E-3</v>
      </c>
      <c r="AQ107" s="10">
        <v>0</v>
      </c>
      <c r="AR107" s="10">
        <v>0</v>
      </c>
      <c r="AS107" s="10">
        <v>0.33764816349382198</v>
      </c>
      <c r="AT107" s="10">
        <v>262.45492153255702</v>
      </c>
      <c r="AU107" s="10">
        <v>0</v>
      </c>
      <c r="AV107" s="10">
        <v>0</v>
      </c>
      <c r="AW107" s="10">
        <v>156573.89584805799</v>
      </c>
      <c r="AX107" s="10">
        <v>3261.4157296455201</v>
      </c>
      <c r="AY107" s="10">
        <v>0</v>
      </c>
      <c r="AZ107" s="10">
        <v>0</v>
      </c>
      <c r="BA107" s="10">
        <v>7.8770048321102404E-2</v>
      </c>
      <c r="BB107" s="10">
        <v>6.7962572614251704E-2</v>
      </c>
      <c r="BC107" s="10">
        <v>0</v>
      </c>
      <c r="BD107" s="10">
        <v>0</v>
      </c>
      <c r="BE107" s="10">
        <v>3.5258724632048301E-2</v>
      </c>
      <c r="BF107" s="10">
        <v>1.0387082915950099E-2</v>
      </c>
      <c r="BG107" s="10">
        <v>0</v>
      </c>
      <c r="BH107" s="10">
        <v>0</v>
      </c>
      <c r="BI107" s="10">
        <v>5.4045706661385202E-3</v>
      </c>
      <c r="BJ107" s="10">
        <v>1.5499204781673801E-5</v>
      </c>
      <c r="BK107" s="10">
        <v>0</v>
      </c>
      <c r="BL107" s="10">
        <v>0</v>
      </c>
      <c r="BM107" s="10">
        <v>5.70822545241351E-4</v>
      </c>
      <c r="BN107" s="10">
        <v>2.5630241761286398E-7</v>
      </c>
      <c r="BO107" s="10">
        <v>0</v>
      </c>
      <c r="BP107" s="10">
        <v>0</v>
      </c>
      <c r="BQ107" s="10">
        <v>5.8089500711582797E-5</v>
      </c>
      <c r="BR107" s="10">
        <v>6.6748280995143597E-7</v>
      </c>
      <c r="BS107" s="10">
        <v>0</v>
      </c>
      <c r="BT107" s="10">
        <v>0</v>
      </c>
      <c r="BU107" s="10">
        <v>1.4182282249772E-4</v>
      </c>
      <c r="BV107" s="10">
        <v>6.0753344503959603E-6</v>
      </c>
      <c r="BW107" s="10">
        <v>0</v>
      </c>
      <c r="BX107" s="10">
        <v>0</v>
      </c>
      <c r="BY107" s="10">
        <v>1.0319193064118101E-3</v>
      </c>
      <c r="BZ107" s="10">
        <v>8.6914461265979095E-5</v>
      </c>
      <c r="CA107" s="10">
        <v>0</v>
      </c>
      <c r="CB107" s="10">
        <v>0</v>
      </c>
      <c r="CC107" s="10">
        <v>7.7016026568028301E-3</v>
      </c>
      <c r="CD107" s="10">
        <v>3.72556302341191E-4</v>
      </c>
      <c r="CE107" s="10">
        <v>0</v>
      </c>
      <c r="CF107" s="10">
        <v>0</v>
      </c>
      <c r="CG107" s="10">
        <v>0.27081129999999998</v>
      </c>
      <c r="CH107" s="10">
        <v>0.2712077</v>
      </c>
      <c r="CI107" s="10">
        <v>0</v>
      </c>
      <c r="CJ107" s="10">
        <v>0</v>
      </c>
      <c r="CK107" s="10">
        <v>0.32396269999999999</v>
      </c>
      <c r="CL107" s="10">
        <v>0.347825</v>
      </c>
      <c r="CM107" s="10">
        <v>0</v>
      </c>
      <c r="CN107" s="10">
        <v>0</v>
      </c>
      <c r="CO107" s="10">
        <v>0.3163763</v>
      </c>
      <c r="CP107" s="10">
        <v>0.3176428</v>
      </c>
      <c r="CQ107" s="10">
        <v>0</v>
      </c>
      <c r="CR107" s="10">
        <v>0</v>
      </c>
      <c r="CS107" s="10">
        <v>0.32972119999999999</v>
      </c>
      <c r="CT107" s="10">
        <v>0.3387828</v>
      </c>
      <c r="CU107" s="10">
        <v>0</v>
      </c>
      <c r="CV107" s="10">
        <v>0</v>
      </c>
      <c r="CW107" s="10">
        <v>0.32685209999999998</v>
      </c>
      <c r="CX107" s="10">
        <v>0.32642080000000001</v>
      </c>
      <c r="CY107" s="10">
        <v>0</v>
      </c>
      <c r="CZ107" s="10">
        <v>0</v>
      </c>
      <c r="DA107" s="10">
        <v>0.32693559999999999</v>
      </c>
      <c r="DB107" s="10">
        <v>0.31875750000000003</v>
      </c>
      <c r="DC107" s="10">
        <v>0</v>
      </c>
      <c r="DD107" s="10">
        <v>0</v>
      </c>
      <c r="DE107" s="10">
        <v>0.31929990000000003</v>
      </c>
      <c r="DF107" s="10">
        <v>0.32936300000000002</v>
      </c>
      <c r="DG107" s="10">
        <v>0</v>
      </c>
      <c r="DH107" s="10">
        <v>0</v>
      </c>
      <c r="DI107" s="10">
        <v>0.31228</v>
      </c>
      <c r="DJ107" s="10">
        <v>0.30193320000000001</v>
      </c>
      <c r="DK107" s="10">
        <v>0</v>
      </c>
      <c r="DL107" s="10">
        <v>0</v>
      </c>
      <c r="DM107" s="10">
        <v>0.31883600000000001</v>
      </c>
      <c r="DN107" s="10">
        <v>0.32990249999999999</v>
      </c>
      <c r="DO107" s="10">
        <v>0</v>
      </c>
      <c r="DP107" s="10">
        <v>0</v>
      </c>
      <c r="DQ107" s="10">
        <v>0.3163936</v>
      </c>
      <c r="DR107" s="10">
        <v>0.31988220000000001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0.14372295222710799</v>
      </c>
      <c r="F108" s="10">
        <v>4032.26562447578</v>
      </c>
      <c r="G108" s="10">
        <v>0</v>
      </c>
      <c r="H108" s="10">
        <v>0</v>
      </c>
      <c r="I108" s="10">
        <v>1569055.0837850701</v>
      </c>
      <c r="J108" s="10">
        <v>2081476.5336917599</v>
      </c>
      <c r="K108" s="10">
        <v>0</v>
      </c>
      <c r="L108" s="10">
        <v>0</v>
      </c>
      <c r="M108" s="10">
        <v>9.4849963548767902E-2</v>
      </c>
      <c r="N108" s="10">
        <v>7.0615030040244206E-2</v>
      </c>
      <c r="O108" s="10">
        <v>0</v>
      </c>
      <c r="P108" s="10">
        <v>0</v>
      </c>
      <c r="Q108" s="10">
        <v>2.9913543479778999E-2</v>
      </c>
      <c r="R108" s="10">
        <v>3.4034295107403501E-3</v>
      </c>
      <c r="S108" s="10">
        <v>0</v>
      </c>
      <c r="T108" s="10">
        <v>0</v>
      </c>
      <c r="U108" s="10">
        <v>3.81256875061808E-3</v>
      </c>
      <c r="V108" s="10">
        <v>6.7781555168622297E-7</v>
      </c>
      <c r="W108" s="10">
        <v>0</v>
      </c>
      <c r="X108" s="10">
        <v>0</v>
      </c>
      <c r="Y108" s="10">
        <v>3.9524587282357997E-4</v>
      </c>
      <c r="Z108" s="10">
        <v>6.5482519673310001E-7</v>
      </c>
      <c r="AA108" s="10">
        <v>0</v>
      </c>
      <c r="AB108" s="10">
        <v>0</v>
      </c>
      <c r="AC108" s="10">
        <v>9.4435876235365895E-5</v>
      </c>
      <c r="AD108" s="10">
        <v>2.5030719097429702E-6</v>
      </c>
      <c r="AE108" s="10">
        <v>0</v>
      </c>
      <c r="AF108" s="10">
        <v>0</v>
      </c>
      <c r="AG108" s="10">
        <v>8.8698230683803602E-4</v>
      </c>
      <c r="AH108" s="10">
        <v>2.1839390047517799E-5</v>
      </c>
      <c r="AI108" s="10">
        <v>0</v>
      </c>
      <c r="AJ108" s="10">
        <v>0</v>
      </c>
      <c r="AK108" s="10">
        <v>6.8850610405206698E-3</v>
      </c>
      <c r="AL108" s="10">
        <v>3.2219328672056198E-4</v>
      </c>
      <c r="AM108" s="10">
        <v>0</v>
      </c>
      <c r="AN108" s="10">
        <v>0</v>
      </c>
      <c r="AO108" s="10">
        <v>5.88922421447933E-2</v>
      </c>
      <c r="AP108" s="10">
        <v>1.41755617323724E-3</v>
      </c>
      <c r="AQ108" s="10">
        <v>0</v>
      </c>
      <c r="AR108" s="10">
        <v>0</v>
      </c>
      <c r="AS108" s="10">
        <v>3.2552457394915302E-2</v>
      </c>
      <c r="AT108" s="10">
        <v>973.87169374644498</v>
      </c>
      <c r="AU108" s="10">
        <v>0</v>
      </c>
      <c r="AV108" s="10">
        <v>0</v>
      </c>
      <c r="AW108" s="10">
        <v>427108.16410785902</v>
      </c>
      <c r="AX108" s="10">
        <v>538452.66424135596</v>
      </c>
      <c r="AY108" s="10">
        <v>0</v>
      </c>
      <c r="AZ108" s="10">
        <v>0</v>
      </c>
      <c r="BA108" s="10">
        <v>6.9268642382591603E-2</v>
      </c>
      <c r="BB108" s="10">
        <v>5.1569991560889102E-2</v>
      </c>
      <c r="BC108" s="10">
        <v>0</v>
      </c>
      <c r="BD108" s="10">
        <v>0</v>
      </c>
      <c r="BE108" s="10">
        <v>2.18458142851248E-2</v>
      </c>
      <c r="BF108" s="10">
        <v>2.4856595719806398E-3</v>
      </c>
      <c r="BG108" s="10">
        <v>0</v>
      </c>
      <c r="BH108" s="10">
        <v>0</v>
      </c>
      <c r="BI108" s="10">
        <v>2.78425551471211E-3</v>
      </c>
      <c r="BJ108" s="10">
        <v>4.69987951352703E-7</v>
      </c>
      <c r="BK108" s="10">
        <v>0</v>
      </c>
      <c r="BL108" s="10">
        <v>0</v>
      </c>
      <c r="BM108" s="10">
        <v>2.8440908366607402E-4</v>
      </c>
      <c r="BN108" s="10">
        <v>2.5698176486655601E-7</v>
      </c>
      <c r="BO108" s="10">
        <v>0</v>
      </c>
      <c r="BP108" s="10">
        <v>0</v>
      </c>
      <c r="BQ108" s="10">
        <v>2.2019234342005701E-5</v>
      </c>
      <c r="BR108" s="10">
        <v>6.6791421746882204E-7</v>
      </c>
      <c r="BS108" s="10">
        <v>0</v>
      </c>
      <c r="BT108" s="10">
        <v>0</v>
      </c>
      <c r="BU108" s="10">
        <v>1.9190723210595301E-4</v>
      </c>
      <c r="BV108" s="10">
        <v>6.0552085366146796E-6</v>
      </c>
      <c r="BW108" s="10">
        <v>0</v>
      </c>
      <c r="BX108" s="10">
        <v>0</v>
      </c>
      <c r="BY108" s="10">
        <v>1.53372628674901E-3</v>
      </c>
      <c r="BZ108" s="10">
        <v>8.6776249542933203E-5</v>
      </c>
      <c r="CA108" s="10">
        <v>0</v>
      </c>
      <c r="CB108" s="10">
        <v>0</v>
      </c>
      <c r="CC108" s="10">
        <v>1.38462605212083E-2</v>
      </c>
      <c r="CD108" s="10">
        <v>3.7214434895198702E-4</v>
      </c>
      <c r="CE108" s="10">
        <v>0</v>
      </c>
      <c r="CF108" s="10">
        <v>0</v>
      </c>
      <c r="CG108" s="10">
        <v>0.49229640000000002</v>
      </c>
      <c r="CH108" s="10">
        <v>0.62860389999999999</v>
      </c>
      <c r="CI108" s="10">
        <v>0</v>
      </c>
      <c r="CJ108" s="10">
        <v>0</v>
      </c>
      <c r="CK108" s="10">
        <v>1.2995664</v>
      </c>
      <c r="CL108" s="10">
        <v>1.3536667</v>
      </c>
      <c r="CM108" s="10">
        <v>0</v>
      </c>
      <c r="CN108" s="10">
        <v>0</v>
      </c>
      <c r="CO108" s="10">
        <v>1.2294913999999999</v>
      </c>
      <c r="CP108" s="10">
        <v>1.3536950000000001</v>
      </c>
      <c r="CQ108" s="10">
        <v>0</v>
      </c>
      <c r="CR108" s="10">
        <v>0</v>
      </c>
      <c r="CS108" s="10">
        <v>1.3207525</v>
      </c>
      <c r="CT108" s="10">
        <v>1.3974310999999999</v>
      </c>
      <c r="CU108" s="10">
        <v>0</v>
      </c>
      <c r="CV108" s="10">
        <v>0</v>
      </c>
      <c r="CW108" s="10">
        <v>1.2859536</v>
      </c>
      <c r="CX108" s="10">
        <v>1.3788422</v>
      </c>
      <c r="CY108" s="10">
        <v>0</v>
      </c>
      <c r="CZ108" s="10">
        <v>0</v>
      </c>
      <c r="DA108" s="10">
        <v>1.1715078999999999</v>
      </c>
      <c r="DB108" s="10">
        <v>1.2984049</v>
      </c>
      <c r="DC108" s="10">
        <v>0</v>
      </c>
      <c r="DD108" s="10">
        <v>0</v>
      </c>
      <c r="DE108" s="10">
        <v>1.1765779999999999</v>
      </c>
      <c r="DF108" s="10">
        <v>1.2525062</v>
      </c>
      <c r="DG108" s="10">
        <v>0</v>
      </c>
      <c r="DH108" s="10">
        <v>0</v>
      </c>
      <c r="DI108" s="10">
        <v>1.2667059000000001</v>
      </c>
      <c r="DJ108" s="10">
        <v>1.37876</v>
      </c>
      <c r="DK108" s="10">
        <v>0</v>
      </c>
      <c r="DL108" s="10">
        <v>0</v>
      </c>
      <c r="DM108" s="10">
        <v>1.2924716999999999</v>
      </c>
      <c r="DN108" s="10">
        <v>1.3431176</v>
      </c>
      <c r="DO108" s="10">
        <v>0</v>
      </c>
      <c r="DP108" s="10">
        <v>0</v>
      </c>
      <c r="DQ108" s="10">
        <v>1.3136597000000001</v>
      </c>
      <c r="DR108" s="10">
        <v>1.3751024999999999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0.23881783662363901</v>
      </c>
      <c r="F109" s="10">
        <v>147231.75000184801</v>
      </c>
      <c r="G109" s="10">
        <v>0</v>
      </c>
      <c r="H109" s="10">
        <v>0</v>
      </c>
      <c r="I109" s="10">
        <v>924633.64092928695</v>
      </c>
      <c r="J109" s="10">
        <v>81967397.115503207</v>
      </c>
      <c r="K109" s="10">
        <v>0</v>
      </c>
      <c r="L109" s="10">
        <v>0</v>
      </c>
      <c r="M109" s="10">
        <v>7.6416631464781004E-2</v>
      </c>
      <c r="N109" s="10">
        <v>4.3169233405706102E-2</v>
      </c>
      <c r="O109" s="10">
        <v>0</v>
      </c>
      <c r="P109" s="10">
        <v>0</v>
      </c>
      <c r="Q109" s="10">
        <v>1.69887679398926E-2</v>
      </c>
      <c r="R109" s="10">
        <v>4.62292124822739E-4</v>
      </c>
      <c r="S109" s="10">
        <v>0</v>
      </c>
      <c r="T109" s="10">
        <v>0</v>
      </c>
      <c r="U109" s="10">
        <v>1.9361285785635101E-3</v>
      </c>
      <c r="V109" s="10">
        <v>4.0397886369447601E-7</v>
      </c>
      <c r="W109" s="10">
        <v>0</v>
      </c>
      <c r="X109" s="10">
        <v>0</v>
      </c>
      <c r="Y109" s="10">
        <v>2.08569064852782E-4</v>
      </c>
      <c r="Z109" s="10">
        <v>6.5411213157062796E-7</v>
      </c>
      <c r="AA109" s="10">
        <v>0</v>
      </c>
      <c r="AB109" s="10">
        <v>0</v>
      </c>
      <c r="AC109" s="10">
        <v>1.44845340400934E-4</v>
      </c>
      <c r="AD109" s="10">
        <v>2.5074868243990501E-6</v>
      </c>
      <c r="AE109" s="10">
        <v>0</v>
      </c>
      <c r="AF109" s="10">
        <v>0</v>
      </c>
      <c r="AG109" s="10">
        <v>1.7922241240739801E-3</v>
      </c>
      <c r="AH109" s="10">
        <v>2.1910934538738E-5</v>
      </c>
      <c r="AI109" s="10">
        <v>0</v>
      </c>
      <c r="AJ109" s="10">
        <v>0</v>
      </c>
      <c r="AK109" s="10">
        <v>1.64908971637487E-2</v>
      </c>
      <c r="AL109" s="10">
        <v>3.21561671754012E-4</v>
      </c>
      <c r="AM109" s="10">
        <v>0</v>
      </c>
      <c r="AN109" s="10">
        <v>0</v>
      </c>
      <c r="AO109" s="10">
        <v>0.178952515008859</v>
      </c>
      <c r="AP109" s="10">
        <v>1.4184520127855601E-3</v>
      </c>
      <c r="AQ109" s="10">
        <v>0</v>
      </c>
      <c r="AR109" s="10">
        <v>0</v>
      </c>
      <c r="AS109" s="10">
        <v>5.6083660862539401E-2</v>
      </c>
      <c r="AT109" s="10">
        <v>32530.2502614564</v>
      </c>
      <c r="AU109" s="10">
        <v>0</v>
      </c>
      <c r="AV109" s="10">
        <v>0</v>
      </c>
      <c r="AW109" s="10">
        <v>200540.368725837</v>
      </c>
      <c r="AX109" s="10">
        <v>18303112.955745898</v>
      </c>
      <c r="AY109" s="10">
        <v>0</v>
      </c>
      <c r="AZ109" s="10">
        <v>0</v>
      </c>
      <c r="BA109" s="10">
        <v>5.58068186909461E-2</v>
      </c>
      <c r="BB109" s="10">
        <v>3.1526427393956599E-2</v>
      </c>
      <c r="BC109" s="10">
        <v>0</v>
      </c>
      <c r="BD109" s="10">
        <v>0</v>
      </c>
      <c r="BE109" s="10">
        <v>1.2406842942939899E-2</v>
      </c>
      <c r="BF109" s="10">
        <v>3.37756662906277E-4</v>
      </c>
      <c r="BG109" s="10">
        <v>0</v>
      </c>
      <c r="BH109" s="10">
        <v>0</v>
      </c>
      <c r="BI109" s="10">
        <v>1.41335729749124E-3</v>
      </c>
      <c r="BJ109" s="10">
        <v>2.4190803674352499E-7</v>
      </c>
      <c r="BK109" s="10">
        <v>0</v>
      </c>
      <c r="BL109" s="10">
        <v>0</v>
      </c>
      <c r="BM109" s="10">
        <v>1.4412879022876501E-4</v>
      </c>
      <c r="BN109" s="10">
        <v>2.57169087524067E-7</v>
      </c>
      <c r="BO109" s="10">
        <v>0</v>
      </c>
      <c r="BP109" s="10">
        <v>0</v>
      </c>
      <c r="BQ109" s="10">
        <v>3.4581260294318502E-5</v>
      </c>
      <c r="BR109" s="10">
        <v>6.6896699931661701E-7</v>
      </c>
      <c r="BS109" s="10">
        <v>0</v>
      </c>
      <c r="BT109" s="10">
        <v>0</v>
      </c>
      <c r="BU109" s="10">
        <v>4.2369760611668398E-4</v>
      </c>
      <c r="BV109" s="10">
        <v>6.09192323564762E-6</v>
      </c>
      <c r="BW109" s="10">
        <v>0</v>
      </c>
      <c r="BX109" s="10">
        <v>0</v>
      </c>
      <c r="BY109" s="10">
        <v>4.1683821886681401E-3</v>
      </c>
      <c r="BZ109" s="10">
        <v>8.6589833753463995E-5</v>
      </c>
      <c r="CA109" s="10">
        <v>0</v>
      </c>
      <c r="CB109" s="10">
        <v>0</v>
      </c>
      <c r="CC109" s="10">
        <v>4.05872291155926E-2</v>
      </c>
      <c r="CD109" s="10">
        <v>3.7116761114101902E-4</v>
      </c>
      <c r="CE109" s="10">
        <v>0</v>
      </c>
      <c r="CF109" s="10">
        <v>0</v>
      </c>
      <c r="CG109" s="10">
        <v>1.0559607</v>
      </c>
      <c r="CH109" s="10">
        <v>1.1835411</v>
      </c>
      <c r="CI109" s="10">
        <v>0</v>
      </c>
      <c r="CJ109" s="10">
        <v>0</v>
      </c>
      <c r="CK109" s="10">
        <v>2.8816978</v>
      </c>
      <c r="CL109" s="10">
        <v>2.9571168000000001</v>
      </c>
      <c r="CM109" s="10">
        <v>0</v>
      </c>
      <c r="CN109" s="10">
        <v>0</v>
      </c>
      <c r="CO109" s="10">
        <v>2.9696639999999999</v>
      </c>
      <c r="CP109" s="10">
        <v>2.9224519</v>
      </c>
      <c r="CQ109" s="10">
        <v>0</v>
      </c>
      <c r="CR109" s="10">
        <v>0</v>
      </c>
      <c r="CS109" s="10">
        <v>2.8913188999999999</v>
      </c>
      <c r="CT109" s="10">
        <v>3.0412328</v>
      </c>
      <c r="CU109" s="10">
        <v>0</v>
      </c>
      <c r="CV109" s="10">
        <v>0</v>
      </c>
      <c r="CW109" s="10">
        <v>2.8696847999999999</v>
      </c>
      <c r="CX109" s="10">
        <v>2.9067371</v>
      </c>
      <c r="CY109" s="10">
        <v>0</v>
      </c>
      <c r="CZ109" s="10">
        <v>0</v>
      </c>
      <c r="DA109" s="10">
        <v>2.8957956</v>
      </c>
      <c r="DB109" s="10">
        <v>3.0127343</v>
      </c>
      <c r="DC109" s="10">
        <v>0</v>
      </c>
      <c r="DD109" s="10">
        <v>0</v>
      </c>
      <c r="DE109" s="10">
        <v>2.8031084000000002</v>
      </c>
      <c r="DF109" s="10">
        <v>2.9033844000000002</v>
      </c>
      <c r="DG109" s="10">
        <v>0</v>
      </c>
      <c r="DH109" s="10">
        <v>0</v>
      </c>
      <c r="DI109" s="10">
        <v>2.7416136999999998</v>
      </c>
      <c r="DJ109" s="10">
        <v>2.9629493999999998</v>
      </c>
      <c r="DK109" s="10">
        <v>0</v>
      </c>
      <c r="DL109" s="10">
        <v>0</v>
      </c>
      <c r="DM109" s="10">
        <v>2.9793528999999999</v>
      </c>
      <c r="DN109" s="10">
        <v>3.0610255999999998</v>
      </c>
      <c r="DO109" s="10">
        <v>0</v>
      </c>
      <c r="DP109" s="10">
        <v>0</v>
      </c>
      <c r="DQ109" s="10">
        <v>3.0251047999999998</v>
      </c>
      <c r="DR109" s="10">
        <v>3.0017339999999999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1.7806199681945101</v>
      </c>
      <c r="F110" s="10">
        <v>9437661.1562516708</v>
      </c>
      <c r="G110" s="10">
        <v>0</v>
      </c>
      <c r="H110" s="10">
        <v>0</v>
      </c>
      <c r="I110" s="10">
        <v>1619188.9271406401</v>
      </c>
      <c r="J110" s="10">
        <v>15082806367.106701</v>
      </c>
      <c r="K110" s="10">
        <v>0</v>
      </c>
      <c r="L110" s="10">
        <v>0</v>
      </c>
      <c r="M110" s="10">
        <v>5.5028475983363002E-2</v>
      </c>
      <c r="N110" s="10">
        <v>1.90041543781376E-2</v>
      </c>
      <c r="O110" s="10">
        <v>0</v>
      </c>
      <c r="P110" s="10">
        <v>0</v>
      </c>
      <c r="Q110" s="10">
        <v>9.1139492933507392E-3</v>
      </c>
      <c r="R110" s="10">
        <v>3.3429848524946197E-5</v>
      </c>
      <c r="S110" s="10">
        <v>0</v>
      </c>
      <c r="T110" s="10">
        <v>0</v>
      </c>
      <c r="U110" s="10">
        <v>9.7663484120857902E-4</v>
      </c>
      <c r="V110" s="10">
        <v>4.14352549604757E-7</v>
      </c>
      <c r="W110" s="10">
        <v>0</v>
      </c>
      <c r="X110" s="10">
        <v>0</v>
      </c>
      <c r="Y110" s="10">
        <v>1.2514156696852299E-4</v>
      </c>
      <c r="Z110" s="10">
        <v>6.6037273782626503E-7</v>
      </c>
      <c r="AA110" s="10">
        <v>0</v>
      </c>
      <c r="AB110" s="10">
        <v>0</v>
      </c>
      <c r="AC110" s="10">
        <v>3.59650119207799E-4</v>
      </c>
      <c r="AD110" s="10">
        <v>2.4866915691035299E-6</v>
      </c>
      <c r="AE110" s="10">
        <v>0</v>
      </c>
      <c r="AF110" s="10">
        <v>0</v>
      </c>
      <c r="AG110" s="10">
        <v>3.13308543991298E-3</v>
      </c>
      <c r="AH110" s="10">
        <v>2.1972188832819501E-5</v>
      </c>
      <c r="AI110" s="10">
        <v>0</v>
      </c>
      <c r="AJ110" s="10">
        <v>0</v>
      </c>
      <c r="AK110" s="10">
        <v>2.8544315253384401E-2</v>
      </c>
      <c r="AL110" s="10">
        <v>3.20808199049338E-4</v>
      </c>
      <c r="AM110" s="10">
        <v>0</v>
      </c>
      <c r="AN110" s="10">
        <v>0</v>
      </c>
      <c r="AO110" s="10">
        <v>0.30166731402277902</v>
      </c>
      <c r="AP110" s="10">
        <v>1.4338273481371299E-3</v>
      </c>
      <c r="AQ110" s="10">
        <v>0</v>
      </c>
      <c r="AR110" s="10">
        <v>0</v>
      </c>
      <c r="AS110" s="10">
        <v>0.43064591164190402</v>
      </c>
      <c r="AT110" s="10">
        <v>2177947.9357753</v>
      </c>
      <c r="AU110" s="10">
        <v>0</v>
      </c>
      <c r="AV110" s="10">
        <v>0</v>
      </c>
      <c r="AW110" s="10">
        <v>360371.407000629</v>
      </c>
      <c r="AX110" s="10">
        <v>3426961405.1213698</v>
      </c>
      <c r="AY110" s="10">
        <v>0</v>
      </c>
      <c r="AZ110" s="10">
        <v>0</v>
      </c>
      <c r="BA110" s="10">
        <v>4.0187077322976703E-2</v>
      </c>
      <c r="BB110" s="10">
        <v>1.38787740580576E-2</v>
      </c>
      <c r="BC110" s="10">
        <v>0</v>
      </c>
      <c r="BD110" s="10">
        <v>0</v>
      </c>
      <c r="BE110" s="10">
        <v>6.65588678197712E-3</v>
      </c>
      <c r="BF110" s="10">
        <v>2.45478796849381E-5</v>
      </c>
      <c r="BG110" s="10">
        <v>0</v>
      </c>
      <c r="BH110" s="10">
        <v>0</v>
      </c>
      <c r="BI110" s="10">
        <v>7.1159522793006304E-4</v>
      </c>
      <c r="BJ110" s="10">
        <v>2.4384363661113401E-7</v>
      </c>
      <c r="BK110" s="10">
        <v>0</v>
      </c>
      <c r="BL110" s="10">
        <v>0</v>
      </c>
      <c r="BM110" s="10">
        <v>7.5581086214542606E-5</v>
      </c>
      <c r="BN110" s="10">
        <v>2.5785300939237801E-7</v>
      </c>
      <c r="BO110" s="10">
        <v>0</v>
      </c>
      <c r="BP110" s="10">
        <v>0</v>
      </c>
      <c r="BQ110" s="10">
        <v>9.0738243133601899E-5</v>
      </c>
      <c r="BR110" s="10">
        <v>6.7347879592539804E-7</v>
      </c>
      <c r="BS110" s="10">
        <v>0</v>
      </c>
      <c r="BT110" s="10">
        <v>0</v>
      </c>
      <c r="BU110" s="10">
        <v>7.5841263114235396E-4</v>
      </c>
      <c r="BV110" s="10">
        <v>6.0811887538557503E-6</v>
      </c>
      <c r="BW110" s="10">
        <v>0</v>
      </c>
      <c r="BX110" s="10">
        <v>0</v>
      </c>
      <c r="BY110" s="10">
        <v>6.62734932886558E-3</v>
      </c>
      <c r="BZ110" s="10">
        <v>8.6887197873978104E-5</v>
      </c>
      <c r="CA110" s="10">
        <v>0</v>
      </c>
      <c r="CB110" s="10">
        <v>0</v>
      </c>
      <c r="CC110" s="10">
        <v>6.1945872943654702E-2</v>
      </c>
      <c r="CD110" s="10">
        <v>3.5806619713620199E-4</v>
      </c>
      <c r="CE110" s="10">
        <v>0</v>
      </c>
      <c r="CF110" s="10">
        <v>0</v>
      </c>
      <c r="CG110" s="10">
        <v>2.2024368999999999</v>
      </c>
      <c r="CH110" s="10">
        <v>2.5991045000000002</v>
      </c>
      <c r="CI110" s="10">
        <v>0</v>
      </c>
      <c r="CJ110" s="10">
        <v>0</v>
      </c>
      <c r="CK110" s="10">
        <v>6.8754543999999997</v>
      </c>
      <c r="CL110" s="10">
        <v>6.8060197999999996</v>
      </c>
      <c r="CM110" s="10">
        <v>0</v>
      </c>
      <c r="CN110" s="10">
        <v>0</v>
      </c>
      <c r="CO110" s="10">
        <v>6.7777153999999999</v>
      </c>
      <c r="CP110" s="10">
        <v>7.1964936000000002</v>
      </c>
      <c r="CQ110" s="10">
        <v>0</v>
      </c>
      <c r="CR110" s="10">
        <v>0</v>
      </c>
      <c r="CS110" s="10">
        <v>6.7519374000000001</v>
      </c>
      <c r="CT110" s="10">
        <v>7.4622527999999999</v>
      </c>
      <c r="CU110" s="10">
        <v>0</v>
      </c>
      <c r="CV110" s="10">
        <v>0</v>
      </c>
      <c r="CW110" s="10">
        <v>7.0704475999999996</v>
      </c>
      <c r="CX110" s="10">
        <v>6.8718921999999996</v>
      </c>
      <c r="CY110" s="10">
        <v>0</v>
      </c>
      <c r="CZ110" s="10">
        <v>0</v>
      </c>
      <c r="DA110" s="10">
        <v>6.5831701000000002</v>
      </c>
      <c r="DB110" s="10">
        <v>7.1524122999999999</v>
      </c>
      <c r="DC110" s="10">
        <v>0</v>
      </c>
      <c r="DD110" s="10">
        <v>0</v>
      </c>
      <c r="DE110" s="10">
        <v>6.6259107000000004</v>
      </c>
      <c r="DF110" s="10">
        <v>6.7619989</v>
      </c>
      <c r="DG110" s="10">
        <v>0</v>
      </c>
      <c r="DH110" s="10">
        <v>0</v>
      </c>
      <c r="DI110" s="10">
        <v>6.5140519000000001</v>
      </c>
      <c r="DJ110" s="10">
        <v>6.7515416999999998</v>
      </c>
      <c r="DK110" s="10">
        <v>0</v>
      </c>
      <c r="DL110" s="10">
        <v>0</v>
      </c>
      <c r="DM110" s="10">
        <v>6.8670741</v>
      </c>
      <c r="DN110" s="10">
        <v>7.0741752</v>
      </c>
      <c r="DO110" s="10">
        <v>0</v>
      </c>
      <c r="DP110" s="10">
        <v>0</v>
      </c>
      <c r="DQ110" s="10">
        <v>6.8144619999999998</v>
      </c>
      <c r="DR110" s="10">
        <v>6.8842784999999997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1.33074354380369E-6</v>
      </c>
      <c r="F111" s="10">
        <v>1.33074354380369E-6</v>
      </c>
      <c r="G111" s="10">
        <v>0</v>
      </c>
      <c r="H111" s="10">
        <v>0</v>
      </c>
      <c r="I111" s="10">
        <v>0.211578386020847</v>
      </c>
      <c r="J111" s="10">
        <v>0.211578386020847</v>
      </c>
      <c r="K111" s="10">
        <v>0</v>
      </c>
      <c r="L111" s="10">
        <v>0</v>
      </c>
      <c r="M111" s="10">
        <v>0.124970903053509</v>
      </c>
      <c r="N111" s="10">
        <v>0.124970903053509</v>
      </c>
      <c r="O111" s="10">
        <v>0</v>
      </c>
      <c r="P111" s="10">
        <v>0</v>
      </c>
      <c r="Q111" s="10">
        <v>0.124709638195782</v>
      </c>
      <c r="R111" s="10">
        <v>0.124709638195782</v>
      </c>
      <c r="S111" s="10">
        <v>0</v>
      </c>
      <c r="T111" s="10">
        <v>0</v>
      </c>
      <c r="U111" s="10">
        <v>0.122155843310793</v>
      </c>
      <c r="V111" s="10">
        <v>0.122155843310793</v>
      </c>
      <c r="W111" s="10">
        <v>0</v>
      </c>
      <c r="X111" s="10">
        <v>0</v>
      </c>
      <c r="Y111" s="10">
        <v>0.101392829841643</v>
      </c>
      <c r="Z111" s="10">
        <v>0.101392829841643</v>
      </c>
      <c r="AA111" s="10">
        <v>0</v>
      </c>
      <c r="AB111" s="10">
        <v>0</v>
      </c>
      <c r="AC111" s="10">
        <v>3.7557058712991399E-2</v>
      </c>
      <c r="AD111" s="10">
        <v>3.7557058712991399E-2</v>
      </c>
      <c r="AE111" s="10">
        <v>0</v>
      </c>
      <c r="AF111" s="10">
        <v>0</v>
      </c>
      <c r="AG111" s="10">
        <v>5.1586004847194999E-3</v>
      </c>
      <c r="AH111" s="10">
        <v>5.1586004847194999E-3</v>
      </c>
      <c r="AI111" s="10">
        <v>0</v>
      </c>
      <c r="AJ111" s="10">
        <v>0</v>
      </c>
      <c r="AK111" s="10">
        <v>9.2974619474261999E-4</v>
      </c>
      <c r="AL111" s="10">
        <v>9.2974619474261999E-4</v>
      </c>
      <c r="AM111" s="10">
        <v>0</v>
      </c>
      <c r="AN111" s="10">
        <v>0</v>
      </c>
      <c r="AO111" s="10">
        <v>2.8756336541846399E-3</v>
      </c>
      <c r="AP111" s="10">
        <v>2.8756336541846399E-3</v>
      </c>
      <c r="AQ111" s="10">
        <v>0</v>
      </c>
      <c r="AR111" s="10">
        <v>0</v>
      </c>
      <c r="AS111" s="10">
        <v>6.5458875806324004E-7</v>
      </c>
      <c r="AT111" s="10">
        <v>6.5458875806324004E-7</v>
      </c>
      <c r="AU111" s="10">
        <v>0</v>
      </c>
      <c r="AV111" s="10">
        <v>0</v>
      </c>
      <c r="AW111" s="10">
        <v>7.4353686790458701E-2</v>
      </c>
      <c r="AX111" s="10">
        <v>7.4353686790458701E-2</v>
      </c>
      <c r="AY111" s="10">
        <v>0</v>
      </c>
      <c r="AZ111" s="10">
        <v>0</v>
      </c>
      <c r="BA111" s="10">
        <v>9.1265843535033003E-2</v>
      </c>
      <c r="BB111" s="10">
        <v>9.1265843535033003E-2</v>
      </c>
      <c r="BC111" s="10">
        <v>0</v>
      </c>
      <c r="BD111" s="10">
        <v>0</v>
      </c>
      <c r="BE111" s="10">
        <v>9.1075041950667596E-2</v>
      </c>
      <c r="BF111" s="10">
        <v>9.1075041950667596E-2</v>
      </c>
      <c r="BG111" s="10">
        <v>0</v>
      </c>
      <c r="BH111" s="10">
        <v>0</v>
      </c>
      <c r="BI111" s="10">
        <v>8.9210010308776996E-2</v>
      </c>
      <c r="BJ111" s="10">
        <v>8.9210010308776996E-2</v>
      </c>
      <c r="BK111" s="10">
        <v>0</v>
      </c>
      <c r="BL111" s="10">
        <v>0</v>
      </c>
      <c r="BM111" s="10">
        <v>7.4046775912123594E-2</v>
      </c>
      <c r="BN111" s="10">
        <v>7.4046775912123594E-2</v>
      </c>
      <c r="BO111" s="10">
        <v>0</v>
      </c>
      <c r="BP111" s="10">
        <v>0</v>
      </c>
      <c r="BQ111" s="10">
        <v>2.74268890039541E-2</v>
      </c>
      <c r="BR111" s="10">
        <v>2.74268890039541E-2</v>
      </c>
      <c r="BS111" s="10">
        <v>0</v>
      </c>
      <c r="BT111" s="10">
        <v>0</v>
      </c>
      <c r="BU111" s="10">
        <v>3.7531113498744601E-3</v>
      </c>
      <c r="BV111" s="10">
        <v>3.7531113498744601E-3</v>
      </c>
      <c r="BW111" s="10">
        <v>0</v>
      </c>
      <c r="BX111" s="10">
        <v>0</v>
      </c>
      <c r="BY111" s="10">
        <v>5.0446608373423403E-4</v>
      </c>
      <c r="BZ111" s="10">
        <v>5.0446608373423403E-4</v>
      </c>
      <c r="CA111" s="10">
        <v>0</v>
      </c>
      <c r="CB111" s="10">
        <v>0</v>
      </c>
      <c r="CC111" s="10">
        <v>7.8134704663653496E-4</v>
      </c>
      <c r="CD111" s="10">
        <v>7.8134704663653496E-4</v>
      </c>
      <c r="CE111" s="10">
        <v>0</v>
      </c>
      <c r="CF111" s="10">
        <v>0</v>
      </c>
      <c r="CG111" s="10">
        <v>1.5526699999999999E-2</v>
      </c>
      <c r="CH111" s="10">
        <v>1.52426E-2</v>
      </c>
      <c r="CI111" s="10">
        <v>0</v>
      </c>
      <c r="CJ111" s="10">
        <v>0</v>
      </c>
      <c r="CK111" s="10">
        <v>4.5634500000000001E-2</v>
      </c>
      <c r="CL111" s="10">
        <v>4.9645500000000002E-2</v>
      </c>
      <c r="CM111" s="10">
        <v>0</v>
      </c>
      <c r="CN111" s="10">
        <v>0</v>
      </c>
      <c r="CO111" s="10">
        <v>4.9769099999999997E-2</v>
      </c>
      <c r="CP111" s="10">
        <v>5.0134499999999999E-2</v>
      </c>
      <c r="CQ111" s="10">
        <v>0</v>
      </c>
      <c r="CR111" s="10">
        <v>0</v>
      </c>
      <c r="CS111" s="10">
        <v>4.9355299999999998E-2</v>
      </c>
      <c r="CT111" s="10">
        <v>4.9389700000000002E-2</v>
      </c>
      <c r="CU111" s="10">
        <v>0</v>
      </c>
      <c r="CV111" s="10">
        <v>0</v>
      </c>
      <c r="CW111" s="10">
        <v>4.5836399999999999E-2</v>
      </c>
      <c r="CX111" s="10">
        <v>5.0925600000000001E-2</v>
      </c>
      <c r="CY111" s="10">
        <v>0</v>
      </c>
      <c r="CZ111" s="10">
        <v>0</v>
      </c>
      <c r="DA111" s="10">
        <v>6.2190000000000002E-2</v>
      </c>
      <c r="DB111" s="10">
        <v>5.28678E-2</v>
      </c>
      <c r="DC111" s="10">
        <v>0</v>
      </c>
      <c r="DD111" s="10">
        <v>0</v>
      </c>
      <c r="DE111" s="10">
        <v>5.5836999999999998E-2</v>
      </c>
      <c r="DF111" s="10">
        <v>5.8049999999999997E-2</v>
      </c>
      <c r="DG111" s="10">
        <v>0</v>
      </c>
      <c r="DH111" s="10">
        <v>0</v>
      </c>
      <c r="DI111" s="10">
        <v>4.7646000000000001E-2</v>
      </c>
      <c r="DJ111" s="10">
        <v>4.8002200000000002E-2</v>
      </c>
      <c r="DK111" s="10">
        <v>0</v>
      </c>
      <c r="DL111" s="10">
        <v>0</v>
      </c>
      <c r="DM111" s="10">
        <v>4.59443E-2</v>
      </c>
      <c r="DN111" s="10">
        <v>4.79155E-2</v>
      </c>
      <c r="DO111" s="10">
        <v>0</v>
      </c>
      <c r="DP111" s="10">
        <v>0</v>
      </c>
      <c r="DQ111" s="10">
        <v>4.8435699999999998E-2</v>
      </c>
      <c r="DR111" s="10">
        <v>4.9664800000000002E-2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0.47991201281547502</v>
      </c>
      <c r="F112" s="10">
        <v>0.50000077194999903</v>
      </c>
      <c r="G112" s="10">
        <v>0</v>
      </c>
      <c r="H112" s="10">
        <v>0</v>
      </c>
      <c r="I112" s="10">
        <v>1145117.1558298101</v>
      </c>
      <c r="J112" s="10">
        <v>5.1295293896473604</v>
      </c>
      <c r="K112" s="10">
        <v>0</v>
      </c>
      <c r="L112" s="10">
        <v>0</v>
      </c>
      <c r="M112" s="10">
        <v>0.124927283019133</v>
      </c>
      <c r="N112" s="10">
        <v>0.124898203000157</v>
      </c>
      <c r="O112" s="10">
        <v>0</v>
      </c>
      <c r="P112" s="10">
        <v>0</v>
      </c>
      <c r="Q112" s="10">
        <v>0.124276615573763</v>
      </c>
      <c r="R112" s="10">
        <v>0.12398793411921399</v>
      </c>
      <c r="S112" s="10">
        <v>0</v>
      </c>
      <c r="T112" s="10">
        <v>0</v>
      </c>
      <c r="U112" s="10">
        <v>0.118124301525313</v>
      </c>
      <c r="V112" s="10">
        <v>0.115436589810088</v>
      </c>
      <c r="W112" s="10">
        <v>0</v>
      </c>
      <c r="X112" s="10">
        <v>0</v>
      </c>
      <c r="Y112" s="10">
        <v>7.9010263099007702E-2</v>
      </c>
      <c r="Z112" s="10">
        <v>6.4088608549809606E-2</v>
      </c>
      <c r="AA112" s="10">
        <v>0</v>
      </c>
      <c r="AB112" s="10">
        <v>0</v>
      </c>
      <c r="AC112" s="10">
        <v>1.8328579419176101E-2</v>
      </c>
      <c r="AD112" s="10">
        <v>5.5067552912078099E-3</v>
      </c>
      <c r="AE112" s="10">
        <v>0</v>
      </c>
      <c r="AF112" s="10">
        <v>0</v>
      </c>
      <c r="AG112" s="10">
        <v>2.1521116141229898E-3</v>
      </c>
      <c r="AH112" s="10">
        <v>9.7145039035240202E-5</v>
      </c>
      <c r="AI112" s="10">
        <v>0</v>
      </c>
      <c r="AJ112" s="10">
        <v>0</v>
      </c>
      <c r="AK112" s="10">
        <v>7.8749889507889802E-4</v>
      </c>
      <c r="AL112" s="10">
        <v>4.0475104469805999E-4</v>
      </c>
      <c r="AM112" s="10">
        <v>0</v>
      </c>
      <c r="AN112" s="10">
        <v>0</v>
      </c>
      <c r="AO112" s="10">
        <v>4.3795634992420699E-3</v>
      </c>
      <c r="AP112" s="10">
        <v>2.8921049561176902E-3</v>
      </c>
      <c r="AQ112" s="10">
        <v>0</v>
      </c>
      <c r="AR112" s="10">
        <v>0</v>
      </c>
      <c r="AS112" s="10">
        <v>0.13263054464087301</v>
      </c>
      <c r="AT112" s="10">
        <v>0.134229092990993</v>
      </c>
      <c r="AU112" s="10">
        <v>0</v>
      </c>
      <c r="AV112" s="10">
        <v>0</v>
      </c>
      <c r="AW112" s="10">
        <v>294167.48390015197</v>
      </c>
      <c r="AX112" s="10">
        <v>1.25426093510362</v>
      </c>
      <c r="AY112" s="10">
        <v>0</v>
      </c>
      <c r="AZ112" s="10">
        <v>0</v>
      </c>
      <c r="BA112" s="10">
        <v>9.1233987864809601E-2</v>
      </c>
      <c r="BB112" s="10">
        <v>9.1212750843515294E-2</v>
      </c>
      <c r="BC112" s="10">
        <v>0</v>
      </c>
      <c r="BD112" s="10">
        <v>0</v>
      </c>
      <c r="BE112" s="10">
        <v>9.0758807316510995E-2</v>
      </c>
      <c r="BF112" s="10">
        <v>9.0547983503806606E-2</v>
      </c>
      <c r="BG112" s="10">
        <v>0</v>
      </c>
      <c r="BH112" s="10">
        <v>0</v>
      </c>
      <c r="BI112" s="10">
        <v>8.6265772622573206E-2</v>
      </c>
      <c r="BJ112" s="10">
        <v>8.4302941641718102E-2</v>
      </c>
      <c r="BK112" s="10">
        <v>0</v>
      </c>
      <c r="BL112" s="10">
        <v>0</v>
      </c>
      <c r="BM112" s="10">
        <v>5.7700807262339997E-2</v>
      </c>
      <c r="BN112" s="10">
        <v>4.6803546294115803E-2</v>
      </c>
      <c r="BO112" s="10">
        <v>0</v>
      </c>
      <c r="BP112" s="10">
        <v>0</v>
      </c>
      <c r="BQ112" s="10">
        <v>1.33835091141709E-2</v>
      </c>
      <c r="BR112" s="10">
        <v>4.0203908431916298E-3</v>
      </c>
      <c r="BS112" s="10">
        <v>0</v>
      </c>
      <c r="BT112" s="10">
        <v>0</v>
      </c>
      <c r="BU112" s="10">
        <v>1.5397233202522999E-3</v>
      </c>
      <c r="BV112" s="10">
        <v>5.7217005450823201E-5</v>
      </c>
      <c r="BW112" s="10">
        <v>0</v>
      </c>
      <c r="BX112" s="10">
        <v>0</v>
      </c>
      <c r="BY112" s="10">
        <v>2.98285255136332E-4</v>
      </c>
      <c r="BZ112" s="10">
        <v>1.40319163895021E-4</v>
      </c>
      <c r="CA112" s="10">
        <v>0</v>
      </c>
      <c r="CB112" s="10">
        <v>0</v>
      </c>
      <c r="CC112" s="10">
        <v>1.05100791215699E-3</v>
      </c>
      <c r="CD112" s="10">
        <v>8.03455963858024E-4</v>
      </c>
      <c r="CE112" s="10">
        <v>0</v>
      </c>
      <c r="CF112" s="10">
        <v>0</v>
      </c>
      <c r="CG112" s="10">
        <v>2.7378300000000001E-2</v>
      </c>
      <c r="CH112" s="10">
        <v>2.7271799999999999E-2</v>
      </c>
      <c r="CI112" s="10">
        <v>0</v>
      </c>
      <c r="CJ112" s="10">
        <v>0</v>
      </c>
      <c r="CK112" s="10">
        <v>5.2624700000000003E-2</v>
      </c>
      <c r="CL112" s="10">
        <v>5.5505499999999999E-2</v>
      </c>
      <c r="CM112" s="10">
        <v>0</v>
      </c>
      <c r="CN112" s="10">
        <v>0</v>
      </c>
      <c r="CO112" s="10">
        <v>5.6719199999999997E-2</v>
      </c>
      <c r="CP112" s="10">
        <v>5.62222E-2</v>
      </c>
      <c r="CQ112" s="10">
        <v>0</v>
      </c>
      <c r="CR112" s="10">
        <v>0</v>
      </c>
      <c r="CS112" s="10">
        <v>5.6590500000000002E-2</v>
      </c>
      <c r="CT112" s="10">
        <v>5.8484700000000001E-2</v>
      </c>
      <c r="CU112" s="10">
        <v>0</v>
      </c>
      <c r="CV112" s="10">
        <v>0</v>
      </c>
      <c r="CW112" s="10">
        <v>5.46373E-2</v>
      </c>
      <c r="CX112" s="10">
        <v>5.4523299999999997E-2</v>
      </c>
      <c r="CY112" s="10">
        <v>0</v>
      </c>
      <c r="CZ112" s="10">
        <v>0</v>
      </c>
      <c r="DA112" s="10">
        <v>5.9558300000000002E-2</v>
      </c>
      <c r="DB112" s="10">
        <v>5.7786900000000002E-2</v>
      </c>
      <c r="DC112" s="10">
        <v>0</v>
      </c>
      <c r="DD112" s="10">
        <v>0</v>
      </c>
      <c r="DE112" s="10">
        <v>6.6416799999999998E-2</v>
      </c>
      <c r="DF112" s="10">
        <v>7.9312199999999999E-2</v>
      </c>
      <c r="DG112" s="10">
        <v>0</v>
      </c>
      <c r="DH112" s="10">
        <v>0</v>
      </c>
      <c r="DI112" s="10">
        <v>5.5877900000000001E-2</v>
      </c>
      <c r="DJ112" s="10">
        <v>5.5960299999999998E-2</v>
      </c>
      <c r="DK112" s="10">
        <v>0</v>
      </c>
      <c r="DL112" s="10">
        <v>0</v>
      </c>
      <c r="DM112" s="10">
        <v>5.4012900000000003E-2</v>
      </c>
      <c r="DN112" s="10">
        <v>5.46991E-2</v>
      </c>
      <c r="DO112" s="10">
        <v>0</v>
      </c>
      <c r="DP112" s="10">
        <v>0</v>
      </c>
      <c r="DQ112" s="10">
        <v>5.8266100000000001E-2</v>
      </c>
      <c r="DR112" s="10">
        <v>5.9458400000000002E-2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8.1249418099178001</v>
      </c>
      <c r="F113" s="10">
        <v>5.1875002067536098</v>
      </c>
      <c r="G113" s="10">
        <v>0</v>
      </c>
      <c r="H113" s="10">
        <v>0</v>
      </c>
      <c r="I113" s="10">
        <v>7588769.4494231902</v>
      </c>
      <c r="J113" s="10">
        <v>300.96237557311503</v>
      </c>
      <c r="K113" s="10">
        <v>0</v>
      </c>
      <c r="L113" s="10">
        <v>0</v>
      </c>
      <c r="M113" s="10">
        <v>0.124847391627554</v>
      </c>
      <c r="N113" s="10">
        <v>0.124745718872873</v>
      </c>
      <c r="O113" s="10">
        <v>0</v>
      </c>
      <c r="P113" s="10">
        <v>0</v>
      </c>
      <c r="Q113" s="10">
        <v>0.123490508805844</v>
      </c>
      <c r="R113" s="10">
        <v>0.122490662701239</v>
      </c>
      <c r="S113" s="10">
        <v>0</v>
      </c>
      <c r="T113" s="10">
        <v>0</v>
      </c>
      <c r="U113" s="10">
        <v>0.111384827825532</v>
      </c>
      <c r="V113" s="10">
        <v>0.10286304923829399</v>
      </c>
      <c r="W113" s="10">
        <v>0</v>
      </c>
      <c r="X113" s="10">
        <v>0</v>
      </c>
      <c r="Y113" s="10">
        <v>5.6246883677886203E-2</v>
      </c>
      <c r="Z113" s="10">
        <v>2.8838417855240599E-2</v>
      </c>
      <c r="AA113" s="10">
        <v>0</v>
      </c>
      <c r="AB113" s="10">
        <v>0</v>
      </c>
      <c r="AC113" s="10">
        <v>9.4577826384920592E-3</v>
      </c>
      <c r="AD113" s="10">
        <v>4.1741256899285899E-4</v>
      </c>
      <c r="AE113" s="10">
        <v>0</v>
      </c>
      <c r="AF113" s="10">
        <v>0</v>
      </c>
      <c r="AG113" s="10">
        <v>1.09322625212371E-3</v>
      </c>
      <c r="AH113" s="10">
        <v>2.5148022643861599E-5</v>
      </c>
      <c r="AI113" s="10">
        <v>0</v>
      </c>
      <c r="AJ113" s="10">
        <v>0</v>
      </c>
      <c r="AK113" s="10">
        <v>9.4209471717476801E-4</v>
      </c>
      <c r="AL113" s="10">
        <v>4.0374574308898998E-4</v>
      </c>
      <c r="AM113" s="10">
        <v>0</v>
      </c>
      <c r="AN113" s="10">
        <v>0</v>
      </c>
      <c r="AO113" s="10">
        <v>8.3373672096058692E-3</v>
      </c>
      <c r="AP113" s="10">
        <v>2.8921378647055501E-3</v>
      </c>
      <c r="AQ113" s="10">
        <v>0</v>
      </c>
      <c r="AR113" s="10">
        <v>0</v>
      </c>
      <c r="AS113" s="10">
        <v>1.9271478298328999</v>
      </c>
      <c r="AT113" s="10">
        <v>1.26122855577395</v>
      </c>
      <c r="AU113" s="10">
        <v>0</v>
      </c>
      <c r="AV113" s="10">
        <v>0</v>
      </c>
      <c r="AW113" s="10">
        <v>2060545.09172071</v>
      </c>
      <c r="AX113" s="10">
        <v>98.527569769362003</v>
      </c>
      <c r="AY113" s="10">
        <v>0</v>
      </c>
      <c r="AZ113" s="10">
        <v>0</v>
      </c>
      <c r="BA113" s="10">
        <v>9.1175643293499295E-2</v>
      </c>
      <c r="BB113" s="10">
        <v>9.1101391980941096E-2</v>
      </c>
      <c r="BC113" s="10">
        <v>0</v>
      </c>
      <c r="BD113" s="10">
        <v>0</v>
      </c>
      <c r="BE113" s="10">
        <v>9.0184710723885203E-2</v>
      </c>
      <c r="BF113" s="10">
        <v>8.9454526780222199E-2</v>
      </c>
      <c r="BG113" s="10">
        <v>0</v>
      </c>
      <c r="BH113" s="10">
        <v>0</v>
      </c>
      <c r="BI113" s="10">
        <v>8.13439528717185E-2</v>
      </c>
      <c r="BJ113" s="10">
        <v>7.5120526975124696E-2</v>
      </c>
      <c r="BK113" s="10">
        <v>0</v>
      </c>
      <c r="BL113" s="10">
        <v>0</v>
      </c>
      <c r="BM113" s="10">
        <v>4.1076586133387001E-2</v>
      </c>
      <c r="BN113" s="10">
        <v>2.1060253662789501E-2</v>
      </c>
      <c r="BO113" s="10">
        <v>0</v>
      </c>
      <c r="BP113" s="10">
        <v>0</v>
      </c>
      <c r="BQ113" s="10">
        <v>6.9037771039548498E-3</v>
      </c>
      <c r="BR113" s="10">
        <v>3.0323723883695199E-4</v>
      </c>
      <c r="BS113" s="10">
        <v>0</v>
      </c>
      <c r="BT113" s="10">
        <v>0</v>
      </c>
      <c r="BU113" s="10">
        <v>7.54490605686464E-4</v>
      </c>
      <c r="BV113" s="10">
        <v>8.3108082443971102E-6</v>
      </c>
      <c r="BW113" s="10">
        <v>0</v>
      </c>
      <c r="BX113" s="10">
        <v>0</v>
      </c>
      <c r="BY113" s="10">
        <v>2.30640266932291E-4</v>
      </c>
      <c r="BZ113" s="10">
        <v>1.3975025059931201E-4</v>
      </c>
      <c r="CA113" s="10">
        <v>0</v>
      </c>
      <c r="CB113" s="10">
        <v>0</v>
      </c>
      <c r="CC113" s="10">
        <v>1.9207819209090999E-3</v>
      </c>
      <c r="CD113" s="10">
        <v>8.0350662755862003E-4</v>
      </c>
      <c r="CE113" s="10">
        <v>0</v>
      </c>
      <c r="CF113" s="10">
        <v>0</v>
      </c>
      <c r="CG113" s="10">
        <v>4.2459999999999998E-2</v>
      </c>
      <c r="CH113" s="10">
        <v>4.1441100000000002E-2</v>
      </c>
      <c r="CI113" s="10">
        <v>0</v>
      </c>
      <c r="CJ113" s="10">
        <v>0</v>
      </c>
      <c r="CK113" s="10">
        <v>7.0349200000000001E-2</v>
      </c>
      <c r="CL113" s="10">
        <v>6.9260500000000003E-2</v>
      </c>
      <c r="CM113" s="10">
        <v>0</v>
      </c>
      <c r="CN113" s="10">
        <v>0</v>
      </c>
      <c r="CO113" s="10">
        <v>7.2309600000000002E-2</v>
      </c>
      <c r="CP113" s="10">
        <v>7.1694400000000005E-2</v>
      </c>
      <c r="CQ113" s="10">
        <v>0</v>
      </c>
      <c r="CR113" s="10">
        <v>0</v>
      </c>
      <c r="CS113" s="10">
        <v>8.6716699999999994E-2</v>
      </c>
      <c r="CT113" s="10">
        <v>8.6540300000000001E-2</v>
      </c>
      <c r="CU113" s="10">
        <v>0</v>
      </c>
      <c r="CV113" s="10">
        <v>0</v>
      </c>
      <c r="CW113" s="10">
        <v>7.0642499999999997E-2</v>
      </c>
      <c r="CX113" s="10">
        <v>7.0113499999999995E-2</v>
      </c>
      <c r="CY113" s="10">
        <v>0</v>
      </c>
      <c r="CZ113" s="10">
        <v>0</v>
      </c>
      <c r="DA113" s="10">
        <v>7.41232E-2</v>
      </c>
      <c r="DB113" s="10">
        <v>7.4918600000000002E-2</v>
      </c>
      <c r="DC113" s="10">
        <v>0</v>
      </c>
      <c r="DD113" s="10">
        <v>0</v>
      </c>
      <c r="DE113" s="10">
        <v>9.8152199999999995E-2</v>
      </c>
      <c r="DF113" s="10">
        <v>9.4865699999999997E-2</v>
      </c>
      <c r="DG113" s="10">
        <v>0</v>
      </c>
      <c r="DH113" s="10">
        <v>0</v>
      </c>
      <c r="DI113" s="10">
        <v>7.1778999999999996E-2</v>
      </c>
      <c r="DJ113" s="10">
        <v>7.1703900000000001E-2</v>
      </c>
      <c r="DK113" s="10">
        <v>0</v>
      </c>
      <c r="DL113" s="10">
        <v>0</v>
      </c>
      <c r="DM113" s="10">
        <v>7.5207599999999999E-2</v>
      </c>
      <c r="DN113" s="10">
        <v>8.3973599999999995E-2</v>
      </c>
      <c r="DO113" s="10">
        <v>0</v>
      </c>
      <c r="DP113" s="10">
        <v>0</v>
      </c>
      <c r="DQ113" s="10">
        <v>7.3741799999999996E-2</v>
      </c>
      <c r="DR113" s="10">
        <v>7.2880500000000001E-2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6.1355109070427698</v>
      </c>
      <c r="F114" s="10">
        <v>184.25000035378599</v>
      </c>
      <c r="G114" s="10">
        <v>0</v>
      </c>
      <c r="H114" s="10">
        <v>0</v>
      </c>
      <c r="I114" s="10">
        <v>2044781.1483027199</v>
      </c>
      <c r="J114" s="10">
        <v>5525.6295839673003</v>
      </c>
      <c r="K114" s="10">
        <v>0</v>
      </c>
      <c r="L114" s="10">
        <v>0</v>
      </c>
      <c r="M114" s="10">
        <v>0.12469153576103099</v>
      </c>
      <c r="N114" s="10">
        <v>0.124437881790982</v>
      </c>
      <c r="O114" s="10">
        <v>0</v>
      </c>
      <c r="P114" s="10">
        <v>0</v>
      </c>
      <c r="Q114" s="10">
        <v>0.121982392201971</v>
      </c>
      <c r="R114" s="10">
        <v>0.119533621203118</v>
      </c>
      <c r="S114" s="10">
        <v>0</v>
      </c>
      <c r="T114" s="10">
        <v>0</v>
      </c>
      <c r="U114" s="10">
        <v>0.10020996715684299</v>
      </c>
      <c r="V114" s="10">
        <v>8.2463226234722201E-2</v>
      </c>
      <c r="W114" s="10">
        <v>0</v>
      </c>
      <c r="X114" s="10">
        <v>0</v>
      </c>
      <c r="Y114" s="10">
        <v>3.5984171645395698E-2</v>
      </c>
      <c r="Z114" s="10">
        <v>8.3021355280834506E-3</v>
      </c>
      <c r="AA114" s="10">
        <v>0</v>
      </c>
      <c r="AB114" s="10">
        <v>0</v>
      </c>
      <c r="AC114" s="10">
        <v>4.8668802701285997E-3</v>
      </c>
      <c r="AD114" s="10">
        <v>1.72623545324768E-5</v>
      </c>
      <c r="AE114" s="10">
        <v>0</v>
      </c>
      <c r="AF114" s="10">
        <v>0</v>
      </c>
      <c r="AG114" s="10">
        <v>6.2464061193168196E-4</v>
      </c>
      <c r="AH114" s="10">
        <v>2.58121289427038E-5</v>
      </c>
      <c r="AI114" s="10">
        <v>0</v>
      </c>
      <c r="AJ114" s="10">
        <v>0</v>
      </c>
      <c r="AK114" s="10">
        <v>1.27288559451699E-3</v>
      </c>
      <c r="AL114" s="10">
        <v>4.0372083044459801E-4</v>
      </c>
      <c r="AM114" s="10">
        <v>0</v>
      </c>
      <c r="AN114" s="10">
        <v>0</v>
      </c>
      <c r="AO114" s="10">
        <v>1.26057519810274E-2</v>
      </c>
      <c r="AP114" s="10">
        <v>2.8921612563408399E-3</v>
      </c>
      <c r="AQ114" s="10">
        <v>0</v>
      </c>
      <c r="AR114" s="10">
        <v>0</v>
      </c>
      <c r="AS114" s="10">
        <v>1.4998170549597201</v>
      </c>
      <c r="AT114" s="10">
        <v>44.499858047045898</v>
      </c>
      <c r="AU114" s="10">
        <v>0</v>
      </c>
      <c r="AV114" s="10">
        <v>0</v>
      </c>
      <c r="AW114" s="10">
        <v>484356.48814201797</v>
      </c>
      <c r="AX114" s="10">
        <v>1339.05620311639</v>
      </c>
      <c r="AY114" s="10">
        <v>0</v>
      </c>
      <c r="AZ114" s="10">
        <v>0</v>
      </c>
      <c r="BA114" s="10">
        <v>9.1061822354880195E-2</v>
      </c>
      <c r="BB114" s="10">
        <v>9.0876579670221197E-2</v>
      </c>
      <c r="BC114" s="10">
        <v>0</v>
      </c>
      <c r="BD114" s="10">
        <v>0</v>
      </c>
      <c r="BE114" s="10">
        <v>8.9083329331341096E-2</v>
      </c>
      <c r="BF114" s="10">
        <v>8.7295003163333995E-2</v>
      </c>
      <c r="BG114" s="10">
        <v>0</v>
      </c>
      <c r="BH114" s="10">
        <v>0</v>
      </c>
      <c r="BI114" s="10">
        <v>7.3182851736961305E-2</v>
      </c>
      <c r="BJ114" s="10">
        <v>6.0222473890825599E-2</v>
      </c>
      <c r="BK114" s="10">
        <v>0</v>
      </c>
      <c r="BL114" s="10">
        <v>0</v>
      </c>
      <c r="BM114" s="10">
        <v>2.6278545841878099E-2</v>
      </c>
      <c r="BN114" s="10">
        <v>6.0625088283100701E-3</v>
      </c>
      <c r="BO114" s="10">
        <v>0</v>
      </c>
      <c r="BP114" s="10">
        <v>0</v>
      </c>
      <c r="BQ114" s="10">
        <v>3.5496692486774901E-3</v>
      </c>
      <c r="BR114" s="10">
        <v>1.09676566250071E-5</v>
      </c>
      <c r="BS114" s="10">
        <v>0</v>
      </c>
      <c r="BT114" s="10">
        <v>0</v>
      </c>
      <c r="BU114" s="10">
        <v>3.9239689219956199E-4</v>
      </c>
      <c r="BV114" s="10">
        <v>8.7105883877903398E-6</v>
      </c>
      <c r="BW114" s="10">
        <v>0</v>
      </c>
      <c r="BX114" s="10">
        <v>0</v>
      </c>
      <c r="BY114" s="10">
        <v>3.8032641720616502E-4</v>
      </c>
      <c r="BZ114" s="10">
        <v>1.3973294786922701E-4</v>
      </c>
      <c r="CA114" s="10">
        <v>0</v>
      </c>
      <c r="CB114" s="10">
        <v>0</v>
      </c>
      <c r="CC114" s="10">
        <v>2.88720971060232E-3</v>
      </c>
      <c r="CD114" s="10">
        <v>8.0353517085696505E-4</v>
      </c>
      <c r="CE114" s="10">
        <v>0</v>
      </c>
      <c r="CF114" s="10">
        <v>0</v>
      </c>
      <c r="CG114" s="10">
        <v>7.5275499999999995E-2</v>
      </c>
      <c r="CH114" s="10">
        <v>8.4693599999999994E-2</v>
      </c>
      <c r="CI114" s="10">
        <v>0</v>
      </c>
      <c r="CJ114" s="10">
        <v>0</v>
      </c>
      <c r="CK114" s="10">
        <v>0.10071620000000001</v>
      </c>
      <c r="CL114" s="10">
        <v>0.1063973</v>
      </c>
      <c r="CM114" s="10">
        <v>0</v>
      </c>
      <c r="CN114" s="10">
        <v>0</v>
      </c>
      <c r="CO114" s="10">
        <v>0.10794860000000001</v>
      </c>
      <c r="CP114" s="10">
        <v>0.1098022</v>
      </c>
      <c r="CQ114" s="10">
        <v>0</v>
      </c>
      <c r="CR114" s="10">
        <v>0</v>
      </c>
      <c r="CS114" s="10">
        <v>0.12727959999999999</v>
      </c>
      <c r="CT114" s="10">
        <v>0.1229581</v>
      </c>
      <c r="CU114" s="10">
        <v>0</v>
      </c>
      <c r="CV114" s="10">
        <v>0</v>
      </c>
      <c r="CW114" s="10">
        <v>0.1024587</v>
      </c>
      <c r="CX114" s="10">
        <v>0.1003222</v>
      </c>
      <c r="CY114" s="10">
        <v>0</v>
      </c>
      <c r="CZ114" s="10">
        <v>0</v>
      </c>
      <c r="DA114" s="10">
        <v>0.11127049999999999</v>
      </c>
      <c r="DB114" s="10">
        <v>0.12015380000000001</v>
      </c>
      <c r="DC114" s="10">
        <v>0</v>
      </c>
      <c r="DD114" s="10">
        <v>0</v>
      </c>
      <c r="DE114" s="10">
        <v>0.14664070000000001</v>
      </c>
      <c r="DF114" s="10">
        <v>0.1443451</v>
      </c>
      <c r="DG114" s="10">
        <v>0</v>
      </c>
      <c r="DH114" s="10">
        <v>0</v>
      </c>
      <c r="DI114" s="10">
        <v>0.1069778</v>
      </c>
      <c r="DJ114" s="10">
        <v>0.1055676</v>
      </c>
      <c r="DK114" s="10">
        <v>0</v>
      </c>
      <c r="DL114" s="10">
        <v>0</v>
      </c>
      <c r="DM114" s="10">
        <v>0.1092262</v>
      </c>
      <c r="DN114" s="10">
        <v>0.10403469999999999</v>
      </c>
      <c r="DO114" s="10">
        <v>0</v>
      </c>
      <c r="DP114" s="10">
        <v>0</v>
      </c>
      <c r="DQ114" s="10">
        <v>0.1079266</v>
      </c>
      <c r="DR114" s="10">
        <v>0.10713640000000001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12.0742167267017</v>
      </c>
      <c r="F115" s="10">
        <v>2592.06249917683</v>
      </c>
      <c r="G115" s="10">
        <v>0</v>
      </c>
      <c r="H115" s="10">
        <v>0</v>
      </c>
      <c r="I115" s="10">
        <v>2155243.2662948901</v>
      </c>
      <c r="J115" s="10">
        <v>554822.000166054</v>
      </c>
      <c r="K115" s="10">
        <v>0</v>
      </c>
      <c r="L115" s="10">
        <v>0</v>
      </c>
      <c r="M115" s="10">
        <v>0.124382792858796</v>
      </c>
      <c r="N115" s="10">
        <v>0.123823449494012</v>
      </c>
      <c r="O115" s="10">
        <v>0</v>
      </c>
      <c r="P115" s="10">
        <v>0</v>
      </c>
      <c r="Q115" s="10">
        <v>0.119090526765831</v>
      </c>
      <c r="R115" s="10">
        <v>0.113882545254683</v>
      </c>
      <c r="S115" s="10">
        <v>0</v>
      </c>
      <c r="T115" s="10">
        <v>0</v>
      </c>
      <c r="U115" s="10">
        <v>8.3544329127107603E-2</v>
      </c>
      <c r="V115" s="10">
        <v>5.5114483260922498E-2</v>
      </c>
      <c r="W115" s="10">
        <v>0</v>
      </c>
      <c r="X115" s="10">
        <v>0</v>
      </c>
      <c r="Y115" s="10">
        <v>2.0967580743672401E-2</v>
      </c>
      <c r="Z115" s="10">
        <v>1.39303024639048E-3</v>
      </c>
      <c r="AA115" s="10">
        <v>0</v>
      </c>
      <c r="AB115" s="10">
        <v>0</v>
      </c>
      <c r="AC115" s="10">
        <v>2.48837420076598E-3</v>
      </c>
      <c r="AD115" s="10">
        <v>3.3350596702064199E-6</v>
      </c>
      <c r="AE115" s="10">
        <v>0</v>
      </c>
      <c r="AF115" s="10">
        <v>0</v>
      </c>
      <c r="AG115" s="10">
        <v>4.8555526882410098E-4</v>
      </c>
      <c r="AH115" s="10">
        <v>2.5822618169968299E-5</v>
      </c>
      <c r="AI115" s="10">
        <v>0</v>
      </c>
      <c r="AJ115" s="10">
        <v>0</v>
      </c>
      <c r="AK115" s="10">
        <v>2.7663578512147099E-3</v>
      </c>
      <c r="AL115" s="10">
        <v>4.0373158914164302E-4</v>
      </c>
      <c r="AM115" s="10">
        <v>0</v>
      </c>
      <c r="AN115" s="10">
        <v>0</v>
      </c>
      <c r="AO115" s="10">
        <v>2.0746834459714598E-2</v>
      </c>
      <c r="AP115" s="10">
        <v>2.8921332586833198E-3</v>
      </c>
      <c r="AQ115" s="10">
        <v>0</v>
      </c>
      <c r="AR115" s="10">
        <v>0</v>
      </c>
      <c r="AS115" s="10">
        <v>2.8366270617382501</v>
      </c>
      <c r="AT115" s="10">
        <v>575.65429908006695</v>
      </c>
      <c r="AU115" s="10">
        <v>0</v>
      </c>
      <c r="AV115" s="10">
        <v>0</v>
      </c>
      <c r="AW115" s="10">
        <v>589854.30181866803</v>
      </c>
      <c r="AX115" s="10">
        <v>144238.89917367499</v>
      </c>
      <c r="AY115" s="10">
        <v>0</v>
      </c>
      <c r="AZ115" s="10">
        <v>0</v>
      </c>
      <c r="BA115" s="10">
        <v>9.0836346538876594E-2</v>
      </c>
      <c r="BB115" s="10">
        <v>9.0427860271678498E-2</v>
      </c>
      <c r="BC115" s="10">
        <v>0</v>
      </c>
      <c r="BD115" s="10">
        <v>0</v>
      </c>
      <c r="BE115" s="10">
        <v>8.6971363088350698E-2</v>
      </c>
      <c r="BF115" s="10">
        <v>8.3168005035591103E-2</v>
      </c>
      <c r="BG115" s="10">
        <v>0</v>
      </c>
      <c r="BH115" s="10">
        <v>0</v>
      </c>
      <c r="BI115" s="10">
        <v>6.1011685220607799E-2</v>
      </c>
      <c r="BJ115" s="10">
        <v>4.02496413846712E-2</v>
      </c>
      <c r="BK115" s="10">
        <v>0</v>
      </c>
      <c r="BL115" s="10">
        <v>0</v>
      </c>
      <c r="BM115" s="10">
        <v>1.5311066868584499E-2</v>
      </c>
      <c r="BN115" s="10">
        <v>1.01676920036485E-3</v>
      </c>
      <c r="BO115" s="10">
        <v>0</v>
      </c>
      <c r="BP115" s="10">
        <v>0</v>
      </c>
      <c r="BQ115" s="10">
        <v>1.80799347053602E-3</v>
      </c>
      <c r="BR115" s="10">
        <v>9.6368703526462798E-7</v>
      </c>
      <c r="BS115" s="10">
        <v>0</v>
      </c>
      <c r="BT115" s="10">
        <v>0</v>
      </c>
      <c r="BU115" s="10">
        <v>2.2204937221943999E-4</v>
      </c>
      <c r="BV115" s="10">
        <v>8.7164879547240705E-6</v>
      </c>
      <c r="BW115" s="10">
        <v>0</v>
      </c>
      <c r="BX115" s="10">
        <v>0</v>
      </c>
      <c r="BY115" s="10">
        <v>6.41171312865319E-4</v>
      </c>
      <c r="BZ115" s="10">
        <v>1.3973580265037999E-4</v>
      </c>
      <c r="CA115" s="10">
        <v>0</v>
      </c>
      <c r="CB115" s="10">
        <v>0</v>
      </c>
      <c r="CC115" s="10">
        <v>4.8428977314545997E-3</v>
      </c>
      <c r="CD115" s="10">
        <v>8.0356035172719602E-4</v>
      </c>
      <c r="CE115" s="10">
        <v>0</v>
      </c>
      <c r="CF115" s="10">
        <v>0</v>
      </c>
      <c r="CG115" s="10">
        <v>0.14868039999999999</v>
      </c>
      <c r="CH115" s="10">
        <v>0.1406377</v>
      </c>
      <c r="CI115" s="10">
        <v>0</v>
      </c>
      <c r="CJ115" s="10">
        <v>0</v>
      </c>
      <c r="CK115" s="10">
        <v>0.17838390000000001</v>
      </c>
      <c r="CL115" s="10">
        <v>0.16683190000000001</v>
      </c>
      <c r="CM115" s="10">
        <v>0</v>
      </c>
      <c r="CN115" s="10">
        <v>0</v>
      </c>
      <c r="CO115" s="10">
        <v>0.17356969999999999</v>
      </c>
      <c r="CP115" s="10">
        <v>0.17087749999999999</v>
      </c>
      <c r="CQ115" s="10">
        <v>0</v>
      </c>
      <c r="CR115" s="10">
        <v>0</v>
      </c>
      <c r="CS115" s="10">
        <v>0.18453059999999999</v>
      </c>
      <c r="CT115" s="10">
        <v>0.16364020000000001</v>
      </c>
      <c r="CU115" s="10">
        <v>0</v>
      </c>
      <c r="CV115" s="10">
        <v>0</v>
      </c>
      <c r="CW115" s="10">
        <v>0.1605839</v>
      </c>
      <c r="CX115" s="10">
        <v>0.16450100000000001</v>
      </c>
      <c r="CY115" s="10">
        <v>0</v>
      </c>
      <c r="CZ115" s="10">
        <v>0</v>
      </c>
      <c r="DA115" s="10">
        <v>0.19212370000000001</v>
      </c>
      <c r="DB115" s="10">
        <v>0.274003</v>
      </c>
      <c r="DC115" s="10">
        <v>0</v>
      </c>
      <c r="DD115" s="10">
        <v>0</v>
      </c>
      <c r="DE115" s="10">
        <v>0.19084590000000001</v>
      </c>
      <c r="DF115" s="10">
        <v>0.18216640000000001</v>
      </c>
      <c r="DG115" s="10">
        <v>0</v>
      </c>
      <c r="DH115" s="10">
        <v>0</v>
      </c>
      <c r="DI115" s="10">
        <v>0.1657883</v>
      </c>
      <c r="DJ115" s="10">
        <v>0.18715180000000001</v>
      </c>
      <c r="DK115" s="10">
        <v>0</v>
      </c>
      <c r="DL115" s="10">
        <v>0</v>
      </c>
      <c r="DM115" s="10">
        <v>0.17006940000000001</v>
      </c>
      <c r="DN115" s="10">
        <v>0.16562869999999999</v>
      </c>
      <c r="DO115" s="10">
        <v>0</v>
      </c>
      <c r="DP115" s="10">
        <v>0</v>
      </c>
      <c r="DQ115" s="10">
        <v>0.17072780000000001</v>
      </c>
      <c r="DR115" s="10">
        <v>0.1748633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48.109774960205002</v>
      </c>
      <c r="F116" s="10">
        <v>131992.749999069</v>
      </c>
      <c r="G116" s="10">
        <v>0</v>
      </c>
      <c r="H116" s="10">
        <v>0</v>
      </c>
      <c r="I116" s="10">
        <v>2597540.3974751802</v>
      </c>
      <c r="J116" s="10">
        <v>16425247.8375871</v>
      </c>
      <c r="K116" s="10">
        <v>0</v>
      </c>
      <c r="L116" s="10">
        <v>0</v>
      </c>
      <c r="M116" s="10">
        <v>0.123770779458937</v>
      </c>
      <c r="N116" s="10">
        <v>0.122605796637572</v>
      </c>
      <c r="O116" s="10">
        <v>0</v>
      </c>
      <c r="P116" s="10">
        <v>0</v>
      </c>
      <c r="Q116" s="10">
        <v>0.113707088461524</v>
      </c>
      <c r="R116" s="10">
        <v>0.103593955492443</v>
      </c>
      <c r="S116" s="10">
        <v>0</v>
      </c>
      <c r="T116" s="10">
        <v>0</v>
      </c>
      <c r="U116" s="10">
        <v>6.2716099833778599E-2</v>
      </c>
      <c r="V116" s="10">
        <v>2.7652113193198598E-2</v>
      </c>
      <c r="W116" s="10">
        <v>0</v>
      </c>
      <c r="X116" s="10">
        <v>0</v>
      </c>
      <c r="Y116" s="10">
        <v>1.14384177522879E-2</v>
      </c>
      <c r="Z116" s="10">
        <v>1.2804695276713601E-4</v>
      </c>
      <c r="AA116" s="10">
        <v>0</v>
      </c>
      <c r="AB116" s="10">
        <v>0</v>
      </c>
      <c r="AC116" s="10">
        <v>1.27192233048845E-3</v>
      </c>
      <c r="AD116" s="10">
        <v>3.4237765200728602E-6</v>
      </c>
      <c r="AE116" s="10">
        <v>0</v>
      </c>
      <c r="AF116" s="10">
        <v>0</v>
      </c>
      <c r="AG116" s="10">
        <v>4.9433391541242599E-4</v>
      </c>
      <c r="AH116" s="10">
        <v>2.5823525774626399E-5</v>
      </c>
      <c r="AI116" s="10">
        <v>0</v>
      </c>
      <c r="AJ116" s="10">
        <v>0</v>
      </c>
      <c r="AK116" s="10">
        <v>4.2821863899007396E-3</v>
      </c>
      <c r="AL116" s="10">
        <v>4.0370769233888398E-4</v>
      </c>
      <c r="AM116" s="10">
        <v>0</v>
      </c>
      <c r="AN116" s="10">
        <v>0</v>
      </c>
      <c r="AO116" s="10">
        <v>4.2531795799732201E-2</v>
      </c>
      <c r="AP116" s="10">
        <v>2.89227397479408E-3</v>
      </c>
      <c r="AQ116" s="10">
        <v>0</v>
      </c>
      <c r="AR116" s="10">
        <v>0</v>
      </c>
      <c r="AS116" s="10">
        <v>12.2036766921391</v>
      </c>
      <c r="AT116" s="10">
        <v>36027.685607621497</v>
      </c>
      <c r="AU116" s="10">
        <v>0</v>
      </c>
      <c r="AV116" s="10">
        <v>0</v>
      </c>
      <c r="AW116" s="10">
        <v>616957.64847913897</v>
      </c>
      <c r="AX116" s="10">
        <v>3794135.0629553902</v>
      </c>
      <c r="AY116" s="10">
        <v>0</v>
      </c>
      <c r="AZ116" s="10">
        <v>0</v>
      </c>
      <c r="BA116" s="10">
        <v>9.0389381020613696E-2</v>
      </c>
      <c r="BB116" s="10">
        <v>8.9538598027000801E-2</v>
      </c>
      <c r="BC116" s="10">
        <v>0</v>
      </c>
      <c r="BD116" s="10">
        <v>0</v>
      </c>
      <c r="BE116" s="10">
        <v>8.3039848263325305E-2</v>
      </c>
      <c r="BF116" s="10">
        <v>7.5654267956710805E-2</v>
      </c>
      <c r="BG116" s="10">
        <v>0</v>
      </c>
      <c r="BH116" s="10">
        <v>0</v>
      </c>
      <c r="BI116" s="10">
        <v>4.5800399420564603E-2</v>
      </c>
      <c r="BJ116" s="10">
        <v>2.0193900645824301E-2</v>
      </c>
      <c r="BK116" s="10">
        <v>0</v>
      </c>
      <c r="BL116" s="10">
        <v>0</v>
      </c>
      <c r="BM116" s="10">
        <v>8.3507441583536204E-3</v>
      </c>
      <c r="BN116" s="10">
        <v>9.2949182598303103E-5</v>
      </c>
      <c r="BO116" s="10">
        <v>0</v>
      </c>
      <c r="BP116" s="10">
        <v>0</v>
      </c>
      <c r="BQ116" s="10">
        <v>9.0662481945367004E-4</v>
      </c>
      <c r="BR116" s="10">
        <v>1.13174682363145E-6</v>
      </c>
      <c r="BS116" s="10">
        <v>0</v>
      </c>
      <c r="BT116" s="10">
        <v>0</v>
      </c>
      <c r="BU116" s="10">
        <v>1.44875286511275E-4</v>
      </c>
      <c r="BV116" s="10">
        <v>8.7148815484440805E-6</v>
      </c>
      <c r="BW116" s="10">
        <v>0</v>
      </c>
      <c r="BX116" s="10">
        <v>0</v>
      </c>
      <c r="BY116" s="10">
        <v>9.3109171538724499E-4</v>
      </c>
      <c r="BZ116" s="10">
        <v>1.3972101853640699E-4</v>
      </c>
      <c r="CA116" s="10">
        <v>0</v>
      </c>
      <c r="CB116" s="10">
        <v>0</v>
      </c>
      <c r="CC116" s="10">
        <v>1.06328374367755E-2</v>
      </c>
      <c r="CD116" s="10">
        <v>8.03670672589566E-4</v>
      </c>
      <c r="CE116" s="10">
        <v>0</v>
      </c>
      <c r="CF116" s="10">
        <v>0</v>
      </c>
      <c r="CG116" s="10">
        <v>0.24836</v>
      </c>
      <c r="CH116" s="10">
        <v>0.25221290000000002</v>
      </c>
      <c r="CI116" s="10">
        <v>0</v>
      </c>
      <c r="CJ116" s="10">
        <v>0</v>
      </c>
      <c r="CK116" s="10">
        <v>0.29400999999999999</v>
      </c>
      <c r="CL116" s="10">
        <v>0.31498100000000001</v>
      </c>
      <c r="CM116" s="10">
        <v>0</v>
      </c>
      <c r="CN116" s="10">
        <v>0</v>
      </c>
      <c r="CO116" s="10">
        <v>0.32093329999999998</v>
      </c>
      <c r="CP116" s="10">
        <v>0.31653779999999998</v>
      </c>
      <c r="CQ116" s="10">
        <v>0</v>
      </c>
      <c r="CR116" s="10">
        <v>0</v>
      </c>
      <c r="CS116" s="10">
        <v>0.32325530000000002</v>
      </c>
      <c r="CT116" s="10">
        <v>0.32205640000000002</v>
      </c>
      <c r="CU116" s="10">
        <v>0</v>
      </c>
      <c r="CV116" s="10">
        <v>0</v>
      </c>
      <c r="CW116" s="10">
        <v>0.29862470000000002</v>
      </c>
      <c r="CX116" s="10">
        <v>0.30395559999999999</v>
      </c>
      <c r="CY116" s="10">
        <v>0</v>
      </c>
      <c r="CZ116" s="10">
        <v>0</v>
      </c>
      <c r="DA116" s="10">
        <v>0.4222649</v>
      </c>
      <c r="DB116" s="10">
        <v>0.3810094</v>
      </c>
      <c r="DC116" s="10">
        <v>0</v>
      </c>
      <c r="DD116" s="10">
        <v>0</v>
      </c>
      <c r="DE116" s="10">
        <v>0.3441709</v>
      </c>
      <c r="DF116" s="10">
        <v>0.33046140000000002</v>
      </c>
      <c r="DG116" s="10">
        <v>0</v>
      </c>
      <c r="DH116" s="10">
        <v>0</v>
      </c>
      <c r="DI116" s="10">
        <v>0.35620020000000002</v>
      </c>
      <c r="DJ116" s="10">
        <v>0.34692770000000001</v>
      </c>
      <c r="DK116" s="10">
        <v>0</v>
      </c>
      <c r="DL116" s="10">
        <v>0</v>
      </c>
      <c r="DM116" s="10">
        <v>0.33376610000000001</v>
      </c>
      <c r="DN116" s="10">
        <v>0.32004589999999999</v>
      </c>
      <c r="DO116" s="10">
        <v>0</v>
      </c>
      <c r="DP116" s="10">
        <v>0</v>
      </c>
      <c r="DQ116" s="10">
        <v>0.33538839999999998</v>
      </c>
      <c r="DR116" s="10">
        <v>0.349443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15.983238549903</v>
      </c>
      <c r="F117" s="10">
        <v>1441823.6249993299</v>
      </c>
      <c r="G117" s="10">
        <v>0</v>
      </c>
      <c r="H117" s="10">
        <v>0</v>
      </c>
      <c r="I117" s="10">
        <v>4015769.1688248599</v>
      </c>
      <c r="J117" s="10">
        <v>778261426.24906695</v>
      </c>
      <c r="K117" s="10">
        <v>0</v>
      </c>
      <c r="L117" s="10">
        <v>0</v>
      </c>
      <c r="M117" s="10">
        <v>0.12256504733341</v>
      </c>
      <c r="N117" s="10">
        <v>0.12021745849256101</v>
      </c>
      <c r="O117" s="10">
        <v>0</v>
      </c>
      <c r="P117" s="10">
        <v>0</v>
      </c>
      <c r="Q117" s="10">
        <v>0.104282750449784</v>
      </c>
      <c r="R117" s="10">
        <v>8.6424362782054204E-2</v>
      </c>
      <c r="S117" s="10">
        <v>0</v>
      </c>
      <c r="T117" s="10">
        <v>0</v>
      </c>
      <c r="U117" s="10">
        <v>4.18549109926971E-2</v>
      </c>
      <c r="V117" s="10">
        <v>9.2591407449162891E-3</v>
      </c>
      <c r="W117" s="10">
        <v>0</v>
      </c>
      <c r="X117" s="10">
        <v>0</v>
      </c>
      <c r="Y117" s="10">
        <v>5.9979251254844703E-3</v>
      </c>
      <c r="Z117" s="10">
        <v>6.7820302387389103E-6</v>
      </c>
      <c r="AA117" s="10">
        <v>0</v>
      </c>
      <c r="AB117" s="10">
        <v>0</v>
      </c>
      <c r="AC117" s="10">
        <v>6.9694532066932901E-4</v>
      </c>
      <c r="AD117" s="10">
        <v>3.4256624639184001E-6</v>
      </c>
      <c r="AE117" s="10">
        <v>0</v>
      </c>
      <c r="AF117" s="10">
        <v>0</v>
      </c>
      <c r="AG117" s="10">
        <v>1.09872041502967E-3</v>
      </c>
      <c r="AH117" s="10">
        <v>2.5832235479583701E-5</v>
      </c>
      <c r="AI117" s="10">
        <v>0</v>
      </c>
      <c r="AJ117" s="10">
        <v>0</v>
      </c>
      <c r="AK117" s="10">
        <v>8.3738928660750406E-3</v>
      </c>
      <c r="AL117" s="10">
        <v>4.0380865420885898E-4</v>
      </c>
      <c r="AM117" s="10">
        <v>0</v>
      </c>
      <c r="AN117" s="10">
        <v>0</v>
      </c>
      <c r="AO117" s="10">
        <v>7.8375108540058094E-2</v>
      </c>
      <c r="AP117" s="10">
        <v>2.8893005874124399E-3</v>
      </c>
      <c r="AQ117" s="10">
        <v>0</v>
      </c>
      <c r="AR117" s="10">
        <v>0</v>
      </c>
      <c r="AS117" s="10">
        <v>4.4854744974815404</v>
      </c>
      <c r="AT117" s="10">
        <v>314953.656863596</v>
      </c>
      <c r="AU117" s="10">
        <v>0</v>
      </c>
      <c r="AV117" s="10">
        <v>0</v>
      </c>
      <c r="AW117" s="10">
        <v>967549.21260590397</v>
      </c>
      <c r="AX117" s="10">
        <v>162767881.59191301</v>
      </c>
      <c r="AY117" s="10">
        <v>0</v>
      </c>
      <c r="AZ117" s="10">
        <v>0</v>
      </c>
      <c r="BA117" s="10">
        <v>8.9508806400852001E-2</v>
      </c>
      <c r="BB117" s="10">
        <v>8.7794372585941804E-2</v>
      </c>
      <c r="BC117" s="10">
        <v>0</v>
      </c>
      <c r="BD117" s="10">
        <v>0</v>
      </c>
      <c r="BE117" s="10">
        <v>7.6156914066463799E-2</v>
      </c>
      <c r="BF117" s="10">
        <v>6.3115110263398999E-2</v>
      </c>
      <c r="BG117" s="10">
        <v>0</v>
      </c>
      <c r="BH117" s="10">
        <v>0</v>
      </c>
      <c r="BI117" s="10">
        <v>3.0564665537388201E-2</v>
      </c>
      <c r="BJ117" s="10">
        <v>6.7613080228565601E-3</v>
      </c>
      <c r="BK117" s="10">
        <v>0</v>
      </c>
      <c r="BL117" s="10">
        <v>0</v>
      </c>
      <c r="BM117" s="10">
        <v>4.3763993477754998E-3</v>
      </c>
      <c r="BN117" s="10">
        <v>4.3958166101475102E-6</v>
      </c>
      <c r="BO117" s="10">
        <v>0</v>
      </c>
      <c r="BP117" s="10">
        <v>0</v>
      </c>
      <c r="BQ117" s="10">
        <v>4.6543744202921398E-4</v>
      </c>
      <c r="BR117" s="10">
        <v>1.13424863846469E-6</v>
      </c>
      <c r="BS117" s="10">
        <v>0</v>
      </c>
      <c r="BT117" s="10">
        <v>0</v>
      </c>
      <c r="BU117" s="10">
        <v>3.09844137155916E-4</v>
      </c>
      <c r="BV117" s="10">
        <v>8.7082308781113902E-6</v>
      </c>
      <c r="BW117" s="10">
        <v>0</v>
      </c>
      <c r="BX117" s="10">
        <v>0</v>
      </c>
      <c r="BY117" s="10">
        <v>2.34511540780582E-3</v>
      </c>
      <c r="BZ117" s="10">
        <v>1.3956086715062699E-4</v>
      </c>
      <c r="CA117" s="10">
        <v>0</v>
      </c>
      <c r="CB117" s="10">
        <v>0</v>
      </c>
      <c r="CC117" s="10">
        <v>2.1333394548452601E-2</v>
      </c>
      <c r="CD117" s="10">
        <v>8.02403455678109E-4</v>
      </c>
      <c r="CE117" s="10">
        <v>0</v>
      </c>
      <c r="CF117" s="10">
        <v>0</v>
      </c>
      <c r="CG117" s="10">
        <v>0.4768578</v>
      </c>
      <c r="CH117" s="10">
        <v>0.5924623</v>
      </c>
      <c r="CI117" s="10">
        <v>0</v>
      </c>
      <c r="CJ117" s="10">
        <v>0</v>
      </c>
      <c r="CK117" s="10">
        <v>1.3725993999999999</v>
      </c>
      <c r="CL117" s="10">
        <v>1.2947565000000001</v>
      </c>
      <c r="CM117" s="10">
        <v>0</v>
      </c>
      <c r="CN117" s="10">
        <v>0</v>
      </c>
      <c r="CO117" s="10">
        <v>1.2995049999999999</v>
      </c>
      <c r="CP117" s="10">
        <v>1.3492402999999999</v>
      </c>
      <c r="CQ117" s="10">
        <v>0</v>
      </c>
      <c r="CR117" s="10">
        <v>0</v>
      </c>
      <c r="CS117" s="10">
        <v>1.3023601</v>
      </c>
      <c r="CT117" s="10">
        <v>1.3831454999999999</v>
      </c>
      <c r="CU117" s="10">
        <v>0</v>
      </c>
      <c r="CV117" s="10">
        <v>0</v>
      </c>
      <c r="CW117" s="10">
        <v>1.2104912000000001</v>
      </c>
      <c r="CX117" s="10">
        <v>1.2976186999999999</v>
      </c>
      <c r="CY117" s="10">
        <v>0</v>
      </c>
      <c r="CZ117" s="10">
        <v>0</v>
      </c>
      <c r="DA117" s="10">
        <v>1.3047873999999999</v>
      </c>
      <c r="DB117" s="10">
        <v>1.2941822000000001</v>
      </c>
      <c r="DC117" s="10">
        <v>0</v>
      </c>
      <c r="DD117" s="10">
        <v>0</v>
      </c>
      <c r="DE117" s="10">
        <v>1.3482571000000001</v>
      </c>
      <c r="DF117" s="10">
        <v>1.4442383000000001</v>
      </c>
      <c r="DG117" s="10">
        <v>0</v>
      </c>
      <c r="DH117" s="10">
        <v>0</v>
      </c>
      <c r="DI117" s="10">
        <v>1.2374940999999999</v>
      </c>
      <c r="DJ117" s="10">
        <v>1.2154670000000001</v>
      </c>
      <c r="DK117" s="10">
        <v>0</v>
      </c>
      <c r="DL117" s="10">
        <v>0</v>
      </c>
      <c r="DM117" s="10">
        <v>1.2062059999999999</v>
      </c>
      <c r="DN117" s="10">
        <v>1.2398138000000001</v>
      </c>
      <c r="DO117" s="10">
        <v>0</v>
      </c>
      <c r="DP117" s="10">
        <v>0</v>
      </c>
      <c r="DQ117" s="10">
        <v>1.3307515999999999</v>
      </c>
      <c r="DR117" s="10">
        <v>1.3837835000000001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96.069811741705095</v>
      </c>
      <c r="F118" s="10">
        <v>176225366.12500101</v>
      </c>
      <c r="G118" s="10">
        <v>0</v>
      </c>
      <c r="H118" s="10">
        <v>0</v>
      </c>
      <c r="I118" s="10">
        <v>51736958.794109799</v>
      </c>
      <c r="J118" s="10">
        <v>319939178099.44397</v>
      </c>
      <c r="K118" s="10">
        <v>0</v>
      </c>
      <c r="L118" s="10">
        <v>0</v>
      </c>
      <c r="M118" s="10">
        <v>0.12022288941807301</v>
      </c>
      <c r="N118" s="10">
        <v>0.115623097179423</v>
      </c>
      <c r="O118" s="10">
        <v>0</v>
      </c>
      <c r="P118" s="10">
        <v>0</v>
      </c>
      <c r="Q118" s="10">
        <v>8.9455969293339904E-2</v>
      </c>
      <c r="R118" s="10">
        <v>6.1848899570577501E-2</v>
      </c>
      <c r="S118" s="10">
        <v>0</v>
      </c>
      <c r="T118" s="10">
        <v>0</v>
      </c>
      <c r="U118" s="10">
        <v>2.5135228328508698E-2</v>
      </c>
      <c r="V118" s="10">
        <v>1.8625093937316699E-3</v>
      </c>
      <c r="W118" s="10">
        <v>0</v>
      </c>
      <c r="X118" s="10">
        <v>0</v>
      </c>
      <c r="Y118" s="10">
        <v>3.0763998511247302E-3</v>
      </c>
      <c r="Z118" s="10">
        <v>8.8734691372494002E-7</v>
      </c>
      <c r="AA118" s="10">
        <v>0</v>
      </c>
      <c r="AB118" s="10">
        <v>0</v>
      </c>
      <c r="AC118" s="10">
        <v>4.73957290523686E-4</v>
      </c>
      <c r="AD118" s="10">
        <v>3.42719510815215E-6</v>
      </c>
      <c r="AE118" s="10">
        <v>0</v>
      </c>
      <c r="AF118" s="10">
        <v>0</v>
      </c>
      <c r="AG118" s="10">
        <v>1.86965905595571E-3</v>
      </c>
      <c r="AH118" s="10">
        <v>2.5832301588479799E-5</v>
      </c>
      <c r="AI118" s="10">
        <v>0</v>
      </c>
      <c r="AJ118" s="10">
        <v>0</v>
      </c>
      <c r="AK118" s="10">
        <v>1.91817517625168E-2</v>
      </c>
      <c r="AL118" s="10">
        <v>4.0347633757775698E-4</v>
      </c>
      <c r="AM118" s="10">
        <v>0</v>
      </c>
      <c r="AN118" s="10">
        <v>0</v>
      </c>
      <c r="AO118" s="10">
        <v>0.14796390431001799</v>
      </c>
      <c r="AP118" s="10">
        <v>2.89172157317807E-3</v>
      </c>
      <c r="AQ118" s="10">
        <v>0</v>
      </c>
      <c r="AR118" s="10">
        <v>0</v>
      </c>
      <c r="AS118" s="10">
        <v>23.051019211812498</v>
      </c>
      <c r="AT118" s="10">
        <v>51776523.618749</v>
      </c>
      <c r="AU118" s="10">
        <v>0</v>
      </c>
      <c r="AV118" s="10">
        <v>0</v>
      </c>
      <c r="AW118" s="10">
        <v>10735762.068719201</v>
      </c>
      <c r="AX118" s="10">
        <v>106338397601.916</v>
      </c>
      <c r="AY118" s="10">
        <v>0</v>
      </c>
      <c r="AZ118" s="10">
        <v>0</v>
      </c>
      <c r="BA118" s="10">
        <v>8.7798333414202206E-2</v>
      </c>
      <c r="BB118" s="10">
        <v>8.4439095535435896E-2</v>
      </c>
      <c r="BC118" s="10">
        <v>0</v>
      </c>
      <c r="BD118" s="10">
        <v>0</v>
      </c>
      <c r="BE118" s="10">
        <v>6.5328165185849704E-2</v>
      </c>
      <c r="BF118" s="10">
        <v>4.5167298023452901E-2</v>
      </c>
      <c r="BG118" s="10">
        <v>0</v>
      </c>
      <c r="BH118" s="10">
        <v>0</v>
      </c>
      <c r="BI118" s="10">
        <v>1.8353510393358499E-2</v>
      </c>
      <c r="BJ118" s="10">
        <v>1.3594013864297E-3</v>
      </c>
      <c r="BK118" s="10">
        <v>0</v>
      </c>
      <c r="BL118" s="10">
        <v>0</v>
      </c>
      <c r="BM118" s="10">
        <v>2.2382897137738999E-3</v>
      </c>
      <c r="BN118" s="10">
        <v>2.2383142240629199E-7</v>
      </c>
      <c r="BO118" s="10">
        <v>0</v>
      </c>
      <c r="BP118" s="10">
        <v>0</v>
      </c>
      <c r="BQ118" s="10">
        <v>2.7313694748051998E-4</v>
      </c>
      <c r="BR118" s="10">
        <v>1.1342380869149499E-6</v>
      </c>
      <c r="BS118" s="10">
        <v>0</v>
      </c>
      <c r="BT118" s="10">
        <v>0</v>
      </c>
      <c r="BU118" s="10">
        <v>4.2235087995694601E-4</v>
      </c>
      <c r="BV118" s="10">
        <v>8.7076712271020797E-6</v>
      </c>
      <c r="BW118" s="10">
        <v>0</v>
      </c>
      <c r="BX118" s="10">
        <v>0</v>
      </c>
      <c r="BY118" s="10">
        <v>4.4289369094554498E-3</v>
      </c>
      <c r="BZ118" s="10">
        <v>1.39405855364466E-4</v>
      </c>
      <c r="CA118" s="10">
        <v>0</v>
      </c>
      <c r="CB118" s="10">
        <v>0</v>
      </c>
      <c r="CC118" s="10">
        <v>3.6736246041640698E-2</v>
      </c>
      <c r="CD118" s="10">
        <v>8.0115361760612399E-4</v>
      </c>
      <c r="CE118" s="10">
        <v>0</v>
      </c>
      <c r="CF118" s="10">
        <v>0</v>
      </c>
      <c r="CG118" s="10">
        <v>1.0848264999999999</v>
      </c>
      <c r="CH118" s="10">
        <v>1.2382024</v>
      </c>
      <c r="CI118" s="10">
        <v>0</v>
      </c>
      <c r="CJ118" s="10">
        <v>0</v>
      </c>
      <c r="CK118" s="10">
        <v>2.8766756999999998</v>
      </c>
      <c r="CL118" s="10">
        <v>2.9544592000000001</v>
      </c>
      <c r="CM118" s="10">
        <v>0</v>
      </c>
      <c r="CN118" s="10">
        <v>0</v>
      </c>
      <c r="CO118" s="10">
        <v>3.1124271000000001</v>
      </c>
      <c r="CP118" s="10">
        <v>3.1331367999999999</v>
      </c>
      <c r="CQ118" s="10">
        <v>0</v>
      </c>
      <c r="CR118" s="10">
        <v>0</v>
      </c>
      <c r="CS118" s="10">
        <v>3.0485685999999999</v>
      </c>
      <c r="CT118" s="10">
        <v>3.0224264999999999</v>
      </c>
      <c r="CU118" s="10">
        <v>0</v>
      </c>
      <c r="CV118" s="10">
        <v>0</v>
      </c>
      <c r="CW118" s="10">
        <v>2.8149700000000002</v>
      </c>
      <c r="CX118" s="10">
        <v>2.8748657</v>
      </c>
      <c r="CY118" s="10">
        <v>0</v>
      </c>
      <c r="CZ118" s="10">
        <v>0</v>
      </c>
      <c r="DA118" s="10">
        <v>2.8180584999999998</v>
      </c>
      <c r="DB118" s="10">
        <v>3.0087226</v>
      </c>
      <c r="DC118" s="10">
        <v>0</v>
      </c>
      <c r="DD118" s="10">
        <v>0</v>
      </c>
      <c r="DE118" s="10">
        <v>3.3609616</v>
      </c>
      <c r="DF118" s="10">
        <v>3.1604972</v>
      </c>
      <c r="DG118" s="10">
        <v>0</v>
      </c>
      <c r="DH118" s="10">
        <v>0</v>
      </c>
      <c r="DI118" s="10">
        <v>3.0004496</v>
      </c>
      <c r="DJ118" s="10">
        <v>2.8746735999999999</v>
      </c>
      <c r="DK118" s="10">
        <v>0</v>
      </c>
      <c r="DL118" s="10">
        <v>0</v>
      </c>
      <c r="DM118" s="10">
        <v>2.8823845000000001</v>
      </c>
      <c r="DN118" s="10">
        <v>2.8976988000000001</v>
      </c>
      <c r="DO118" s="10">
        <v>0</v>
      </c>
      <c r="DP118" s="10">
        <v>0</v>
      </c>
      <c r="DQ118" s="10">
        <v>3.4451819000000001</v>
      </c>
      <c r="DR118" s="10">
        <v>3.0467298999999999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18.9120634543942</v>
      </c>
      <c r="F119" s="10">
        <v>4315645082</v>
      </c>
      <c r="G119" s="10">
        <v>0</v>
      </c>
      <c r="H119" s="10">
        <v>0</v>
      </c>
      <c r="I119" s="10">
        <v>22145350.018521</v>
      </c>
      <c r="J119" s="10">
        <v>46804550876094.398</v>
      </c>
      <c r="K119" s="10">
        <v>0</v>
      </c>
      <c r="L119" s="10">
        <v>0</v>
      </c>
      <c r="M119" s="10">
        <v>0.115797686003134</v>
      </c>
      <c r="N119" s="10">
        <v>0.10711100409025701</v>
      </c>
      <c r="O119" s="10">
        <v>0</v>
      </c>
      <c r="P119" s="10">
        <v>0</v>
      </c>
      <c r="Q119" s="10">
        <v>6.9650709259804003E-2</v>
      </c>
      <c r="R119" s="10">
        <v>3.4462377430372698E-2</v>
      </c>
      <c r="S119" s="10">
        <v>0</v>
      </c>
      <c r="T119" s="10">
        <v>0</v>
      </c>
      <c r="U119" s="10">
        <v>1.3976667465612999E-2</v>
      </c>
      <c r="V119" s="10">
        <v>2.09100918624472E-4</v>
      </c>
      <c r="W119" s="10">
        <v>0</v>
      </c>
      <c r="X119" s="10">
        <v>0</v>
      </c>
      <c r="Y119" s="10">
        <v>1.5678866584494201E-3</v>
      </c>
      <c r="Z119" s="10">
        <v>9.3450407900874698E-7</v>
      </c>
      <c r="AA119" s="10">
        <v>0</v>
      </c>
      <c r="AB119" s="10">
        <v>0</v>
      </c>
      <c r="AC119" s="10">
        <v>4.0812938823364702E-4</v>
      </c>
      <c r="AD119" s="10">
        <v>3.4456945856575801E-6</v>
      </c>
      <c r="AE119" s="10">
        <v>0</v>
      </c>
      <c r="AF119" s="10">
        <v>0</v>
      </c>
      <c r="AG119" s="10">
        <v>4.1853345464915002E-3</v>
      </c>
      <c r="AH119" s="10">
        <v>2.58993075874514E-5</v>
      </c>
      <c r="AI119" s="10">
        <v>0</v>
      </c>
      <c r="AJ119" s="10">
        <v>0</v>
      </c>
      <c r="AK119" s="10">
        <v>3.3993576536886401E-2</v>
      </c>
      <c r="AL119" s="10">
        <v>4.04331359913357E-4</v>
      </c>
      <c r="AM119" s="10">
        <v>0</v>
      </c>
      <c r="AN119" s="10">
        <v>0</v>
      </c>
      <c r="AO119" s="10">
        <v>0.28520213253796101</v>
      </c>
      <c r="AP119" s="10">
        <v>2.87564439531707E-3</v>
      </c>
      <c r="AQ119" s="10">
        <v>0</v>
      </c>
      <c r="AR119" s="10">
        <v>0</v>
      </c>
      <c r="AS119" s="10">
        <v>3.5163440442969298</v>
      </c>
      <c r="AT119" s="10">
        <v>1511542149.7033501</v>
      </c>
      <c r="AU119" s="10">
        <v>0</v>
      </c>
      <c r="AV119" s="10">
        <v>0</v>
      </c>
      <c r="AW119" s="10">
        <v>5221745.0112032499</v>
      </c>
      <c r="AX119" s="10">
        <v>11269481745608.801</v>
      </c>
      <c r="AY119" s="10">
        <v>0</v>
      </c>
      <c r="AZ119" s="10">
        <v>0</v>
      </c>
      <c r="BA119" s="10">
        <v>8.4566487731679005E-2</v>
      </c>
      <c r="BB119" s="10">
        <v>7.8222641111818106E-2</v>
      </c>
      <c r="BC119" s="10">
        <v>0</v>
      </c>
      <c r="BD119" s="10">
        <v>0</v>
      </c>
      <c r="BE119" s="10">
        <v>5.0863808720448801E-2</v>
      </c>
      <c r="BF119" s="10">
        <v>2.5166432365574198E-2</v>
      </c>
      <c r="BG119" s="10">
        <v>0</v>
      </c>
      <c r="BH119" s="10">
        <v>0</v>
      </c>
      <c r="BI119" s="10">
        <v>1.02026333791624E-2</v>
      </c>
      <c r="BJ119" s="10">
        <v>1.51898470904032E-4</v>
      </c>
      <c r="BK119" s="10">
        <v>0</v>
      </c>
      <c r="BL119" s="10">
        <v>0</v>
      </c>
      <c r="BM119" s="10">
        <v>1.1272176535239999E-3</v>
      </c>
      <c r="BN119" s="10">
        <v>2.29837552426798E-7</v>
      </c>
      <c r="BO119" s="10">
        <v>0</v>
      </c>
      <c r="BP119" s="10">
        <v>0</v>
      </c>
      <c r="BQ119" s="10">
        <v>1.37769112173699E-4</v>
      </c>
      <c r="BR119" s="10">
        <v>1.13334229723924E-6</v>
      </c>
      <c r="BS119" s="10">
        <v>0</v>
      </c>
      <c r="BT119" s="10">
        <v>0</v>
      </c>
      <c r="BU119" s="10">
        <v>8.38812995257517E-4</v>
      </c>
      <c r="BV119" s="10">
        <v>8.7226116225481203E-6</v>
      </c>
      <c r="BW119" s="10">
        <v>0</v>
      </c>
      <c r="BX119" s="10">
        <v>0</v>
      </c>
      <c r="BY119" s="10">
        <v>8.2284937133800598E-3</v>
      </c>
      <c r="BZ119" s="10">
        <v>1.39324637928121E-4</v>
      </c>
      <c r="CA119" s="10">
        <v>0</v>
      </c>
      <c r="CB119" s="10">
        <v>0</v>
      </c>
      <c r="CC119" s="10">
        <v>6.4152251512426997E-2</v>
      </c>
      <c r="CD119" s="10">
        <v>8.0082043610117605E-4</v>
      </c>
      <c r="CE119" s="10">
        <v>0</v>
      </c>
      <c r="CF119" s="10">
        <v>0</v>
      </c>
      <c r="CG119" s="10">
        <v>2.0215770000000002</v>
      </c>
      <c r="CH119" s="10">
        <v>2.6679154999999999</v>
      </c>
      <c r="CI119" s="10">
        <v>0</v>
      </c>
      <c r="CJ119" s="10">
        <v>0</v>
      </c>
      <c r="CK119" s="10">
        <v>6.4673756999999998</v>
      </c>
      <c r="CL119" s="10">
        <v>6.6456957000000001</v>
      </c>
      <c r="CM119" s="10">
        <v>0</v>
      </c>
      <c r="CN119" s="10">
        <v>0</v>
      </c>
      <c r="CO119" s="10">
        <v>7.0427796999999996</v>
      </c>
      <c r="CP119" s="10">
        <v>7.0247812999999999</v>
      </c>
      <c r="CQ119" s="10">
        <v>0</v>
      </c>
      <c r="CR119" s="10">
        <v>0</v>
      </c>
      <c r="CS119" s="10">
        <v>7.1976322000000001</v>
      </c>
      <c r="CT119" s="10">
        <v>7.2149431999999996</v>
      </c>
      <c r="CU119" s="10">
        <v>0</v>
      </c>
      <c r="CV119" s="10">
        <v>0</v>
      </c>
      <c r="CW119" s="10">
        <v>6.5266773000000002</v>
      </c>
      <c r="CX119" s="10">
        <v>6.5614615000000001</v>
      </c>
      <c r="CY119" s="10">
        <v>0</v>
      </c>
      <c r="CZ119" s="10">
        <v>0</v>
      </c>
      <c r="DA119" s="10">
        <v>6.4501099999999996</v>
      </c>
      <c r="DB119" s="10">
        <v>6.5966684000000004</v>
      </c>
      <c r="DC119" s="10">
        <v>0</v>
      </c>
      <c r="DD119" s="10">
        <v>0</v>
      </c>
      <c r="DE119" s="10">
        <v>6.8013405999999996</v>
      </c>
      <c r="DF119" s="10">
        <v>6.8005588000000001</v>
      </c>
      <c r="DG119" s="10">
        <v>0</v>
      </c>
      <c r="DH119" s="10">
        <v>0</v>
      </c>
      <c r="DI119" s="10">
        <v>6.6795530999999997</v>
      </c>
      <c r="DJ119" s="10">
        <v>6.7567598999999996</v>
      </c>
      <c r="DK119" s="10">
        <v>0</v>
      </c>
      <c r="DL119" s="10">
        <v>0</v>
      </c>
      <c r="DM119" s="10">
        <v>6.6056597999999997</v>
      </c>
      <c r="DN119" s="10">
        <v>6.8632194000000002</v>
      </c>
      <c r="DO119" s="10">
        <v>0</v>
      </c>
      <c r="DP119" s="10">
        <v>0</v>
      </c>
      <c r="DQ119" s="10">
        <v>6.6334685000000002</v>
      </c>
      <c r="DR119" s="10">
        <v>6.8600602000000004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2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B3423-5D12-4E4D-86B9-0B48251D6C6A}">
  <sheetPr>
    <tabColor rgb="FFFF0000"/>
  </sheetPr>
  <dimension ref="A1:X106"/>
  <sheetViews>
    <sheetView showGridLines="0" zoomScale="85" zoomScaleNormal="85" workbookViewId="0">
      <selection activeCell="G68" sqref="G6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_xlfn.TEXTAFTER(CELL("filename",Example_2_No_Adap!A1),"]")&amp;"!"</f>
        <v>Example_2_No_Adap!</v>
      </c>
    </row>
    <row r="2" spans="1:14" ht="37.15" customHeight="1" thickBot="1" x14ac:dyDescent="0.5">
      <c r="B2" s="99" t="str">
        <f ca="1">_xlfn.TEXTAFTER(CELL("filename",Example_2_No_Adap!A1),"]")</f>
        <v>Example_2_No_Adap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SMALL(Example_2_No_Adap!$E$6:$AR$6,COUNTIF(Example_2_No_Adap!$E$6:$AR$6,0)+C7)</f>
        <v>1.18082038591538E-9</v>
      </c>
      <c r="E7" s="1" cm="1">
        <f t="array" aca="1" ref="E7" ca="1">INDEX(Example_2_No_Adap!$AS$12:$CF$119,Analysis_2_No_Adap!$K7,MATCH(Analysis_2_No_Adap!$J7,Example_2_No_Adap!$AS$11:$CF$11,0))</f>
        <v>2.7235924768450898E-10</v>
      </c>
      <c r="F7" s="1" cm="1">
        <f t="array" aca="1" ref="F7" ca="1">INDEX(Example_2_No_Adap!$DU$12:$FD$119,Analysis_2_No_Adap!$K7,MATCH(Analysis_2_No_Adap!$L7,Example_2_No_Adap!$DU$11:$FD$11,0))</f>
        <v>3177197.5183258099</v>
      </c>
      <c r="G7" s="1" cm="1">
        <f t="array" aca="1" ref="G7" ca="1">INDEX(Example_2_No_Adap!$CG$12:$DT$119,$K7,MATCH(Analysis_2_No_Adap!$J7,Example_2_No_Adap!$CG$11:$DT$11,0))</f>
        <v>7.5016793000000002</v>
      </c>
      <c r="H7" s="48" cm="1">
        <f t="array" aca="1" ref="H7" ca="1">INDEX(Example_2_No_Adap!$D$12:$D$119,K7,1)</f>
        <v>9</v>
      </c>
      <c r="I7" s="52" cm="1">
        <f t="array" aca="1" ref="I7" ca="1">INDEX(Example_2_No_Adap!$C$12:$C$119,K7,1)</f>
        <v>0.125</v>
      </c>
      <c r="J7" s="44" t="str">
        <f>INDEX(Example_2_No_Adap!$E$5:$AR$5,1,MATCH(D7,Example_2_No_Adap!$E$6:$AR$6,0))</f>
        <v>Mu_1E-9_CPLRBF</v>
      </c>
      <c r="K7" s="48">
        <f ca="1">MATCH(D7,INDIRECT($A$1&amp;INDEX(Example_2_No_Adap!$E$1:$FD$1,1,MATCH(J7,Example_2_No_Adap!$E$11:$AR$11,0))&amp;ROW(Example_2_No_Adap!$E$12)&amp;":" &amp; INDEX(Example_2_No_Adap!$E$1:$FD$1,1,MATCH(J7,Example_2_No_Adap!$E$11:$AR$11,0))&amp;ROW(Example_2_No_Adap!$E$119)),0)</f>
        <v>9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SMALL(Example_2_No_Adap!$E$6:$AR$6,COUNTIF(Example_2_No_Adap!$E$6:$AR$6,0)+C8)</f>
        <v>1.4247047083748599E-9</v>
      </c>
      <c r="E8" s="1" cm="1">
        <f t="array" aca="1" ref="E8" ca="1">INDEX(Example_2_No_Adap!$AS$12:$CF$119,Analysis_2_No_Adap!$K8,MATCH(Analysis_2_No_Adap!$J8,Example_2_No_Adap!$AS$11:$CF$11,0))</f>
        <v>6.3775867610478105E-10</v>
      </c>
      <c r="F8" s="1" cm="1">
        <f t="array" aca="1" ref="F8" ca="1">INDEX(Example_2_No_Adap!$DU$12:$FD$119,Analysis_2_No_Adap!$K8,MATCH(Analysis_2_No_Adap!$L8,Example_2_No_Adap!$DU$11:$FD$11,0))</f>
        <v>1004515.68852906</v>
      </c>
      <c r="G8" s="1" cm="1">
        <f t="array" aca="1" ref="G8" ca="1">INDEX(Example_2_No_Adap!$CG$12:$DT$119,$K8,MATCH(Analysis_2_No_Adap!$J8,Example_2_No_Adap!$CG$11:$DT$11,0))</f>
        <v>7.6904442</v>
      </c>
      <c r="H8" s="48" cm="1">
        <f t="array" aca="1" ref="H8" ca="1">INDEX(Example_2_No_Adap!$D$12:$D$119,K8,1)</f>
        <v>9</v>
      </c>
      <c r="I8" s="52" cm="1">
        <f t="array" aca="1" ref="I8" ca="1">INDEX(Example_2_No_Adap!$C$12:$C$119,K8,1)</f>
        <v>0.125</v>
      </c>
      <c r="J8" s="44" t="str">
        <f>INDEX(Example_2_No_Adap!$E$5:$AR$5,1,MATCH(D8,Example_2_No_Adap!$E$6:$AR$6,0))</f>
        <v>Mu_1E-8_CPLRBF</v>
      </c>
      <c r="K8" s="48">
        <f ca="1">MATCH(D8,INDIRECT($A$1&amp;INDEX(Example_2_No_Adap!$E$1:$FD$1,1,MATCH(J8,Example_2_No_Adap!$E$11:$AR$11,0))&amp;ROW(Example_2_No_Adap!$E$12)&amp;":" &amp; INDEX(Example_2_No_Adap!$E$1:$FD$1,1,MATCH(J8,Example_2_No_Adap!$E$11:$AR$11,0))&amp;ROW(Example_2_No_Adap!$E$119)),0)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SMALL(Example_2_No_Adap!$E$6:$AR$6,COUNTIF(Example_2_No_Adap!$E$6:$AR$6,0)+C9)</f>
        <v>2.7969402488503502E-9</v>
      </c>
      <c r="E9" s="1" cm="1">
        <f t="array" aca="1" ref="E9" ca="1">INDEX(Example_2_No_Adap!$AS$12:$CF$119,Analysis_2_No_Adap!$K9,MATCH(Analysis_2_No_Adap!$J9,Example_2_No_Adap!$AS$11:$CF$11,0))</f>
        <v>5.9247752539523201E-10</v>
      </c>
      <c r="F9" s="1" cm="1">
        <f t="array" aca="1" ref="F9" ca="1">INDEX(Example_2_No_Adap!$DU$12:$FD$119,Analysis_2_No_Adap!$K9,MATCH(Analysis_2_No_Adap!$L9,Example_2_No_Adap!$DU$11:$FD$11,0))</f>
        <v>6786553.8353240397</v>
      </c>
      <c r="G9" s="1" cm="1">
        <f t="array" aca="1" ref="G9" ca="1">INDEX(Example_2_No_Adap!$CG$12:$DT$119,$K9,MATCH(Analysis_2_No_Adap!$J9,Example_2_No_Adap!$CG$11:$DT$11,0))</f>
        <v>7.3267015999999998</v>
      </c>
      <c r="H9" s="48" cm="1">
        <f t="array" aca="1" ref="H9" ca="1">INDEX(Example_2_No_Adap!$D$12:$D$119,K9,1)</f>
        <v>9</v>
      </c>
      <c r="I9" s="52" cm="1">
        <f t="array" aca="1" ref="I9" ca="1">INDEX(Example_2_No_Adap!$C$12:$C$119,K9,1)</f>
        <v>0.25</v>
      </c>
      <c r="J9" s="44" t="str">
        <f>INDEX(Example_2_No_Adap!$E$5:$AR$5,1,MATCH(D9,Example_2_No_Adap!$E$6:$AR$6,0))</f>
        <v>Mu_1E-10_CPLRBF</v>
      </c>
      <c r="K9" s="48">
        <f ca="1">MATCH(D9,INDIRECT($A$1&amp;INDEX(Example_2_No_Adap!$E$1:$FD$1,1,MATCH(J9,Example_2_No_Adap!$E$11:$AR$11,0))&amp;ROW(Example_2_No_Adap!$E$12)&amp;":" &amp; INDEX(Example_2_No_Adap!$E$1:$FD$1,1,MATCH(J9,Example_2_No_Adap!$E$11:$AR$11,0))&amp;ROW(Example_2_No_Adap!$E$119)),0)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SMALL(Example_2_No_Adap!$E$6:$AR$6,COUNTIF(Example_2_No_Adap!$E$6:$AR$6,0)+C10)</f>
        <v>4.3455201503145302E-9</v>
      </c>
      <c r="E10" s="1" cm="1">
        <f t="array" aca="1" ref="E10" ca="1">INDEX(Example_2_No_Adap!$AS$12:$CF$119,Analysis_2_No_Adap!$K10,MATCH(Analysis_2_No_Adap!$J10,Example_2_No_Adap!$AS$11:$CF$11,0))</f>
        <v>1.8289619296748901E-9</v>
      </c>
      <c r="F10" s="1" cm="1">
        <f t="array" aca="1" ref="F10" ca="1">INDEX(Example_2_No_Adap!$DU$12:$FD$119,Analysis_2_No_Adap!$K10,MATCH(Analysis_2_No_Adap!$L10,Example_2_No_Adap!$DU$11:$FD$11,0))</f>
        <v>317650.04269288603</v>
      </c>
      <c r="G10" s="1" cm="1">
        <f t="array" aca="1" ref="G10" ca="1">INDEX(Example_2_No_Adap!$CG$12:$DT$119,$K10,MATCH(Analysis_2_No_Adap!$J10,Example_2_No_Adap!$CG$11:$DT$11,0))</f>
        <v>7.8115224000000003</v>
      </c>
      <c r="H10" s="48" cm="1">
        <f t="array" aca="1" ref="H10" ca="1">INDEX(Example_2_No_Adap!$D$12:$D$119,K10,1)</f>
        <v>9</v>
      </c>
      <c r="I10" s="52" cm="1">
        <f t="array" aca="1" ref="I10" ca="1">INDEX(Example_2_No_Adap!$C$12:$C$119,K10,1)</f>
        <v>0.125</v>
      </c>
      <c r="J10" s="44" t="str">
        <f>INDEX(Example_2_No_Adap!$E$5:$AR$5,1,MATCH(D10,Example_2_No_Adap!$E$6:$AR$6,0))</f>
        <v>Mu_1E-7_CPLRBF</v>
      </c>
      <c r="K10" s="48">
        <f ca="1">MATCH(D10,INDIRECT($A$1&amp;INDEX(Example_2_No_Adap!$E$1:$FD$1,1,MATCH(J10,Example_2_No_Adap!$E$11:$AR$11,0))&amp;ROW(Example_2_No_Adap!$E$12)&amp;":" &amp; INDEX(Example_2_No_Adap!$E$1:$FD$1,1,MATCH(J10,Example_2_No_Adap!$E$11:$AR$11,0))&amp;ROW(Example_2_No_Adap!$E$119)),0)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SMALL(Example_2_No_Adap!$E$6:$AR$6,COUNTIF(Example_2_No_Adap!$E$6:$AR$6,0)+C11)</f>
        <v>1.2866146141543601E-8</v>
      </c>
      <c r="E11" s="1" cm="1">
        <f t="array" aca="1" ref="E11" ca="1">INDEX(Example_2_No_Adap!$AS$12:$CF$119,Analysis_2_No_Adap!$K11,MATCH(Analysis_2_No_Adap!$J11,Example_2_No_Adap!$AS$11:$CF$11,0))</f>
        <v>3.44077913753391E-9</v>
      </c>
      <c r="F11" s="1" cm="1">
        <f t="array" aca="1" ref="F11" ca="1">INDEX(Example_2_No_Adap!$DU$12:$FD$119,Analysis_2_No_Adap!$K11,MATCH(Analysis_2_No_Adap!$L11,Example_2_No_Adap!$DU$11:$FD$11,0))</f>
        <v>16002480.8052337</v>
      </c>
      <c r="G11" s="1" cm="1">
        <f t="array" aca="1" ref="G11" ca="1">INDEX(Example_2_No_Adap!$CG$12:$DT$119,$K11,MATCH(Analysis_2_No_Adap!$J11,Example_2_No_Adap!$CG$11:$DT$11,0))</f>
        <v>1.4661213</v>
      </c>
      <c r="H11" s="48" cm="1">
        <f t="array" aca="1" ref="H11" ca="1">INDEX(Example_2_No_Adap!$D$12:$D$119,K11,1)</f>
        <v>7</v>
      </c>
      <c r="I11" s="52" cm="1">
        <f t="array" aca="1" ref="I11" ca="1">INDEX(Example_2_No_Adap!$C$12:$C$119,K11,1)</f>
        <v>0.125</v>
      </c>
      <c r="J11" s="44" t="str">
        <f>INDEX(Example_2_No_Adap!$E$5:$AR$5,1,MATCH(D11,Example_2_No_Adap!$E$6:$AR$6,0))</f>
        <v>Mu_1E-11_CPLRBF</v>
      </c>
      <c r="K11" s="48">
        <f ca="1">MATCH(D11,INDIRECT($A$1&amp;INDEX(Example_2_No_Adap!$E$1:$FD$1,1,MATCH(J11,Example_2_No_Adap!$E$11:$AR$11,0))&amp;ROW(Example_2_No_Adap!$E$12)&amp;":" &amp; INDEX(Example_2_No_Adap!$E$1:$FD$1,1,MATCH(J11,Example_2_No_Adap!$E$11:$AR$11,0))&amp;ROW(Example_2_No_Adap!$E$119)),0)</f>
        <v>7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SMALL(Example_2_No_Adap!$E$6:$AR$6,COUNTIF(Example_2_No_Adap!$E$6:$AR$6,0)+C12)</f>
        <v>1.3259034214313499E-8</v>
      </c>
      <c r="E12" s="1" cm="1">
        <f t="array" aca="1" ref="E12" ca="1">INDEX(Example_2_No_Adap!$AS$12:$CF$119,Analysis_2_No_Adap!$K12,MATCH(Analysis_2_No_Adap!$J12,Example_2_No_Adap!$AS$11:$CF$11,0))</f>
        <v>5.0570102718909E-9</v>
      </c>
      <c r="F12" s="1" cm="1">
        <f t="array" aca="1" ref="F12" ca="1">INDEX(Example_2_No_Adap!$DU$12:$FD$119,Analysis_2_No_Adap!$K12,MATCH(Analysis_2_No_Adap!$L12,Example_2_No_Adap!$DU$11:$FD$11,0))</f>
        <v>100449.56994376901</v>
      </c>
      <c r="G12" s="1" cm="1">
        <f t="array" aca="1" ref="G12" ca="1">INDEX(Example_2_No_Adap!$CG$12:$DT$119,$K12,MATCH(Analysis_2_No_Adap!$J12,Example_2_No_Adap!$CG$11:$DT$11,0))</f>
        <v>9.7071140000000007</v>
      </c>
      <c r="H12" s="48" cm="1">
        <f t="array" aca="1" ref="H12" ca="1">INDEX(Example_2_No_Adap!$D$12:$D$119,K12,1)</f>
        <v>9</v>
      </c>
      <c r="I12" s="52" cm="1">
        <f t="array" aca="1" ref="I12" ca="1">INDEX(Example_2_No_Adap!$C$12:$C$119,K12,1)</f>
        <v>0.125</v>
      </c>
      <c r="J12" s="44" t="str">
        <f>INDEX(Example_2_No_Adap!$E$5:$AR$5,1,MATCH(D12,Example_2_No_Adap!$E$6:$AR$6,0))</f>
        <v>Mu_1E-6_CPLRBF</v>
      </c>
      <c r="K12" s="48">
        <f ca="1">MATCH(D12,INDIRECT($A$1&amp;INDEX(Example_2_No_Adap!$E$1:$FD$1,1,MATCH(J12,Example_2_No_Adap!$E$11:$AR$11,0))&amp;ROW(Example_2_No_Adap!$E$12)&amp;":" &amp; INDEX(Example_2_No_Adap!$E$1:$FD$1,1,MATCH(J12,Example_2_No_Adap!$E$11:$AR$11,0))&amp;ROW(Example_2_No_Adap!$E$119)),0)</f>
        <v>9</v>
      </c>
      <c r="L12" s="25" t="str">
        <f t="shared" si="0"/>
        <v>St_1E-6_CPLRBF</v>
      </c>
    </row>
    <row r="13" spans="1:14" ht="15" customHeight="1" x14ac:dyDescent="0.6">
      <c r="C13" s="46">
        <v>7</v>
      </c>
      <c r="D13" s="43">
        <f>SMALL(Example_2_No_Adap!$E$6:$AR$6,COUNTIF(Example_2_No_Adap!$E$6:$AR$6,0)+C13)</f>
        <v>2.39917499200715E-8</v>
      </c>
      <c r="E13" s="1" cm="1">
        <f t="array" aca="1" ref="E13" ca="1">INDEX(Example_2_No_Adap!$AS$12:$CF$119,Analysis_2_No_Adap!$K13,MATCH(Analysis_2_No_Adap!$J13,Example_2_No_Adap!$AS$11:$CF$11,0))</f>
        <v>7.7689995750148308E-9</v>
      </c>
      <c r="F13" s="1" cm="1">
        <f t="array" aca="1" ref="F13" ca="1">INDEX(Example_2_No_Adap!$DU$12:$FD$119,Analysis_2_No_Adap!$K13,MATCH(Analysis_2_No_Adap!$L13,Example_2_No_Adap!$DU$11:$FD$11,0))</f>
        <v>100449.56994376901</v>
      </c>
      <c r="G13" s="1" cm="1">
        <f t="array" aca="1" ref="G13" ca="1">INDEX(Example_2_No_Adap!$CG$12:$DT$119,$K13,MATCH(Analysis_2_No_Adap!$J13,Example_2_No_Adap!$CG$11:$DT$11,0))</f>
        <v>7.4750491999999999</v>
      </c>
      <c r="H13" s="48" cm="1">
        <f t="array" aca="1" ref="H13" ca="1">INDEX(Example_2_No_Adap!$D$12:$D$119,K13,1)</f>
        <v>9</v>
      </c>
      <c r="I13" s="52" cm="1">
        <f t="array" aca="1" ref="I13" ca="1">INDEX(Example_2_No_Adap!$C$12:$C$119,K13,1)</f>
        <v>0.125</v>
      </c>
      <c r="J13" s="44" t="str">
        <f>INDEX(Example_2_No_Adap!$E$5:$AR$5,1,MATCH(D13,Example_2_No_Adap!$E$6:$AR$6,0))</f>
        <v>St_1E-6_CPLRBF</v>
      </c>
      <c r="K13" s="48">
        <f ca="1">MATCH(D13,INDIRECT($A$1&amp;INDEX(Example_2_No_Adap!$E$1:$FD$1,1,MATCH(J13,Example_2_No_Adap!$E$11:$AR$11,0))&amp;ROW(Example_2_No_Adap!$E$12)&amp;":" &amp; INDEX(Example_2_No_Adap!$E$1:$FD$1,1,MATCH(J13,Example_2_No_Adap!$E$11:$AR$11,0))&amp;ROW(Example_2_No_Adap!$E$119)),0)</f>
        <v>9</v>
      </c>
      <c r="L13" s="25" t="str">
        <f t="shared" si="0"/>
        <v>St_1E-6_CPLRBF</v>
      </c>
      <c r="N13" s="47"/>
    </row>
    <row r="14" spans="1:14" ht="15" customHeight="1" x14ac:dyDescent="0.6">
      <c r="C14" s="46">
        <v>8</v>
      </c>
      <c r="D14" s="43">
        <f>SMALL(Example_2_No_Adap!$E$6:$AR$6,COUNTIF(Example_2_No_Adap!$E$6:$AR$6,0)+C14)</f>
        <v>2.5955223748042001E-8</v>
      </c>
      <c r="E14" s="1" cm="1">
        <f t="array" aca="1" ref="E14" ca="1">INDEX(Example_2_No_Adap!$AS$12:$CF$119,Analysis_2_No_Adap!$K14,MATCH(Analysis_2_No_Adap!$J14,Example_2_No_Adap!$AS$11:$CF$11,0))</f>
        <v>8.7138491947231595E-9</v>
      </c>
      <c r="F14" s="1" cm="1">
        <f t="array" aca="1" ref="F14" ca="1">INDEX(Example_2_No_Adap!$DU$12:$FD$119,Analysis_2_No_Adap!$K14,MATCH(Analysis_2_No_Adap!$L14,Example_2_No_Adap!$DU$11:$FD$11,0))</f>
        <v>224655.42339083899</v>
      </c>
      <c r="G14" s="1" cm="1">
        <f t="array" aca="1" ref="G14" ca="1">INDEX(Example_2_No_Adap!$CG$12:$DT$119,$K14,MATCH(Analysis_2_No_Adap!$J14,Example_2_No_Adap!$CG$11:$DT$11,0))</f>
        <v>3.3493637999999999</v>
      </c>
      <c r="H14" s="48" cm="1">
        <f t="array" aca="1" ref="H14" ca="1">INDEX(Example_2_No_Adap!$D$12:$D$119,K14,1)</f>
        <v>8</v>
      </c>
      <c r="I14" s="52" cm="1">
        <f t="array" aca="1" ref="I14" ca="1">INDEX(Example_2_No_Adap!$C$12:$C$119,K14,1)</f>
        <v>0.125</v>
      </c>
      <c r="J14" s="44" t="str">
        <f>INDEX(Example_2_No_Adap!$E$5:$AR$5,1,MATCH(D14,Example_2_No_Adap!$E$6:$AR$6,0))</f>
        <v>St_1E-7_CPLRBF</v>
      </c>
      <c r="K14" s="48">
        <f ca="1">MATCH(D14,INDIRECT($A$1&amp;INDEX(Example_2_No_Adap!$E$1:$FD$1,1,MATCH(J14,Example_2_No_Adap!$E$11:$AR$11,0))&amp;ROW(Example_2_No_Adap!$E$12)&amp;":" &amp; INDEX(Example_2_No_Adap!$E$1:$FD$1,1,MATCH(J14,Example_2_No_Adap!$E$11:$AR$11,0))&amp;ROW(Example_2_No_Adap!$E$119)),0)</f>
        <v>8</v>
      </c>
      <c r="L14" s="25" t="str">
        <f t="shared" si="0"/>
        <v>St_1E-7_CPLRBF</v>
      </c>
      <c r="N14" s="47"/>
    </row>
    <row r="15" spans="1:14" ht="15" customHeight="1" x14ac:dyDescent="0.6">
      <c r="C15" s="46">
        <v>9</v>
      </c>
      <c r="D15" s="43">
        <f>SMALL(Example_2_No_Adap!$E$6:$AR$6,COUNTIF(Example_2_No_Adap!$E$6:$AR$6,0)+C15)</f>
        <v>4.2739217345766402E-8</v>
      </c>
      <c r="E15" s="1" cm="1">
        <f t="array" aca="1" ref="E15" ca="1">INDEX(Example_2_No_Adap!$AS$12:$CF$119,Analysis_2_No_Adap!$K15,MATCH(Analysis_2_No_Adap!$J15,Example_2_No_Adap!$AS$11:$CF$11,0))</f>
        <v>1.10346442650284E-8</v>
      </c>
      <c r="F15" s="1" cm="1">
        <f t="array" aca="1" ref="F15" ca="1">INDEX(Example_2_No_Adap!$DU$12:$FD$119,Analysis_2_No_Adap!$K15,MATCH(Analysis_2_No_Adap!$L15,Example_2_No_Adap!$DU$11:$FD$11,0))</f>
        <v>9205266.1517098099</v>
      </c>
      <c r="G15" s="1" cm="1">
        <f t="array" aca="1" ref="G15" ca="1">INDEX(Example_2_No_Adap!$CG$12:$DT$119,$K15,MATCH(Analysis_2_No_Adap!$J15,Example_2_No_Adap!$CG$11:$DT$11,0))</f>
        <v>0.31262279999999998</v>
      </c>
      <c r="H15" s="48" cm="1">
        <f t="array" aca="1" ref="H15" ca="1">INDEX(Example_2_No_Adap!$D$12:$D$119,K15,1)</f>
        <v>6</v>
      </c>
      <c r="I15" s="52" cm="1">
        <f t="array" aca="1" ref="I15" ca="1">INDEX(Example_2_No_Adap!$C$12:$C$119,K15,1)</f>
        <v>1</v>
      </c>
      <c r="J15" s="44" t="str">
        <f>INDEX(Example_2_No_Adap!$E$5:$AR$5,1,MATCH(D15,Example_2_No_Adap!$E$6:$AR$6,0))</f>
        <v>Mu_1E-12_CPLRBF</v>
      </c>
      <c r="K15" s="48">
        <f ca="1">MATCH(D15,INDIRECT($A$1&amp;INDEX(Example_2_No_Adap!$E$1:$FD$1,1,MATCH(J15,Example_2_No_Adap!$E$11:$AR$11,0))&amp;ROW(Example_2_No_Adap!$E$12)&amp;":" &amp; INDEX(Example_2_No_Adap!$E$1:$FD$1,1,MATCH(J15,Example_2_No_Adap!$E$11:$AR$11,0))&amp;ROW(Example_2_No_Adap!$E$119)),0)</f>
        <v>33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SMALL(Example_2_No_Adap!$E$6:$AR$6,COUNTIF(Example_2_No_Adap!$E$6:$AR$6,0)+C16)</f>
        <v>4.57794921554511E-8</v>
      </c>
      <c r="E16" s="1" cm="1">
        <f t="array" aca="1" ref="E16" ca="1">INDEX(Example_2_No_Adap!$AS$12:$CF$119,Analysis_2_No_Adap!$K16,MATCH(Analysis_2_No_Adap!$J16,Example_2_No_Adap!$AS$11:$CF$11,0))</f>
        <v>1.1859780477603701E-8</v>
      </c>
      <c r="F16" s="1" cm="1">
        <f t="array" aca="1" ref="F16" ca="1">INDEX(Example_2_No_Adap!$DU$12:$FD$119,Analysis_2_No_Adap!$K16,MATCH(Analysis_2_No_Adap!$L16,Example_2_No_Adap!$DU$11:$FD$11,0))</f>
        <v>6.2783725852331098E+17</v>
      </c>
      <c r="G16" s="1" cm="1">
        <f t="array" aca="1" ref="G16" ca="1">INDEX(Example_2_No_Adap!$CG$12:$DT$119,$K16,MATCH(Analysis_2_No_Adap!$J16,Example_2_No_Adap!$CG$11:$DT$11,0))</f>
        <v>0.15212809999999999</v>
      </c>
      <c r="H16" s="48" cm="1">
        <f t="array" aca="1" ref="H16" ca="1">INDEX(Example_2_No_Adap!$D$12:$D$119,K16,1)</f>
        <v>5</v>
      </c>
      <c r="I16" s="52" cm="1">
        <f t="array" aca="1" ref="I16" ca="1">INDEX(Example_2_No_Adap!$C$12:$C$119,K16,1)</f>
        <v>0.25</v>
      </c>
      <c r="J16" s="44" t="str">
        <f>INDEX(Example_2_No_Adap!$E$5:$AR$5,1,MATCH(D16,Example_2_No_Adap!$E$6:$AR$6,0))</f>
        <v>Mu_RBF</v>
      </c>
      <c r="K16" s="48">
        <f ca="1">MATCH(D16,INDIRECT($A$1&amp;INDEX(Example_2_No_Adap!$E$1:$FD$1,1,MATCH(J16,Example_2_No_Adap!$E$11:$AR$11,0))&amp;ROW(Example_2_No_Adap!$E$12)&amp;":" &amp; INDEX(Example_2_No_Adap!$E$1:$FD$1,1,MATCH(J16,Example_2_No_Adap!$E$11:$AR$11,0))&amp;ROW(Example_2_No_Adap!$E$119)),0)</f>
        <v>14</v>
      </c>
      <c r="L16" s="25" t="str">
        <f t="shared" si="0"/>
        <v>St_RBF</v>
      </c>
      <c r="N16" s="47"/>
    </row>
    <row r="17" spans="2:22" ht="15" customHeight="1" x14ac:dyDescent="0.6">
      <c r="C17" s="46">
        <v>11</v>
      </c>
      <c r="D17" s="43">
        <f>SMALL(Example_2_No_Adap!$E$6:$AR$6,COUNTIF(Example_2_No_Adap!$E$6:$AR$6,0)+C17)</f>
        <v>5.5879354476928698E-8</v>
      </c>
      <c r="E17" s="1" cm="1">
        <f t="array" aca="1" ref="E17" ca="1">INDEX(Example_2_No_Adap!$AS$12:$CF$119,Analysis_2_No_Adap!$K17,MATCH(Analysis_2_No_Adap!$J17,Example_2_No_Adap!$AS$11:$CF$11,0))</f>
        <v>1.4277630091434399E-8</v>
      </c>
      <c r="F17" s="1" cm="1">
        <f t="array" aca="1" ref="F17" ca="1">INDEX(Example_2_No_Adap!$DU$12:$FD$119,Analysis_2_No_Adap!$K17,MATCH(Analysis_2_No_Adap!$L17,Example_2_No_Adap!$DU$11:$FD$11,0))</f>
        <v>6.2783725852331098E+17</v>
      </c>
      <c r="G17" s="1" cm="1">
        <f t="array" aca="1" ref="G17" ca="1">INDEX(Example_2_No_Adap!$CG$12:$DT$119,$K17,MATCH(Analysis_2_No_Adap!$J17,Example_2_No_Adap!$CG$11:$DT$11,0))</f>
        <v>0.1436344</v>
      </c>
      <c r="H17" s="48" cm="1">
        <f t="array" aca="1" ref="H17" ca="1">INDEX(Example_2_No_Adap!$D$12:$D$119,K17,1)</f>
        <v>5</v>
      </c>
      <c r="I17" s="52" cm="1">
        <f t="array" aca="1" ref="I17" ca="1">INDEX(Example_2_No_Adap!$C$12:$C$119,K17,1)</f>
        <v>0.25</v>
      </c>
      <c r="J17" s="44" t="str">
        <f>INDEX(Example_2_No_Adap!$E$5:$AR$5,1,MATCH(D17,Example_2_No_Adap!$E$6:$AR$6,0))</f>
        <v>St_RBF</v>
      </c>
      <c r="K17" s="48">
        <f ca="1">MATCH(D17,INDIRECT($A$1&amp;INDEX(Example_2_No_Adap!$E$1:$FD$1,1,MATCH(J17,Example_2_No_Adap!$E$11:$AR$11,0))&amp;ROW(Example_2_No_Adap!$E$12)&amp;":" &amp; INDEX(Example_2_No_Adap!$E$1:$FD$1,1,MATCH(J17,Example_2_No_Adap!$E$11:$AR$11,0))&amp;ROW(Example_2_No_Adap!$E$119)),0)</f>
        <v>14</v>
      </c>
      <c r="L17" s="25" t="str">
        <f t="shared" si="0"/>
        <v>St_RBF</v>
      </c>
      <c r="N17" s="47"/>
    </row>
    <row r="18" spans="2:22" ht="15" customHeight="1" x14ac:dyDescent="0.6">
      <c r="C18" s="46">
        <v>12</v>
      </c>
      <c r="D18" s="43">
        <f>SMALL(Example_2_No_Adap!$E$6:$AR$6,COUNTIF(Example_2_No_Adap!$E$6:$AR$6,0)+C18)</f>
        <v>1.1829168045096599E-7</v>
      </c>
      <c r="E18" s="1" cm="1">
        <f t="array" aca="1" ref="E18" ca="1">INDEX(Example_2_No_Adap!$AS$12:$CF$119,Analysis_2_No_Adap!$K18,MATCH(Analysis_2_No_Adap!$J18,Example_2_No_Adap!$AS$11:$CF$11,0))</f>
        <v>5.3412029766904002E-8</v>
      </c>
      <c r="F18" s="1" cm="1">
        <f t="array" aca="1" ref="F18" ca="1">INDEX(Example_2_No_Adap!$DU$12:$FD$119,Analysis_2_No_Adap!$K18,MATCH(Analysis_2_No_Adap!$L18,Example_2_No_Adap!$DU$11:$FD$11,0))</f>
        <v>240091.72050318299</v>
      </c>
      <c r="G18" s="1" cm="1">
        <f t="array" aca="1" ref="G18" ca="1">INDEX(Example_2_No_Adap!$CG$12:$DT$119,$K18,MATCH(Analysis_2_No_Adap!$J18,Example_2_No_Adap!$CG$11:$DT$11,0))</f>
        <v>0.3561223</v>
      </c>
      <c r="H18" s="48" cm="1">
        <f t="array" aca="1" ref="H18" ca="1">INDEX(Example_2_No_Adap!$D$12:$D$119,K18,1)</f>
        <v>6</v>
      </c>
      <c r="I18" s="52" cm="1">
        <f t="array" aca="1" ref="I18" ca="1">INDEX(Example_2_No_Adap!$C$12:$C$119,K18,1)</f>
        <v>0.25</v>
      </c>
      <c r="J18" s="44" t="str">
        <f>INDEX(Example_2_No_Adap!$E$5:$AR$5,1,MATCH(D18,Example_2_No_Adap!$E$6:$AR$6,0))</f>
        <v>St_1E-8_CPLRBF</v>
      </c>
      <c r="K18" s="48">
        <f ca="1">MATCH(D18,INDIRECT($A$1&amp;INDEX(Example_2_No_Adap!$E$1:$FD$1,1,MATCH(J18,Example_2_No_Adap!$E$11:$AR$11,0))&amp;ROW(Example_2_No_Adap!$E$12)&amp;":" &amp; INDEX(Example_2_No_Adap!$E$1:$FD$1,1,MATCH(J18,Example_2_No_Adap!$E$11:$AR$11,0))&amp;ROW(Example_2_No_Adap!$E$119)),0)</f>
        <v>15</v>
      </c>
      <c r="L18" s="25" t="str">
        <f t="shared" si="0"/>
        <v>St_1E-8_CPLRBF</v>
      </c>
      <c r="N18" s="47"/>
    </row>
    <row r="19" spans="2:22" ht="16.5" x14ac:dyDescent="0.6">
      <c r="C19" s="46">
        <v>13</v>
      </c>
      <c r="D19" s="43">
        <f>SMALL(Example_2_No_Adap!$E$6:$AR$6,COUNTIF(Example_2_No_Adap!$E$6:$AR$6,0)+C19)</f>
        <v>1.34018934196817E-7</v>
      </c>
      <c r="E19" s="1" cm="1">
        <f t="array" aca="1" ref="E19" ca="1">INDEX(Example_2_No_Adap!$AS$12:$CF$119,Analysis_2_No_Adap!$K19,MATCH(Analysis_2_No_Adap!$J19,Example_2_No_Adap!$AS$11:$CF$11,0))</f>
        <v>3.2993959153225998E-8</v>
      </c>
      <c r="F19" s="1" cm="1">
        <f t="array" aca="1" ref="F19" ca="1">INDEX(Example_2_No_Adap!$DU$12:$FD$119,Analysis_2_No_Adap!$K19,MATCH(Analysis_2_No_Adap!$L19,Example_2_No_Adap!$DU$11:$FD$11,0))</f>
        <v>20724264.9054466</v>
      </c>
      <c r="G19" s="1" cm="1">
        <f t="array" aca="1" ref="G19" ca="1">INDEX(Example_2_No_Adap!$CG$12:$DT$119,$K19,MATCH(Analysis_2_No_Adap!$J19,Example_2_No_Adap!$CG$11:$DT$11,0))</f>
        <v>0.1973636</v>
      </c>
      <c r="H19" s="48" cm="1">
        <f t="array" aca="1" ref="H19" ca="1">INDEX(Example_2_No_Adap!$D$12:$D$119,K19,1)</f>
        <v>5</v>
      </c>
      <c r="I19" s="52" cm="1">
        <f t="array" aca="1" ref="I19" ca="1">INDEX(Example_2_No_Adap!$C$12:$C$119,K19,1)</f>
        <v>1</v>
      </c>
      <c r="J19" s="44" t="str">
        <f>INDEX(Example_2_No_Adap!$E$5:$AR$5,1,MATCH(D19,Example_2_No_Adap!$E$6:$AR$6,0))</f>
        <v>Mu_1E-13_CPLRBF</v>
      </c>
      <c r="K19" s="48">
        <f ca="1">MATCH(D19,INDIRECT($A$1&amp;INDEX(Example_2_No_Adap!$E$1:$FD$1,1,MATCH(J19,Example_2_No_Adap!$E$11:$AR$11,0))&amp;ROW(Example_2_No_Adap!$E$12)&amp;":" &amp; INDEX(Example_2_No_Adap!$E$1:$FD$1,1,MATCH(J19,Example_2_No_Adap!$E$11:$AR$11,0))&amp;ROW(Example_2_No_Adap!$E$119)),0)</f>
        <v>32</v>
      </c>
      <c r="L19" s="25" t="str">
        <f t="shared" si="0"/>
        <v>St_1E-13_CPLRBF</v>
      </c>
      <c r="N19" s="47"/>
    </row>
    <row r="20" spans="2:22" ht="16.5" x14ac:dyDescent="0.6">
      <c r="C20" s="46">
        <v>14</v>
      </c>
      <c r="D20" s="43">
        <f>SMALL(Example_2_No_Adap!$E$6:$AR$6,COUNTIF(Example_2_No_Adap!$E$6:$AR$6,0)+C20)</f>
        <v>6.0512863342410096E-7</v>
      </c>
      <c r="E20" s="1" cm="1">
        <f t="array" aca="1" ref="E20" ca="1">INDEX(Example_2_No_Adap!$AS$12:$CF$119,Analysis_2_No_Adap!$K20,MATCH(Analysis_2_No_Adap!$J20,Example_2_No_Adap!$AS$11:$CF$11,0))</f>
        <v>4.0027642124046701E-7</v>
      </c>
      <c r="F20" s="1" cm="1">
        <f t="array" aca="1" ref="F20" ca="1">INDEX(Example_2_No_Adap!$DU$12:$FD$119,Analysis_2_No_Adap!$K20,MATCH(Analysis_2_No_Adap!$L20,Example_2_No_Adap!$DU$11:$FD$11,0))</f>
        <v>537674.19622159796</v>
      </c>
      <c r="G20" s="1" cm="1">
        <f t="array" aca="1" ref="G20" ca="1">INDEX(Example_2_No_Adap!$CG$12:$DT$119,$K20,MATCH(Analysis_2_No_Adap!$J20,Example_2_No_Adap!$CG$11:$DT$11,0))</f>
        <v>0.22091830000000001</v>
      </c>
      <c r="H20" s="48" cm="1">
        <f t="array" aca="1" ref="H20" ca="1">INDEX(Example_2_No_Adap!$D$12:$D$119,K20,1)</f>
        <v>5</v>
      </c>
      <c r="I20" s="52" cm="1">
        <f t="array" aca="1" ref="I20" ca="1">INDEX(Example_2_No_Adap!$C$12:$C$119,K20,1)</f>
        <v>0.25</v>
      </c>
      <c r="J20" s="44" t="str">
        <f>INDEX(Example_2_No_Adap!$E$5:$AR$5,1,MATCH(D20,Example_2_No_Adap!$E$6:$AR$6,0))</f>
        <v>St_1E-9_CPLRBF</v>
      </c>
      <c r="K20" s="48">
        <f ca="1">MATCH(D20,INDIRECT($A$1&amp;INDEX(Example_2_No_Adap!$E$1:$FD$1,1,MATCH(J20,Example_2_No_Adap!$E$11:$AR$11,0))&amp;ROW(Example_2_No_Adap!$E$12)&amp;":" &amp; INDEX(Example_2_No_Adap!$E$1:$FD$1,1,MATCH(J20,Example_2_No_Adap!$E$11:$AR$11,0))&amp;ROW(Example_2_No_Adap!$E$119)),0)</f>
        <v>14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SMALL(Example_2_No_Adap!$E$6:$AR$6,COUNTIF(Example_2_No_Adap!$E$6:$AR$6,0)+C21)</f>
        <v>1.65387746164924E-6</v>
      </c>
      <c r="E21" s="1" cm="1">
        <f t="array" aca="1" ref="E21" ca="1">INDEX(Example_2_No_Adap!$AS$12:$CF$119,Analysis_2_No_Adap!$K21,MATCH(Analysis_2_No_Adap!$J21,Example_2_No_Adap!$AS$11:$CF$11,0))</f>
        <v>4.26135929223473E-7</v>
      </c>
      <c r="F21" s="1" cm="1">
        <f t="array" aca="1" ref="F21" ca="1">INDEX(Example_2_No_Adap!$DU$12:$FD$119,Analysis_2_No_Adap!$K21,MATCH(Analysis_2_No_Adap!$L21,Example_2_No_Adap!$DU$11:$FD$11,0))</f>
        <v>768205.12193431496</v>
      </c>
      <c r="G21" s="1" cm="1">
        <f t="array" aca="1" ref="G21" ca="1">INDEX(Example_2_No_Adap!$CG$12:$DT$119,$K21,MATCH(Analysis_2_No_Adap!$J21,Example_2_No_Adap!$CG$11:$DT$11,0))</f>
        <v>0.1174273</v>
      </c>
      <c r="H21" s="48" cm="1">
        <f t="array" aca="1" ref="H21" ca="1">INDEX(Example_2_No_Adap!$D$12:$D$119,K21,1)</f>
        <v>4</v>
      </c>
      <c r="I21" s="52" cm="1">
        <f t="array" aca="1" ref="I21" ca="1">INDEX(Example_2_No_Adap!$C$12:$C$119,K21,1)</f>
        <v>0.5</v>
      </c>
      <c r="J21" s="44" t="str">
        <f>INDEX(Example_2_No_Adap!$E$5:$AR$5,1,MATCH(D21,Example_2_No_Adap!$E$6:$AR$6,0))</f>
        <v>St_1E-10_CPLRBF</v>
      </c>
      <c r="K21" s="48">
        <f ca="1">MATCH(D21,INDIRECT($A$1&amp;INDEX(Example_2_No_Adap!$E$1:$FD$1,1,MATCH(J21,Example_2_No_Adap!$E$11:$AR$11,0))&amp;ROW(Example_2_No_Adap!$E$12)&amp;":" &amp; INDEX(Example_2_No_Adap!$E$1:$FD$1,1,MATCH(J21,Example_2_No_Adap!$E$11:$AR$11,0))&amp;ROW(Example_2_No_Adap!$E$119)),0)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SMALL(Example_2_No_Adap!$E$6:$AR$6,COUNTIF(Example_2_No_Adap!$E$6:$AR$6,0)+C22)</f>
        <v>1.6642819063231201E-6</v>
      </c>
      <c r="E22" s="1" cm="1">
        <f t="array" aca="1" ref="E22" ca="1">INDEX(Example_2_No_Adap!$AS$12:$CF$119,Analysis_2_No_Adap!$K22,MATCH(Analysis_2_No_Adap!$J22,Example_2_No_Adap!$AS$11:$CF$11,0))</f>
        <v>1.51192213098685E-6</v>
      </c>
      <c r="F22" s="1" cm="1">
        <f t="array" aca="1" ref="F22" ca="1">INDEX(Example_2_No_Adap!$DU$12:$FD$119,Analysis_2_No_Adap!$K22,MATCH(Analysis_2_No_Adap!$L22,Example_2_No_Adap!$DU$11:$FD$11,0))</f>
        <v>210208074179.31799</v>
      </c>
      <c r="G22" s="1" cm="1">
        <f t="array" aca="1" ref="G22" ca="1">INDEX(Example_2_No_Adap!$CG$12:$DT$119,$K22,MATCH(Analysis_2_No_Adap!$J22,Example_2_No_Adap!$CG$11:$DT$11,0))</f>
        <v>6.3792299999999996E-2</v>
      </c>
      <c r="H22" s="48" cm="1">
        <f t="array" aca="1" ref="H22" ca="1">INDEX(Example_2_No_Adap!$D$12:$D$119,K22,1)</f>
        <v>3</v>
      </c>
      <c r="I22" s="52" cm="1">
        <f t="array" aca="1" ref="I22" ca="1">INDEX(Example_2_No_Adap!$C$12:$C$119,K22,1)</f>
        <v>1</v>
      </c>
      <c r="J22" s="44" t="str">
        <f>INDEX(Example_2_No_Adap!$E$5:$AR$5,1,MATCH(D22,Example_2_No_Adap!$E$6:$AR$6,0))</f>
        <v>Mu_LRBF</v>
      </c>
      <c r="K22" s="48">
        <f ca="1">MATCH(D22,INDIRECT($A$1&amp;INDEX(Example_2_No_Adap!$E$1:$FD$1,1,MATCH(J22,Example_2_No_Adap!$E$11:$AR$11,0))&amp;ROW(Example_2_No_Adap!$E$12)&amp;":" &amp; INDEX(Example_2_No_Adap!$E$1:$FD$1,1,MATCH(J22,Example_2_No_Adap!$E$11:$AR$11,0))&amp;ROW(Example_2_No_Adap!$E$119)),0)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SMALL(Example_2_No_Adap!$E$6:$AR$6,COUNTIF(Example_2_No_Adap!$E$6:$AR$6,0)+C23)</f>
        <v>4.7173307393677499E-6</v>
      </c>
      <c r="E23" s="1" cm="1">
        <f t="array" aca="1" ref="E23" ca="1">INDEX(Example_2_No_Adap!$AS$12:$CF$119,Analysis_2_No_Adap!$K23,MATCH(Analysis_2_No_Adap!$J23,Example_2_No_Adap!$AS$11:$CF$11,0))</f>
        <v>1.5035506919806201E-6</v>
      </c>
      <c r="F23" s="1" cm="1">
        <f t="array" aca="1" ref="F23" ca="1">INDEX(Example_2_No_Adap!$DU$12:$FD$119,Analysis_2_No_Adap!$K23,MATCH(Analysis_2_No_Adap!$L23,Example_2_No_Adap!$DU$11:$FD$11,0))</f>
        <v>419714.94213645702</v>
      </c>
      <c r="G23" s="1" cm="1">
        <f t="array" aca="1" ref="G23" ca="1">INDEX(Example_2_No_Adap!$CG$12:$DT$119,$K23,MATCH(Analysis_2_No_Adap!$J23,Example_2_No_Adap!$CG$11:$DT$11,0))</f>
        <v>7.8541700000000006E-2</v>
      </c>
      <c r="H23" s="48" cm="1">
        <f t="array" aca="1" ref="H23" ca="1">INDEX(Example_2_No_Adap!$D$12:$D$119,K23,1)</f>
        <v>3</v>
      </c>
      <c r="I23" s="52" cm="1">
        <f t="array" aca="1" ref="I23" ca="1">INDEX(Example_2_No_Adap!$C$12:$C$119,K23,1)</f>
        <v>1</v>
      </c>
      <c r="J23" s="44" t="str">
        <f>INDEX(Example_2_No_Adap!$E$5:$AR$5,1,MATCH(D23,Example_2_No_Adap!$E$6:$AR$6,0))</f>
        <v>St_1E-11_CPLRBF</v>
      </c>
      <c r="K23" s="48">
        <f ca="1">MATCH(D23,INDIRECT($A$1&amp;INDEX(Example_2_No_Adap!$E$1:$FD$1,1,MATCH(J23,Example_2_No_Adap!$E$11:$AR$11,0))&amp;ROW(Example_2_No_Adap!$E$12)&amp;":" &amp; INDEX(Example_2_No_Adap!$E$1:$FD$1,1,MATCH(J23,Example_2_No_Adap!$E$11:$AR$11,0))&amp;ROW(Example_2_No_Adap!$E$119)),0)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SMALL(Example_2_No_Adap!$E$6:$AR$6,COUNTIF(Example_2_No_Adap!$E$6:$AR$6,0)+C24)</f>
        <v>4.9844275054056197E-6</v>
      </c>
      <c r="E24" s="1" cm="1">
        <f t="array" aca="1" ref="E24" ca="1">INDEX(Example_2_No_Adap!$AS$12:$CF$119,Analysis_2_No_Adap!$K24,MATCH(Analysis_2_No_Adap!$J24,Example_2_No_Adap!$AS$11:$CF$11,0))</f>
        <v>1.6843236455305499E-6</v>
      </c>
      <c r="F24" s="1" cm="1">
        <f t="array" aca="1" ref="F24" ca="1">INDEX(Example_2_No_Adap!$DU$12:$FD$119,Analysis_2_No_Adap!$K24,MATCH(Analysis_2_No_Adap!$L24,Example_2_No_Adap!$DU$11:$FD$11,0))</f>
        <v>454116.76007901097</v>
      </c>
      <c r="G24" s="1" cm="1">
        <f t="array" aca="1" ref="G24" ca="1">INDEX(Example_2_No_Adap!$CG$12:$DT$119,$K24,MATCH(Analysis_2_No_Adap!$J24,Example_2_No_Adap!$CG$11:$DT$11,0))</f>
        <v>7.1989800000000007E-2</v>
      </c>
      <c r="H24" s="48" cm="1">
        <f t="array" aca="1" ref="H24" ca="1">INDEX(Example_2_No_Adap!$D$12:$D$119,K24,1)</f>
        <v>3</v>
      </c>
      <c r="I24" s="52" cm="1">
        <f t="array" aca="1" ref="I24" ca="1">INDEX(Example_2_No_Adap!$C$12:$C$119,K24,1)</f>
        <v>1</v>
      </c>
      <c r="J24" s="44" t="str">
        <f>INDEX(Example_2_No_Adap!$E$5:$AR$5,1,MATCH(D24,Example_2_No_Adap!$E$6:$AR$6,0))</f>
        <v>St_1E-12_CPLRBF</v>
      </c>
      <c r="K24" s="48">
        <f ca="1">MATCH(D24,INDIRECT($A$1&amp;INDEX(Example_2_No_Adap!$E$1:$FD$1,1,MATCH(J24,Example_2_No_Adap!$E$11:$AR$11,0))&amp;ROW(Example_2_No_Adap!$E$12)&amp;":" &amp; INDEX(Example_2_No_Adap!$E$1:$FD$1,1,MATCH(J24,Example_2_No_Adap!$E$11:$AR$11,0))&amp;ROW(Example_2_No_Adap!$E$119)),0)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SMALL(Example_2_No_Adap!$E$6:$AR$6,COUNTIF(Example_2_No_Adap!$E$6:$AR$6,0)+C25)</f>
        <v>5.4428528528660502E-6</v>
      </c>
      <c r="E25" s="1" cm="1">
        <f t="array" aca="1" ref="E25" ca="1">INDEX(Example_2_No_Adap!$AS$12:$CF$119,Analysis_2_No_Adap!$K25,MATCH(Analysis_2_No_Adap!$J25,Example_2_No_Adap!$AS$11:$CF$11,0))</f>
        <v>1.7710520536658599E-6</v>
      </c>
      <c r="F25" s="1" cm="1">
        <f t="array" aca="1" ref="F25" ca="1">INDEX(Example_2_No_Adap!$DU$12:$FD$119,Analysis_2_No_Adap!$K25,MATCH(Analysis_2_No_Adap!$L25,Example_2_No_Adap!$DU$11:$FD$11,0))</f>
        <v>210208074179.31799</v>
      </c>
      <c r="G25" s="1" cm="1">
        <f t="array" aca="1" ref="G25" ca="1">INDEX(Example_2_No_Adap!$CG$12:$DT$119,$K25,MATCH(Analysis_2_No_Adap!$J25,Example_2_No_Adap!$CG$11:$DT$11,0))</f>
        <v>6.5718200000000004E-2</v>
      </c>
      <c r="H25" s="48" cm="1">
        <f t="array" aca="1" ref="H25" ca="1">INDEX(Example_2_No_Adap!$D$12:$D$119,K25,1)</f>
        <v>3</v>
      </c>
      <c r="I25" s="52" cm="1">
        <f t="array" aca="1" ref="I25" ca="1">INDEX(Example_2_No_Adap!$C$12:$C$119,K25,1)</f>
        <v>1</v>
      </c>
      <c r="J25" s="44" t="str">
        <f>INDEX(Example_2_No_Adap!$E$5:$AR$5,1,MATCH(D25,Example_2_No_Adap!$E$6:$AR$6,0))</f>
        <v>St_LRBF</v>
      </c>
      <c r="K25" s="48">
        <f ca="1">MATCH(D25,INDIRECT($A$1&amp;INDEX(Example_2_No_Adap!$E$1:$FD$1,1,MATCH(J25,Example_2_No_Adap!$E$11:$AR$11,0))&amp;ROW(Example_2_No_Adap!$E$12)&amp;":" &amp; INDEX(Example_2_No_Adap!$E$1:$FD$1,1,MATCH(J25,Example_2_No_Adap!$E$11:$AR$11,0))&amp;ROW(Example_2_No_Adap!$E$119)),0)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SMALL(Example_2_No_Adap!$E$6:$AR$6,COUNTIF(Example_2_No_Adap!$E$6:$AR$6,0)+C26)</f>
        <v>6.3452534959651496E-6</v>
      </c>
      <c r="E26" s="1" cm="1">
        <f t="array" aca="1" ref="E26" ca="1">INDEX(Example_2_No_Adap!$AS$12:$CF$119,Analysis_2_No_Adap!$K26,MATCH(Analysis_2_No_Adap!$J26,Example_2_No_Adap!$AS$11:$CF$11,0))</f>
        <v>5.4445578206166597E-6</v>
      </c>
      <c r="F26" s="1" cm="1">
        <f t="array" aca="1" ref="F26" ca="1">INDEX(Example_2_No_Adap!$DU$12:$FD$119,Analysis_2_No_Adap!$K26,MATCH(Analysis_2_No_Adap!$L26,Example_2_No_Adap!$DU$11:$FD$11,0))</f>
        <v>27301.8900560445</v>
      </c>
      <c r="G26" s="1" cm="1">
        <f t="array" aca="1" ref="G26" ca="1">INDEX(Example_2_No_Adap!$CG$12:$DT$119,$K26,MATCH(Analysis_2_No_Adap!$J26,Example_2_No_Adap!$CG$11:$DT$11,0))</f>
        <v>6.4628599999999994E-2</v>
      </c>
      <c r="H26" s="48" cm="1">
        <f t="array" aca="1" ref="H26" ca="1">INDEX(Example_2_No_Adap!$D$12:$D$119,K26,1)</f>
        <v>2</v>
      </c>
      <c r="I26" s="52" cm="1">
        <f t="array" aca="1" ref="I26" ca="1">INDEX(Example_2_No_Adap!$C$12:$C$119,K26,1)</f>
        <v>4</v>
      </c>
      <c r="J26" s="44" t="str">
        <f>INDEX(Example_2_No_Adap!$E$5:$AR$5,1,MATCH(D26,Example_2_No_Adap!$E$6:$AR$6,0))</f>
        <v>St_1E-13_CPLRBF</v>
      </c>
      <c r="K26" s="48">
        <f ca="1">MATCH(D26,INDIRECT($A$1&amp;INDEX(Example_2_No_Adap!$E$1:$FD$1,1,MATCH(J26,Example_2_No_Adap!$E$11:$AR$11,0))&amp;ROW(Example_2_No_Adap!$E$12)&amp;":" &amp; INDEX(Example_2_No_Adap!$E$1:$FD$1,1,MATCH(J26,Example_2_No_Adap!$E$11:$AR$11,0))&amp;ROW(Example_2_No_Adap!$E$119)),0)</f>
        <v>47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INDEX(Example_2_No_Adap!$E$12:$AR$119,MATCH(Analysis_2_No_Adap!$C33,Example_2_No_Adap!$C$12:$C$119)+Analysis_2_No_Adap!$D33-COUNT($C$33:$C$41),MATCH(Analysis_2_No_Adap!E$32,Example_2_No_Adap!$E$11:$AR$11,0))</f>
        <v>7.2087018005229098E-3</v>
      </c>
      <c r="F33" s="1" cm="1">
        <f t="array" ref="F33">INDEX(Example_2_No_Adap!$E$12:$AR$119,MATCH(Analysis_2_No_Adap!$C33,Example_2_No_Adap!$C$12:$C$119)+Analysis_2_No_Adap!$D33-COUNT($C$33:$C$41),MATCH(Analysis_2_No_Adap!F$32,Example_2_No_Adap!$E$11:$AR$11,0))</f>
        <v>7.2087018005229098E-3</v>
      </c>
      <c r="G33" s="1" cm="1">
        <f t="array" ref="G33">INDEX(Example_2_No_Adap!$E$12:$AR$119,MATCH(Analysis_2_No_Adap!$C33,Example_2_No_Adap!$C$12:$C$119)+Analysis_2_No_Adap!$D33-COUNT($C$33:$C$41),MATCH(Analysis_2_No_Adap!G$32,Example_2_No_Adap!$E$11:$AR$11,0))</f>
        <v>7.2087018005237997E-3</v>
      </c>
      <c r="H33" s="1" cm="1">
        <f t="array" ref="H33">INDEX(Example_2_No_Adap!$E$12:$AR$119,MATCH(Analysis_2_No_Adap!$C33,Example_2_No_Adap!$C$12:$C$119)+Analysis_2_No_Adap!$D33-COUNT($C$33:$C$41),MATCH(Analysis_2_No_Adap!H$32,Example_2_No_Adap!$E$11:$AR$11,0))</f>
        <v>7.2087018005237997E-3</v>
      </c>
      <c r="I33" s="1" cm="1">
        <f t="array" ref="I33">INDEX(Example_2_No_Adap!$E$12:$AR$119,MATCH(Analysis_2_No_Adap!$C33,Example_2_No_Adap!$C$12:$C$119)+Analysis_2_No_Adap!$D33-COUNT($C$33:$C$41),MATCH(Analysis_2_No_Adap!I$32,Example_2_No_Adap!$E$11:$AR$11,0))</f>
        <v>7.2087196759138602E-3</v>
      </c>
      <c r="J33" s="1" cm="1">
        <f t="array" ref="J33">INDEX(Example_2_No_Adap!$E$12:$AR$119,MATCH(Analysis_2_No_Adap!$C33,Example_2_No_Adap!$C$12:$C$119)+Analysis_2_No_Adap!$D33-COUNT($C$33:$C$41),MATCH(Analysis_2_No_Adap!J$32,Example_2_No_Adap!$E$11:$AR$11,0))</f>
        <v>7.2087196759138602E-3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INDEX(Example_2_No_Adap!$E$12:$AR$119,MATCH(Analysis_2_No_Adap!$C34,Example_2_No_Adap!$C$12:$C$119)+Analysis_2_No_Adap!$D34-COUNT($C$33:$C$41),MATCH(Analysis_2_No_Adap!E$32,Example_2_No_Adap!$E$11:$AR$11,0))</f>
        <v>9.3045416633685804E-5</v>
      </c>
      <c r="F34" s="1" cm="1">
        <f t="array" ref="F34">INDEX(Example_2_No_Adap!$E$12:$AR$119,MATCH(Analysis_2_No_Adap!$C34,Example_2_No_Adap!$C$12:$C$119)+Analysis_2_No_Adap!$D34-COUNT($C$33:$C$41),MATCH(Analysis_2_No_Adap!F$32,Example_2_No_Adap!$E$11:$AR$11,0))</f>
        <v>9.3045416059034394E-5</v>
      </c>
      <c r="G34" s="1" cm="1">
        <f t="array" ref="G34">INDEX(Example_2_No_Adap!$E$12:$AR$119,MATCH(Analysis_2_No_Adap!$C34,Example_2_No_Adap!$C$12:$C$119)+Analysis_2_No_Adap!$D34-COUNT($C$33:$C$41),MATCH(Analysis_2_No_Adap!G$32,Example_2_No_Adap!$E$11:$AR$11,0))</f>
        <v>9.3045574146799495E-5</v>
      </c>
      <c r="H34" s="1" cm="1">
        <f t="array" ref="H34">INDEX(Example_2_No_Adap!$E$12:$AR$119,MATCH(Analysis_2_No_Adap!$C34,Example_2_No_Adap!$C$12:$C$119)+Analysis_2_No_Adap!$D34-COUNT($C$33:$C$41),MATCH(Analysis_2_No_Adap!H$32,Example_2_No_Adap!$E$11:$AR$11,0))</f>
        <v>9.3045427180804606E-5</v>
      </c>
      <c r="I34" s="1" cm="1">
        <f t="array" ref="I34">INDEX(Example_2_No_Adap!$E$12:$AR$119,MATCH(Analysis_2_No_Adap!$C34,Example_2_No_Adap!$C$12:$C$119)+Analysis_2_No_Adap!$D34-COUNT($C$33:$C$41),MATCH(Analysis_2_No_Adap!I$32,Example_2_No_Adap!$E$11:$AR$11,0))</f>
        <v>9.4211823892465004E-5</v>
      </c>
      <c r="J34" s="1" cm="1">
        <f t="array" ref="J34">INDEX(Example_2_No_Adap!$E$12:$AR$119,MATCH(Analysis_2_No_Adap!$C34,Example_2_No_Adap!$C$12:$C$119)+Analysis_2_No_Adap!$D34-COUNT($C$33:$C$41),MATCH(Analysis_2_No_Adap!J$32,Example_2_No_Adap!$E$11:$AR$11,0))</f>
        <v>9.4210775296588194E-5</v>
      </c>
      <c r="P34" s="57">
        <f>LOG(E33/E34)/LOG(2)</f>
        <v>6.2756605751443164</v>
      </c>
      <c r="Q34" s="57">
        <f t="shared" ref="Q34:U41" si="2">LOG(F33/F34)/LOG(2)</f>
        <v>6.2756605840544459</v>
      </c>
      <c r="R34" s="57">
        <f t="shared" si="2"/>
        <v>6.2756581328619632</v>
      </c>
      <c r="S34" s="57">
        <f t="shared" si="2"/>
        <v>6.275660411608496</v>
      </c>
      <c r="T34" s="57">
        <f t="shared" si="2"/>
        <v>6.2576911040979377</v>
      </c>
      <c r="U34" s="57">
        <f t="shared" si="2"/>
        <v>6.2577071616629842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INDEX(Example_2_No_Adap!$E$12:$AR$119,MATCH(Analysis_2_No_Adap!$C35,Example_2_No_Adap!$C$12:$C$119)+Analysis_2_No_Adap!$D35-COUNT($C$33:$C$41),MATCH(Analysis_2_No_Adap!E$32,Example_2_No_Adap!$E$11:$AR$11,0))</f>
        <v>1.9732397049665499E-7</v>
      </c>
      <c r="F35" s="1" cm="1">
        <f t="array" ref="F35">INDEX(Example_2_No_Adap!$E$12:$AR$119,MATCH(Analysis_2_No_Adap!$C35,Example_2_No_Adap!$C$12:$C$119)+Analysis_2_No_Adap!$D35-COUNT($C$33:$C$41),MATCH(Analysis_2_No_Adap!F$32,Example_2_No_Adap!$E$11:$AR$11,0))</f>
        <v>1.9570905607224599E-7</v>
      </c>
      <c r="G35" s="1" cm="1">
        <f t="array" ref="G35">INDEX(Example_2_No_Adap!$E$12:$AR$119,MATCH(Analysis_2_No_Adap!$C35,Example_2_No_Adap!$C$12:$C$119)+Analysis_2_No_Adap!$D35-COUNT($C$33:$C$41),MATCH(Analysis_2_No_Adap!G$32,Example_2_No_Adap!$E$11:$AR$11,0))</f>
        <v>1.14316348917782</v>
      </c>
      <c r="H35" s="1" cm="1">
        <f t="array" ref="H35">INDEX(Example_2_No_Adap!$E$12:$AR$119,MATCH(Analysis_2_No_Adap!$C35,Example_2_No_Adap!$C$12:$C$119)+Analysis_2_No_Adap!$D35-COUNT($C$33:$C$41),MATCH(Analysis_2_No_Adap!H$32,Example_2_No_Adap!$E$11:$AR$11,0))</f>
        <v>7.7832403899868996E-4</v>
      </c>
      <c r="I35" s="1" cm="1">
        <f t="array" ref="I35">INDEX(Example_2_No_Adap!$E$12:$AR$119,MATCH(Analysis_2_No_Adap!$C35,Example_2_No_Adap!$C$12:$C$119)+Analysis_2_No_Adap!$D35-COUNT($C$33:$C$41),MATCH(Analysis_2_No_Adap!I$32,Example_2_No_Adap!$E$11:$AR$11,0))</f>
        <v>1.67680724416641E-5</v>
      </c>
      <c r="J35" s="1" cm="1">
        <f t="array" ref="J35">INDEX(Example_2_No_Adap!$E$12:$AR$119,MATCH(Analysis_2_No_Adap!$C35,Example_2_No_Adap!$C$12:$C$119)+Analysis_2_No_Adap!$D35-COUNT($C$33:$C$41),MATCH(Analysis_2_No_Adap!J$32,Example_2_No_Adap!$E$11:$AR$11,0))</f>
        <v>1.69219845043145E-5</v>
      </c>
      <c r="P35" s="57">
        <f t="shared" ref="P35:P41" si="4">LOG(E34/E35)/LOG(2)</f>
        <v>8.8812250532058403</v>
      </c>
      <c r="Q35" s="57">
        <f t="shared" si="2"/>
        <v>8.8930807509942831</v>
      </c>
      <c r="R35" s="57">
        <f t="shared" si="2"/>
        <v>-13.584734691386936</v>
      </c>
      <c r="S35" s="57">
        <f t="shared" si="2"/>
        <v>-3.0643637619867126</v>
      </c>
      <c r="T35" s="57">
        <f t="shared" si="2"/>
        <v>2.4901912794007952</v>
      </c>
      <c r="U35" s="57">
        <f t="shared" si="2"/>
        <v>2.4769933079744484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INDEX(Example_2_No_Adap!$E$12:$AR$119,MATCH(Analysis_2_No_Adap!$C36,Example_2_No_Adap!$C$12:$C$119)+Analysis_2_No_Adap!$D36-COUNT($C$33:$C$41),MATCH(Analysis_2_No_Adap!E$32,Example_2_No_Adap!$E$11:$AR$11,0))</f>
        <v>1.0803341865539599E-6</v>
      </c>
      <c r="F36" s="1" cm="1">
        <f t="array" ref="F36">INDEX(Example_2_No_Adap!$E$12:$AR$119,MATCH(Analysis_2_No_Adap!$C36,Example_2_No_Adap!$C$12:$C$119)+Analysis_2_No_Adap!$D36-COUNT($C$33:$C$41),MATCH(Analysis_2_No_Adap!F$32,Example_2_No_Adap!$E$11:$AR$11,0))</f>
        <v>1.9216877404915101E-6</v>
      </c>
      <c r="G36" s="1" cm="1">
        <f t="array" ref="G36">INDEX(Example_2_No_Adap!$E$12:$AR$119,MATCH(Analysis_2_No_Adap!$C36,Example_2_No_Adap!$C$12:$C$119)+Analysis_2_No_Adap!$D36-COUNT($C$33:$C$41),MATCH(Analysis_2_No_Adap!G$32,Example_2_No_Adap!$E$11:$AR$11,0))</f>
        <v>34.356088873115397</v>
      </c>
      <c r="H36" s="1" cm="1">
        <f t="array" ref="H36">INDEX(Example_2_No_Adap!$E$12:$AR$119,MATCH(Analysis_2_No_Adap!$C36,Example_2_No_Adap!$C$12:$C$119)+Analysis_2_No_Adap!$D36-COUNT($C$33:$C$41),MATCH(Analysis_2_No_Adap!H$32,Example_2_No_Adap!$E$11:$AR$11,0))</f>
        <v>6.6767534267153702E-3</v>
      </c>
      <c r="I36" s="1" cm="1">
        <f t="array" ref="I36">INDEX(Example_2_No_Adap!$E$12:$AR$119,MATCH(Analysis_2_No_Adap!$C36,Example_2_No_Adap!$C$12:$C$119)+Analysis_2_No_Adap!$D36-COUNT($C$33:$C$41),MATCH(Analysis_2_No_Adap!I$32,Example_2_No_Adap!$E$11:$AR$11,0))</f>
        <v>5.61393494535878E-6</v>
      </c>
      <c r="J36" s="1" cm="1">
        <f t="array" ref="J36">INDEX(Example_2_No_Adap!$E$12:$AR$119,MATCH(Analysis_2_No_Adap!$C36,Example_2_No_Adap!$C$12:$C$119)+Analysis_2_No_Adap!$D36-COUNT($C$33:$C$41),MATCH(Analysis_2_No_Adap!J$32,Example_2_No_Adap!$E$11:$AR$11,0))</f>
        <v>4.3275894263672399E-6</v>
      </c>
      <c r="P36" s="57">
        <f t="shared" si="4"/>
        <v>-2.4528395319912315</v>
      </c>
      <c r="Q36" s="57">
        <f t="shared" si="2"/>
        <v>-3.2955915076354034</v>
      </c>
      <c r="R36" s="57">
        <f t="shared" si="2"/>
        <v>-4.9094621581607152</v>
      </c>
      <c r="S36" s="57">
        <f t="shared" si="2"/>
        <v>-3.1007039409037924</v>
      </c>
      <c r="T36" s="57">
        <f t="shared" si="2"/>
        <v>1.5786326037365161</v>
      </c>
      <c r="U36" s="57">
        <f t="shared" si="2"/>
        <v>1.9672632313982619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INDEX(Example_2_No_Adap!$E$12:$AR$119,MATCH(Analysis_2_No_Adap!$C37,Example_2_No_Adap!$C$12:$C$119)+Analysis_2_No_Adap!$D37-COUNT($C$33:$C$41),MATCH(Analysis_2_No_Adap!E$32,Example_2_No_Adap!$E$11:$AR$11,0))</f>
        <v>1.8288497813045999E-5</v>
      </c>
      <c r="F37" s="1" cm="1">
        <f t="array" ref="F37">INDEX(Example_2_No_Adap!$E$12:$AR$119,MATCH(Analysis_2_No_Adap!$C37,Example_2_No_Adap!$C$12:$C$119)+Analysis_2_No_Adap!$D37-COUNT($C$33:$C$41),MATCH(Analysis_2_No_Adap!F$32,Example_2_No_Adap!$E$11:$AR$11,0))</f>
        <v>3.05600110701576E-5</v>
      </c>
      <c r="G37" s="1" cm="1">
        <f t="array" ref="G37">INDEX(Example_2_No_Adap!$E$12:$AR$119,MATCH(Analysis_2_No_Adap!$C37,Example_2_No_Adap!$C$12:$C$119)+Analysis_2_No_Adap!$D37-COUNT($C$33:$C$41),MATCH(Analysis_2_No_Adap!G$32,Example_2_No_Adap!$E$11:$AR$11,0))</f>
        <v>136.39654866617599</v>
      </c>
      <c r="H37" s="1" cm="1">
        <f t="array" ref="H37">INDEX(Example_2_No_Adap!$E$12:$AR$119,MATCH(Analysis_2_No_Adap!$C37,Example_2_No_Adap!$C$12:$C$119)+Analysis_2_No_Adap!$D37-COUNT($C$33:$C$41),MATCH(Analysis_2_No_Adap!H$32,Example_2_No_Adap!$E$11:$AR$11,0))</f>
        <v>0.14273370490735501</v>
      </c>
      <c r="I37" s="1" cm="1">
        <f t="array" ref="I37">INDEX(Example_2_No_Adap!$E$12:$AR$119,MATCH(Analysis_2_No_Adap!$C37,Example_2_No_Adap!$C$12:$C$119)+Analysis_2_No_Adap!$D37-COUNT($C$33:$C$41),MATCH(Analysis_2_No_Adap!I$32,Example_2_No_Adap!$E$11:$AR$11,0))</f>
        <v>2.7502692887537701E-6</v>
      </c>
      <c r="J37" s="1" cm="1">
        <f t="array" ref="J37">INDEX(Example_2_No_Adap!$E$12:$AR$119,MATCH(Analysis_2_No_Adap!$C37,Example_2_No_Adap!$C$12:$C$119)+Analysis_2_No_Adap!$D37-COUNT($C$33:$C$41),MATCH(Analysis_2_No_Adap!J$32,Example_2_No_Adap!$E$11:$AR$11,0))</f>
        <v>8.5922282744288502E-7</v>
      </c>
      <c r="P37" s="57">
        <f t="shared" si="4"/>
        <v>-4.0813870149174569</v>
      </c>
      <c r="Q37" s="57">
        <f t="shared" si="2"/>
        <v>-3.9911992325829386</v>
      </c>
      <c r="R37" s="57">
        <f t="shared" si="2"/>
        <v>-1.9891694260537043</v>
      </c>
      <c r="S37" s="57">
        <f t="shared" si="2"/>
        <v>-4.418035478184918</v>
      </c>
      <c r="T37" s="57">
        <f t="shared" si="2"/>
        <v>1.029439460892305</v>
      </c>
      <c r="U37" s="57">
        <f t="shared" si="2"/>
        <v>2.3324594042899323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INDEX(Example_2_No_Adap!$E$12:$AR$119,MATCH(Analysis_2_No_Adap!$C38,Example_2_No_Adap!$C$12:$C$119)+Analysis_2_No_Adap!$D38-COUNT($C$33:$C$41),MATCH(Analysis_2_No_Adap!E$32,Example_2_No_Adap!$E$11:$AR$11,0))</f>
        <v>1.6158272046595801E-4</v>
      </c>
      <c r="F38" s="1" cm="1">
        <f t="array" ref="F38">INDEX(Example_2_No_Adap!$E$12:$AR$119,MATCH(Analysis_2_No_Adap!$C38,Example_2_No_Adap!$C$12:$C$119)+Analysis_2_No_Adap!$D38-COUNT($C$33:$C$41),MATCH(Analysis_2_No_Adap!F$32,Example_2_No_Adap!$E$11:$AR$11,0))</f>
        <v>1.47305652361673E-3</v>
      </c>
      <c r="G38" s="1" cm="1">
        <f t="array" ref="G38">INDEX(Example_2_No_Adap!$E$12:$AR$119,MATCH(Analysis_2_No_Adap!$C38,Example_2_No_Adap!$C$12:$C$119)+Analysis_2_No_Adap!$D38-COUNT($C$33:$C$41),MATCH(Analysis_2_No_Adap!G$32,Example_2_No_Adap!$E$11:$AR$11,0))</f>
        <v>56.336458656471201</v>
      </c>
      <c r="H38" s="1" cm="1">
        <f t="array" ref="H38">INDEX(Example_2_No_Adap!$E$12:$AR$119,MATCH(Analysis_2_No_Adap!$C38,Example_2_No_Adap!$C$12:$C$119)+Analysis_2_No_Adap!$D38-COUNT($C$33:$C$41),MATCH(Analysis_2_No_Adap!H$32,Example_2_No_Adap!$E$11:$AR$11,0))</f>
        <v>4.6347694164962601</v>
      </c>
      <c r="I38" s="1" cm="1">
        <f t="array" ref="I38">INDEX(Example_2_No_Adap!$E$12:$AR$119,MATCH(Analysis_2_No_Adap!$C38,Example_2_No_Adap!$C$12:$C$119)+Analysis_2_No_Adap!$D38-COUNT($C$33:$C$41),MATCH(Analysis_2_No_Adap!I$32,Example_2_No_Adap!$E$11:$AR$11,0))</f>
        <v>1.5977187786120299E-6</v>
      </c>
      <c r="J38" s="1" cm="1">
        <f t="array" ref="J38">INDEX(Example_2_No_Adap!$E$12:$AR$119,MATCH(Analysis_2_No_Adap!$C38,Example_2_No_Adap!$C$12:$C$119)+Analysis_2_No_Adap!$D38-COUNT($C$33:$C$41),MATCH(Analysis_2_No_Adap!J$32,Example_2_No_Adap!$E$11:$AR$11,0))</f>
        <v>1.08005690002688E-7</v>
      </c>
      <c r="P38" s="57">
        <f t="shared" si="4"/>
        <v>-3.1432644411389665</v>
      </c>
      <c r="Q38" s="57">
        <f t="shared" si="2"/>
        <v>-5.5910239138267128</v>
      </c>
      <c r="R38" s="57">
        <f t="shared" si="2"/>
        <v>1.2756663563372208</v>
      </c>
      <c r="S38" s="57">
        <f t="shared" si="2"/>
        <v>-5.021099609557341</v>
      </c>
      <c r="T38" s="57">
        <f t="shared" si="2"/>
        <v>0.78355938939003489</v>
      </c>
      <c r="U38" s="57">
        <f t="shared" si="2"/>
        <v>2.991925003622999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INDEX(Example_2_No_Adap!$E$12:$AR$119,MATCH(Analysis_2_No_Adap!$C39,Example_2_No_Adap!$C$12:$C$119)+Analysis_2_No_Adap!$D39-COUNT($C$33:$C$41),MATCH(Analysis_2_No_Adap!E$32,Example_2_No_Adap!$E$11:$AR$11,0))</f>
        <v>2.3368361871689599E-4</v>
      </c>
      <c r="F39" s="1" cm="1">
        <f t="array" ref="F39">INDEX(Example_2_No_Adap!$E$12:$AR$119,MATCH(Analysis_2_No_Adap!$C39,Example_2_No_Adap!$C$12:$C$119)+Analysis_2_No_Adap!$D39-COUNT($C$33:$C$41),MATCH(Analysis_2_No_Adap!F$32,Example_2_No_Adap!$E$11:$AR$11,0))</f>
        <v>3.5397302405782802E-2</v>
      </c>
      <c r="G39" s="1" cm="1">
        <f t="array" ref="G39">INDEX(Example_2_No_Adap!$E$12:$AR$119,MATCH(Analysis_2_No_Adap!$C39,Example_2_No_Adap!$C$12:$C$119)+Analysis_2_No_Adap!$D39-COUNT($C$33:$C$41),MATCH(Analysis_2_No_Adap!G$32,Example_2_No_Adap!$E$11:$AR$11,0))</f>
        <v>165.83175260806499</v>
      </c>
      <c r="H39" s="1" cm="1">
        <f t="array" ref="H39">INDEX(Example_2_No_Adap!$E$12:$AR$119,MATCH(Analysis_2_No_Adap!$C39,Example_2_No_Adap!$C$12:$C$119)+Analysis_2_No_Adap!$D39-COUNT($C$33:$C$41),MATCH(Analysis_2_No_Adap!H$32,Example_2_No_Adap!$E$11:$AR$11,0))</f>
        <v>161.61254855150801</v>
      </c>
      <c r="I39" s="1" cm="1">
        <f t="array" ref="I39">INDEX(Example_2_No_Adap!$E$12:$AR$119,MATCH(Analysis_2_No_Adap!$C39,Example_2_No_Adap!$C$12:$C$119)+Analysis_2_No_Adap!$D39-COUNT($C$33:$C$41),MATCH(Analysis_2_No_Adap!I$32,Example_2_No_Adap!$E$11:$AR$11,0))</f>
        <v>1.1471771586002401E-6</v>
      </c>
      <c r="J39" s="1" cm="1">
        <f t="array" ref="J39">INDEX(Example_2_No_Adap!$E$12:$AR$119,MATCH(Analysis_2_No_Adap!$C39,Example_2_No_Adap!$C$12:$C$119)+Analysis_2_No_Adap!$D39-COUNT($C$33:$C$41),MATCH(Analysis_2_No_Adap!J$32,Example_2_No_Adap!$E$11:$AR$11,0))</f>
        <v>5.0171091253714603E-8</v>
      </c>
      <c r="P39" s="57">
        <f t="shared" si="4"/>
        <v>-0.53228367874286453</v>
      </c>
      <c r="Q39" s="57">
        <f t="shared" si="2"/>
        <v>-4.5867547229573926</v>
      </c>
      <c r="R39" s="57">
        <f t="shared" si="2"/>
        <v>-1.5575794900821338</v>
      </c>
      <c r="S39" s="57">
        <f t="shared" si="2"/>
        <v>-5.123897846167683</v>
      </c>
      <c r="T39" s="57">
        <f t="shared" si="2"/>
        <v>0.47792529162791003</v>
      </c>
      <c r="U39" s="57">
        <f t="shared" si="2"/>
        <v>1.1061790959706208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INDEX(Example_2_No_Adap!$E$12:$AR$119,MATCH(Analysis_2_No_Adap!$C40,Example_2_No_Adap!$C$12:$C$119)+Analysis_2_No_Adap!$D40-COUNT($C$33:$C$41),MATCH(Analysis_2_No_Adap!E$32,Example_2_No_Adap!$E$11:$AR$11,0))</f>
        <v>1.5714322216808799E-5</v>
      </c>
      <c r="F40" s="1" cm="1">
        <f t="array" ref="F40">INDEX(Example_2_No_Adap!$E$12:$AR$119,MATCH(Analysis_2_No_Adap!$C40,Example_2_No_Adap!$C$12:$C$119)+Analysis_2_No_Adap!$D40-COUNT($C$33:$C$41),MATCH(Analysis_2_No_Adap!F$32,Example_2_No_Adap!$E$11:$AR$11,0))</f>
        <v>0.43309773786189898</v>
      </c>
      <c r="G40" s="1" cm="1">
        <f t="array" ref="G40">INDEX(Example_2_No_Adap!$E$12:$AR$119,MATCH(Analysis_2_No_Adap!$C40,Example_2_No_Adap!$C$12:$C$119)+Analysis_2_No_Adap!$D40-COUNT($C$33:$C$41),MATCH(Analysis_2_No_Adap!G$32,Example_2_No_Adap!$E$11:$AR$11,0))</f>
        <v>256.11647738842299</v>
      </c>
      <c r="H40" s="1" cm="1">
        <f t="array" ref="H40">INDEX(Example_2_No_Adap!$E$12:$AR$119,MATCH(Analysis_2_No_Adap!$C40,Example_2_No_Adap!$C$12:$C$119)+Analysis_2_No_Adap!$D40-COUNT($C$33:$C$41),MATCH(Analysis_2_No_Adap!H$32,Example_2_No_Adap!$E$11:$AR$11,0))</f>
        <v>7352.9058114248101</v>
      </c>
      <c r="I40" s="1" cm="1">
        <f t="array" ref="I40">INDEX(Example_2_No_Adap!$E$12:$AR$119,MATCH(Analysis_2_No_Adap!$C40,Example_2_No_Adap!$C$12:$C$119)+Analysis_2_No_Adap!$D40-COUNT($C$33:$C$41),MATCH(Analysis_2_No_Adap!I$32,Example_2_No_Adap!$E$11:$AR$11,0))</f>
        <v>1.5251306422214801E-6</v>
      </c>
      <c r="J40" s="1" cm="1">
        <f t="array" ref="J40">INDEX(Example_2_No_Adap!$E$12:$AR$119,MATCH(Analysis_2_No_Adap!$C40,Example_2_No_Adap!$C$12:$C$119)+Analysis_2_No_Adap!$D40-COUNT($C$33:$C$41),MATCH(Analysis_2_No_Adap!J$32,Example_2_No_Adap!$E$11:$AR$11,0))</f>
        <v>5.6008242599325797E-8</v>
      </c>
      <c r="P40" s="57">
        <f t="shared" si="4"/>
        <v>3.8944046514564836</v>
      </c>
      <c r="Q40" s="57">
        <f t="shared" si="2"/>
        <v>-3.612981313785447</v>
      </c>
      <c r="R40" s="57">
        <f t="shared" si="2"/>
        <v>-0.62707979938264702</v>
      </c>
      <c r="S40" s="57">
        <f t="shared" si="2"/>
        <v>-5.5077033776383946</v>
      </c>
      <c r="T40" s="57">
        <f t="shared" si="2"/>
        <v>-0.41084462478839778</v>
      </c>
      <c r="U40" s="57">
        <f t="shared" si="2"/>
        <v>-0.15878284278462226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INDEX(Example_2_No_Adap!$E$12:$AR$119,MATCH(Analysis_2_No_Adap!$C41,Example_2_No_Adap!$C$12:$C$119)+Analysis_2_No_Adap!$D41-COUNT($C$33:$C$41),MATCH(Analysis_2_No_Adap!E$32,Example_2_No_Adap!$E$11:$AR$11,0))</f>
        <v>3.5635312087833902E-5</v>
      </c>
      <c r="F41" s="1" cm="1">
        <f t="array" ref="F41">INDEX(Example_2_No_Adap!$E$12:$AR$119,MATCH(Analysis_2_No_Adap!$C41,Example_2_No_Adap!$C$12:$C$119)+Analysis_2_No_Adap!$D41-COUNT($C$33:$C$41),MATCH(Analysis_2_No_Adap!F$32,Example_2_No_Adap!$E$11:$AR$11,0))</f>
        <v>11.8159267034899</v>
      </c>
      <c r="G41" s="1" cm="1">
        <f t="array" ref="G41">INDEX(Example_2_No_Adap!$E$12:$AR$119,MATCH(Analysis_2_No_Adap!$C41,Example_2_No_Adap!$C$12:$C$119)+Analysis_2_No_Adap!$D41-COUNT($C$33:$C$41),MATCH(Analysis_2_No_Adap!G$32,Example_2_No_Adap!$E$11:$AR$11,0))</f>
        <v>829.64046468760398</v>
      </c>
      <c r="H41" s="1" cm="1">
        <f t="array" ref="H41">INDEX(Example_2_No_Adap!$E$12:$AR$119,MATCH(Analysis_2_No_Adap!$C41,Example_2_No_Adap!$C$12:$C$119)+Analysis_2_No_Adap!$D41-COUNT($C$33:$C$41),MATCH(Analysis_2_No_Adap!H$32,Example_2_No_Adap!$E$11:$AR$11,0))</f>
        <v>896218.75709862099</v>
      </c>
      <c r="I41" s="1" cm="1">
        <f t="array" ref="I41">INDEX(Example_2_No_Adap!$E$12:$AR$119,MATCH(Analysis_2_No_Adap!$C41,Example_2_No_Adap!$C$12:$C$119)+Analysis_2_No_Adap!$D41-COUNT($C$33:$C$41),MATCH(Analysis_2_No_Adap!I$32,Example_2_No_Adap!$E$11:$AR$11,0))</f>
        <v>2.1850993334737702E-6</v>
      </c>
      <c r="J41" s="1" cm="1">
        <f t="array" ref="J41">INDEX(Example_2_No_Adap!$E$12:$AR$119,MATCH(Analysis_2_No_Adap!$C41,Example_2_No_Adap!$C$12:$C$119)+Analysis_2_No_Adap!$D41-COUNT($C$33:$C$41),MATCH(Analysis_2_No_Adap!J$32,Example_2_No_Adap!$E$11:$AR$11,0))</f>
        <v>5.6464179748472203E-8</v>
      </c>
      <c r="P41" s="57">
        <f t="shared" si="4"/>
        <v>-1.1812275114986615</v>
      </c>
      <c r="Q41" s="57">
        <f t="shared" si="2"/>
        <v>-4.7698963346972185</v>
      </c>
      <c r="R41" s="57">
        <f t="shared" si="2"/>
        <v>-1.6956861890672821</v>
      </c>
      <c r="S41" s="57">
        <f t="shared" si="2"/>
        <v>-6.9293926064226632</v>
      </c>
      <c r="T41" s="57">
        <f t="shared" si="2"/>
        <v>-0.51876603659722675</v>
      </c>
      <c r="U41" s="57">
        <f t="shared" si="2"/>
        <v>-1.1696767144046319E-2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INDEX(Example_2_No_Adap!$E$12:$AR$119,MATCH(Analysis_2_No_Adap!$C45,Example_2_No_Adap!$C$12:$C$119)+Analysis_2_No_Adap!$D45-COUNT($C$45:$C$53),MATCH(Analysis_2_No_Adap!E$44,Example_2_No_Adap!$E$11:$AR$11,0))</f>
        <v>3.05077992379665E-5</v>
      </c>
      <c r="F45" s="1" cm="1">
        <f t="array" ref="F45">INDEX(Example_2_No_Adap!$E$12:$AR$119,MATCH(Analysis_2_No_Adap!$C45,Example_2_No_Adap!$C$12:$C$119)+Analysis_2_No_Adap!$D45-COUNT($C$45:$C$53),MATCH(Analysis_2_No_Adap!F$44,Example_2_No_Adap!$E$11:$AR$11,0))</f>
        <v>3.05077992379665E-5</v>
      </c>
      <c r="G45" s="1" cm="1">
        <f t="array" ref="G45">INDEX(Example_2_No_Adap!$E$12:$AR$119,MATCH(Analysis_2_No_Adap!$C45,Example_2_No_Adap!$C$12:$C$119)+Analysis_2_No_Adap!$D45-COUNT($C$45:$C$53),MATCH(Analysis_2_No_Adap!G$44,Example_2_No_Adap!$E$11:$AR$11,0))</f>
        <v>3.08880698867142E-5</v>
      </c>
      <c r="H45" s="1" cm="1">
        <f t="array" ref="H45">INDEX(Example_2_No_Adap!$E$12:$AR$119,MATCH(Analysis_2_No_Adap!$C45,Example_2_No_Adap!$C$12:$C$119)+Analysis_2_No_Adap!$D45-COUNT($C$45:$C$53),MATCH(Analysis_2_No_Adap!H$44,Example_2_No_Adap!$E$11:$AR$11,0))</f>
        <v>3.08880698867142E-5</v>
      </c>
      <c r="I45" s="1" cm="1">
        <f t="array" ref="I45">INDEX(Example_2_No_Adap!$E$12:$AR$119,MATCH(Analysis_2_No_Adap!$C45,Example_2_No_Adap!$C$12:$C$119)+Analysis_2_No_Adap!$D45-COUNT($C$45:$C$53),MATCH(Analysis_2_No_Adap!I$44,Example_2_No_Adap!$E$11:$AR$11,0))</f>
        <v>1.3270115086925201E-3</v>
      </c>
      <c r="J45" s="1" cm="1">
        <f t="array" ref="J45">INDEX(Example_2_No_Adap!$E$12:$AR$119,MATCH(Analysis_2_No_Adap!$C45,Example_2_No_Adap!$C$12:$C$119)+Analysis_2_No_Adap!$D45-COUNT($C$45:$C$53),MATCH(Analysis_2_No_Adap!J$44,Example_2_No_Adap!$E$11:$AR$11,0))</f>
        <v>1.3270115086925201E-3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INDEX(Example_2_No_Adap!$E$12:$AR$119,MATCH(Analysis_2_No_Adap!$C46,Example_2_No_Adap!$C$12:$C$119)+Analysis_2_No_Adap!$D46-COUNT($C$45:$C$53),MATCH(Analysis_2_No_Adap!E$44,Example_2_No_Adap!$E$11:$AR$11,0))</f>
        <v>1.8658931367099299E-5</v>
      </c>
      <c r="F46" s="1" cm="1">
        <f t="array" ref="F46">INDEX(Example_2_No_Adap!$E$12:$AR$119,MATCH(Analysis_2_No_Adap!$C46,Example_2_No_Adap!$C$12:$C$119)+Analysis_2_No_Adap!$D46-COUNT($C$45:$C$53),MATCH(Analysis_2_No_Adap!F$44,Example_2_No_Adap!$E$11:$AR$11,0))</f>
        <v>1.6020610928535499E-5</v>
      </c>
      <c r="G46" s="1" cm="1">
        <f t="array" ref="G46">INDEX(Example_2_No_Adap!$E$12:$AR$119,MATCH(Analysis_2_No_Adap!$C46,Example_2_No_Adap!$C$12:$C$119)+Analysis_2_No_Adap!$D46-COUNT($C$45:$C$53),MATCH(Analysis_2_No_Adap!G$44,Example_2_No_Adap!$E$11:$AR$11,0))</f>
        <v>357.401665938902</v>
      </c>
      <c r="H46" s="1" cm="1">
        <f t="array" ref="H46">INDEX(Example_2_No_Adap!$E$12:$AR$119,MATCH(Analysis_2_No_Adap!$C46,Example_2_No_Adap!$C$12:$C$119)+Analysis_2_No_Adap!$D46-COUNT($C$45:$C$53),MATCH(Analysis_2_No_Adap!H$44,Example_2_No_Adap!$E$11:$AR$11,0))</f>
        <v>0.14157082448946301</v>
      </c>
      <c r="I46" s="1" cm="1">
        <f t="array" ref="I46">INDEX(Example_2_No_Adap!$E$12:$AR$119,MATCH(Analysis_2_No_Adap!$C46,Example_2_No_Adap!$C$12:$C$119)+Analysis_2_No_Adap!$D46-COUNT($C$45:$C$53),MATCH(Analysis_2_No_Adap!I$44,Example_2_No_Adap!$E$11:$AR$11,0))</f>
        <v>5.2519151358865201E-4</v>
      </c>
      <c r="J46" s="1" cm="1">
        <f t="array" ref="J46">INDEX(Example_2_No_Adap!$E$12:$AR$119,MATCH(Analysis_2_No_Adap!$C46,Example_2_No_Adap!$C$12:$C$119)+Analysis_2_No_Adap!$D46-COUNT($C$45:$C$53),MATCH(Analysis_2_No_Adap!J$44,Example_2_No_Adap!$E$11:$AR$11,0))</f>
        <v>1.2541887429051701E-5</v>
      </c>
      <c r="P46" s="57">
        <f>LOG(E45/E46)/LOG(2)</f>
        <v>0.70931174835391819</v>
      </c>
      <c r="Q46" s="57">
        <f t="shared" ref="Q46:U53" si="6">LOG(F45/F46)/LOG(2)</f>
        <v>0.92924894659022261</v>
      </c>
      <c r="R46" s="57">
        <f t="shared" si="6"/>
        <v>-23.463993299762084</v>
      </c>
      <c r="S46" s="57">
        <f t="shared" si="6"/>
        <v>-12.162186635336221</v>
      </c>
      <c r="T46" s="57">
        <f t="shared" si="6"/>
        <v>1.3372653732789419</v>
      </c>
      <c r="U46" s="57">
        <f t="shared" si="6"/>
        <v>6.7252825968089045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INDEX(Example_2_No_Adap!$E$12:$AR$119,MATCH(Analysis_2_No_Adap!$C47,Example_2_No_Adap!$C$12:$C$119)+Analysis_2_No_Adap!$D47-COUNT($C$45:$C$53),MATCH(Analysis_2_No_Adap!E$44,Example_2_No_Adap!$E$11:$AR$11,0))</f>
        <v>4.1276786942034998E-4</v>
      </c>
      <c r="F47" s="1" cm="1">
        <f t="array" ref="F47">INDEX(Example_2_No_Adap!$E$12:$AR$119,MATCH(Analysis_2_No_Adap!$C47,Example_2_No_Adap!$C$12:$C$119)+Analysis_2_No_Adap!$D47-COUNT($C$45:$C$53),MATCH(Analysis_2_No_Adap!F$44,Example_2_No_Adap!$E$11:$AR$11,0))</f>
        <v>2.74622172582895E-4</v>
      </c>
      <c r="G47" s="1" cm="1">
        <f t="array" ref="G47">INDEX(Example_2_No_Adap!$E$12:$AR$119,MATCH(Analysis_2_No_Adap!$C47,Example_2_No_Adap!$C$12:$C$119)+Analysis_2_No_Adap!$D47-COUNT($C$45:$C$53),MATCH(Analysis_2_No_Adap!G$44,Example_2_No_Adap!$E$11:$AR$11,0))</f>
        <v>6447.8962620017101</v>
      </c>
      <c r="H47" s="1" cm="1">
        <f t="array" ref="H47">INDEX(Example_2_No_Adap!$E$12:$AR$119,MATCH(Analysis_2_No_Adap!$C47,Example_2_No_Adap!$C$12:$C$119)+Analysis_2_No_Adap!$D47-COUNT($C$45:$C$53),MATCH(Analysis_2_No_Adap!H$44,Example_2_No_Adap!$E$11:$AR$11,0))</f>
        <v>0.67790835205232702</v>
      </c>
      <c r="I47" s="1" cm="1">
        <f t="array" ref="I47">INDEX(Example_2_No_Adap!$E$12:$AR$119,MATCH(Analysis_2_No_Adap!$C47,Example_2_No_Adap!$C$12:$C$119)+Analysis_2_No_Adap!$D47-COUNT($C$45:$C$53),MATCH(Analysis_2_No_Adap!I$44,Example_2_No_Adap!$E$11:$AR$11,0))</f>
        <v>2.4540290178265401E-4</v>
      </c>
      <c r="J47" s="1" cm="1">
        <f t="array" ref="J47">INDEX(Example_2_No_Adap!$E$12:$AR$119,MATCH(Analysis_2_No_Adap!$C47,Example_2_No_Adap!$C$12:$C$119)+Analysis_2_No_Adap!$D47-COUNT($C$45:$C$53),MATCH(Analysis_2_No_Adap!J$44,Example_2_No_Adap!$E$11:$AR$11,0))</f>
        <v>5.8755879273064701E-6</v>
      </c>
      <c r="P47" s="57">
        <f t="shared" ref="P47:P53" si="8">LOG(E46/E47)/LOG(2)</f>
        <v>-4.4673924054554988</v>
      </c>
      <c r="Q47" s="57">
        <f t="shared" si="6"/>
        <v>-4.0994470417131703</v>
      </c>
      <c r="R47" s="57">
        <f t="shared" si="6"/>
        <v>-4.1732102687538362</v>
      </c>
      <c r="S47" s="57">
        <f t="shared" si="6"/>
        <v>-2.2595662659771558</v>
      </c>
      <c r="T47" s="57">
        <f t="shared" si="6"/>
        <v>1.0976912960013849</v>
      </c>
      <c r="U47" s="57">
        <f t="shared" si="6"/>
        <v>1.0939493516998471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INDEX(Example_2_No_Adap!$E$12:$AR$119,MATCH(Analysis_2_No_Adap!$C48,Example_2_No_Adap!$C$12:$C$119)+Analysis_2_No_Adap!$D48-COUNT($C$45:$C$53),MATCH(Analysis_2_No_Adap!E$44,Example_2_No_Adap!$E$11:$AR$11,0))</f>
        <v>7.5437314808368705E-4</v>
      </c>
      <c r="F48" s="1" cm="1">
        <f t="array" ref="F48">INDEX(Example_2_No_Adap!$E$12:$AR$119,MATCH(Analysis_2_No_Adap!$C48,Example_2_No_Adap!$C$12:$C$119)+Analysis_2_No_Adap!$D48-COUNT($C$45:$C$53),MATCH(Analysis_2_No_Adap!F$44,Example_2_No_Adap!$E$11:$AR$11,0))</f>
        <v>2.0959590328857298E-3</v>
      </c>
      <c r="G48" s="1" cm="1">
        <f t="array" ref="G48">INDEX(Example_2_No_Adap!$E$12:$AR$119,MATCH(Analysis_2_No_Adap!$C48,Example_2_No_Adap!$C$12:$C$119)+Analysis_2_No_Adap!$D48-COUNT($C$45:$C$53),MATCH(Analysis_2_No_Adap!G$44,Example_2_No_Adap!$E$11:$AR$11,0))</f>
        <v>3815.3833633693898</v>
      </c>
      <c r="H48" s="1" cm="1">
        <f t="array" ref="H48">INDEX(Example_2_No_Adap!$E$12:$AR$119,MATCH(Analysis_2_No_Adap!$C48,Example_2_No_Adap!$C$12:$C$119)+Analysis_2_No_Adap!$D48-COUNT($C$45:$C$53),MATCH(Analysis_2_No_Adap!H$44,Example_2_No_Adap!$E$11:$AR$11,0))</f>
        <v>2.86270503944252</v>
      </c>
      <c r="I48" s="1" cm="1">
        <f t="array" ref="I48">INDEX(Example_2_No_Adap!$E$12:$AR$119,MATCH(Analysis_2_No_Adap!$C48,Example_2_No_Adap!$C$12:$C$119)+Analysis_2_No_Adap!$D48-COUNT($C$45:$C$53),MATCH(Analysis_2_No_Adap!I$44,Example_2_No_Adap!$E$11:$AR$11,0))</f>
        <v>1.17807609058218E-4</v>
      </c>
      <c r="J48" s="1" cm="1">
        <f t="array" ref="J48">INDEX(Example_2_No_Adap!$E$12:$AR$119,MATCH(Analysis_2_No_Adap!$C48,Example_2_No_Adap!$C$12:$C$119)+Analysis_2_No_Adap!$D48-COUNT($C$45:$C$53),MATCH(Analysis_2_No_Adap!J$44,Example_2_No_Adap!$E$11:$AR$11,0))</f>
        <v>5.53112120238453E-6</v>
      </c>
      <c r="P48" s="57">
        <f t="shared" si="8"/>
        <v>-0.86994765098616866</v>
      </c>
      <c r="Q48" s="57">
        <f t="shared" si="6"/>
        <v>-2.9320905022415715</v>
      </c>
      <c r="R48" s="57">
        <f t="shared" si="6"/>
        <v>0.75700050908618088</v>
      </c>
      <c r="S48" s="57">
        <f t="shared" si="6"/>
        <v>-2.0782168785475763</v>
      </c>
      <c r="T48" s="57">
        <f t="shared" si="6"/>
        <v>1.0587195841493542</v>
      </c>
      <c r="U48" s="57">
        <f t="shared" si="6"/>
        <v>8.7161262993385807E-2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INDEX(Example_2_No_Adap!$E$12:$AR$119,MATCH(Analysis_2_No_Adap!$C49,Example_2_No_Adap!$C$12:$C$119)+Analysis_2_No_Adap!$D49-COUNT($C$45:$C$53),MATCH(Analysis_2_No_Adap!E$44,Example_2_No_Adap!$E$11:$AR$11,0))</f>
        <v>1.4617964625358601E-3</v>
      </c>
      <c r="F49" s="1" cm="1">
        <f t="array" ref="F49">INDEX(Example_2_No_Adap!$E$12:$AR$119,MATCH(Analysis_2_No_Adap!$C49,Example_2_No_Adap!$C$12:$C$119)+Analysis_2_No_Adap!$D49-COUNT($C$45:$C$53),MATCH(Analysis_2_No_Adap!F$44,Example_2_No_Adap!$E$11:$AR$11,0))</f>
        <v>2.2823323379270701E-2</v>
      </c>
      <c r="G49" s="1" cm="1">
        <f t="array" ref="G49">INDEX(Example_2_No_Adap!$E$12:$AR$119,MATCH(Analysis_2_No_Adap!$C49,Example_2_No_Adap!$C$12:$C$119)+Analysis_2_No_Adap!$D49-COUNT($C$45:$C$53),MATCH(Analysis_2_No_Adap!G$44,Example_2_No_Adap!$E$11:$AR$11,0))</f>
        <v>23716.125907391299</v>
      </c>
      <c r="H49" s="1" cm="1">
        <f t="array" ref="H49">INDEX(Example_2_No_Adap!$E$12:$AR$119,MATCH(Analysis_2_No_Adap!$C49,Example_2_No_Adap!$C$12:$C$119)+Analysis_2_No_Adap!$D49-COUNT($C$45:$C$53),MATCH(Analysis_2_No_Adap!H$44,Example_2_No_Adap!$E$11:$AR$11,0))</f>
        <v>36.658132436335997</v>
      </c>
      <c r="I49" s="1" cm="1">
        <f t="array" ref="I49">INDEX(Example_2_No_Adap!$E$12:$AR$119,MATCH(Analysis_2_No_Adap!$C49,Example_2_No_Adap!$C$12:$C$119)+Analysis_2_No_Adap!$D49-COUNT($C$45:$C$53),MATCH(Analysis_2_No_Adap!I$44,Example_2_No_Adap!$E$11:$AR$11,0))</f>
        <v>5.5644479289185303E-5</v>
      </c>
      <c r="J49" s="1" cm="1">
        <f t="array" ref="J49">INDEX(Example_2_No_Adap!$E$12:$AR$119,MATCH(Analysis_2_No_Adap!$C49,Example_2_No_Adap!$C$12:$C$119)+Analysis_2_No_Adap!$D49-COUNT($C$45:$C$53),MATCH(Analysis_2_No_Adap!J$44,Example_2_No_Adap!$E$11:$AR$11,0))</f>
        <v>5.9615675653823496E-6</v>
      </c>
      <c r="P49" s="57">
        <f t="shared" si="8"/>
        <v>-0.95439221814983877</v>
      </c>
      <c r="Q49" s="57">
        <f t="shared" si="6"/>
        <v>-3.444826458807289</v>
      </c>
      <c r="R49" s="57">
        <f t="shared" si="6"/>
        <v>-2.635968431984296</v>
      </c>
      <c r="S49" s="57">
        <f t="shared" si="6"/>
        <v>-3.6786823549114165</v>
      </c>
      <c r="T49" s="57">
        <f t="shared" si="6"/>
        <v>1.0821222599456524</v>
      </c>
      <c r="U49" s="57">
        <f t="shared" si="6"/>
        <v>-0.10811977436310559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INDEX(Example_2_No_Adap!$E$12:$AR$119,MATCH(Analysis_2_No_Adap!$C50,Example_2_No_Adap!$C$12:$C$119)+Analysis_2_No_Adap!$D50-COUNT($C$45:$C$53),MATCH(Analysis_2_No_Adap!E$44,Example_2_No_Adap!$E$11:$AR$11,0))</f>
        <v>6.1699270736426104E-4</v>
      </c>
      <c r="F50" s="1" cm="1">
        <f t="array" ref="F50">INDEX(Example_2_No_Adap!$E$12:$AR$119,MATCH(Analysis_2_No_Adap!$C50,Example_2_No_Adap!$C$12:$C$119)+Analysis_2_No_Adap!$D50-COUNT($C$45:$C$53),MATCH(Analysis_2_No_Adap!F$44,Example_2_No_Adap!$E$11:$AR$11,0))</f>
        <v>3.8148881576489699E-2</v>
      </c>
      <c r="G50" s="1" cm="1">
        <f t="array" ref="G50">INDEX(Example_2_No_Adap!$E$12:$AR$119,MATCH(Analysis_2_No_Adap!$C50,Example_2_No_Adap!$C$12:$C$119)+Analysis_2_No_Adap!$D50-COUNT($C$45:$C$53),MATCH(Analysis_2_No_Adap!G$44,Example_2_No_Adap!$E$11:$AR$11,0))</f>
        <v>24414.711575926201</v>
      </c>
      <c r="H50" s="1" cm="1">
        <f t="array" ref="H50">INDEX(Example_2_No_Adap!$E$12:$AR$119,MATCH(Analysis_2_No_Adap!$C50,Example_2_No_Adap!$C$12:$C$119)+Analysis_2_No_Adap!$D50-COUNT($C$45:$C$53),MATCH(Analysis_2_No_Adap!H$44,Example_2_No_Adap!$E$11:$AR$11,0))</f>
        <v>642.90674502472405</v>
      </c>
      <c r="I50" s="1" cm="1">
        <f t="array" ref="I50">INDEX(Example_2_No_Adap!$E$12:$AR$119,MATCH(Analysis_2_No_Adap!$C50,Example_2_No_Adap!$C$12:$C$119)+Analysis_2_No_Adap!$D50-COUNT($C$45:$C$53),MATCH(Analysis_2_No_Adap!I$44,Example_2_No_Adap!$E$11:$AR$11,0))</f>
        <v>2.5284403818659501E-5</v>
      </c>
      <c r="J50" s="1" cm="1">
        <f t="array" ref="J50">INDEX(Example_2_No_Adap!$E$12:$AR$119,MATCH(Analysis_2_No_Adap!$C50,Example_2_No_Adap!$C$12:$C$119)+Analysis_2_No_Adap!$D50-COUNT($C$45:$C$53),MATCH(Analysis_2_No_Adap!J$44,Example_2_No_Adap!$E$11:$AR$11,0))</f>
        <v>6.0688719671908603E-6</v>
      </c>
      <c r="P50" s="57">
        <f t="shared" si="8"/>
        <v>1.2444171050089698</v>
      </c>
      <c r="Q50" s="57">
        <f t="shared" si="6"/>
        <v>-0.74113187920870371</v>
      </c>
      <c r="R50" s="57">
        <f t="shared" si="6"/>
        <v>-4.1882373710141363E-2</v>
      </c>
      <c r="S50" s="57">
        <f t="shared" si="6"/>
        <v>-4.1324042926104125</v>
      </c>
      <c r="T50" s="57">
        <f t="shared" si="6"/>
        <v>1.137990797597829</v>
      </c>
      <c r="U50" s="57">
        <f t="shared" si="6"/>
        <v>-2.5736654660486004E-2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INDEX(Example_2_No_Adap!$E$12:$AR$119,MATCH(Analysis_2_No_Adap!$C51,Example_2_No_Adap!$C$12:$C$119)+Analysis_2_No_Adap!$D51-COUNT($C$45:$C$53),MATCH(Analysis_2_No_Adap!E$44,Example_2_No_Adap!$E$11:$AR$11,0))</f>
        <v>5.15793566592038E-4</v>
      </c>
      <c r="F51" s="1" cm="1">
        <f t="array" ref="F51">INDEX(Example_2_No_Adap!$E$12:$AR$119,MATCH(Analysis_2_No_Adap!$C51,Example_2_No_Adap!$C$12:$C$119)+Analysis_2_No_Adap!$D51-COUNT($C$45:$C$53),MATCH(Analysis_2_No_Adap!F$44,Example_2_No_Adap!$E$11:$AR$11,0))</f>
        <v>0.75762661278713495</v>
      </c>
      <c r="G51" s="1" cm="1">
        <f t="array" ref="G51">INDEX(Example_2_No_Adap!$E$12:$AR$119,MATCH(Analysis_2_No_Adap!$C51,Example_2_No_Adap!$C$12:$C$119)+Analysis_2_No_Adap!$D51-COUNT($C$45:$C$53),MATCH(Analysis_2_No_Adap!G$44,Example_2_No_Adap!$E$11:$AR$11,0))</f>
        <v>43223.966523150797</v>
      </c>
      <c r="H51" s="1" cm="1">
        <f t="array" ref="H51">INDEX(Example_2_No_Adap!$E$12:$AR$119,MATCH(Analysis_2_No_Adap!$C51,Example_2_No_Adap!$C$12:$C$119)+Analysis_2_No_Adap!$D51-COUNT($C$45:$C$53),MATCH(Analysis_2_No_Adap!H$44,Example_2_No_Adap!$E$11:$AR$11,0))</f>
        <v>13038.743220263101</v>
      </c>
      <c r="I51" s="1" cm="1">
        <f t="array" ref="I51">INDEX(Example_2_No_Adap!$E$12:$AR$119,MATCH(Analysis_2_No_Adap!$C51,Example_2_No_Adap!$C$12:$C$119)+Analysis_2_No_Adap!$D51-COUNT($C$45:$C$53),MATCH(Analysis_2_No_Adap!I$44,Example_2_No_Adap!$E$11:$AR$11,0))</f>
        <v>1.35902409965638E-5</v>
      </c>
      <c r="J51" s="1" cm="1">
        <f t="array" ref="J51">INDEX(Example_2_No_Adap!$E$12:$AR$119,MATCH(Analysis_2_No_Adap!$C51,Example_2_No_Adap!$C$12:$C$119)+Analysis_2_No_Adap!$D51-COUNT($C$45:$C$53),MATCH(Analysis_2_No_Adap!J$44,Example_2_No_Adap!$E$11:$AR$11,0))</f>
        <v>6.0964342609715103E-6</v>
      </c>
      <c r="P51" s="57">
        <f t="shared" si="8"/>
        <v>0.25845965858757847</v>
      </c>
      <c r="Q51" s="57">
        <f t="shared" si="6"/>
        <v>-4.3117743417342602</v>
      </c>
      <c r="R51" s="57">
        <f t="shared" si="6"/>
        <v>-0.82408073496860967</v>
      </c>
      <c r="S51" s="57">
        <f t="shared" si="6"/>
        <v>-4.3420515206259189</v>
      </c>
      <c r="T51" s="57">
        <f t="shared" si="6"/>
        <v>0.89567672180765023</v>
      </c>
      <c r="U51" s="57">
        <f t="shared" si="6"/>
        <v>-6.5372875693496179E-3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INDEX(Example_2_No_Adap!$E$12:$AR$119,MATCH(Analysis_2_No_Adap!$C52,Example_2_No_Adap!$C$12:$C$119)+Analysis_2_No_Adap!$D52-COUNT($C$45:$C$53),MATCH(Analysis_2_No_Adap!E$44,Example_2_No_Adap!$E$11:$AR$11,0))</f>
        <v>4.7211381606757597E-3</v>
      </c>
      <c r="F52" s="1" cm="1">
        <f t="array" ref="F52">INDEX(Example_2_No_Adap!$E$12:$AR$119,MATCH(Analysis_2_No_Adap!$C52,Example_2_No_Adap!$C$12:$C$119)+Analysis_2_No_Adap!$D52-COUNT($C$45:$C$53),MATCH(Analysis_2_No_Adap!F$44,Example_2_No_Adap!$E$11:$AR$11,0))</f>
        <v>192.40927261032601</v>
      </c>
      <c r="G52" s="1" cm="1">
        <f t="array" ref="G52">INDEX(Example_2_No_Adap!$E$12:$AR$119,MATCH(Analysis_2_No_Adap!$C52,Example_2_No_Adap!$C$12:$C$119)+Analysis_2_No_Adap!$D52-COUNT($C$45:$C$53),MATCH(Analysis_2_No_Adap!G$44,Example_2_No_Adap!$E$11:$AR$11,0))</f>
        <v>91622.761334857103</v>
      </c>
      <c r="H52" s="1" cm="1">
        <f t="array" ref="H52">INDEX(Example_2_No_Adap!$E$12:$AR$119,MATCH(Analysis_2_No_Adap!$C52,Example_2_No_Adap!$C$12:$C$119)+Analysis_2_No_Adap!$D52-COUNT($C$45:$C$53),MATCH(Analysis_2_No_Adap!H$44,Example_2_No_Adap!$E$11:$AR$11,0))</f>
        <v>1457814.2047496201</v>
      </c>
      <c r="I52" s="1" cm="1">
        <f t="array" ref="I52">INDEX(Example_2_No_Adap!$E$12:$AR$119,MATCH(Analysis_2_No_Adap!$C52,Example_2_No_Adap!$C$12:$C$119)+Analysis_2_No_Adap!$D52-COUNT($C$45:$C$53),MATCH(Analysis_2_No_Adap!I$44,Example_2_No_Adap!$E$11:$AR$11,0))</f>
        <v>9.4024180725682493E-6</v>
      </c>
      <c r="J52" s="1" cm="1">
        <f t="array" ref="J52">INDEX(Example_2_No_Adap!$E$12:$AR$119,MATCH(Analysis_2_No_Adap!$C52,Example_2_No_Adap!$C$12:$C$119)+Analysis_2_No_Adap!$D52-COUNT($C$45:$C$53),MATCH(Analysis_2_No_Adap!J$44,Example_2_No_Adap!$E$11:$AR$11,0))</f>
        <v>6.1020888093565898E-6</v>
      </c>
      <c r="P52" s="57">
        <f t="shared" si="8"/>
        <v>-3.1942690191261049</v>
      </c>
      <c r="Q52" s="57">
        <f t="shared" si="6"/>
        <v>-7.9884756034206905</v>
      </c>
      <c r="R52" s="57">
        <f t="shared" si="6"/>
        <v>-1.0838745738665705</v>
      </c>
      <c r="S52" s="57">
        <f t="shared" si="6"/>
        <v>-6.8048582351787781</v>
      </c>
      <c r="T52" s="57">
        <f t="shared" si="6"/>
        <v>0.53146730413805654</v>
      </c>
      <c r="U52" s="57">
        <f t="shared" si="6"/>
        <v>-1.3375044586766221E-3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INDEX(Example_2_No_Adap!$E$12:$AR$119,MATCH(Analysis_2_No_Adap!$C53,Example_2_No_Adap!$C$12:$C$119)+Analysis_2_No_Adap!$D53-COUNT($C$45:$C$53),MATCH(Analysis_2_No_Adap!E$44,Example_2_No_Adap!$E$11:$AR$11,0))</f>
        <v>3.4076998708769701E-3</v>
      </c>
      <c r="F53" s="1" cm="1">
        <f t="array" ref="F53">INDEX(Example_2_No_Adap!$E$12:$AR$119,MATCH(Analysis_2_No_Adap!$C53,Example_2_No_Adap!$C$12:$C$119)+Analysis_2_No_Adap!$D53-COUNT($C$45:$C$53),MATCH(Analysis_2_No_Adap!F$44,Example_2_No_Adap!$E$11:$AR$11,0))</f>
        <v>25184.115146452601</v>
      </c>
      <c r="G53" s="1" cm="1">
        <f t="array" ref="G53">INDEX(Example_2_No_Adap!$E$12:$AR$119,MATCH(Analysis_2_No_Adap!$C53,Example_2_No_Adap!$C$12:$C$119)+Analysis_2_No_Adap!$D53-COUNT($C$45:$C$53),MATCH(Analysis_2_No_Adap!G$44,Example_2_No_Adap!$E$11:$AR$11,0))</f>
        <v>60614.709481209502</v>
      </c>
      <c r="H53" s="1" cm="1">
        <f t="array" ref="H53">INDEX(Example_2_No_Adap!$E$12:$AR$119,MATCH(Analysis_2_No_Adap!$C53,Example_2_No_Adap!$C$12:$C$119)+Analysis_2_No_Adap!$D53-COUNT($C$45:$C$53),MATCH(Analysis_2_No_Adap!H$44,Example_2_No_Adap!$E$11:$AR$11,0))</f>
        <v>60978307.567870602</v>
      </c>
      <c r="I53" s="1" cm="1">
        <f t="array" ref="I53">INDEX(Example_2_No_Adap!$E$12:$AR$119,MATCH(Analysis_2_No_Adap!$C53,Example_2_No_Adap!$C$12:$C$119)+Analysis_2_No_Adap!$D53-COUNT($C$45:$C$53),MATCH(Analysis_2_No_Adap!I$44,Example_2_No_Adap!$E$11:$AR$11,0))</f>
        <v>9.1691617853939499E-6</v>
      </c>
      <c r="J53" s="1" cm="1">
        <f t="array" ref="J53">INDEX(Example_2_No_Adap!$E$12:$AR$119,MATCH(Analysis_2_No_Adap!$C53,Example_2_No_Adap!$C$12:$C$119)+Analysis_2_No_Adap!$D53-COUNT($C$45:$C$53),MATCH(Analysis_2_No_Adap!J$44,Example_2_No_Adap!$E$11:$AR$11,0))</f>
        <v>6.1066090131234302E-6</v>
      </c>
      <c r="P53" s="57">
        <f t="shared" si="8"/>
        <v>0.47033642547625015</v>
      </c>
      <c r="Q53" s="57">
        <f t="shared" si="6"/>
        <v>-7.0321919047049164</v>
      </c>
      <c r="R53" s="57">
        <f t="shared" si="6"/>
        <v>0.59603810598088136</v>
      </c>
      <c r="S53" s="57">
        <f t="shared" si="6"/>
        <v>-5.3864173412470233</v>
      </c>
      <c r="T53" s="57">
        <f t="shared" si="6"/>
        <v>3.624197706591821E-2</v>
      </c>
      <c r="U53" s="57">
        <f t="shared" si="6"/>
        <v>-1.068299985966046E-3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INDEX(Example_2_No_Adap!$E$12:$AR$119,MATCH(Analysis_2_No_Adap!$C57,Example_2_No_Adap!$C$12:$C$119)+Analysis_2_No_Adap!$D57-COUNT($C$57:$C$65),MATCH(Analysis_2_No_Adap!E$56,Example_2_No_Adap!$E$11:$AR$11,0))</f>
        <v>2.3326413914046901E-2</v>
      </c>
      <c r="F57" s="1" cm="1">
        <f t="array" ref="F57">INDEX(Example_2_No_Adap!$E$12:$AR$119,MATCH(Analysis_2_No_Adap!$C57,Example_2_No_Adap!$C$12:$C$119)+Analysis_2_No_Adap!$D57-COUNT($C$57:$C$65),MATCH(Analysis_2_No_Adap!F$56,Example_2_No_Adap!$E$11:$AR$11,0))</f>
        <v>2.3326413914046901E-2</v>
      </c>
      <c r="G57" s="1" cm="1">
        <f t="array" ref="G57">INDEX(Example_2_No_Adap!$E$12:$AR$119,MATCH(Analysis_2_No_Adap!$C57,Example_2_No_Adap!$C$12:$C$119)+Analysis_2_No_Adap!$D57-COUNT($C$57:$C$65),MATCH(Analysis_2_No_Adap!G$56,Example_2_No_Adap!$E$11:$AR$11,0))</f>
        <v>2.3326413914046901E-2</v>
      </c>
      <c r="H57" s="1" cm="1">
        <f t="array" ref="H57">INDEX(Example_2_No_Adap!$E$12:$AR$119,MATCH(Analysis_2_No_Adap!$C57,Example_2_No_Adap!$C$12:$C$119)+Analysis_2_No_Adap!$D57-COUNT($C$57:$C$65),MATCH(Analysis_2_No_Adap!H$56,Example_2_No_Adap!$E$11:$AR$11,0))</f>
        <v>2.3326413914046901E-2</v>
      </c>
      <c r="I57" s="1" cm="1">
        <f t="array" ref="I57">INDEX(Example_2_No_Adap!$E$12:$AR$119,MATCH(Analysis_2_No_Adap!$C57,Example_2_No_Adap!$C$12:$C$119)+Analysis_2_No_Adap!$D57-COUNT($C$57:$C$65),MATCH(Analysis_2_No_Adap!I$56,Example_2_No_Adap!$E$11:$AR$11,0))</f>
        <v>2.33264148274075E-2</v>
      </c>
      <c r="J57" s="1" cm="1">
        <f t="array" ref="J57">INDEX(Example_2_No_Adap!$E$12:$AR$119,MATCH(Analysis_2_No_Adap!$C57,Example_2_No_Adap!$C$12:$C$119)+Analysis_2_No_Adap!$D57-COUNT($C$57:$C$65),MATCH(Analysis_2_No_Adap!J$56,Example_2_No_Adap!$E$11:$AR$11,0))</f>
        <v>2.33264148274075E-2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INDEX(Example_2_No_Adap!$E$12:$AR$119,MATCH(Analysis_2_No_Adap!$C58,Example_2_No_Adap!$C$12:$C$119)+Analysis_2_No_Adap!$D58-COUNT($C$57:$C$65),MATCH(Analysis_2_No_Adap!E$56,Example_2_No_Adap!$E$11:$AR$11,0))</f>
        <v>1.19411823510518E-3</v>
      </c>
      <c r="F58" s="1" cm="1">
        <f t="array" ref="F58">INDEX(Example_2_No_Adap!$E$12:$AR$119,MATCH(Analysis_2_No_Adap!$C58,Example_2_No_Adap!$C$12:$C$119)+Analysis_2_No_Adap!$D58-COUNT($C$57:$C$65),MATCH(Analysis_2_No_Adap!F$56,Example_2_No_Adap!$E$11:$AR$11,0))</f>
        <v>1.19411823509635E-3</v>
      </c>
      <c r="G58" s="1" cm="1">
        <f t="array" ref="G58">INDEX(Example_2_No_Adap!$E$12:$AR$119,MATCH(Analysis_2_No_Adap!$C58,Example_2_No_Adap!$C$12:$C$119)+Analysis_2_No_Adap!$D58-COUNT($C$57:$C$65),MATCH(Analysis_2_No_Adap!G$56,Example_2_No_Adap!$E$11:$AR$11,0))</f>
        <v>1.1941182351717899E-3</v>
      </c>
      <c r="H58" s="1" cm="1">
        <f t="array" ref="H58">INDEX(Example_2_No_Adap!$E$12:$AR$119,MATCH(Analysis_2_No_Adap!$C58,Example_2_No_Adap!$C$12:$C$119)+Analysis_2_No_Adap!$D58-COUNT($C$57:$C$65),MATCH(Analysis_2_No_Adap!H$56,Example_2_No_Adap!$E$11:$AR$11,0))</f>
        <v>1.1941182351007001E-3</v>
      </c>
      <c r="I58" s="1" cm="1">
        <f t="array" ref="I58">INDEX(Example_2_No_Adap!$E$12:$AR$119,MATCH(Analysis_2_No_Adap!$C58,Example_2_No_Adap!$C$12:$C$119)+Analysis_2_No_Adap!$D58-COUNT($C$57:$C$65),MATCH(Analysis_2_No_Adap!I$56,Example_2_No_Adap!$E$11:$AR$11,0))</f>
        <v>1.19413232114551E-3</v>
      </c>
      <c r="J58" s="1" cm="1">
        <f t="array" ref="J58">INDEX(Example_2_No_Adap!$E$12:$AR$119,MATCH(Analysis_2_No_Adap!$C58,Example_2_No_Adap!$C$12:$C$119)+Analysis_2_No_Adap!$D58-COUNT($C$57:$C$65),MATCH(Analysis_2_No_Adap!J$56,Example_2_No_Adap!$E$11:$AR$11,0))</f>
        <v>1.1941322295137601E-3</v>
      </c>
      <c r="P58" s="57">
        <f>LOG(E57/E58)/LOG(2)</f>
        <v>4.2879469350459569</v>
      </c>
      <c r="Q58" s="57">
        <f t="shared" ref="Q58:U65" si="10">LOG(F57/F58)/LOG(2)</f>
        <v>4.2879469350566248</v>
      </c>
      <c r="R58" s="57">
        <f t="shared" si="10"/>
        <v>4.2879469349654808</v>
      </c>
      <c r="S58" s="57">
        <f t="shared" si="10"/>
        <v>4.2879469350513695</v>
      </c>
      <c r="T58" s="57">
        <f t="shared" si="10"/>
        <v>4.2879299733375076</v>
      </c>
      <c r="U58" s="57">
        <f t="shared" si="10"/>
        <v>4.2879300840427224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INDEX(Example_2_No_Adap!$E$12:$AR$119,MATCH(Analysis_2_No_Adap!$C59,Example_2_No_Adap!$C$12:$C$119)+Analysis_2_No_Adap!$D59-COUNT($C$57:$C$65),MATCH(Analysis_2_No_Adap!E$56,Example_2_No_Adap!$E$11:$AR$11,0))</f>
        <v>1.6469857655465601E-6</v>
      </c>
      <c r="F59" s="1" cm="1">
        <f t="array" ref="F59">INDEX(Example_2_No_Adap!$E$12:$AR$119,MATCH(Analysis_2_No_Adap!$C59,Example_2_No_Adap!$C$12:$C$119)+Analysis_2_No_Adap!$D59-COUNT($C$57:$C$65),MATCH(Analysis_2_No_Adap!F$56,Example_2_No_Adap!$E$11:$AR$11,0))</f>
        <v>1.64694544579902E-6</v>
      </c>
      <c r="G59" s="1" cm="1">
        <f t="array" ref="G59">INDEX(Example_2_No_Adap!$E$12:$AR$119,MATCH(Analysis_2_No_Adap!$C59,Example_2_No_Adap!$C$12:$C$119)+Analysis_2_No_Adap!$D59-COUNT($C$57:$C$65),MATCH(Analysis_2_No_Adap!G$56,Example_2_No_Adap!$E$11:$AR$11,0))</f>
        <v>5.4428528528660502E-6</v>
      </c>
      <c r="H59" s="1" cm="1">
        <f t="array" ref="H59">INDEX(Example_2_No_Adap!$E$12:$AR$119,MATCH(Analysis_2_No_Adap!$C59,Example_2_No_Adap!$C$12:$C$119)+Analysis_2_No_Adap!$D59-COUNT($C$57:$C$65),MATCH(Analysis_2_No_Adap!H$56,Example_2_No_Adap!$E$11:$AR$11,0))</f>
        <v>1.6642819063231201E-6</v>
      </c>
      <c r="I59" s="1" cm="1">
        <f t="array" ref="I59">INDEX(Example_2_No_Adap!$E$12:$AR$119,MATCH(Analysis_2_No_Adap!$C59,Example_2_No_Adap!$C$12:$C$119)+Analysis_2_No_Adap!$D59-COUNT($C$57:$C$65),MATCH(Analysis_2_No_Adap!I$56,Example_2_No_Adap!$E$11:$AR$11,0))</f>
        <v>2.0267830279863099E-5</v>
      </c>
      <c r="J59" s="1" cm="1">
        <f t="array" ref="J59">INDEX(Example_2_No_Adap!$E$12:$AR$119,MATCH(Analysis_2_No_Adap!$C59,Example_2_No_Adap!$C$12:$C$119)+Analysis_2_No_Adap!$D59-COUNT($C$57:$C$65),MATCH(Analysis_2_No_Adap!J$56,Example_2_No_Adap!$E$11:$AR$11,0))</f>
        <v>2.0251781625624199E-5</v>
      </c>
      <c r="P59" s="57">
        <f t="shared" ref="P59:P65" si="12">LOG(E58/E59)/LOG(2)</f>
        <v>9.5019018898740271</v>
      </c>
      <c r="Q59" s="57">
        <f t="shared" si="10"/>
        <v>9.5019372088157557</v>
      </c>
      <c r="R59" s="57">
        <f t="shared" si="10"/>
        <v>7.777366942814866</v>
      </c>
      <c r="S59" s="57">
        <f t="shared" si="10"/>
        <v>9.4868301494102774</v>
      </c>
      <c r="T59" s="57">
        <f t="shared" si="10"/>
        <v>5.8806272463933285</v>
      </c>
      <c r="U59" s="57">
        <f t="shared" si="10"/>
        <v>5.8817699558685286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INDEX(Example_2_No_Adap!$E$12:$AR$119,MATCH(Analysis_2_No_Adap!$C60,Example_2_No_Adap!$C$12:$C$119)+Analysis_2_No_Adap!$D60-COUNT($C$57:$C$65),MATCH(Analysis_2_No_Adap!E$56,Example_2_No_Adap!$E$11:$AR$11,0))</f>
        <v>1.1752126738429099E-6</v>
      </c>
      <c r="F60" s="1" cm="1">
        <f t="array" ref="F60">INDEX(Example_2_No_Adap!$E$12:$AR$119,MATCH(Analysis_2_No_Adap!$C60,Example_2_No_Adap!$C$12:$C$119)+Analysis_2_No_Adap!$D60-COUNT($C$57:$C$65),MATCH(Analysis_2_No_Adap!F$56,Example_2_No_Adap!$E$11:$AR$11,0))</f>
        <v>1.1841223838127099E-6</v>
      </c>
      <c r="G60" s="1" cm="1">
        <f t="array" ref="G60">INDEX(Example_2_No_Adap!$E$12:$AR$119,MATCH(Analysis_2_No_Adap!$C60,Example_2_No_Adap!$C$12:$C$119)+Analysis_2_No_Adap!$D60-COUNT($C$57:$C$65),MATCH(Analysis_2_No_Adap!G$56,Example_2_No_Adap!$E$11:$AR$11,0))</f>
        <v>3.0156565490178799</v>
      </c>
      <c r="H60" s="1" cm="1">
        <f t="array" ref="H60">INDEX(Example_2_No_Adap!$E$12:$AR$119,MATCH(Analysis_2_No_Adap!$C60,Example_2_No_Adap!$C$12:$C$119)+Analysis_2_No_Adap!$D60-COUNT($C$57:$C$65),MATCH(Analysis_2_No_Adap!H$56,Example_2_No_Adap!$E$11:$AR$11,0))</f>
        <v>8.31396010042562E-5</v>
      </c>
      <c r="I60" s="1" cm="1">
        <f t="array" ref="I60">INDEX(Example_2_No_Adap!$E$12:$AR$119,MATCH(Analysis_2_No_Adap!$C60,Example_2_No_Adap!$C$12:$C$119)+Analysis_2_No_Adap!$D60-COUNT($C$57:$C$65),MATCH(Analysis_2_No_Adap!I$56,Example_2_No_Adap!$E$11:$AR$11,0))</f>
        <v>2.20015272134333E-6</v>
      </c>
      <c r="J60" s="1" cm="1">
        <f t="array" ref="J60">INDEX(Example_2_No_Adap!$E$12:$AR$119,MATCH(Analysis_2_No_Adap!$C60,Example_2_No_Adap!$C$12:$C$119)+Analysis_2_No_Adap!$D60-COUNT($C$57:$C$65),MATCH(Analysis_2_No_Adap!J$56,Example_2_No_Adap!$E$11:$AR$11,0))</f>
        <v>2.0735358716994501E-6</v>
      </c>
      <c r="P60" s="57">
        <f t="shared" si="12"/>
        <v>0.48690622675129047</v>
      </c>
      <c r="Q60" s="57">
        <f t="shared" si="10"/>
        <v>0.4759745703318467</v>
      </c>
      <c r="R60" s="57">
        <f t="shared" si="10"/>
        <v>-19.07967766633918</v>
      </c>
      <c r="S60" s="57">
        <f t="shared" si="10"/>
        <v>-5.642564092467441</v>
      </c>
      <c r="T60" s="57">
        <f t="shared" si="10"/>
        <v>3.2035160775515763</v>
      </c>
      <c r="U60" s="57">
        <f t="shared" si="10"/>
        <v>3.2878839220365035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INDEX(Example_2_No_Adap!$E$12:$AR$119,MATCH(Analysis_2_No_Adap!$C61,Example_2_No_Adap!$C$12:$C$119)+Analysis_2_No_Adap!$D61-COUNT($C$57:$C$65),MATCH(Analysis_2_No_Adap!E$56,Example_2_No_Adap!$E$11:$AR$11,0))</f>
        <v>2.4959444999694799E-6</v>
      </c>
      <c r="F61" s="1" cm="1">
        <f t="array" ref="F61">INDEX(Example_2_No_Adap!$E$12:$AR$119,MATCH(Analysis_2_No_Adap!$C61,Example_2_No_Adap!$C$12:$C$119)+Analysis_2_No_Adap!$D61-COUNT($C$57:$C$65),MATCH(Analysis_2_No_Adap!F$56,Example_2_No_Adap!$E$11:$AR$11,0))</f>
        <v>8.8984992737683993E-6</v>
      </c>
      <c r="G61" s="1" cm="1">
        <f t="array" ref="G61">INDEX(Example_2_No_Adap!$E$12:$AR$119,MATCH(Analysis_2_No_Adap!$C61,Example_2_No_Adap!$C$12:$C$119)+Analysis_2_No_Adap!$D61-COUNT($C$57:$C$65),MATCH(Analysis_2_No_Adap!G$56,Example_2_No_Adap!$E$11:$AR$11,0))</f>
        <v>20.726698228973</v>
      </c>
      <c r="H61" s="1" cm="1">
        <f t="array" ref="H61">INDEX(Example_2_No_Adap!$E$12:$AR$119,MATCH(Analysis_2_No_Adap!$C61,Example_2_No_Adap!$C$12:$C$119)+Analysis_2_No_Adap!$D61-COUNT($C$57:$C$65),MATCH(Analysis_2_No_Adap!H$56,Example_2_No_Adap!$E$11:$AR$11,0))</f>
        <v>1.0469853100981701E-3</v>
      </c>
      <c r="I61" s="1" cm="1">
        <f t="array" ref="I61">INDEX(Example_2_No_Adap!$E$12:$AR$119,MATCH(Analysis_2_No_Adap!$C61,Example_2_No_Adap!$C$12:$C$119)+Analysis_2_No_Adap!$D61-COUNT($C$57:$C$65),MATCH(Analysis_2_No_Adap!I$56,Example_2_No_Adap!$E$11:$AR$11,0))</f>
        <v>6.5728283971111502E-7</v>
      </c>
      <c r="J61" s="1" cm="1">
        <f t="array" ref="J61">INDEX(Example_2_No_Adap!$E$12:$AR$119,MATCH(Analysis_2_No_Adap!$C61,Example_2_No_Adap!$C$12:$C$119)+Analysis_2_No_Adap!$D61-COUNT($C$57:$C$65),MATCH(Analysis_2_No_Adap!J$56,Example_2_No_Adap!$E$11:$AR$11,0))</f>
        <v>2.1995302670885199E-7</v>
      </c>
      <c r="P61" s="57">
        <f t="shared" si="12"/>
        <v>-1.086663995126294</v>
      </c>
      <c r="Q61" s="57">
        <f t="shared" si="10"/>
        <v>-2.909743849984443</v>
      </c>
      <c r="R61" s="57">
        <f t="shared" si="10"/>
        <v>-2.7809462773123572</v>
      </c>
      <c r="S61" s="57">
        <f t="shared" si="10"/>
        <v>-3.6545615658795936</v>
      </c>
      <c r="T61" s="57">
        <f t="shared" si="10"/>
        <v>1.7430174455370104</v>
      </c>
      <c r="U61" s="57">
        <f t="shared" si="10"/>
        <v>3.2368256467571412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INDEX(Example_2_No_Adap!$E$12:$AR$119,MATCH(Analysis_2_No_Adap!$C62,Example_2_No_Adap!$C$12:$C$119)+Analysis_2_No_Adap!$D62-COUNT($C$57:$C$65),MATCH(Analysis_2_No_Adap!E$56,Example_2_No_Adap!$E$11:$AR$11,0))</f>
        <v>4.4960062950849499E-5</v>
      </c>
      <c r="F62" s="1" cm="1">
        <f t="array" ref="F62">INDEX(Example_2_No_Adap!$E$12:$AR$119,MATCH(Analysis_2_No_Adap!$C62,Example_2_No_Adap!$C$12:$C$119)+Analysis_2_No_Adap!$D62-COUNT($C$57:$C$65),MATCH(Analysis_2_No_Adap!F$56,Example_2_No_Adap!$E$11:$AR$11,0))</f>
        <v>6.1300331365199401E-4</v>
      </c>
      <c r="G62" s="1" cm="1">
        <f t="array" ref="G62">INDEX(Example_2_No_Adap!$E$12:$AR$119,MATCH(Analysis_2_No_Adap!$C62,Example_2_No_Adap!$C$12:$C$119)+Analysis_2_No_Adap!$D62-COUNT($C$57:$C$65),MATCH(Analysis_2_No_Adap!G$56,Example_2_No_Adap!$E$11:$AR$11,0))</f>
        <v>279.77762225689401</v>
      </c>
      <c r="H62" s="1" cm="1">
        <f t="array" ref="H62">INDEX(Example_2_No_Adap!$E$12:$AR$119,MATCH(Analysis_2_No_Adap!$C62,Example_2_No_Adap!$C$12:$C$119)+Analysis_2_No_Adap!$D62-COUNT($C$57:$C$65),MATCH(Analysis_2_No_Adap!H$56,Example_2_No_Adap!$E$11:$AR$11,0))</f>
        <v>0.13573614683474999</v>
      </c>
      <c r="I62" s="1" cm="1">
        <f t="array" ref="I62">INDEX(Example_2_No_Adap!$E$12:$AR$119,MATCH(Analysis_2_No_Adap!$C62,Example_2_No_Adap!$C$12:$C$119)+Analysis_2_No_Adap!$D62-COUNT($C$57:$C$65),MATCH(Analysis_2_No_Adap!I$56,Example_2_No_Adap!$E$11:$AR$11,0))</f>
        <v>4.3041518438258198E-7</v>
      </c>
      <c r="J62" s="1" cm="1">
        <f t="array" ref="J62">INDEX(Example_2_No_Adap!$E$12:$AR$119,MATCH(Analysis_2_No_Adap!$C62,Example_2_No_Adap!$C$12:$C$119)+Analysis_2_No_Adap!$D62-COUNT($C$57:$C$65),MATCH(Analysis_2_No_Adap!J$56,Example_2_No_Adap!$E$11:$AR$11,0))</f>
        <v>4.9316155034673197E-8</v>
      </c>
      <c r="P62" s="57">
        <f t="shared" si="12"/>
        <v>-4.1709862957683264</v>
      </c>
      <c r="Q62" s="57">
        <f t="shared" si="10"/>
        <v>-6.1061890153526868</v>
      </c>
      <c r="R62" s="57">
        <f t="shared" si="10"/>
        <v>-3.7547183565601046</v>
      </c>
      <c r="S62" s="57">
        <f t="shared" si="10"/>
        <v>-7.0184199541244361</v>
      </c>
      <c r="T62" s="57">
        <f t="shared" si="10"/>
        <v>0.61078534492790659</v>
      </c>
      <c r="U62" s="57">
        <f t="shared" si="10"/>
        <v>2.1570632252829212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INDEX(Example_2_No_Adap!$E$12:$AR$119,MATCH(Analysis_2_No_Adap!$C63,Example_2_No_Adap!$C$12:$C$119)+Analysis_2_No_Adap!$D63-COUNT($C$57:$C$65),MATCH(Analysis_2_No_Adap!E$56,Example_2_No_Adap!$E$11:$AR$11,0))</f>
        <v>2.5108456611633301E-6</v>
      </c>
      <c r="F63" s="1" cm="1">
        <f t="array" ref="F63">INDEX(Example_2_No_Adap!$E$12:$AR$119,MATCH(Analysis_2_No_Adap!$C63,Example_2_No_Adap!$C$12:$C$119)+Analysis_2_No_Adap!$D63-COUNT($C$57:$C$65),MATCH(Analysis_2_No_Adap!F$56,Example_2_No_Adap!$E$11:$AR$11,0))</f>
        <v>3.1754613629050299E-3</v>
      </c>
      <c r="G63" s="1" cm="1">
        <f t="array" ref="G63">INDEX(Example_2_No_Adap!$E$12:$AR$119,MATCH(Analysis_2_No_Adap!$C63,Example_2_No_Adap!$C$12:$C$119)+Analysis_2_No_Adap!$D63-COUNT($C$57:$C$65),MATCH(Analysis_2_No_Adap!G$56,Example_2_No_Adap!$E$11:$AR$11,0))</f>
        <v>407.93086187494902</v>
      </c>
      <c r="H63" s="1" cm="1">
        <f t="array" ref="H63">INDEX(Example_2_No_Adap!$E$12:$AR$119,MATCH(Analysis_2_No_Adap!$C63,Example_2_No_Adap!$C$12:$C$119)+Analysis_2_No_Adap!$D63-COUNT($C$57:$C$65),MATCH(Analysis_2_No_Adap!H$56,Example_2_No_Adap!$E$11:$AR$11,0))</f>
        <v>24.776982762576601</v>
      </c>
      <c r="I63" s="1" cm="1">
        <f t="array" ref="I63">INDEX(Example_2_No_Adap!$E$12:$AR$119,MATCH(Analysis_2_No_Adap!$C63,Example_2_No_Adap!$C$12:$C$119)+Analysis_2_No_Adap!$D63-COUNT($C$57:$C$65),MATCH(Analysis_2_No_Adap!I$56,Example_2_No_Adap!$E$11:$AR$11,0))</f>
        <v>4.8275512654072404E-7</v>
      </c>
      <c r="J63" s="1" cm="1">
        <f t="array" ref="J63">INDEX(Example_2_No_Adap!$E$12:$AR$119,MATCH(Analysis_2_No_Adap!$C63,Example_2_No_Adap!$C$12:$C$119)+Analysis_2_No_Adap!$D63-COUNT($C$57:$C$65),MATCH(Analysis_2_No_Adap!J$56,Example_2_No_Adap!$E$11:$AR$11,0))</f>
        <v>4.9276345726045902E-8</v>
      </c>
      <c r="P63" s="57">
        <f t="shared" si="12"/>
        <v>4.1623987999316014</v>
      </c>
      <c r="Q63" s="57">
        <f t="shared" si="10"/>
        <v>-2.3729994386468936</v>
      </c>
      <c r="R63" s="57">
        <f t="shared" si="10"/>
        <v>-0.54404408333066057</v>
      </c>
      <c r="S63" s="57">
        <f t="shared" si="10"/>
        <v>-7.5120517377888056</v>
      </c>
      <c r="T63" s="57">
        <f t="shared" si="10"/>
        <v>-0.16556260488216229</v>
      </c>
      <c r="U63" s="57">
        <f t="shared" si="10"/>
        <v>1.1650520032631389E-3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INDEX(Example_2_No_Adap!$E$12:$AR$119,MATCH(Analysis_2_No_Adap!$C64,Example_2_No_Adap!$C$12:$C$119)+Analysis_2_No_Adap!$D64-COUNT($C$57:$C$65),MATCH(Analysis_2_No_Adap!E$56,Example_2_No_Adap!$E$11:$AR$11,0))</f>
        <v>2.119573764503E-6</v>
      </c>
      <c r="F64" s="1" cm="1">
        <f t="array" ref="F64">INDEX(Example_2_No_Adap!$E$12:$AR$119,MATCH(Analysis_2_No_Adap!$C64,Example_2_No_Adap!$C$12:$C$119)+Analysis_2_No_Adap!$D64-COUNT($C$57:$C$65),MATCH(Analysis_2_No_Adap!F$56,Example_2_No_Adap!$E$11:$AR$11,0))</f>
        <v>1.5503637484599399E-2</v>
      </c>
      <c r="G64" s="1" cm="1">
        <f t="array" ref="G64">INDEX(Example_2_No_Adap!$E$12:$AR$119,MATCH(Analysis_2_No_Adap!$C64,Example_2_No_Adap!$C$12:$C$119)+Analysis_2_No_Adap!$D64-COUNT($C$57:$C$65),MATCH(Analysis_2_No_Adap!G$56,Example_2_No_Adap!$E$11:$AR$11,0))</f>
        <v>38.310537051875102</v>
      </c>
      <c r="H64" s="1" cm="1">
        <f t="array" ref="H64">INDEX(Example_2_No_Adap!$E$12:$AR$119,MATCH(Analysis_2_No_Adap!$C64,Example_2_No_Adap!$C$12:$C$119)+Analysis_2_No_Adap!$D64-COUNT($C$57:$C$65),MATCH(Analysis_2_No_Adap!H$56,Example_2_No_Adap!$E$11:$AR$11,0))</f>
        <v>3957.9452055940501</v>
      </c>
      <c r="I64" s="1" cm="1">
        <f t="array" ref="I64">INDEX(Example_2_No_Adap!$E$12:$AR$119,MATCH(Analysis_2_No_Adap!$C64,Example_2_No_Adap!$C$12:$C$119)+Analysis_2_No_Adap!$D64-COUNT($C$57:$C$65),MATCH(Analysis_2_No_Adap!I$56,Example_2_No_Adap!$E$11:$AR$11,0))</f>
        <v>8.9165905592381002E-7</v>
      </c>
      <c r="J64" s="1" cm="1">
        <f t="array" ref="J64">INDEX(Example_2_No_Adap!$E$12:$AR$119,MATCH(Analysis_2_No_Adap!$C64,Example_2_No_Adap!$C$12:$C$119)+Analysis_2_No_Adap!$D64-COUNT($C$57:$C$65),MATCH(Analysis_2_No_Adap!J$56,Example_2_No_Adap!$E$11:$AR$11,0))</f>
        <v>4.85038595399168E-8</v>
      </c>
      <c r="P64" s="57">
        <f t="shared" si="12"/>
        <v>0.24439917518126461</v>
      </c>
      <c r="Q64" s="57">
        <f t="shared" si="10"/>
        <v>-2.2875686208499721</v>
      </c>
      <c r="R64" s="57">
        <f t="shared" si="10"/>
        <v>3.4125115026059913</v>
      </c>
      <c r="S64" s="57">
        <f t="shared" si="10"/>
        <v>-7.3196073166036077</v>
      </c>
      <c r="T64" s="57">
        <f t="shared" si="10"/>
        <v>-0.88520059190395561</v>
      </c>
      <c r="U64" s="57">
        <f t="shared" si="10"/>
        <v>2.2795721763916643E-2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INDEX(Example_2_No_Adap!$E$12:$AR$119,MATCH(Analysis_2_No_Adap!$C65,Example_2_No_Adap!$C$12:$C$119)+Analysis_2_No_Adap!$D65-COUNT($C$57:$C$65),MATCH(Analysis_2_No_Adap!E$56,Example_2_No_Adap!$E$11:$AR$11,0))</f>
        <v>9.2685222625732405E-6</v>
      </c>
      <c r="F65" s="1" cm="1">
        <f t="array" ref="F65">INDEX(Example_2_No_Adap!$E$12:$AR$119,MATCH(Analysis_2_No_Adap!$C65,Example_2_No_Adap!$C$12:$C$119)+Analysis_2_No_Adap!$D65-COUNT($C$57:$C$65),MATCH(Analysis_2_No_Adap!F$56,Example_2_No_Adap!$E$11:$AR$11,0))</f>
        <v>0.37207502581213697</v>
      </c>
      <c r="G65" s="1" cm="1">
        <f t="array" ref="G65">INDEX(Example_2_No_Adap!$E$12:$AR$119,MATCH(Analysis_2_No_Adap!$C65,Example_2_No_Adap!$C$12:$C$119)+Analysis_2_No_Adap!$D65-COUNT($C$57:$C$65),MATCH(Analysis_2_No_Adap!G$56,Example_2_No_Adap!$E$11:$AR$11,0))</f>
        <v>76.027027857024194</v>
      </c>
      <c r="H65" s="1" cm="1">
        <f t="array" ref="H65">INDEX(Example_2_No_Adap!$E$12:$AR$119,MATCH(Analysis_2_No_Adap!$C65,Example_2_No_Adap!$C$12:$C$119)+Analysis_2_No_Adap!$D65-COUNT($C$57:$C$65),MATCH(Analysis_2_No_Adap!H$56,Example_2_No_Adap!$E$11:$AR$11,0))</f>
        <v>200312.459281188</v>
      </c>
      <c r="I65" s="1" cm="1">
        <f t="array" ref="I65">INDEX(Example_2_No_Adap!$E$12:$AR$119,MATCH(Analysis_2_No_Adap!$C65,Example_2_No_Adap!$C$12:$C$119)+Analysis_2_No_Adap!$D65-COUNT($C$57:$C$65),MATCH(Analysis_2_No_Adap!I$56,Example_2_No_Adap!$E$11:$AR$11,0))</f>
        <v>1.8407409356768801E-6</v>
      </c>
      <c r="J65" s="1" cm="1">
        <f t="array" ref="J65">INDEX(Example_2_No_Adap!$E$12:$AR$119,MATCH(Analysis_2_No_Adap!$C65,Example_2_No_Adap!$C$12:$C$119)+Analysis_2_No_Adap!$D65-COUNT($C$57:$C$65),MATCH(Analysis_2_No_Adap!J$56,Example_2_No_Adap!$E$11:$AR$11,0))</f>
        <v>4.71721313954898E-8</v>
      </c>
      <c r="P65" s="57">
        <f t="shared" si="12"/>
        <v>-2.1285651641300083</v>
      </c>
      <c r="Q65" s="57">
        <f t="shared" si="10"/>
        <v>-4.5849149106292728</v>
      </c>
      <c r="R65" s="57">
        <f t="shared" si="10"/>
        <v>-0.9887711423897646</v>
      </c>
      <c r="S65" s="57">
        <f t="shared" si="10"/>
        <v>-5.6613567086098975</v>
      </c>
      <c r="T65" s="57">
        <f t="shared" si="10"/>
        <v>-1.045722520551462</v>
      </c>
      <c r="U65" s="57">
        <f t="shared" si="10"/>
        <v>4.0164761571137818E-2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INDEX(Example_2_No_Adap!$AS$12:$CF$119,MATCH(Analysis_2_No_Adap!$C69,Example_2_No_Adap!$C$12:$C$119)+Analysis_2_No_Adap!$D69-COUNT($C$69:$C$77),MATCH(Analysis_2_No_Adap!E$68,Example_2_No_Adap!$AS$11:$CF$11,0))</f>
        <v>1.6127148297471201E-3</v>
      </c>
      <c r="F69" s="1" cm="1">
        <f t="array" ref="F69">INDEX(Example_2_No_Adap!$AS$12:$CF$119,MATCH(Analysis_2_No_Adap!$C69,Example_2_No_Adap!$C$12:$C$119)+Analysis_2_No_Adap!$D69-COUNT($C$69:$C$77),MATCH(Analysis_2_No_Adap!F$68,Example_2_No_Adap!$AS$11:$CF$11,0))</f>
        <v>1.6127148297471201E-3</v>
      </c>
      <c r="G69" s="1" cm="1">
        <f t="array" ref="G69">INDEX(Example_2_No_Adap!$AS$12:$CF$119,MATCH(Analysis_2_No_Adap!$C69,Example_2_No_Adap!$C$12:$C$119)+Analysis_2_No_Adap!$D69-COUNT($C$69:$C$77),MATCH(Analysis_2_No_Adap!G$68,Example_2_No_Adap!$AS$11:$CF$11,0))</f>
        <v>1.6127148298561099E-3</v>
      </c>
      <c r="H69" s="1" cm="1">
        <f t="array" ref="H69">INDEX(Example_2_No_Adap!$AS$12:$CF$119,MATCH(Analysis_2_No_Adap!$C69,Example_2_No_Adap!$C$12:$C$119)+Analysis_2_No_Adap!$D69-COUNT($C$69:$C$77),MATCH(Analysis_2_No_Adap!H$68,Example_2_No_Adap!$AS$11:$CF$11,0))</f>
        <v>1.6127148298561099E-3</v>
      </c>
      <c r="I69" s="1" cm="1">
        <f t="array" ref="I69">INDEX(Example_2_No_Adap!$AS$12:$CF$119,MATCH(Analysis_2_No_Adap!$C69,Example_2_No_Adap!$C$12:$C$119)+Analysis_2_No_Adap!$D69-COUNT($C$69:$C$77),MATCH(Analysis_2_No_Adap!I$68,Example_2_No_Adap!$AS$11:$CF$11,0))</f>
        <v>1.6129386301680199E-3</v>
      </c>
      <c r="J69" s="1" cm="1">
        <f t="array" ref="J69">INDEX(Example_2_No_Adap!$AS$12:$CF$119,MATCH(Analysis_2_No_Adap!$C69,Example_2_No_Adap!$C$12:$C$119)+Analysis_2_No_Adap!$D69-COUNT($C$69:$C$77),MATCH(Analysis_2_No_Adap!J$68,Example_2_No_Adap!$AS$11:$CF$11,0))</f>
        <v>1.6129386301680199E-3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INDEX(Example_2_No_Adap!$AS$12:$CF$119,MATCH(Analysis_2_No_Adap!$C70,Example_2_No_Adap!$C$12:$C$119)+Analysis_2_No_Adap!$D70-COUNT($C$69:$C$77),MATCH(Analysis_2_No_Adap!E$68,Example_2_No_Adap!$AS$11:$CF$11,0))</f>
        <v>5.4749749374554701E-6</v>
      </c>
      <c r="F70" s="1" cm="1">
        <f t="array" ref="F70">INDEX(Example_2_No_Adap!$AS$12:$CF$119,MATCH(Analysis_2_No_Adap!$C70,Example_2_No_Adap!$C$12:$C$119)+Analysis_2_No_Adap!$D70-COUNT($C$69:$C$77),MATCH(Analysis_2_No_Adap!F$68,Example_2_No_Adap!$AS$11:$CF$11,0))</f>
        <v>5.4749943099953599E-6</v>
      </c>
      <c r="G70" s="1" cm="1">
        <f t="array" ref="G70">INDEX(Example_2_No_Adap!$AS$12:$CF$119,MATCH(Analysis_2_No_Adap!$C70,Example_2_No_Adap!$C$12:$C$119)+Analysis_2_No_Adap!$D70-COUNT($C$69:$C$77),MATCH(Analysis_2_No_Adap!G$68,Example_2_No_Adap!$AS$11:$CF$11,0))</f>
        <v>5.41011657584295E-6</v>
      </c>
      <c r="H70" s="1" cm="1">
        <f t="array" ref="H70">INDEX(Example_2_No_Adap!$AS$12:$CF$119,MATCH(Analysis_2_No_Adap!$C70,Example_2_No_Adap!$C$12:$C$119)+Analysis_2_No_Adap!$D70-COUNT($C$69:$C$77),MATCH(Analysis_2_No_Adap!H$68,Example_2_No_Adap!$AS$11:$CF$11,0))</f>
        <v>5.47313821808261E-6</v>
      </c>
      <c r="I70" s="1" cm="1">
        <f t="array" ref="I70">INDEX(Example_2_No_Adap!$AS$12:$CF$119,MATCH(Analysis_2_No_Adap!$C70,Example_2_No_Adap!$C$12:$C$119)+Analysis_2_No_Adap!$D70-COUNT($C$69:$C$77),MATCH(Analysis_2_No_Adap!I$68,Example_2_No_Adap!$AS$11:$CF$11,0))</f>
        <v>5.5258598556079503E-5</v>
      </c>
      <c r="J70" s="1" cm="1">
        <f t="array" ref="J70">INDEX(Example_2_No_Adap!$AS$12:$CF$119,MATCH(Analysis_2_No_Adap!$C70,Example_2_No_Adap!$C$12:$C$119)+Analysis_2_No_Adap!$D70-COUNT($C$69:$C$77),MATCH(Analysis_2_No_Adap!J$68,Example_2_No_Adap!$AS$11:$CF$11,0))</f>
        <v>5.5217657558216397E-5</v>
      </c>
      <c r="P70" s="57">
        <f>LOG(E69/E70)/LOG(2)</f>
        <v>8.2024232788406621</v>
      </c>
      <c r="Q70" s="57">
        <f t="shared" ref="Q70:U77" si="14">LOG(F69/F70)/LOG(2)</f>
        <v>8.2024181740469242</v>
      </c>
      <c r="R70" s="57">
        <f t="shared" si="14"/>
        <v>8.2196159582873918</v>
      </c>
      <c r="S70" s="57">
        <f t="shared" si="14"/>
        <v>8.2029073488263613</v>
      </c>
      <c r="T70" s="57">
        <f t="shared" si="14"/>
        <v>4.8673487633605941</v>
      </c>
      <c r="U70" s="57">
        <f t="shared" si="14"/>
        <v>4.8684180497279552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INDEX(Example_2_No_Adap!$AS$12:$CF$119,MATCH(Analysis_2_No_Adap!$C71,Example_2_No_Adap!$C$12:$C$119)+Analysis_2_No_Adap!$D71-COUNT($C$69:$C$77),MATCH(Analysis_2_No_Adap!E$68,Example_2_No_Adap!$AS$11:$CF$11,0))</f>
        <v>4.9154017730983896E-7</v>
      </c>
      <c r="F71" s="1" cm="1">
        <f t="array" ref="F71">INDEX(Example_2_No_Adap!$AS$12:$CF$119,MATCH(Analysis_2_No_Adap!$C71,Example_2_No_Adap!$C$12:$C$119)+Analysis_2_No_Adap!$D71-COUNT($C$69:$C$77),MATCH(Analysis_2_No_Adap!F$68,Example_2_No_Adap!$AS$11:$CF$11,0))</f>
        <v>8.2213222944051002E-7</v>
      </c>
      <c r="G71" s="1" cm="1">
        <f t="array" ref="G71">INDEX(Example_2_No_Adap!$AS$12:$CF$119,MATCH(Analysis_2_No_Adap!$C71,Example_2_No_Adap!$C$12:$C$119)+Analysis_2_No_Adap!$D71-COUNT($C$69:$C$77),MATCH(Analysis_2_No_Adap!G$68,Example_2_No_Adap!$AS$11:$CF$11,0))</f>
        <v>6.7013967064037496</v>
      </c>
      <c r="H71" s="1" cm="1">
        <f t="array" ref="H71">INDEX(Example_2_No_Adap!$AS$12:$CF$119,MATCH(Analysis_2_No_Adap!$C71,Example_2_No_Adap!$C$12:$C$119)+Analysis_2_No_Adap!$D71-COUNT($C$69:$C$77),MATCH(Analysis_2_No_Adap!H$68,Example_2_No_Adap!$AS$11:$CF$11,0))</f>
        <v>1.50040937673724E-3</v>
      </c>
      <c r="I71" s="1" cm="1">
        <f t="array" ref="I71">INDEX(Example_2_No_Adap!$AS$12:$CF$119,MATCH(Analysis_2_No_Adap!$C71,Example_2_No_Adap!$C$12:$C$119)+Analysis_2_No_Adap!$D71-COUNT($C$69:$C$77),MATCH(Analysis_2_No_Adap!I$68,Example_2_No_Adap!$AS$11:$CF$11,0))</f>
        <v>6.7044234577070603E-6</v>
      </c>
      <c r="J71" s="1" cm="1">
        <f t="array" ref="J71">INDEX(Example_2_No_Adap!$AS$12:$CF$119,MATCH(Analysis_2_No_Adap!$C71,Example_2_No_Adap!$C$12:$C$119)+Analysis_2_No_Adap!$D71-COUNT($C$69:$C$77),MATCH(Analysis_2_No_Adap!J$68,Example_2_No_Adap!$AS$11:$CF$11,0))</f>
        <v>1.5237092820068101E-6</v>
      </c>
      <c r="P71" s="57">
        <f t="shared" ref="P71:P77" si="16">LOG(E70/E71)/LOG(2)</f>
        <v>3.4774711116543515</v>
      </c>
      <c r="Q71" s="57">
        <f t="shared" si="14"/>
        <v>2.7354151086596161</v>
      </c>
      <c r="R71" s="57">
        <f t="shared" si="14"/>
        <v>-20.240370701794276</v>
      </c>
      <c r="S71" s="57">
        <f t="shared" si="14"/>
        <v>-8.0987721781754622</v>
      </c>
      <c r="T71" s="57">
        <f t="shared" si="14"/>
        <v>3.0430137946196987</v>
      </c>
      <c r="U71" s="57">
        <f t="shared" si="14"/>
        <v>5.1794701138402743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INDEX(Example_2_No_Adap!$AS$12:$CF$119,MATCH(Analysis_2_No_Adap!$C72,Example_2_No_Adap!$C$12:$C$119)+Analysis_2_No_Adap!$D72-COUNT($C$69:$C$77),MATCH(Analysis_2_No_Adap!E$68,Example_2_No_Adap!$AS$11:$CF$11,0))</f>
        <v>1.1349842267468099E-5</v>
      </c>
      <c r="F72" s="1" cm="1">
        <f t="array" ref="F72">INDEX(Example_2_No_Adap!$AS$12:$CF$119,MATCH(Analysis_2_No_Adap!$C72,Example_2_No_Adap!$C$12:$C$119)+Analysis_2_No_Adap!$D72-COUNT($C$69:$C$77),MATCH(Analysis_2_No_Adap!F$68,Example_2_No_Adap!$AS$11:$CF$11,0))</f>
        <v>1.35246507547024E-5</v>
      </c>
      <c r="G72" s="1" cm="1">
        <f t="array" ref="G72">INDEX(Example_2_No_Adap!$AS$12:$CF$119,MATCH(Analysis_2_No_Adap!$C72,Example_2_No_Adap!$C$12:$C$119)+Analysis_2_No_Adap!$D72-COUNT($C$69:$C$77),MATCH(Analysis_2_No_Adap!G$68,Example_2_No_Adap!$AS$11:$CF$11,0))</f>
        <v>32.119393428576302</v>
      </c>
      <c r="H72" s="1" cm="1">
        <f t="array" ref="H72">INDEX(Example_2_No_Adap!$AS$12:$CF$119,MATCH(Analysis_2_No_Adap!$C72,Example_2_No_Adap!$C$12:$C$119)+Analysis_2_No_Adap!$D72-COUNT($C$69:$C$77),MATCH(Analysis_2_No_Adap!H$68,Example_2_No_Adap!$AS$11:$CF$11,0))</f>
        <v>2.2337903591037701E-2</v>
      </c>
      <c r="I72" s="1" cm="1">
        <f t="array" ref="I72">INDEX(Example_2_No_Adap!$AS$12:$CF$119,MATCH(Analysis_2_No_Adap!$C72,Example_2_No_Adap!$C$12:$C$119)+Analysis_2_No_Adap!$D72-COUNT($C$69:$C$77),MATCH(Analysis_2_No_Adap!I$68,Example_2_No_Adap!$AS$11:$CF$11,0))</f>
        <v>2.6120299693053299E-6</v>
      </c>
      <c r="J72" s="1" cm="1">
        <f t="array" ref="J72">INDEX(Example_2_No_Adap!$AS$12:$CF$119,MATCH(Analysis_2_No_Adap!$C72,Example_2_No_Adap!$C$12:$C$119)+Analysis_2_No_Adap!$D72-COUNT($C$69:$C$77),MATCH(Analysis_2_No_Adap!J$68,Example_2_No_Adap!$AS$11:$CF$11,0))</f>
        <v>4.5716020983092298E-7</v>
      </c>
      <c r="P72" s="57">
        <f t="shared" si="16"/>
        <v>-4.5292190940152794</v>
      </c>
      <c r="Q72" s="57">
        <f t="shared" si="14"/>
        <v>-4.0400770781906568</v>
      </c>
      <c r="R72" s="57">
        <f t="shared" si="14"/>
        <v>-2.2609109291630505</v>
      </c>
      <c r="S72" s="57">
        <f t="shared" si="14"/>
        <v>-3.8960657061501243</v>
      </c>
      <c r="T72" s="57">
        <f t="shared" si="14"/>
        <v>1.3599418240541463</v>
      </c>
      <c r="U72" s="57">
        <f t="shared" si="14"/>
        <v>1.7368159230220377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INDEX(Example_2_No_Adap!$AS$12:$CF$119,MATCH(Analysis_2_No_Adap!$C73,Example_2_No_Adap!$C$12:$C$119)+Analysis_2_No_Adap!$D73-COUNT($C$69:$C$77),MATCH(Analysis_2_No_Adap!E$68,Example_2_No_Adap!$AS$11:$CF$11,0))</f>
        <v>4.9747881107590599E-5</v>
      </c>
      <c r="F73" s="1" cm="1">
        <f t="array" ref="F73">INDEX(Example_2_No_Adap!$AS$12:$CF$119,MATCH(Analysis_2_No_Adap!$C73,Example_2_No_Adap!$C$12:$C$119)+Analysis_2_No_Adap!$D73-COUNT($C$69:$C$77),MATCH(Analysis_2_No_Adap!F$68,Example_2_No_Adap!$AS$11:$CF$11,0))</f>
        <v>6.1486611398516505E-5</v>
      </c>
      <c r="G73" s="1" cm="1">
        <f t="array" ref="G73">INDEX(Example_2_No_Adap!$AS$12:$CF$119,MATCH(Analysis_2_No_Adap!$C73,Example_2_No_Adap!$C$12:$C$119)+Analysis_2_No_Adap!$D73-COUNT($C$69:$C$77),MATCH(Analysis_2_No_Adap!G$68,Example_2_No_Adap!$AS$11:$CF$11,0))</f>
        <v>76.129992928657401</v>
      </c>
      <c r="H73" s="1" cm="1">
        <f t="array" ref="H73">INDEX(Example_2_No_Adap!$AS$12:$CF$119,MATCH(Analysis_2_No_Adap!$C73,Example_2_No_Adap!$C$12:$C$119)+Analysis_2_No_Adap!$D73-COUNT($C$69:$C$77),MATCH(Analysis_2_No_Adap!H$68,Example_2_No_Adap!$AS$11:$CF$11,0))</f>
        <v>0.298987959835956</v>
      </c>
      <c r="I73" s="1" cm="1">
        <f t="array" ref="I73">INDEX(Example_2_No_Adap!$AS$12:$CF$119,MATCH(Analysis_2_No_Adap!$C73,Example_2_No_Adap!$C$12:$C$119)+Analysis_2_No_Adap!$D73-COUNT($C$69:$C$77),MATCH(Analysis_2_No_Adap!I$68,Example_2_No_Adap!$AS$11:$CF$11,0))</f>
        <v>1.2083160915224101E-6</v>
      </c>
      <c r="J73" s="1" cm="1">
        <f t="array" ref="J73">INDEX(Example_2_No_Adap!$AS$12:$CF$119,MATCH(Analysis_2_No_Adap!$C73,Example_2_No_Adap!$C$12:$C$119)+Analysis_2_No_Adap!$D73-COUNT($C$69:$C$77),MATCH(Analysis_2_No_Adap!J$68,Example_2_No_Adap!$AS$11:$CF$11,0))</f>
        <v>4.42329694038501E-7</v>
      </c>
      <c r="P73" s="57">
        <f t="shared" si="16"/>
        <v>-2.1319628307658052</v>
      </c>
      <c r="Q73" s="57">
        <f t="shared" si="14"/>
        <v>-2.1846809603348265</v>
      </c>
      <c r="R73" s="57">
        <f t="shared" si="14"/>
        <v>-1.2450202962314503</v>
      </c>
      <c r="S73" s="57">
        <f t="shared" si="14"/>
        <v>-3.7425216880853198</v>
      </c>
      <c r="T73" s="57">
        <f t="shared" si="14"/>
        <v>1.1121735415184693</v>
      </c>
      <c r="U73" s="57">
        <f t="shared" si="14"/>
        <v>4.7577745110785989E-2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INDEX(Example_2_No_Adap!$AS$12:$CF$119,MATCH(Analysis_2_No_Adap!$C74,Example_2_No_Adap!$C$12:$C$119)+Analysis_2_No_Adap!$D74-COUNT($C$69:$C$77),MATCH(Analysis_2_No_Adap!E$68,Example_2_No_Adap!$AS$11:$CF$11,0))</f>
        <v>1.6064457567089301E-5</v>
      </c>
      <c r="F74" s="1" cm="1">
        <f t="array" ref="F74">INDEX(Example_2_No_Adap!$AS$12:$CF$119,MATCH(Analysis_2_No_Adap!$C74,Example_2_No_Adap!$C$12:$C$119)+Analysis_2_No_Adap!$D74-COUNT($C$69:$C$77),MATCH(Analysis_2_No_Adap!F$68,Example_2_No_Adap!$AS$11:$CF$11,0))</f>
        <v>3.4291456345367802E-4</v>
      </c>
      <c r="G74" s="1" cm="1">
        <f t="array" ref="G74">INDEX(Example_2_No_Adap!$AS$12:$CF$119,MATCH(Analysis_2_No_Adap!$C74,Example_2_No_Adap!$C$12:$C$119)+Analysis_2_No_Adap!$D74-COUNT($C$69:$C$77),MATCH(Analysis_2_No_Adap!G$68,Example_2_No_Adap!$AS$11:$CF$11,0))</f>
        <v>38653.195656826501</v>
      </c>
      <c r="H74" s="1" cm="1">
        <f t="array" ref="H74">INDEX(Example_2_No_Adap!$AS$12:$CF$119,MATCH(Analysis_2_No_Adap!$C74,Example_2_No_Adap!$C$12:$C$119)+Analysis_2_No_Adap!$D74-COUNT($C$69:$C$77),MATCH(Analysis_2_No_Adap!H$68,Example_2_No_Adap!$AS$11:$CF$11,0))</f>
        <v>1731.4155093961001</v>
      </c>
      <c r="I74" s="1" cm="1">
        <f t="array" ref="I74">INDEX(Example_2_No_Adap!$AS$12:$CF$119,MATCH(Analysis_2_No_Adap!$C74,Example_2_No_Adap!$C$12:$C$119)+Analysis_2_No_Adap!$D74-COUNT($C$69:$C$77),MATCH(Analysis_2_No_Adap!I$68,Example_2_No_Adap!$AS$11:$CF$11,0))</f>
        <v>6.1389063668121596E-7</v>
      </c>
      <c r="J74" s="1" cm="1">
        <f t="array" ref="J74">INDEX(Example_2_No_Adap!$AS$12:$CF$119,MATCH(Analysis_2_No_Adap!$C74,Example_2_No_Adap!$C$12:$C$119)+Analysis_2_No_Adap!$D74-COUNT($C$69:$C$77),MATCH(Analysis_2_No_Adap!J$68,Example_2_No_Adap!$AS$11:$CF$11,0))</f>
        <v>4.48972372300576E-7</v>
      </c>
      <c r="P74" s="57">
        <f t="shared" si="16"/>
        <v>1.6307628112568253</v>
      </c>
      <c r="Q74" s="57">
        <f t="shared" si="14"/>
        <v>-2.4795049708411017</v>
      </c>
      <c r="R74" s="57">
        <f t="shared" si="14"/>
        <v>-8.9879070345029088</v>
      </c>
      <c r="S74" s="57">
        <f t="shared" si="14"/>
        <v>-12.499576978689719</v>
      </c>
      <c r="T74" s="57">
        <f t="shared" si="14"/>
        <v>0.97694433779376944</v>
      </c>
      <c r="U74" s="57">
        <f t="shared" si="14"/>
        <v>-2.1504575804852592E-2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INDEX(Example_2_No_Adap!$AS$12:$CF$119,MATCH(Analysis_2_No_Adap!$C75,Example_2_No_Adap!$C$12:$C$119)+Analysis_2_No_Adap!$D75-COUNT($C$69:$C$77),MATCH(Analysis_2_No_Adap!E$68,Example_2_No_Adap!$AS$11:$CF$11,0))</f>
        <v>2.4857693352723102E-4</v>
      </c>
      <c r="F75" s="1" cm="1">
        <f t="array" ref="F75">INDEX(Example_2_No_Adap!$AS$12:$CF$119,MATCH(Analysis_2_No_Adap!$C75,Example_2_No_Adap!$C$12:$C$119)+Analysis_2_No_Adap!$D75-COUNT($C$69:$C$77),MATCH(Analysis_2_No_Adap!F$68,Example_2_No_Adap!$AS$11:$CF$11,0))</f>
        <v>2.9783728067222501E-2</v>
      </c>
      <c r="G75" s="1" cm="1">
        <f t="array" ref="G75">INDEX(Example_2_No_Adap!$AS$12:$CF$119,MATCH(Analysis_2_No_Adap!$C75,Example_2_No_Adap!$C$12:$C$119)+Analysis_2_No_Adap!$D75-COUNT($C$69:$C$77),MATCH(Analysis_2_No_Adap!G$68,Example_2_No_Adap!$AS$11:$CF$11,0))</f>
        <v>319.53715531111499</v>
      </c>
      <c r="H75" s="1" cm="1">
        <f t="array" ref="H75">INDEX(Example_2_No_Adap!$AS$12:$CF$119,MATCH(Analysis_2_No_Adap!$C75,Example_2_No_Adap!$C$12:$C$119)+Analysis_2_No_Adap!$D75-COUNT($C$69:$C$77),MATCH(Analysis_2_No_Adap!H$68,Example_2_No_Adap!$AS$11:$CF$11,0))</f>
        <v>125189.403624322</v>
      </c>
      <c r="I75" s="1" cm="1">
        <f t="array" ref="I75">INDEX(Example_2_No_Adap!$AS$12:$CF$119,MATCH(Analysis_2_No_Adap!$C75,Example_2_No_Adap!$C$12:$C$119)+Analysis_2_No_Adap!$D75-COUNT($C$69:$C$77),MATCH(Analysis_2_No_Adap!I$68,Example_2_No_Adap!$AS$11:$CF$11,0))</f>
        <v>4.4874313527464998E-7</v>
      </c>
      <c r="J75" s="1" cm="1">
        <f t="array" ref="J75">INDEX(Example_2_No_Adap!$AS$12:$CF$119,MATCH(Analysis_2_No_Adap!$C75,Example_2_No_Adap!$C$12:$C$119)+Analysis_2_No_Adap!$D75-COUNT($C$69:$C$77),MATCH(Analysis_2_No_Adap!J$68,Example_2_No_Adap!$AS$11:$CF$11,0))</f>
        <v>4.4991698722888701E-7</v>
      </c>
      <c r="P75" s="57">
        <f t="shared" si="16"/>
        <v>-3.9517482563493638</v>
      </c>
      <c r="Q75" s="57">
        <f t="shared" si="14"/>
        <v>-6.4405313626804084</v>
      </c>
      <c r="R75" s="57">
        <f t="shared" si="14"/>
        <v>6.9184601884261978</v>
      </c>
      <c r="S75" s="57">
        <f t="shared" si="14"/>
        <v>-6.176016655738616</v>
      </c>
      <c r="T75" s="57">
        <f t="shared" si="14"/>
        <v>0.45209179618632028</v>
      </c>
      <c r="U75" s="57">
        <f t="shared" si="14"/>
        <v>-3.0321679967216441E-3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INDEX(Example_2_No_Adap!$AS$12:$CF$119,MATCH(Analysis_2_No_Adap!$C76,Example_2_No_Adap!$C$12:$C$119)+Analysis_2_No_Adap!$D76-COUNT($C$69:$C$77),MATCH(Analysis_2_No_Adap!E$68,Example_2_No_Adap!$AS$11:$CF$11,0))</f>
        <v>4.0590870074243301E-5</v>
      </c>
      <c r="F76" s="1" cm="1">
        <f t="array" ref="F76">INDEX(Example_2_No_Adap!$AS$12:$CF$119,MATCH(Analysis_2_No_Adap!$C76,Example_2_No_Adap!$C$12:$C$119)+Analysis_2_No_Adap!$D76-COUNT($C$69:$C$77),MATCH(Analysis_2_No_Adap!F$68,Example_2_No_Adap!$AS$11:$CF$11,0))</f>
        <v>0.13699087730555201</v>
      </c>
      <c r="G76" s="1" cm="1">
        <f t="array" ref="G76">INDEX(Example_2_No_Adap!$AS$12:$CF$119,MATCH(Analysis_2_No_Adap!$C76,Example_2_No_Adap!$C$12:$C$119)+Analysis_2_No_Adap!$D76-COUNT($C$69:$C$77),MATCH(Analysis_2_No_Adap!G$68,Example_2_No_Adap!$AS$11:$CF$11,0))</f>
        <v>475.53974639156002</v>
      </c>
      <c r="H76" s="1" cm="1">
        <f t="array" ref="H76">INDEX(Example_2_No_Adap!$AS$12:$CF$119,MATCH(Analysis_2_No_Adap!$C76,Example_2_No_Adap!$C$12:$C$119)+Analysis_2_No_Adap!$D76-COUNT($C$69:$C$77),MATCH(Analysis_2_No_Adap!H$68,Example_2_No_Adap!$AS$11:$CF$11,0))</f>
        <v>11937808.0547801</v>
      </c>
      <c r="I76" s="1" cm="1">
        <f t="array" ref="I76">INDEX(Example_2_No_Adap!$AS$12:$CF$119,MATCH(Analysis_2_No_Adap!$C76,Example_2_No_Adap!$C$12:$C$119)+Analysis_2_No_Adap!$D76-COUNT($C$69:$C$77),MATCH(Analysis_2_No_Adap!I$68,Example_2_No_Adap!$AS$11:$CF$11,0))</f>
        <v>5.09897504216434E-7</v>
      </c>
      <c r="J76" s="1" cm="1">
        <f t="array" ref="J76">INDEX(Example_2_No_Adap!$AS$12:$CF$119,MATCH(Analysis_2_No_Adap!$C76,Example_2_No_Adap!$C$12:$C$119)+Analysis_2_No_Adap!$D76-COUNT($C$69:$C$77),MATCH(Analysis_2_No_Adap!J$68,Example_2_No_Adap!$AS$11:$CF$11,0))</f>
        <v>4.4749327927577601E-7</v>
      </c>
      <c r="P76" s="57">
        <f t="shared" si="16"/>
        <v>2.6144652590480475</v>
      </c>
      <c r="Q76" s="57">
        <f t="shared" si="14"/>
        <v>-2.2014835680382538</v>
      </c>
      <c r="R76" s="57">
        <f t="shared" si="14"/>
        <v>-0.57358223355530114</v>
      </c>
      <c r="S76" s="57">
        <f t="shared" si="14"/>
        <v>-6.5752816983465685</v>
      </c>
      <c r="T76" s="57">
        <f t="shared" si="14"/>
        <v>-0.18431740722878687</v>
      </c>
      <c r="U76" s="57">
        <f t="shared" si="14"/>
        <v>7.7928235878027734E-3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INDEX(Example_2_No_Adap!$AS$12:$CF$119,MATCH(Analysis_2_No_Adap!$C77,Example_2_No_Adap!$C$12:$C$119)+Analysis_2_No_Adap!$D77-COUNT($C$69:$C$77),MATCH(Analysis_2_No_Adap!E$68,Example_2_No_Adap!$AS$11:$CF$11,0))</f>
        <v>3.3808675486700102E-4</v>
      </c>
      <c r="F77" s="1" cm="1">
        <f t="array" ref="F77">INDEX(Example_2_No_Adap!$AS$12:$CF$119,MATCH(Analysis_2_No_Adap!$C77,Example_2_No_Adap!$C$12:$C$119)+Analysis_2_No_Adap!$D77-COUNT($C$69:$C$77),MATCH(Analysis_2_No_Adap!F$68,Example_2_No_Adap!$AS$11:$CF$11,0))</f>
        <v>14.4267335942301</v>
      </c>
      <c r="G77" s="1" cm="1">
        <f t="array" ref="G77">INDEX(Example_2_No_Adap!$AS$12:$CF$119,MATCH(Analysis_2_No_Adap!$C77,Example_2_No_Adap!$C$12:$C$119)+Analysis_2_No_Adap!$D77-COUNT($C$69:$C$77),MATCH(Analysis_2_No_Adap!G$68,Example_2_No_Adap!$AS$11:$CF$11,0))</f>
        <v>424.02243414746999</v>
      </c>
      <c r="H77" s="1" cm="1">
        <f t="array" ref="H77">INDEX(Example_2_No_Adap!$AS$12:$CF$119,MATCH(Analysis_2_No_Adap!$C77,Example_2_No_Adap!$C$12:$C$119)+Analysis_2_No_Adap!$D77-COUNT($C$69:$C$77),MATCH(Analysis_2_No_Adap!H$68,Example_2_No_Adap!$AS$11:$CF$11,0))</f>
        <v>5383288829.25669</v>
      </c>
      <c r="I77" s="1" cm="1">
        <f t="array" ref="I77">INDEX(Example_2_No_Adap!$AS$12:$CF$119,MATCH(Analysis_2_No_Adap!$C77,Example_2_No_Adap!$C$12:$C$119)+Analysis_2_No_Adap!$D77-COUNT($C$69:$C$77),MATCH(Analysis_2_No_Adap!I$68,Example_2_No_Adap!$AS$11:$CF$11,0))</f>
        <v>7.71644612708344E-7</v>
      </c>
      <c r="J77" s="1" cm="1">
        <f t="array" ref="J77">INDEX(Example_2_No_Adap!$AS$12:$CF$119,MATCH(Analysis_2_No_Adap!$C77,Example_2_No_Adap!$C$12:$C$119)+Analysis_2_No_Adap!$D77-COUNT($C$69:$C$77),MATCH(Analysis_2_No_Adap!J$68,Example_2_No_Adap!$AS$11:$CF$11,0))</f>
        <v>4.4157391179259398E-7</v>
      </c>
      <c r="P77" s="57">
        <f t="shared" si="16"/>
        <v>-3.058166327300746</v>
      </c>
      <c r="Q77" s="57">
        <f t="shared" si="14"/>
        <v>-6.718521058738939</v>
      </c>
      <c r="R77" s="57">
        <f t="shared" si="14"/>
        <v>0.16542533213200819</v>
      </c>
      <c r="S77" s="57">
        <f t="shared" si="14"/>
        <v>-8.8168060597037012</v>
      </c>
      <c r="T77" s="57">
        <f t="shared" si="14"/>
        <v>-0.59772927889482275</v>
      </c>
      <c r="U77" s="57">
        <f t="shared" si="14"/>
        <v>1.9211075131331509E-2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INDEX(Example_2_No_Adap!$DU$12:$FD$119,MATCH($C84,Example_2_No_Adap!$C$12:$C$119)+$D84-COUNT($C$84:$C$92),MATCH(E$83,Example_2_No_Adap!$DU$11:$FD$11,0))</f>
        <v>3143943.1825176501</v>
      </c>
      <c r="F84" s="1" cm="1">
        <f t="array" ref="F84">INDEX(Example_2_No_Adap!$DU$12:$FD$119,MATCH($C84,Example_2_No_Adap!$C$12:$C$119)+$D84-COUNT($C$84:$C$92),MATCH(F$83,Example_2_No_Adap!$DU$11:$FD$11,0))</f>
        <v>12568590.0790234</v>
      </c>
      <c r="G84" s="1" cm="1">
        <f t="array" ref="G84">INDEX(Example_2_No_Adap!$DU$12:$FD$119,MATCH($C84,Example_2_No_Adap!$C$12:$C$119)+$D84-COUNT($C$84:$C$92),MATCH(G$83,Example_2_No_Adap!$DU$11:$FD$11,0))</f>
        <v>10346958.893250899</v>
      </c>
      <c r="H84" s="1">
        <f t="shared" ref="H84:H92" si="17">I84*I84</f>
        <v>10346958.892720426</v>
      </c>
      <c r="I84" s="1" cm="1">
        <f t="array" ref="I84">INDEX(Example_2_No_Adap!$DU$12:$FD$119,MATCH($C84,Example_2_No_Adap!$C$12:$C$119)+$D84-COUNT($C$84:$C$92),MATCH(I$83,Example_2_No_Adap!$DU$11:$FD$11,0))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INDEX(Example_2_No_Adap!$DU$12:$FD$119,MATCH($C85,Example_2_No_Adap!$C$12:$C$119)+$D85-COUNT($C$84:$C$92),MATCH(E$83,Example_2_No_Adap!$DU$11:$FD$11,0))</f>
        <v>759759815699141</v>
      </c>
      <c r="F85" s="1" cm="1">
        <f t="array" ref="F85">INDEX(Example_2_No_Adap!$DU$12:$FD$119,MATCH($C85,Example_2_No_Adap!$C$12:$C$119)+$D85-COUNT($C$84:$C$92),MATCH(F$83,Example_2_No_Adap!$DU$11:$FD$11,0))</f>
        <v>1.36389088562234E+16</v>
      </c>
      <c r="G85" s="1" cm="1">
        <f t="array" ref="G85">INDEX(Example_2_No_Adap!$DU$12:$FD$119,MATCH($C85,Example_2_No_Adap!$C$12:$C$119)+$D85-COUNT($C$84:$C$92),MATCH(G$83,Example_2_No_Adap!$DU$11:$FD$11,0))</f>
        <v>97584767.9866772</v>
      </c>
      <c r="H85" s="1">
        <f t="shared" si="17"/>
        <v>97584768.066203043</v>
      </c>
      <c r="I85" s="1" cm="1">
        <f t="array" ref="I85">INDEX(Example_2_No_Adap!$DU$12:$FD$119,MATCH($C85,Example_2_No_Adap!$C$12:$C$119)+$D85-COUNT($C$84:$C$92),MATCH(I$83,Example_2_No_Adap!$DU$11:$FD$11,0))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INDEX(Example_2_No_Adap!$DU$12:$FD$119,MATCH($C86,Example_2_No_Adap!$C$12:$C$119)+$D86-COUNT($C$84:$C$92),MATCH(E$83,Example_2_No_Adap!$DU$11:$FD$11,0))</f>
        <v>6.4993090060172303E+20</v>
      </c>
      <c r="F86" s="1" cm="1">
        <f t="array" ref="F86">INDEX(Example_2_No_Adap!$DU$12:$FD$119,MATCH($C86,Example_2_No_Adap!$C$12:$C$119)+$D86-COUNT($C$84:$C$92),MATCH(F$83,Example_2_No_Adap!$DU$11:$FD$11,0))</f>
        <v>7.5723827256096205E+17</v>
      </c>
      <c r="G86" s="1" cm="1">
        <f t="array" ref="G86">INDEX(Example_2_No_Adap!$DU$12:$FD$119,MATCH($C86,Example_2_No_Adap!$C$12:$C$119)+$D86-COUNT($C$84:$C$92),MATCH(G$83,Example_2_No_Adap!$DU$11:$FD$11,0))</f>
        <v>175674019.041776</v>
      </c>
      <c r="H86" s="1">
        <f t="shared" si="17"/>
        <v>175674019.07460332</v>
      </c>
      <c r="I86" s="1" cm="1">
        <f t="array" ref="I86">INDEX(Example_2_No_Adap!$DU$12:$FD$119,MATCH($C86,Example_2_No_Adap!$C$12:$C$119)+$D86-COUNT($C$84:$C$92),MATCH(I$83,Example_2_No_Adap!$DU$11:$FD$11,0))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INDEX(Example_2_No_Adap!$DU$12:$FD$119,MATCH($C87,Example_2_No_Adap!$C$12:$C$119)+$D87-COUNT($C$84:$C$92),MATCH(E$83,Example_2_No_Adap!$DU$11:$FD$11,0))</f>
        <v>3.4101210478369099E+20</v>
      </c>
      <c r="F87" s="1" cm="1">
        <f t="array" ref="F87">INDEX(Example_2_No_Adap!$DU$12:$FD$119,MATCH($C87,Example_2_No_Adap!$C$12:$C$119)+$D87-COUNT($C$84:$C$92),MATCH(F$83,Example_2_No_Adap!$DU$11:$FD$11,0))</f>
        <v>2.1419572944802299E+18</v>
      </c>
      <c r="G87" s="1" cm="1">
        <f t="array" ref="G87">INDEX(Example_2_No_Adap!$DU$12:$FD$119,MATCH($C87,Example_2_No_Adap!$C$12:$C$119)+$D87-COUNT($C$84:$C$92),MATCH(G$83,Example_2_No_Adap!$DU$11:$FD$11,0))</f>
        <v>331848948.963368</v>
      </c>
      <c r="H87" s="1">
        <f t="shared" si="17"/>
        <v>331848948.85484934</v>
      </c>
      <c r="I87" s="1" cm="1">
        <f t="array" ref="I87">INDEX(Example_2_No_Adap!$DU$12:$FD$119,MATCH($C87,Example_2_No_Adap!$C$12:$C$119)+$D87-COUNT($C$84:$C$92),MATCH(I$83,Example_2_No_Adap!$DU$11:$FD$11,0))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INDEX(Example_2_No_Adap!$DU$12:$FD$119,MATCH($C88,Example_2_No_Adap!$C$12:$C$119)+$D88-COUNT($C$84:$C$92),MATCH(E$83,Example_2_No_Adap!$DU$11:$FD$11,0))</f>
        <v>1.03454471297479E+20</v>
      </c>
      <c r="F88" s="1" cm="1">
        <f t="array" ref="F88">INDEX(Example_2_No_Adap!$DU$12:$FD$119,MATCH($C88,Example_2_No_Adap!$C$12:$C$119)+$D88-COUNT($C$84:$C$92),MATCH(F$83,Example_2_No_Adap!$DU$11:$FD$11,0))</f>
        <v>1.3738224788869801E+18</v>
      </c>
      <c r="G88" s="1" cm="1">
        <f t="array" ref="G88">INDEX(Example_2_No_Adap!$DU$12:$FD$119,MATCH($C88,Example_2_No_Adap!$C$12:$C$119)+$D88-COUNT($C$84:$C$92),MATCH(G$83,Example_2_No_Adap!$DU$11:$FD$11,0))</f>
        <v>644197068.40283</v>
      </c>
      <c r="H88" s="1">
        <f t="shared" si="17"/>
        <v>644197023.9771024</v>
      </c>
      <c r="I88" s="1" cm="1">
        <f t="array" ref="I88">INDEX(Example_2_No_Adap!$DU$12:$FD$119,MATCH($C88,Example_2_No_Adap!$C$12:$C$119)+$D88-COUNT($C$84:$C$92),MATCH(I$83,Example_2_No_Adap!$DU$11:$FD$11,0))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INDEX(Example_2_No_Adap!$DU$12:$FD$119,MATCH($C89,Example_2_No_Adap!$C$12:$C$119)+$D89-COUNT($C$84:$C$92),MATCH(E$83,Example_2_No_Adap!$DU$11:$FD$11,0))</f>
        <v>1.07489683859887E+21</v>
      </c>
      <c r="F89" s="1" cm="1">
        <f t="array" ref="F89">INDEX(Example_2_No_Adap!$DU$12:$FD$119,MATCH($C89,Example_2_No_Adap!$C$12:$C$119)+$D89-COUNT($C$84:$C$92),MATCH(F$83,Example_2_No_Adap!$DU$11:$FD$11,0))</f>
        <v>8.1054745269009797E+18</v>
      </c>
      <c r="G89" s="1" cm="1">
        <f t="array" ref="G89">INDEX(Example_2_No_Adap!$DU$12:$FD$119,MATCH($C89,Example_2_No_Adap!$C$12:$C$119)+$D89-COUNT($C$84:$C$92),MATCH(G$83,Example_2_No_Adap!$DU$11:$FD$11,0))</f>
        <v>1268892583.6869099</v>
      </c>
      <c r="H89" s="1">
        <f t="shared" si="17"/>
        <v>1268892285.8749449</v>
      </c>
      <c r="I89" s="1" cm="1">
        <f t="array" ref="I89">INDEX(Example_2_No_Adap!$DU$12:$FD$119,MATCH($C89,Example_2_No_Adap!$C$12:$C$119)+$D89-COUNT($C$84:$C$92),MATCH(I$83,Example_2_No_Adap!$DU$11:$FD$11,0))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INDEX(Example_2_No_Adap!$DU$12:$FD$119,MATCH($C90,Example_2_No_Adap!$C$12:$C$119)+$D90-COUNT($C$84:$C$92),MATCH(E$83,Example_2_No_Adap!$DU$11:$FD$11,0))</f>
        <v>8.4236563440539704E+20</v>
      </c>
      <c r="F90" s="1" cm="1">
        <f t="array" ref="F90">INDEX(Example_2_No_Adap!$DU$12:$FD$119,MATCH($C90,Example_2_No_Adap!$C$12:$C$119)+$D90-COUNT($C$84:$C$92),MATCH(F$83,Example_2_No_Adap!$DU$11:$FD$11,0))</f>
        <v>3.5351295901997498E+19</v>
      </c>
      <c r="G90" s="1" cm="1">
        <f t="array" ref="G90">INDEX(Example_2_No_Adap!$DU$12:$FD$119,MATCH($C90,Example_2_No_Adap!$C$12:$C$119)+$D90-COUNT($C$84:$C$92),MATCH(G$83,Example_2_No_Adap!$DU$11:$FD$11,0))</f>
        <v>2518283633.7178602</v>
      </c>
      <c r="H90" s="1">
        <f t="shared" si="17"/>
        <v>2518282548.1496034</v>
      </c>
      <c r="I90" s="1" cm="1">
        <f t="array" ref="I90">INDEX(Example_2_No_Adap!$DU$12:$FD$119,MATCH($C90,Example_2_No_Adap!$C$12:$C$119)+$D90-COUNT($C$84:$C$92),MATCH(I$83,Example_2_No_Adap!$DU$11:$FD$11,0))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INDEX(Example_2_No_Adap!$DU$12:$FD$119,MATCH($C91,Example_2_No_Adap!$C$12:$C$119)+$D91-COUNT($C$84:$C$92),MATCH(E$83,Example_2_No_Adap!$DU$11:$FD$11,0))</f>
        <v>2.9132386945051001E+21</v>
      </c>
      <c r="F91" s="1" cm="1">
        <f t="array" ref="F91">INDEX(Example_2_No_Adap!$DU$12:$FD$119,MATCH($C91,Example_2_No_Adap!$C$12:$C$119)+$D91-COUNT($C$84:$C$92),MATCH(F$83,Example_2_No_Adap!$DU$11:$FD$11,0))</f>
        <v>1.08408968498114E+20</v>
      </c>
      <c r="G91" s="1" cm="1">
        <f t="array" ref="G91">INDEX(Example_2_No_Adap!$DU$12:$FD$119,MATCH($C91,Example_2_No_Adap!$C$12:$C$119)+$D91-COUNT($C$84:$C$92),MATCH(G$83,Example_2_No_Adap!$DU$11:$FD$11,0))</f>
        <v>5017065997.8350601</v>
      </c>
      <c r="H91" s="1">
        <f t="shared" si="17"/>
        <v>5017062742.2668371</v>
      </c>
      <c r="I91" s="1" cm="1">
        <f t="array" ref="I91">INDEX(Example_2_No_Adap!$DU$12:$FD$119,MATCH($C91,Example_2_No_Adap!$C$12:$C$119)+$D91-COUNT($C$84:$C$92),MATCH(I$83,Example_2_No_Adap!$DU$11:$FD$11,0))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INDEX(Example_2_No_Adap!$DU$12:$FD$119,MATCH($C92,Example_2_No_Adap!$C$12:$C$119)+$D92-COUNT($C$84:$C$92),MATCH(E$83,Example_2_No_Adap!$DU$11:$FD$11,0))</f>
        <v>1.63350101344363E+22</v>
      </c>
      <c r="F92" s="1" cm="1">
        <f t="array" ref="F92">INDEX(Example_2_No_Adap!$DU$12:$FD$119,MATCH($C92,Example_2_No_Adap!$C$12:$C$119)+$D92-COUNT($C$84:$C$92),MATCH(F$83,Example_2_No_Adap!$DU$11:$FD$11,0))</f>
        <v>4.78603651329047E+20</v>
      </c>
      <c r="G92" s="1" cm="1">
        <f t="array" ref="G92">INDEX(Example_2_No_Adap!$DU$12:$FD$119,MATCH($C92,Example_2_No_Adap!$C$12:$C$119)+$D92-COUNT($C$84:$C$92),MATCH(G$83,Example_2_No_Adap!$DU$11:$FD$11,0))</f>
        <v>10014647358.3813</v>
      </c>
      <c r="H92" s="1">
        <f t="shared" si="17"/>
        <v>10014623976.715176</v>
      </c>
      <c r="I92" s="1" cm="1">
        <f t="array" ref="I92">INDEX(Example_2_No_Adap!$DU$12:$FD$119,MATCH($C92,Example_2_No_Adap!$C$12:$C$119)+$D92-COUNT($C$84:$C$92),MATCH(I$83,Example_2_No_Adap!$DU$11:$FD$11,0))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INDEX(Example_2_No_Adap!$E$12:$AR$119,MATCH(Analysis_2_No_Adap!$C98,Example_2_No_Adap!$C$12:$C$119)+Analysis_2_No_Adap!$D98-COUNT($C$98:$C$106),MATCH(Analysis_2_No_Adap!E$97,Example_2_No_Adap!$E$11:$AR$11,0))</f>
        <v>4.8575047730992099E-4</v>
      </c>
      <c r="F98" s="1" cm="1">
        <f t="array" ref="F98">INDEX(Example_2_No_Adap!$E$12:$AR$119,MATCH(Analysis_2_No_Adap!$C98,Example_2_No_Adap!$C$12:$C$119)+Analysis_2_No_Adap!$D98-COUNT($C$98:$C$106),MATCH(Analysis_2_No_Adap!F$97,Example_2_No_Adap!$E$11:$AR$11,0))</f>
        <v>4.8575047730992099E-4</v>
      </c>
      <c r="G98" s="1" cm="1">
        <f t="array" ref="G98">INDEX(Example_2_No_Adap!$E$12:$AR$119,MATCH(Analysis_2_No_Adap!$C98,Example_2_No_Adap!$C$12:$C$119)+Analysis_2_No_Adap!$D98-COUNT($C$98:$C$106),MATCH(Analysis_2_No_Adap!G$97,Example_2_No_Adap!$E$11:$AR$11,0))</f>
        <v>4.8575058394817499E-4</v>
      </c>
      <c r="H98" s="1" cm="1">
        <f t="array" ref="H98">INDEX(Example_2_No_Adap!$E$12:$AR$119,MATCH(Analysis_2_No_Adap!$C98,Example_2_No_Adap!$C$12:$C$119)+Analysis_2_No_Adap!$D98-COUNT($C$98:$C$106),MATCH(Analysis_2_No_Adap!H$97,Example_2_No_Adap!$E$11:$AR$11,0))</f>
        <v>4.8575058394817499E-4</v>
      </c>
      <c r="I98" s="1" cm="1">
        <f t="array" ref="I98">INDEX(Example_2_No_Adap!$E$12:$AR$119,MATCH(Analysis_2_No_Adap!$C98,Example_2_No_Adap!$C$12:$C$119)+Analysis_2_No_Adap!$D98-COUNT($C$98:$C$106),MATCH(Analysis_2_No_Adap!I$97,Example_2_No_Adap!$E$11:$AR$11,0))</f>
        <v>4.9083079034062404E-4</v>
      </c>
      <c r="J98" s="1" cm="1">
        <f t="array" ref="J98">INDEX(Example_2_No_Adap!$E$12:$AR$119,MATCH(Analysis_2_No_Adap!$C98,Example_2_No_Adap!$C$12:$C$119)+Analysis_2_No_Adap!$D98-COUNT($C$98:$C$106),MATCH(Analysis_2_No_Adap!J$97,Example_2_No_Adap!$E$11:$AR$11,0))</f>
        <v>4.9083079034062404E-4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INDEX(Example_2_No_Adap!$E$12:$AR$119,MATCH(Analysis_2_No_Adap!$C99,Example_2_No_Adap!$C$12:$C$119)+Analysis_2_No_Adap!$D99-COUNT($C$98:$C$106),MATCH(Analysis_2_No_Adap!E$97,Example_2_No_Adap!$E$11:$AR$11,0))</f>
        <v>3.9197038859129E-7</v>
      </c>
      <c r="F99" s="1" cm="1">
        <f t="array" ref="F99">INDEX(Example_2_No_Adap!$E$12:$AR$119,MATCH(Analysis_2_No_Adap!$C99,Example_2_No_Adap!$C$12:$C$119)+Analysis_2_No_Adap!$D99-COUNT($C$98:$C$106),MATCH(Analysis_2_No_Adap!F$97,Example_2_No_Adap!$E$11:$AR$11,0))</f>
        <v>3.9254473449545902E-7</v>
      </c>
      <c r="G99" s="1" cm="1">
        <f t="array" ref="G99">INDEX(Example_2_No_Adap!$E$12:$AR$119,MATCH(Analysis_2_No_Adap!$C99,Example_2_No_Adap!$C$12:$C$119)+Analysis_2_No_Adap!$D99-COUNT($C$98:$C$106),MATCH(Analysis_2_No_Adap!G$97,Example_2_No_Adap!$E$11:$AR$11,0))</f>
        <v>3.6364316474646297E-4</v>
      </c>
      <c r="H99" s="1" cm="1">
        <f t="array" ref="H99">INDEX(Example_2_No_Adap!$E$12:$AR$119,MATCH(Analysis_2_No_Adap!$C99,Example_2_No_Adap!$C$12:$C$119)+Analysis_2_No_Adap!$D99-COUNT($C$98:$C$106),MATCH(Analysis_2_No_Adap!H$97,Example_2_No_Adap!$E$11:$AR$11,0))</f>
        <v>2.03149420485715E-6</v>
      </c>
      <c r="I99" s="1" cm="1">
        <f t="array" ref="I99">INDEX(Example_2_No_Adap!$E$12:$AR$119,MATCH(Analysis_2_No_Adap!$C99,Example_2_No_Adap!$C$12:$C$119)+Analysis_2_No_Adap!$D99-COUNT($C$98:$C$106),MATCH(Analysis_2_No_Adap!I$97,Example_2_No_Adap!$E$11:$AR$11,0))</f>
        <v>1.44399743248869E-4</v>
      </c>
      <c r="J99" s="1" cm="1">
        <f t="array" ref="J99">INDEX(Example_2_No_Adap!$E$12:$AR$119,MATCH(Analysis_2_No_Adap!$C99,Example_2_No_Adap!$C$12:$C$119)+Analysis_2_No_Adap!$D99-COUNT($C$98:$C$106),MATCH(Analysis_2_No_Adap!J$97,Example_2_No_Adap!$E$11:$AR$11,0))</f>
        <v>1.4327675729219899E-4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INDEX(Example_2_No_Adap!$E$12:$AR$119,MATCH(Analysis_2_No_Adap!$C100,Example_2_No_Adap!$C$12:$C$119)+Analysis_2_No_Adap!$D100-COUNT($C$98:$C$106),MATCH(Analysis_2_No_Adap!E$97,Example_2_No_Adap!$E$11:$AR$11,0))</f>
        <v>1.83284282684326E-5</v>
      </c>
      <c r="F100" s="1" cm="1">
        <f t="array" ref="F100">INDEX(Example_2_No_Adap!$E$12:$AR$119,MATCH(Analysis_2_No_Adap!$C100,Example_2_No_Adap!$C$12:$C$119)+Analysis_2_No_Adap!$D100-COUNT($C$98:$C$106),MATCH(Analysis_2_No_Adap!F$97,Example_2_No_Adap!$E$11:$AR$11,0))</f>
        <v>1.8682132122194199E-5</v>
      </c>
      <c r="G100" s="1" cm="1">
        <f t="array" ref="G100">INDEX(Example_2_No_Adap!$E$12:$AR$119,MATCH(Analysis_2_No_Adap!$C100,Example_2_No_Adap!$C$12:$C$119)+Analysis_2_No_Adap!$D100-COUNT($C$98:$C$106),MATCH(Analysis_2_No_Adap!G$97,Example_2_No_Adap!$E$11:$AR$11,0))</f>
        <v>1126.6581584215201</v>
      </c>
      <c r="H100" s="1" cm="1">
        <f t="array" ref="H100">INDEX(Example_2_No_Adap!$E$12:$AR$119,MATCH(Analysis_2_No_Adap!$C100,Example_2_No_Adap!$C$12:$C$119)+Analysis_2_No_Adap!$D100-COUNT($C$98:$C$106),MATCH(Analysis_2_No_Adap!H$97,Example_2_No_Adap!$E$11:$AR$11,0))</f>
        <v>7.7173778643100403E-3</v>
      </c>
      <c r="I100" s="1" cm="1">
        <f t="array" ref="I100">INDEX(Example_2_No_Adap!$E$12:$AR$119,MATCH(Analysis_2_No_Adap!$C100,Example_2_No_Adap!$C$12:$C$119)+Analysis_2_No_Adap!$D100-COUNT($C$98:$C$106),MATCH(Analysis_2_No_Adap!I$97,Example_2_No_Adap!$E$11:$AR$11,0))</f>
        <v>8.2168594872200602E-5</v>
      </c>
      <c r="J100" s="1" cm="1">
        <f t="array" ref="J100">INDEX(Example_2_No_Adap!$E$12:$AR$119,MATCH(Analysis_2_No_Adap!$C100,Example_2_No_Adap!$C$12:$C$119)+Analysis_2_No_Adap!$D100-COUNT($C$98:$C$106),MATCH(Analysis_2_No_Adap!J$97,Example_2_No_Adap!$E$11:$AR$11,0))</f>
        <v>7.9474059824446996E-5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INDEX(Example_2_No_Adap!$E$12:$AR$119,MATCH(Analysis_2_No_Adap!$C101,Example_2_No_Adap!$C$12:$C$119)+Analysis_2_No_Adap!$D101-COUNT($C$98:$C$106),MATCH(Analysis_2_No_Adap!E$97,Example_2_No_Adap!$E$11:$AR$11,0))</f>
        <v>9.9422410130500793E-5</v>
      </c>
      <c r="F101" s="1" cm="1">
        <f t="array" ref="F101">INDEX(Example_2_No_Adap!$E$12:$AR$119,MATCH(Analysis_2_No_Adap!$C101,Example_2_No_Adap!$C$12:$C$119)+Analysis_2_No_Adap!$D101-COUNT($C$98:$C$106),MATCH(Analysis_2_No_Adap!F$97,Example_2_No_Adap!$E$11:$AR$11,0))</f>
        <v>3.97084421592808E-4</v>
      </c>
      <c r="G101" s="1" cm="1">
        <f t="array" ref="G101">INDEX(Example_2_No_Adap!$E$12:$AR$119,MATCH(Analysis_2_No_Adap!$C101,Example_2_No_Adap!$C$12:$C$119)+Analysis_2_No_Adap!$D101-COUNT($C$98:$C$106),MATCH(Analysis_2_No_Adap!G$97,Example_2_No_Adap!$E$11:$AR$11,0))</f>
        <v>1229.97903946834</v>
      </c>
      <c r="H101" s="1" cm="1">
        <f t="array" ref="H101">INDEX(Example_2_No_Adap!$E$12:$AR$119,MATCH(Analysis_2_No_Adap!$C101,Example_2_No_Adap!$C$12:$C$119)+Analysis_2_No_Adap!$D101-COUNT($C$98:$C$106),MATCH(Analysis_2_No_Adap!H$97,Example_2_No_Adap!$E$11:$AR$11,0))</f>
        <v>4.7961971076347303E-2</v>
      </c>
      <c r="I101" s="1" cm="1">
        <f t="array" ref="I101">INDEX(Example_2_No_Adap!$E$12:$AR$119,MATCH(Analysis_2_No_Adap!$C101,Example_2_No_Adap!$C$12:$C$119)+Analysis_2_No_Adap!$D101-COUNT($C$98:$C$106),MATCH(Analysis_2_No_Adap!I$97,Example_2_No_Adap!$E$11:$AR$11,0))</f>
        <v>6.5023968431887597E-5</v>
      </c>
      <c r="J101" s="1" cm="1">
        <f t="array" ref="J101">INDEX(Example_2_No_Adap!$E$12:$AR$119,MATCH(Analysis_2_No_Adap!$C101,Example_2_No_Adap!$C$12:$C$119)+Analysis_2_No_Adap!$D101-COUNT($C$98:$C$106),MATCH(Analysis_2_No_Adap!J$97,Example_2_No_Adap!$E$11:$AR$11,0))</f>
        <v>5.56783121415938E-5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INDEX(Example_2_No_Adap!$E$12:$AR$119,MATCH(Analysis_2_No_Adap!$C102,Example_2_No_Adap!$C$12:$C$119)+Analysis_2_No_Adap!$D102-COUNT($C$98:$C$106),MATCH(Analysis_2_No_Adap!E$97,Example_2_No_Adap!$E$11:$AR$11,0))</f>
        <v>3.0835042707622099E-5</v>
      </c>
      <c r="F102" s="1" cm="1">
        <f t="array" ref="F102">INDEX(Example_2_No_Adap!$E$12:$AR$119,MATCH(Analysis_2_No_Adap!$C102,Example_2_No_Adap!$C$12:$C$119)+Analysis_2_No_Adap!$D102-COUNT($C$98:$C$106),MATCH(Analysis_2_No_Adap!F$97,Example_2_No_Adap!$E$11:$AR$11,0))</f>
        <v>1.9496935572078701E-3</v>
      </c>
      <c r="G102" s="1" cm="1">
        <f t="array" ref="G102">INDEX(Example_2_No_Adap!$E$12:$AR$119,MATCH(Analysis_2_No_Adap!$C102,Example_2_No_Adap!$C$12:$C$119)+Analysis_2_No_Adap!$D102-COUNT($C$98:$C$106),MATCH(Analysis_2_No_Adap!G$97,Example_2_No_Adap!$E$11:$AR$11,0))</f>
        <v>1173.46574163542</v>
      </c>
      <c r="H102" s="1" cm="1">
        <f t="array" ref="H102">INDEX(Example_2_No_Adap!$E$12:$AR$119,MATCH(Analysis_2_No_Adap!$C102,Example_2_No_Adap!$C$12:$C$119)+Analysis_2_No_Adap!$D102-COUNT($C$98:$C$106),MATCH(Analysis_2_No_Adap!H$97,Example_2_No_Adap!$E$11:$AR$11,0))</f>
        <v>0.39502686923424302</v>
      </c>
      <c r="I102" s="1" cm="1">
        <f t="array" ref="I102">INDEX(Example_2_No_Adap!$E$12:$AR$119,MATCH(Analysis_2_No_Adap!$C102,Example_2_No_Adap!$C$12:$C$119)+Analysis_2_No_Adap!$D102-COUNT($C$98:$C$106),MATCH(Analysis_2_No_Adap!I$97,Example_2_No_Adap!$E$11:$AR$11,0))</f>
        <v>5.5079417506931397E-5</v>
      </c>
      <c r="J102" s="1" cm="1">
        <f t="array" ref="J102">INDEX(Example_2_No_Adap!$E$12:$AR$119,MATCH(Analysis_2_No_Adap!$C102,Example_2_No_Adap!$C$12:$C$119)+Analysis_2_No_Adap!$D102-COUNT($C$98:$C$106),MATCH(Analysis_2_No_Adap!J$97,Example_2_No_Adap!$E$11:$AR$11,0))</f>
        <v>3.4988644585953703E-5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INDEX(Example_2_No_Adap!$E$12:$AR$119,MATCH(Analysis_2_No_Adap!$C103,Example_2_No_Adap!$C$12:$C$119)+Analysis_2_No_Adap!$D103-COUNT($C$98:$C$106),MATCH(Analysis_2_No_Adap!E$97,Example_2_No_Adap!$E$11:$AR$11,0))</f>
        <v>1.2118656886741499E-3</v>
      </c>
      <c r="F103" s="1" cm="1">
        <f t="array" ref="F103">INDEX(Example_2_No_Adap!$E$12:$AR$119,MATCH(Analysis_2_No_Adap!$C103,Example_2_No_Adap!$C$12:$C$119)+Analysis_2_No_Adap!$D103-COUNT($C$98:$C$106),MATCH(Analysis_2_No_Adap!F$97,Example_2_No_Adap!$E$11:$AR$11,0))</f>
        <v>0.43786262002049597</v>
      </c>
      <c r="G103" s="1" cm="1">
        <f t="array" ref="G103">INDEX(Example_2_No_Adap!$E$12:$AR$119,MATCH(Analysis_2_No_Adap!$C103,Example_2_No_Adap!$C$12:$C$119)+Analysis_2_No_Adap!$D103-COUNT($C$98:$C$106),MATCH(Analysis_2_No_Adap!G$97,Example_2_No_Adap!$E$11:$AR$11,0))</f>
        <v>759.60990859672904</v>
      </c>
      <c r="H103" s="1" cm="1">
        <f t="array" ref="H103">INDEX(Example_2_No_Adap!$E$12:$AR$119,MATCH(Analysis_2_No_Adap!$C103,Example_2_No_Adap!$C$12:$C$119)+Analysis_2_No_Adap!$D103-COUNT($C$98:$C$106),MATCH(Analysis_2_No_Adap!H$97,Example_2_No_Adap!$E$11:$AR$11,0))</f>
        <v>5.8771135731474304</v>
      </c>
      <c r="I103" s="1" cm="1">
        <f t="array" ref="I103">INDEX(Example_2_No_Adap!$E$12:$AR$119,MATCH(Analysis_2_No_Adap!$C103,Example_2_No_Adap!$C$12:$C$119)+Analysis_2_No_Adap!$D103-COUNT($C$98:$C$106),MATCH(Analysis_2_No_Adap!I$97,Example_2_No_Adap!$E$11:$AR$11,0))</f>
        <v>3.94438889088633E-5</v>
      </c>
      <c r="J103" s="1" cm="1">
        <f t="array" ref="J103">INDEX(Example_2_No_Adap!$E$12:$AR$119,MATCH(Analysis_2_No_Adap!$C103,Example_2_No_Adap!$C$12:$C$119)+Analysis_2_No_Adap!$D103-COUNT($C$98:$C$106),MATCH(Analysis_2_No_Adap!J$97,Example_2_No_Adap!$E$11:$AR$11,0))</f>
        <v>1.4555134036697799E-5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INDEX(Example_2_No_Adap!$E$12:$AR$119,MATCH(Analysis_2_No_Adap!$C104,Example_2_No_Adap!$C$12:$C$119)+Analysis_2_No_Adap!$D104-COUNT($C$98:$C$106),MATCH(Analysis_2_No_Adap!E$97,Example_2_No_Adap!$E$11:$AR$11,0))</f>
        <v>8.5363979451358305E-5</v>
      </c>
      <c r="F104" s="1" cm="1">
        <f t="array" ref="F104">INDEX(Example_2_No_Adap!$E$12:$AR$119,MATCH(Analysis_2_No_Adap!$C104,Example_2_No_Adap!$C$12:$C$119)+Analysis_2_No_Adap!$D104-COUNT($C$98:$C$106),MATCH(Analysis_2_No_Adap!F$97,Example_2_No_Adap!$E$11:$AR$11,0))</f>
        <v>15.9692386538841</v>
      </c>
      <c r="G104" s="1" cm="1">
        <f t="array" ref="G104">INDEX(Example_2_No_Adap!$E$12:$AR$119,MATCH(Analysis_2_No_Adap!$C104,Example_2_No_Adap!$C$12:$C$119)+Analysis_2_No_Adap!$D104-COUNT($C$98:$C$106),MATCH(Analysis_2_No_Adap!G$97,Example_2_No_Adap!$E$11:$AR$11,0))</f>
        <v>13360.5042625313</v>
      </c>
      <c r="H104" s="1" cm="1">
        <f t="array" ref="H104">INDEX(Example_2_No_Adap!$E$12:$AR$119,MATCH(Analysis_2_No_Adap!$C104,Example_2_No_Adap!$C$12:$C$119)+Analysis_2_No_Adap!$D104-COUNT($C$98:$C$106),MATCH(Analysis_2_No_Adap!H$97,Example_2_No_Adap!$E$11:$AR$11,0))</f>
        <v>1358.4012923135799</v>
      </c>
      <c r="I104" s="1" cm="1">
        <f t="array" ref="I104">INDEX(Example_2_No_Adap!$E$12:$AR$119,MATCH(Analysis_2_No_Adap!$C104,Example_2_No_Adap!$C$12:$C$119)+Analysis_2_No_Adap!$D104-COUNT($C$98:$C$106),MATCH(Analysis_2_No_Adap!I$97,Example_2_No_Adap!$E$11:$AR$11,0))</f>
        <v>2.5209721229657599E-5</v>
      </c>
      <c r="J104" s="1" cm="1">
        <f t="array" ref="J104">INDEX(Example_2_No_Adap!$E$12:$AR$119,MATCH(Analysis_2_No_Adap!$C104,Example_2_No_Adap!$C$12:$C$119)+Analysis_2_No_Adap!$D104-COUNT($C$98:$C$106),MATCH(Analysis_2_No_Adap!J$97,Example_2_No_Adap!$E$11:$AR$11,0))</f>
        <v>3.7231149443428501E-6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INDEX(Example_2_No_Adap!$E$12:$AR$119,MATCH(Analysis_2_No_Adap!$C105,Example_2_No_Adap!$C$12:$C$119)+Analysis_2_No_Adap!$D105-COUNT($C$98:$C$106),MATCH(Analysis_2_No_Adap!E$97,Example_2_No_Adap!$E$11:$AR$11,0))</f>
        <v>1.6421626787632701E-4</v>
      </c>
      <c r="F105" s="1" cm="1">
        <f t="array" ref="F105">INDEX(Example_2_No_Adap!$E$12:$AR$119,MATCH(Analysis_2_No_Adap!$C105,Example_2_No_Adap!$C$12:$C$119)+Analysis_2_No_Adap!$D105-COUNT($C$98:$C$106),MATCH(Analysis_2_No_Adap!F$97,Example_2_No_Adap!$E$11:$AR$11,0))</f>
        <v>2052.0004276302002</v>
      </c>
      <c r="G105" s="1" cm="1">
        <f t="array" ref="G105">INDEX(Example_2_No_Adap!$E$12:$AR$119,MATCH(Analysis_2_No_Adap!$C105,Example_2_No_Adap!$C$12:$C$119)+Analysis_2_No_Adap!$D105-COUNT($C$98:$C$106),MATCH(Analysis_2_No_Adap!G$97,Example_2_No_Adap!$E$11:$AR$11,0))</f>
        <v>53572.561576293701</v>
      </c>
      <c r="H105" s="1" cm="1">
        <f t="array" ref="H105">INDEX(Example_2_No_Adap!$E$12:$AR$119,MATCH(Analysis_2_No_Adap!$C105,Example_2_No_Adap!$C$12:$C$119)+Analysis_2_No_Adap!$D105-COUNT($C$98:$C$106),MATCH(Analysis_2_No_Adap!H$97,Example_2_No_Adap!$E$11:$AR$11,0))</f>
        <v>699503.71786131302</v>
      </c>
      <c r="I105" s="1" cm="1">
        <f t="array" ref="I105">INDEX(Example_2_No_Adap!$E$12:$AR$119,MATCH(Analysis_2_No_Adap!$C105,Example_2_No_Adap!$C$12:$C$119)+Analysis_2_No_Adap!$D105-COUNT($C$98:$C$106),MATCH(Analysis_2_No_Adap!I$97,Example_2_No_Adap!$E$11:$AR$11,0))</f>
        <v>1.50028364487298E-5</v>
      </c>
      <c r="J105" s="1" cm="1">
        <f t="array" ref="J105">INDEX(Example_2_No_Adap!$E$12:$AR$119,MATCH(Analysis_2_No_Adap!$C105,Example_2_No_Adap!$C$12:$C$119)+Analysis_2_No_Adap!$D105-COUNT($C$98:$C$106),MATCH(Analysis_2_No_Adap!J$97,Example_2_No_Adap!$E$11:$AR$11,0))</f>
        <v>5.1194584727021198E-7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INDEX(Example_2_No_Adap!$E$12:$AR$119,MATCH(Analysis_2_No_Adap!$C106,Example_2_No_Adap!$C$12:$C$119)+Analysis_2_No_Adap!$D106-COUNT($C$98:$C$106),MATCH(Analysis_2_No_Adap!E$97,Example_2_No_Adap!$E$11:$AR$11,0))</f>
        <v>6.1519443988800103E-5</v>
      </c>
      <c r="F106" s="1" cm="1">
        <f t="array" ref="F106">INDEX(Example_2_No_Adap!$E$12:$AR$119,MATCH(Analysis_2_No_Adap!$C106,Example_2_No_Adap!$C$12:$C$119)+Analysis_2_No_Adap!$D106-COUNT($C$98:$C$106),MATCH(Analysis_2_No_Adap!F$97,Example_2_No_Adap!$E$11:$AR$11,0))</f>
        <v>29188.094845177799</v>
      </c>
      <c r="G106" s="1" cm="1">
        <f t="array" ref="G106">INDEX(Example_2_No_Adap!$E$12:$AR$119,MATCH(Analysis_2_No_Adap!$C106,Example_2_No_Adap!$C$12:$C$119)+Analysis_2_No_Adap!$D106-COUNT($C$98:$C$106),MATCH(Analysis_2_No_Adap!G$97,Example_2_No_Adap!$E$11:$AR$11,0))</f>
        <v>13255.30386342</v>
      </c>
      <c r="H106" s="1" cm="1">
        <f t="array" ref="H106">INDEX(Example_2_No_Adap!$E$12:$AR$119,MATCH(Analysis_2_No_Adap!$C106,Example_2_No_Adap!$C$12:$C$119)+Analysis_2_No_Adap!$D106-COUNT($C$98:$C$106),MATCH(Analysis_2_No_Adap!H$97,Example_2_No_Adap!$E$11:$AR$11,0))</f>
        <v>98195484.560544103</v>
      </c>
      <c r="I106" s="1" cm="1">
        <f t="array" ref="I106">INDEX(Example_2_No_Adap!$E$12:$AR$119,MATCH(Analysis_2_No_Adap!$C106,Example_2_No_Adap!$C$12:$C$119)+Analysis_2_No_Adap!$D106-COUNT($C$98:$C$106),MATCH(Analysis_2_No_Adap!I$97,Example_2_No_Adap!$E$11:$AR$11,0))</f>
        <v>1.0268297728544E-5</v>
      </c>
      <c r="J106" s="1" cm="1">
        <f t="array" ref="J106">INDEX(Example_2_No_Adap!$E$12:$AR$119,MATCH(Analysis_2_No_Adap!$C106,Example_2_No_Adap!$C$12:$C$119)+Analysis_2_No_Adap!$D106-COUNT($C$98:$C$106),MATCH(Analysis_2_No_Adap!J$97,Example_2_No_Adap!$E$11:$AR$11,0))</f>
        <v>5.9900851390182197E-8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11B316F-ABFB-42DF-B00E-4B83B90B10FD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1E32B-417E-408A-92A0-6651CBF53D7C}">
  <sheetPr>
    <tabColor theme="4" tint="0.79998168889431442"/>
  </sheetPr>
  <dimension ref="A1:FD119"/>
  <sheetViews>
    <sheetView showGridLines="0" zoomScale="104" zoomScaleNormal="40" workbookViewId="0">
      <selection activeCell="J16" sqref="J16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90" t="str" cm="1">
        <f t="array" aca="1" ref="B2" ca="1">"Example " &amp; LEFT(_xlfn.TEXTAFTER(CELL("filename",A1),"e_"),1)</f>
        <v>Example 7</v>
      </c>
      <c r="C2" s="90"/>
      <c r="D2" s="90"/>
      <c r="E2" s="85" t="s">
        <v>7</v>
      </c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6" t="s">
        <v>15</v>
      </c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7" t="s">
        <v>6</v>
      </c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CY2" s="87"/>
      <c r="CZ2" s="87"/>
      <c r="DA2" s="87"/>
      <c r="DB2" s="87"/>
      <c r="DC2" s="87"/>
      <c r="DD2" s="87"/>
      <c r="DE2" s="87"/>
      <c r="DF2" s="87"/>
      <c r="DG2" s="87"/>
      <c r="DH2" s="87"/>
      <c r="DI2" s="87"/>
      <c r="DJ2" s="87"/>
      <c r="DK2" s="87"/>
      <c r="DL2" s="87"/>
      <c r="DM2" s="87"/>
      <c r="DN2" s="87"/>
      <c r="DO2" s="87"/>
      <c r="DP2" s="87"/>
      <c r="DQ2" s="87"/>
      <c r="DR2" s="87"/>
      <c r="DS2" s="87"/>
      <c r="DT2" s="87"/>
      <c r="DU2" s="91" t="s">
        <v>16</v>
      </c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  <c r="EW2" s="91"/>
      <c r="EX2" s="91"/>
      <c r="EY2" s="91"/>
      <c r="EZ2" s="91"/>
      <c r="FA2" s="91"/>
      <c r="FB2" s="91"/>
      <c r="FC2" s="91"/>
      <c r="FD2" s="91"/>
    </row>
    <row r="3" spans="1:160" ht="16.5" x14ac:dyDescent="0.6">
      <c r="A3" s="47"/>
      <c r="B3" s="90"/>
      <c r="C3" s="90"/>
      <c r="D3" s="90"/>
      <c r="E3" s="23" t="s">
        <v>101</v>
      </c>
      <c r="F3" s="23" t="s">
        <v>101</v>
      </c>
      <c r="G3" s="23" t="s">
        <v>101</v>
      </c>
      <c r="H3" s="23" t="s">
        <v>101</v>
      </c>
      <c r="I3" s="24" t="s">
        <v>102</v>
      </c>
      <c r="J3" s="24" t="s">
        <v>102</v>
      </c>
      <c r="K3" s="24" t="s">
        <v>102</v>
      </c>
      <c r="L3" s="24" t="s">
        <v>102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101</v>
      </c>
      <c r="AT3" s="23" t="s">
        <v>101</v>
      </c>
      <c r="AU3" s="23" t="s">
        <v>101</v>
      </c>
      <c r="AV3" s="23" t="s">
        <v>101</v>
      </c>
      <c r="AW3" s="24" t="s">
        <v>102</v>
      </c>
      <c r="AX3" s="24" t="s">
        <v>102</v>
      </c>
      <c r="AY3" s="24" t="s">
        <v>102</v>
      </c>
      <c r="AZ3" s="24" t="s">
        <v>102</v>
      </c>
      <c r="BA3" s="26" t="s">
        <v>103</v>
      </c>
      <c r="BB3" s="26" t="s">
        <v>103</v>
      </c>
      <c r="BC3" s="26" t="s">
        <v>103</v>
      </c>
      <c r="BD3" s="26" t="s">
        <v>103</v>
      </c>
      <c r="BE3" s="27" t="s">
        <v>104</v>
      </c>
      <c r="BF3" s="27" t="s">
        <v>104</v>
      </c>
      <c r="BG3" s="27" t="s">
        <v>104</v>
      </c>
      <c r="BH3" s="27" t="s">
        <v>104</v>
      </c>
      <c r="BI3" s="26" t="s">
        <v>105</v>
      </c>
      <c r="BJ3" s="26" t="s">
        <v>105</v>
      </c>
      <c r="BK3" s="26" t="s">
        <v>105</v>
      </c>
      <c r="BL3" s="26" t="s">
        <v>105</v>
      </c>
      <c r="BM3" s="27" t="s">
        <v>106</v>
      </c>
      <c r="BN3" s="27" t="s">
        <v>106</v>
      </c>
      <c r="BO3" s="27" t="s">
        <v>106</v>
      </c>
      <c r="BP3" s="27" t="s">
        <v>106</v>
      </c>
      <c r="BQ3" s="26" t="s">
        <v>107</v>
      </c>
      <c r="BR3" s="26" t="s">
        <v>107</v>
      </c>
      <c r="BS3" s="26" t="s">
        <v>107</v>
      </c>
      <c r="BT3" s="26" t="s">
        <v>107</v>
      </c>
      <c r="BU3" s="27" t="s">
        <v>108</v>
      </c>
      <c r="BV3" s="27" t="s">
        <v>108</v>
      </c>
      <c r="BW3" s="27" t="s">
        <v>108</v>
      </c>
      <c r="BX3" s="27" t="s">
        <v>108</v>
      </c>
      <c r="BY3" s="26" t="s">
        <v>109</v>
      </c>
      <c r="BZ3" s="26" t="s">
        <v>109</v>
      </c>
      <c r="CA3" s="26" t="s">
        <v>109</v>
      </c>
      <c r="CB3" s="26" t="s">
        <v>109</v>
      </c>
      <c r="CC3" s="28" t="s">
        <v>110</v>
      </c>
      <c r="CD3" s="28" t="s">
        <v>110</v>
      </c>
      <c r="CE3" s="28" t="s">
        <v>110</v>
      </c>
      <c r="CF3" s="28" t="s">
        <v>110</v>
      </c>
      <c r="CG3" s="23" t="s">
        <v>101</v>
      </c>
      <c r="CH3" s="23" t="s">
        <v>101</v>
      </c>
      <c r="CI3" s="23" t="s">
        <v>101</v>
      </c>
      <c r="CJ3" s="23" t="s">
        <v>101</v>
      </c>
      <c r="CK3" s="24" t="s">
        <v>102</v>
      </c>
      <c r="CL3" s="24" t="s">
        <v>102</v>
      </c>
      <c r="CM3" s="24" t="s">
        <v>102</v>
      </c>
      <c r="CN3" s="24" t="s">
        <v>102</v>
      </c>
      <c r="CO3" s="26" t="s">
        <v>103</v>
      </c>
      <c r="CP3" s="26" t="s">
        <v>103</v>
      </c>
      <c r="CQ3" s="26" t="s">
        <v>103</v>
      </c>
      <c r="CR3" s="26" t="s">
        <v>103</v>
      </c>
      <c r="CS3" s="27" t="s">
        <v>104</v>
      </c>
      <c r="CT3" s="27" t="s">
        <v>104</v>
      </c>
      <c r="CU3" s="27" t="s">
        <v>104</v>
      </c>
      <c r="CV3" s="27" t="s">
        <v>104</v>
      </c>
      <c r="CW3" s="26" t="s">
        <v>105</v>
      </c>
      <c r="CX3" s="26" t="s">
        <v>105</v>
      </c>
      <c r="CY3" s="26" t="s">
        <v>105</v>
      </c>
      <c r="CZ3" s="26" t="s">
        <v>105</v>
      </c>
      <c r="DA3" s="27" t="s">
        <v>106</v>
      </c>
      <c r="DB3" s="27" t="s">
        <v>106</v>
      </c>
      <c r="DC3" s="27" t="s">
        <v>106</v>
      </c>
      <c r="DD3" s="27" t="s">
        <v>106</v>
      </c>
      <c r="DE3" s="26" t="s">
        <v>107</v>
      </c>
      <c r="DF3" s="26" t="s">
        <v>107</v>
      </c>
      <c r="DG3" s="26" t="s">
        <v>107</v>
      </c>
      <c r="DH3" s="26" t="s">
        <v>107</v>
      </c>
      <c r="DI3" s="27" t="s">
        <v>108</v>
      </c>
      <c r="DJ3" s="27" t="s">
        <v>108</v>
      </c>
      <c r="DK3" s="27" t="s">
        <v>108</v>
      </c>
      <c r="DL3" s="27" t="s">
        <v>108</v>
      </c>
      <c r="DM3" s="26" t="s">
        <v>109</v>
      </c>
      <c r="DN3" s="26" t="s">
        <v>109</v>
      </c>
      <c r="DO3" s="26" t="s">
        <v>109</v>
      </c>
      <c r="DP3" s="26" t="s">
        <v>109</v>
      </c>
      <c r="DQ3" s="28" t="s">
        <v>110</v>
      </c>
      <c r="DR3" s="28" t="s">
        <v>110</v>
      </c>
      <c r="DS3" s="28" t="s">
        <v>110</v>
      </c>
      <c r="DT3" s="28" t="s">
        <v>110</v>
      </c>
      <c r="DU3" s="23" t="s">
        <v>101</v>
      </c>
      <c r="DV3" s="23" t="s">
        <v>101</v>
      </c>
      <c r="DW3" s="24" t="s">
        <v>102</v>
      </c>
      <c r="DX3" s="24" t="s">
        <v>102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1.13744989205244E-7</v>
      </c>
      <c r="F6" s="6">
        <f t="shared" si="7"/>
        <v>1.16998401189505E-7</v>
      </c>
      <c r="G6" s="6">
        <f t="shared" si="7"/>
        <v>0</v>
      </c>
      <c r="H6" s="6">
        <f t="shared" si="7"/>
        <v>0</v>
      </c>
      <c r="I6" s="6">
        <f t="shared" si="7"/>
        <v>5.4021933702186297E-5</v>
      </c>
      <c r="J6" s="6">
        <f t="shared" si="7"/>
        <v>5.2398184919866304E-6</v>
      </c>
      <c r="K6" s="6">
        <f t="shared" si="7"/>
        <v>0</v>
      </c>
      <c r="L6" s="6">
        <f t="shared" si="7"/>
        <v>0</v>
      </c>
      <c r="M6" s="6">
        <f t="shared" si="7"/>
        <v>6.4481290973361596E-7</v>
      </c>
      <c r="N6" s="6">
        <f t="shared" si="7"/>
        <v>3.7764867899525701E-7</v>
      </c>
      <c r="O6" s="6">
        <f t="shared" si="7"/>
        <v>0</v>
      </c>
      <c r="P6" s="6">
        <f t="shared" si="7"/>
        <v>0</v>
      </c>
      <c r="Q6" s="6">
        <f t="shared" si="7"/>
        <v>3.7322627077784903E-7</v>
      </c>
      <c r="R6" s="6">
        <f t="shared" si="7"/>
        <v>1.1435811320126301E-7</v>
      </c>
      <c r="S6" s="6">
        <f t="shared" si="7"/>
        <v>0</v>
      </c>
      <c r="T6" s="6">
        <f t="shared" si="7"/>
        <v>0</v>
      </c>
      <c r="U6" s="6">
        <f t="shared" si="7"/>
        <v>1.30501329964616E-6</v>
      </c>
      <c r="V6" s="6">
        <f t="shared" si="7"/>
        <v>3.6021766902649701E-8</v>
      </c>
      <c r="W6" s="6">
        <f t="shared" si="7"/>
        <v>0</v>
      </c>
      <c r="X6" s="6">
        <f t="shared" si="7"/>
        <v>0</v>
      </c>
      <c r="Y6" s="6">
        <f t="shared" si="7"/>
        <v>4.9150218766058603E-6</v>
      </c>
      <c r="Z6" s="6">
        <f t="shared" si="7"/>
        <v>1.2401900839620299E-8</v>
      </c>
      <c r="AA6" s="6">
        <f t="shared" si="7"/>
        <v>0</v>
      </c>
      <c r="AB6" s="6">
        <f t="shared" si="7"/>
        <v>0</v>
      </c>
      <c r="AC6" s="6">
        <f t="shared" si="7"/>
        <v>2.2285463097126999E-5</v>
      </c>
      <c r="AD6" s="6">
        <f t="shared" si="7"/>
        <v>4.5721207819760001E-8</v>
      </c>
      <c r="AE6" s="6">
        <f t="shared" si="7"/>
        <v>0</v>
      </c>
      <c r="AF6" s="6">
        <f t="shared" si="7"/>
        <v>0</v>
      </c>
      <c r="AG6" s="6">
        <f t="shared" si="7"/>
        <v>4.7709018642816403E-5</v>
      </c>
      <c r="AH6" s="6">
        <f t="shared" si="7"/>
        <v>1.0997390531564101E-7</v>
      </c>
      <c r="AI6" s="6">
        <f t="shared" si="7"/>
        <v>0</v>
      </c>
      <c r="AJ6" s="6">
        <f t="shared" si="7"/>
        <v>0</v>
      </c>
      <c r="AK6" s="6">
        <f t="shared" si="7"/>
        <v>5.3251789510877501E-5</v>
      </c>
      <c r="AL6" s="6">
        <f t="shared" si="7"/>
        <v>1.4616483556828499E-7</v>
      </c>
      <c r="AM6" s="6">
        <f t="shared" si="7"/>
        <v>0</v>
      </c>
      <c r="AN6" s="6">
        <f t="shared" si="7"/>
        <v>0</v>
      </c>
      <c r="AO6" s="6">
        <f t="shared" si="7"/>
        <v>6.7153237147454803E-5</v>
      </c>
      <c r="AP6" s="6">
        <f t="shared" si="7"/>
        <v>5.3045029679843502E-7</v>
      </c>
      <c r="AQ6" s="6">
        <f t="shared" si="7"/>
        <v>0</v>
      </c>
      <c r="AR6" s="6">
        <f t="shared" si="7"/>
        <v>0</v>
      </c>
      <c r="AS6" s="6">
        <f t="shared" si="7"/>
        <v>5.0147405777130798E-8</v>
      </c>
      <c r="AT6" s="6">
        <f t="shared" si="7"/>
        <v>5.19539883230313E-8</v>
      </c>
      <c r="AU6" s="6">
        <f t="shared" si="7"/>
        <v>0</v>
      </c>
      <c r="AV6" s="6">
        <f t="shared" si="7"/>
        <v>0</v>
      </c>
      <c r="AW6" s="6">
        <f t="shared" si="7"/>
        <v>1.18110836022773E-5</v>
      </c>
      <c r="AX6" s="6">
        <f t="shared" si="7"/>
        <v>2.9013201730993501E-6</v>
      </c>
      <c r="AY6" s="6">
        <f t="shared" si="7"/>
        <v>0</v>
      </c>
      <c r="AZ6" s="6">
        <f t="shared" si="7"/>
        <v>0</v>
      </c>
      <c r="BA6" s="6">
        <f t="shared" si="7"/>
        <v>1.6287386707550499E-7</v>
      </c>
      <c r="BB6" s="6">
        <f t="shared" si="7"/>
        <v>1.2533628527610199E-7</v>
      </c>
      <c r="BC6" s="6">
        <f t="shared" si="7"/>
        <v>0</v>
      </c>
      <c r="BD6" s="6">
        <f t="shared" si="7"/>
        <v>0</v>
      </c>
      <c r="BE6" s="6">
        <f t="shared" si="7"/>
        <v>9.6259529934671504E-8</v>
      </c>
      <c r="BF6" s="6">
        <f t="shared" si="7"/>
        <v>3.5622204204430302E-8</v>
      </c>
      <c r="BG6" s="6">
        <f t="shared" si="7"/>
        <v>0</v>
      </c>
      <c r="BH6" s="6">
        <f t="shared" si="7"/>
        <v>0</v>
      </c>
      <c r="BI6" s="6">
        <f t="shared" si="7"/>
        <v>3.62646798393089E-7</v>
      </c>
      <c r="BJ6" s="6">
        <f t="shared" si="7"/>
        <v>1.10938672221695E-8</v>
      </c>
      <c r="BK6" s="6">
        <f t="shared" si="7"/>
        <v>0</v>
      </c>
      <c r="BL6" s="6">
        <f t="shared" si="7"/>
        <v>0</v>
      </c>
      <c r="BM6" s="6">
        <f t="shared" si="7"/>
        <v>1.19822362729282E-6</v>
      </c>
      <c r="BN6" s="6">
        <f t="shared" si="7"/>
        <v>4.4679036789297004E-9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6.2862733142137096E-6</v>
      </c>
      <c r="BR6" s="6">
        <f t="shared" si="8"/>
        <v>8.7961275678915394E-9</v>
      </c>
      <c r="BS6" s="6">
        <f t="shared" si="8"/>
        <v>0</v>
      </c>
      <c r="BT6" s="6">
        <f t="shared" si="8"/>
        <v>0</v>
      </c>
      <c r="BU6" s="6">
        <f t="shared" si="8"/>
        <v>1.12421804487424E-5</v>
      </c>
      <c r="BV6" s="6">
        <f t="shared" si="8"/>
        <v>2.60059195781594E-8</v>
      </c>
      <c r="BW6" s="6">
        <f t="shared" si="8"/>
        <v>0</v>
      </c>
      <c r="BX6" s="6">
        <f t="shared" si="8"/>
        <v>0</v>
      </c>
      <c r="BY6" s="6">
        <f t="shared" si="8"/>
        <v>1.3243250339582201E-5</v>
      </c>
      <c r="BZ6" s="6">
        <f t="shared" si="8"/>
        <v>3.4562113956422503E-8</v>
      </c>
      <c r="CA6" s="6">
        <f t="shared" si="8"/>
        <v>0</v>
      </c>
      <c r="CB6" s="6">
        <f t="shared" si="8"/>
        <v>0</v>
      </c>
      <c r="CC6" s="6">
        <f t="shared" si="8"/>
        <v>2.1408270605681101E-5</v>
      </c>
      <c r="CD6" s="6">
        <f t="shared" si="8"/>
        <v>1.2112615268214E-7</v>
      </c>
      <c r="CE6" s="6">
        <f t="shared" si="8"/>
        <v>0</v>
      </c>
      <c r="CF6" s="6">
        <f t="shared" si="8"/>
        <v>0</v>
      </c>
      <c r="CG6" s="6">
        <f t="shared" si="8"/>
        <v>1.4074400000000001E-2</v>
      </c>
      <c r="CH6" s="6">
        <f t="shared" si="8"/>
        <v>1.4377900000000001E-2</v>
      </c>
      <c r="CI6" s="6">
        <f t="shared" si="8"/>
        <v>0</v>
      </c>
      <c r="CJ6" s="6">
        <f t="shared" si="8"/>
        <v>0</v>
      </c>
      <c r="CK6" s="6">
        <f t="shared" si="8"/>
        <v>4.1018199999999998E-2</v>
      </c>
      <c r="CL6" s="6">
        <f t="shared" si="8"/>
        <v>4.0408699999999999E-2</v>
      </c>
      <c r="CM6" s="6">
        <f t="shared" si="8"/>
        <v>0</v>
      </c>
      <c r="CN6" s="6">
        <f t="shared" si="8"/>
        <v>0</v>
      </c>
      <c r="CO6" s="6">
        <f t="shared" si="8"/>
        <v>5.2385599999999997E-2</v>
      </c>
      <c r="CP6" s="6">
        <f t="shared" si="8"/>
        <v>5.0711699999999998E-2</v>
      </c>
      <c r="CQ6" s="6">
        <f t="shared" si="8"/>
        <v>0</v>
      </c>
      <c r="CR6" s="6">
        <f t="shared" si="8"/>
        <v>0</v>
      </c>
      <c r="CS6" s="6">
        <f t="shared" si="8"/>
        <v>5.2796200000000001E-2</v>
      </c>
      <c r="CT6" s="6">
        <f t="shared" si="8"/>
        <v>5.0955800000000002E-2</v>
      </c>
      <c r="CU6" s="6">
        <f t="shared" si="8"/>
        <v>0</v>
      </c>
      <c r="CV6" s="6">
        <f t="shared" si="8"/>
        <v>0</v>
      </c>
      <c r="CW6" s="6">
        <f t="shared" si="8"/>
        <v>5.3430100000000001E-2</v>
      </c>
      <c r="CX6" s="6">
        <f t="shared" si="8"/>
        <v>5.30213E-2</v>
      </c>
      <c r="CY6" s="6">
        <f t="shared" si="8"/>
        <v>0</v>
      </c>
      <c r="CZ6" s="6">
        <f t="shared" si="8"/>
        <v>0</v>
      </c>
      <c r="DA6" s="6">
        <f t="shared" si="8"/>
        <v>5.2778600000000002E-2</v>
      </c>
      <c r="DB6" s="6">
        <f t="shared" si="8"/>
        <v>5.1115899999999999E-2</v>
      </c>
      <c r="DC6" s="6">
        <f t="shared" si="8"/>
        <v>0</v>
      </c>
      <c r="DD6" s="6">
        <f t="shared" si="8"/>
        <v>0</v>
      </c>
      <c r="DE6" s="6">
        <f t="shared" si="8"/>
        <v>5.1490300000000003E-2</v>
      </c>
      <c r="DF6" s="6">
        <f t="shared" si="8"/>
        <v>5.1520799999999999E-2</v>
      </c>
      <c r="DG6" s="6">
        <f t="shared" si="8"/>
        <v>0</v>
      </c>
      <c r="DH6" s="6">
        <f t="shared" si="8"/>
        <v>0</v>
      </c>
      <c r="DI6" s="6">
        <f t="shared" si="8"/>
        <v>5.2238899999999998E-2</v>
      </c>
      <c r="DJ6" s="6">
        <f t="shared" si="8"/>
        <v>5.1174699999999997E-2</v>
      </c>
      <c r="DK6" s="6">
        <f t="shared" si="8"/>
        <v>0</v>
      </c>
      <c r="DL6" s="6">
        <f t="shared" si="8"/>
        <v>0</v>
      </c>
      <c r="DM6" s="6">
        <f t="shared" si="8"/>
        <v>5.3574999999999998E-2</v>
      </c>
      <c r="DN6" s="6">
        <f t="shared" si="8"/>
        <v>4.8704900000000002E-2</v>
      </c>
      <c r="DO6" s="6">
        <f t="shared" si="8"/>
        <v>0</v>
      </c>
      <c r="DP6" s="6">
        <f t="shared" si="8"/>
        <v>0</v>
      </c>
      <c r="DQ6" s="6">
        <f t="shared" si="8"/>
        <v>5.1503599999999997E-2</v>
      </c>
      <c r="DR6" s="6">
        <f t="shared" si="8"/>
        <v>5.0880500000000002E-2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25165823.6159271</v>
      </c>
      <c r="F7" s="6">
        <f t="shared" si="10"/>
        <v>848754379292672</v>
      </c>
      <c r="G7" s="6">
        <f t="shared" si="10"/>
        <v>0</v>
      </c>
      <c r="H7" s="6">
        <f t="shared" si="10"/>
        <v>0</v>
      </c>
      <c r="I7" s="6">
        <f t="shared" si="10"/>
        <v>725381361.06488204</v>
      </c>
      <c r="J7" s="6">
        <f t="shared" si="10"/>
        <v>1.4556977311113001E+19</v>
      </c>
      <c r="K7" s="6">
        <f t="shared" si="10"/>
        <v>0</v>
      </c>
      <c r="L7" s="6">
        <f t="shared" si="10"/>
        <v>0</v>
      </c>
      <c r="M7" s="6">
        <f t="shared" si="10"/>
        <v>2.40560270086584</v>
      </c>
      <c r="N7" s="6">
        <f t="shared" si="10"/>
        <v>2.40560270086584</v>
      </c>
      <c r="O7" s="6">
        <f t="shared" si="10"/>
        <v>0</v>
      </c>
      <c r="P7" s="6">
        <f t="shared" si="10"/>
        <v>0</v>
      </c>
      <c r="Q7" s="6">
        <f t="shared" si="10"/>
        <v>2.4056027008540699</v>
      </c>
      <c r="R7" s="6">
        <f t="shared" si="10"/>
        <v>2.4056027008540699</v>
      </c>
      <c r="S7" s="6">
        <f t="shared" si="10"/>
        <v>0</v>
      </c>
      <c r="T7" s="6">
        <f t="shared" si="10"/>
        <v>0</v>
      </c>
      <c r="U7" s="6">
        <f t="shared" si="10"/>
        <v>2.40560270085289</v>
      </c>
      <c r="V7" s="6">
        <f t="shared" si="10"/>
        <v>2.40560270085289</v>
      </c>
      <c r="W7" s="6">
        <f t="shared" si="10"/>
        <v>0</v>
      </c>
      <c r="X7" s="6">
        <f t="shared" si="10"/>
        <v>0</v>
      </c>
      <c r="Y7" s="6">
        <f t="shared" si="10"/>
        <v>2.4056027008527701</v>
      </c>
      <c r="Z7" s="6">
        <f t="shared" si="10"/>
        <v>2.4056027008527701</v>
      </c>
      <c r="AA7" s="6">
        <f t="shared" si="10"/>
        <v>0</v>
      </c>
      <c r="AB7" s="6">
        <f t="shared" si="10"/>
        <v>0</v>
      </c>
      <c r="AC7" s="6">
        <f t="shared" si="10"/>
        <v>2.4056027008527598</v>
      </c>
      <c r="AD7" s="6">
        <f t="shared" si="10"/>
        <v>2.4056027008527598</v>
      </c>
      <c r="AE7" s="6">
        <f t="shared" si="10"/>
        <v>0</v>
      </c>
      <c r="AF7" s="6">
        <f t="shared" si="10"/>
        <v>0</v>
      </c>
      <c r="AG7" s="6">
        <f t="shared" si="10"/>
        <v>2.4056027008527598</v>
      </c>
      <c r="AH7" s="6">
        <f t="shared" si="10"/>
        <v>2.4056027008527598</v>
      </c>
      <c r="AI7" s="6">
        <f t="shared" si="10"/>
        <v>0</v>
      </c>
      <c r="AJ7" s="6">
        <f t="shared" si="10"/>
        <v>0</v>
      </c>
      <c r="AK7" s="6">
        <f t="shared" si="10"/>
        <v>2.4056027008527598</v>
      </c>
      <c r="AL7" s="6">
        <f t="shared" si="10"/>
        <v>2.4056027008527598</v>
      </c>
      <c r="AM7" s="6">
        <f t="shared" si="10"/>
        <v>0</v>
      </c>
      <c r="AN7" s="6">
        <f t="shared" si="10"/>
        <v>0</v>
      </c>
      <c r="AO7" s="6">
        <f t="shared" si="10"/>
        <v>33.5719974395086</v>
      </c>
      <c r="AP7" s="6">
        <f t="shared" si="10"/>
        <v>8.8413087098803391</v>
      </c>
      <c r="AQ7" s="6">
        <f t="shared" si="10"/>
        <v>0</v>
      </c>
      <c r="AR7" s="6">
        <f t="shared" si="10"/>
        <v>0</v>
      </c>
      <c r="AS7" s="6">
        <f t="shared" si="10"/>
        <v>6004268.1001519402</v>
      </c>
      <c r="AT7" s="6">
        <f t="shared" si="10"/>
        <v>237981702073276</v>
      </c>
      <c r="AU7" s="6">
        <f t="shared" si="10"/>
        <v>0</v>
      </c>
      <c r="AV7" s="6">
        <f t="shared" si="10"/>
        <v>0</v>
      </c>
      <c r="AW7" s="6">
        <f t="shared" si="10"/>
        <v>164498615.64092901</v>
      </c>
      <c r="AX7" s="6">
        <f t="shared" si="10"/>
        <v>3.5960675325011901E+18</v>
      </c>
      <c r="AY7" s="6">
        <f t="shared" si="10"/>
        <v>0</v>
      </c>
      <c r="AZ7" s="6">
        <f t="shared" si="10"/>
        <v>0</v>
      </c>
      <c r="BA7" s="6">
        <f t="shared" si="10"/>
        <v>1.4169619037158101</v>
      </c>
      <c r="BB7" s="6">
        <f t="shared" si="10"/>
        <v>1.4169619037158101</v>
      </c>
      <c r="BC7" s="6">
        <f t="shared" si="10"/>
        <v>0</v>
      </c>
      <c r="BD7" s="6">
        <f t="shared" si="10"/>
        <v>0</v>
      </c>
      <c r="BE7" s="6">
        <f t="shared" si="10"/>
        <v>1.41696190355148</v>
      </c>
      <c r="BF7" s="6">
        <f t="shared" si="10"/>
        <v>1.41696190355148</v>
      </c>
      <c r="BG7" s="6">
        <f t="shared" si="10"/>
        <v>0</v>
      </c>
      <c r="BH7" s="6">
        <f t="shared" si="10"/>
        <v>0</v>
      </c>
      <c r="BI7" s="6">
        <f t="shared" si="10"/>
        <v>1.41696190353505</v>
      </c>
      <c r="BJ7" s="6">
        <f t="shared" si="10"/>
        <v>1.41696190353505</v>
      </c>
      <c r="BK7" s="6">
        <f t="shared" si="10"/>
        <v>0</v>
      </c>
      <c r="BL7" s="6">
        <f t="shared" si="10"/>
        <v>0</v>
      </c>
      <c r="BM7" s="6">
        <f t="shared" si="10"/>
        <v>1.4169619035334</v>
      </c>
      <c r="BN7" s="6">
        <f t="shared" si="10"/>
        <v>1.4169619035334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1.4169619035332399</v>
      </c>
      <c r="BR7" s="6">
        <f t="shared" si="11"/>
        <v>1.4169619035332399</v>
      </c>
      <c r="BS7" s="6">
        <f t="shared" si="11"/>
        <v>0</v>
      </c>
      <c r="BT7" s="6">
        <f t="shared" si="11"/>
        <v>0</v>
      </c>
      <c r="BU7" s="6">
        <f t="shared" si="11"/>
        <v>1.4169619035332299</v>
      </c>
      <c r="BV7" s="6">
        <f t="shared" si="11"/>
        <v>1.4169619035332299</v>
      </c>
      <c r="BW7" s="6">
        <f t="shared" si="11"/>
        <v>0</v>
      </c>
      <c r="BX7" s="6">
        <f t="shared" si="11"/>
        <v>0</v>
      </c>
      <c r="BY7" s="6">
        <f t="shared" si="11"/>
        <v>1.4169619035332299</v>
      </c>
      <c r="BZ7" s="6">
        <f t="shared" si="11"/>
        <v>1.4169619035332299</v>
      </c>
      <c r="CA7" s="6">
        <f t="shared" si="11"/>
        <v>0</v>
      </c>
      <c r="CB7" s="6">
        <f t="shared" si="11"/>
        <v>0</v>
      </c>
      <c r="CC7" s="6">
        <f t="shared" si="11"/>
        <v>17.408554077057399</v>
      </c>
      <c r="CD7" s="6">
        <f t="shared" si="11"/>
        <v>2.7091741471801698</v>
      </c>
      <c r="CE7" s="6">
        <f t="shared" si="11"/>
        <v>0</v>
      </c>
      <c r="CF7" s="6">
        <f t="shared" si="11"/>
        <v>0</v>
      </c>
      <c r="CG7" s="6">
        <f t="shared" si="11"/>
        <v>2.2579456000000002</v>
      </c>
      <c r="CH7" s="6">
        <f t="shared" si="11"/>
        <v>2.7380985</v>
      </c>
      <c r="CI7" s="6">
        <f t="shared" si="11"/>
        <v>0</v>
      </c>
      <c r="CJ7" s="6">
        <f t="shared" si="11"/>
        <v>0</v>
      </c>
      <c r="CK7" s="6">
        <f t="shared" si="11"/>
        <v>6.4728297000000001</v>
      </c>
      <c r="CL7" s="6">
        <f t="shared" si="11"/>
        <v>6.5199736000000001</v>
      </c>
      <c r="CM7" s="6">
        <f t="shared" si="11"/>
        <v>0</v>
      </c>
      <c r="CN7" s="6">
        <f t="shared" si="11"/>
        <v>0</v>
      </c>
      <c r="CO7" s="6">
        <f t="shared" si="11"/>
        <v>12.4791104</v>
      </c>
      <c r="CP7" s="6">
        <f t="shared" si="11"/>
        <v>9.4804747000000003</v>
      </c>
      <c r="CQ7" s="6">
        <f t="shared" si="11"/>
        <v>0</v>
      </c>
      <c r="CR7" s="6">
        <f t="shared" si="11"/>
        <v>0</v>
      </c>
      <c r="CS7" s="6">
        <f t="shared" si="11"/>
        <v>9.1144988999999992</v>
      </c>
      <c r="CT7" s="6">
        <f t="shared" si="11"/>
        <v>8.5521869000000006</v>
      </c>
      <c r="CU7" s="6">
        <f t="shared" si="11"/>
        <v>0</v>
      </c>
      <c r="CV7" s="6">
        <f t="shared" si="11"/>
        <v>0</v>
      </c>
      <c r="CW7" s="6">
        <f t="shared" si="11"/>
        <v>8.5903936000000005</v>
      </c>
      <c r="CX7" s="6">
        <f t="shared" si="11"/>
        <v>8.2707481999999999</v>
      </c>
      <c r="CY7" s="6">
        <f t="shared" si="11"/>
        <v>0</v>
      </c>
      <c r="CZ7" s="6">
        <f t="shared" si="11"/>
        <v>0</v>
      </c>
      <c r="DA7" s="6">
        <f t="shared" si="11"/>
        <v>17.4593016</v>
      </c>
      <c r="DB7" s="6">
        <f t="shared" si="11"/>
        <v>11.022511099999999</v>
      </c>
      <c r="DC7" s="6">
        <f t="shared" si="11"/>
        <v>0</v>
      </c>
      <c r="DD7" s="6">
        <f t="shared" si="11"/>
        <v>0</v>
      </c>
      <c r="DE7" s="6">
        <f t="shared" si="11"/>
        <v>8.5880503000000008</v>
      </c>
      <c r="DF7" s="6">
        <f t="shared" si="11"/>
        <v>9.4070739999999997</v>
      </c>
      <c r="DG7" s="6">
        <f t="shared" si="11"/>
        <v>0</v>
      </c>
      <c r="DH7" s="6">
        <f t="shared" si="11"/>
        <v>0</v>
      </c>
      <c r="DI7" s="6">
        <f t="shared" si="11"/>
        <v>8.7667651000000006</v>
      </c>
      <c r="DJ7" s="6">
        <f t="shared" si="11"/>
        <v>11.7474639</v>
      </c>
      <c r="DK7" s="6">
        <f t="shared" si="11"/>
        <v>0</v>
      </c>
      <c r="DL7" s="6">
        <f t="shared" si="11"/>
        <v>0</v>
      </c>
      <c r="DM7" s="6">
        <f t="shared" si="11"/>
        <v>8.9313675999999997</v>
      </c>
      <c r="DN7" s="6">
        <f t="shared" si="11"/>
        <v>8.6188646999999996</v>
      </c>
      <c r="DO7" s="6">
        <f t="shared" si="11"/>
        <v>0</v>
      </c>
      <c r="DP7" s="6">
        <f t="shared" si="11"/>
        <v>0</v>
      </c>
      <c r="DQ7" s="6">
        <f t="shared" si="11"/>
        <v>8.2341453999999992</v>
      </c>
      <c r="DR7" s="6">
        <f t="shared" si="11"/>
        <v>8.9262218999999998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5" t="str">
        <f>E2</f>
        <v>Maximum Norm</v>
      </c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6" t="str">
        <f>AS2</f>
        <v>RMSN Norm</v>
      </c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7" t="str">
        <f>CG2</f>
        <v>Time</v>
      </c>
      <c r="CH10" s="87"/>
      <c r="CI10" s="87"/>
      <c r="CJ10" s="87"/>
      <c r="CK10" s="87"/>
      <c r="CL10" s="87"/>
      <c r="CM10" s="87"/>
      <c r="CN10" s="87"/>
      <c r="CO10" s="87"/>
      <c r="CP10" s="87"/>
      <c r="CQ10" s="87"/>
      <c r="CR10" s="87"/>
      <c r="CS10" s="87"/>
      <c r="CT10" s="87"/>
      <c r="CU10" s="87"/>
      <c r="CV10" s="87"/>
      <c r="CW10" s="87"/>
      <c r="CX10" s="87"/>
      <c r="CY10" s="87"/>
      <c r="CZ10" s="87"/>
      <c r="DA10" s="87"/>
      <c r="DB10" s="87"/>
      <c r="DC10" s="87"/>
      <c r="DD10" s="87"/>
      <c r="DE10" s="87"/>
      <c r="DF10" s="87"/>
      <c r="DG10" s="87"/>
      <c r="DH10" s="87"/>
      <c r="DI10" s="87"/>
      <c r="DJ10" s="87"/>
      <c r="DK10" s="87"/>
      <c r="DL10" s="87"/>
      <c r="DM10" s="87"/>
      <c r="DN10" s="87"/>
      <c r="DO10" s="87"/>
      <c r="DP10" s="87"/>
      <c r="DQ10" s="87"/>
      <c r="DR10" s="87"/>
      <c r="DS10" s="87"/>
      <c r="DT10" s="87"/>
      <c r="DU10" s="88" t="str">
        <f>DU2</f>
        <v>Condition Number</v>
      </c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0">E5</f>
        <v>St_RBF</v>
      </c>
      <c r="F11" s="31" t="str">
        <f t="shared" si="20"/>
        <v>Mu_RBF</v>
      </c>
      <c r="G11" s="31" t="str">
        <f t="shared" si="20"/>
        <v>SIK_RBF</v>
      </c>
      <c r="H11" s="31" t="str">
        <f t="shared" si="20"/>
        <v>MuSIK_RBF</v>
      </c>
      <c r="I11" s="32" t="str">
        <f t="shared" si="20"/>
        <v>St_LRBF</v>
      </c>
      <c r="J11" s="32" t="str">
        <f t="shared" si="20"/>
        <v>Mu_LRBF</v>
      </c>
      <c r="K11" s="32" t="str">
        <f t="shared" si="20"/>
        <v>SIK_LRBF</v>
      </c>
      <c r="L11" s="32" t="str">
        <f t="shared" si="20"/>
        <v>MuSIK_LRBF</v>
      </c>
      <c r="M11" s="29" t="str">
        <f t="shared" si="20"/>
        <v>St_1E-6_CPLRBF</v>
      </c>
      <c r="N11" s="29" t="str">
        <f t="shared" si="20"/>
        <v>Mu_1E-6_CPLRBF</v>
      </c>
      <c r="O11" s="29" t="str">
        <f t="shared" si="20"/>
        <v>SIK_1E-6_CPLRBF</v>
      </c>
      <c r="P11" s="29" t="str">
        <f t="shared" si="20"/>
        <v>MuSIK_1E-6_CPLRBF</v>
      </c>
      <c r="Q11" s="30" t="str">
        <f t="shared" si="20"/>
        <v>St_1E-7_CPLRBF</v>
      </c>
      <c r="R11" s="30" t="str">
        <f t="shared" si="20"/>
        <v>Mu_1E-7_CPLRBF</v>
      </c>
      <c r="S11" s="30" t="str">
        <f t="shared" si="20"/>
        <v>SIK_1E-7_CPLRBF</v>
      </c>
      <c r="T11" s="30" t="str">
        <f t="shared" si="20"/>
        <v>MuSIK_1E-7_CPLRBF</v>
      </c>
      <c r="U11" s="29" t="str">
        <f t="shared" si="20"/>
        <v>St_1E-8_CPLRBF</v>
      </c>
      <c r="V11" s="29" t="str">
        <f t="shared" si="20"/>
        <v>Mu_1E-8_CPLRBF</v>
      </c>
      <c r="W11" s="29" t="str">
        <f t="shared" si="20"/>
        <v>SIK_1E-8_CPLRBF</v>
      </c>
      <c r="X11" s="29" t="str">
        <f t="shared" si="20"/>
        <v>MuSIK_1E-8_CPLRBF</v>
      </c>
      <c r="Y11" s="30" t="str">
        <f t="shared" si="20"/>
        <v>St_1E-9_CPLRBF</v>
      </c>
      <c r="Z11" s="30" t="str">
        <f t="shared" si="20"/>
        <v>Mu_1E-9_CPLRBF</v>
      </c>
      <c r="AA11" s="30" t="str">
        <f t="shared" si="20"/>
        <v>SIK_1E-9_CPLRBF</v>
      </c>
      <c r="AB11" s="30" t="str">
        <f t="shared" si="20"/>
        <v>MuSIK_1E-9_CPLRBF</v>
      </c>
      <c r="AC11" s="29" t="str">
        <f t="shared" si="20"/>
        <v>St_1E-10_CPLRBF</v>
      </c>
      <c r="AD11" s="29" t="str">
        <f t="shared" si="20"/>
        <v>Mu_1E-10_CPLRBF</v>
      </c>
      <c r="AE11" s="29" t="str">
        <f t="shared" si="20"/>
        <v>SIK_1E-10_CPLRBF</v>
      </c>
      <c r="AF11" s="29" t="str">
        <f t="shared" si="20"/>
        <v>MuSIK_1E-10_CPLRBF</v>
      </c>
      <c r="AG11" s="30" t="str">
        <f t="shared" si="20"/>
        <v>St_1E-11_CPLRBF</v>
      </c>
      <c r="AH11" s="30" t="str">
        <f t="shared" si="20"/>
        <v>Mu_1E-11_CPLRBF</v>
      </c>
      <c r="AI11" s="30" t="str">
        <f t="shared" si="20"/>
        <v>SIK_1E-11_CPLRBF</v>
      </c>
      <c r="AJ11" s="30" t="str">
        <f t="shared" si="20"/>
        <v>MuSIK_1E-11_CPLRBF</v>
      </c>
      <c r="AK11" s="29" t="str">
        <f t="shared" si="20"/>
        <v>St_1E-12_CPLRBF</v>
      </c>
      <c r="AL11" s="29" t="str">
        <f t="shared" si="20"/>
        <v>Mu_1E-12_CPLRBF</v>
      </c>
      <c r="AM11" s="29" t="str">
        <f t="shared" si="20"/>
        <v>SIK_1E-12_CPLRBF</v>
      </c>
      <c r="AN11" s="29" t="str">
        <f t="shared" si="20"/>
        <v>MuSIK_1E-12_CPLRBF</v>
      </c>
      <c r="AO11" s="30" t="str">
        <f t="shared" si="20"/>
        <v>St_1E-13_CPLRBF</v>
      </c>
      <c r="AP11" s="30" t="str">
        <f t="shared" si="20"/>
        <v>Mu_1E-13_CPLRBF</v>
      </c>
      <c r="AQ11" s="30" t="str">
        <f t="shared" si="20"/>
        <v>SIK_1E-13_CPLRBF</v>
      </c>
      <c r="AR11" s="30" t="str">
        <f t="shared" si="20"/>
        <v>MuSIK_1E-13_CPLRBF</v>
      </c>
      <c r="AS11" s="31" t="str">
        <f t="shared" si="20"/>
        <v>St_RBF</v>
      </c>
      <c r="AT11" s="31" t="str">
        <f t="shared" si="20"/>
        <v>Mu_RBF</v>
      </c>
      <c r="AU11" s="31" t="str">
        <f t="shared" si="20"/>
        <v>SIK_RBF</v>
      </c>
      <c r="AV11" s="31" t="str">
        <f t="shared" si="20"/>
        <v>MuSIK_RBF</v>
      </c>
      <c r="AW11" s="32" t="str">
        <f t="shared" si="20"/>
        <v>St_LRBF</v>
      </c>
      <c r="AX11" s="32" t="str">
        <f t="shared" si="20"/>
        <v>Mu_LRBF</v>
      </c>
      <c r="AY11" s="32" t="str">
        <f t="shared" si="20"/>
        <v>SIK_LRBF</v>
      </c>
      <c r="AZ11" s="32" t="str">
        <f t="shared" si="20"/>
        <v>MuSIK_LRBF</v>
      </c>
      <c r="BA11" s="29" t="str">
        <f t="shared" si="20"/>
        <v>St_1E-6_CPLRBF</v>
      </c>
      <c r="BB11" s="29" t="str">
        <f t="shared" si="20"/>
        <v>Mu_1E-6_CPLRBF</v>
      </c>
      <c r="BC11" s="29" t="str">
        <f t="shared" si="20"/>
        <v>SIK_1E-6_CPLRBF</v>
      </c>
      <c r="BD11" s="29" t="str">
        <f t="shared" si="20"/>
        <v>MuSIK_1E-6_CPLRBF</v>
      </c>
      <c r="BE11" s="30" t="str">
        <f t="shared" si="20"/>
        <v>St_1E-7_CPLRBF</v>
      </c>
      <c r="BF11" s="30" t="str">
        <f t="shared" si="20"/>
        <v>Mu_1E-7_CPLRBF</v>
      </c>
      <c r="BG11" s="30" t="str">
        <f t="shared" si="20"/>
        <v>SIK_1E-7_CPLRBF</v>
      </c>
      <c r="BH11" s="30" t="str">
        <f t="shared" si="20"/>
        <v>MuSIK_1E-7_CPLRBF</v>
      </c>
      <c r="BI11" s="29" t="str">
        <f t="shared" si="20"/>
        <v>St_1E-8_CPLRBF</v>
      </c>
      <c r="BJ11" s="29" t="str">
        <f t="shared" si="20"/>
        <v>Mu_1E-8_CPLRBF</v>
      </c>
      <c r="BK11" s="29" t="str">
        <f t="shared" si="20"/>
        <v>SIK_1E-8_CPLRBF</v>
      </c>
      <c r="BL11" s="29" t="str">
        <f t="shared" si="20"/>
        <v>MuSIK_1E-8_CPLRBF</v>
      </c>
      <c r="BM11" s="30" t="str">
        <f t="shared" si="20"/>
        <v>St_1E-9_CPLRBF</v>
      </c>
      <c r="BN11" s="30" t="str">
        <f t="shared" si="20"/>
        <v>Mu_1E-9_CPLRBF</v>
      </c>
      <c r="BO11" s="30" t="str">
        <f t="shared" si="20"/>
        <v>SIK_1E-9_CPLRBF</v>
      </c>
      <c r="BP11" s="30" t="str">
        <f t="shared" si="20"/>
        <v>MuSIK_1E-9_CPLRBF</v>
      </c>
      <c r="BQ11" s="29" t="str">
        <f t="shared" ref="BQ11:CF11" si="21">BQ5</f>
        <v>St_1E-10_CPLRBF</v>
      </c>
      <c r="BR11" s="29" t="str">
        <f t="shared" si="21"/>
        <v>Mu_1E-10_CPLRBF</v>
      </c>
      <c r="BS11" s="29" t="str">
        <f t="shared" si="21"/>
        <v>SIK_1E-10_CPLRBF</v>
      </c>
      <c r="BT11" s="29" t="str">
        <f t="shared" si="21"/>
        <v>MuSIK_1E-10_CPLRBF</v>
      </c>
      <c r="BU11" s="30" t="str">
        <f t="shared" si="21"/>
        <v>St_1E-11_CPLRBF</v>
      </c>
      <c r="BV11" s="30" t="str">
        <f t="shared" si="21"/>
        <v>Mu_1E-11_CPLRBF</v>
      </c>
      <c r="BW11" s="30" t="str">
        <f t="shared" si="21"/>
        <v>SIK_1E-11_CPLRBF</v>
      </c>
      <c r="BX11" s="30" t="str">
        <f t="shared" si="21"/>
        <v>MuSIK_1E-11_CPLRBF</v>
      </c>
      <c r="BY11" s="29" t="str">
        <f t="shared" si="21"/>
        <v>St_1E-12_CPLRBF</v>
      </c>
      <c r="BZ11" s="29" t="str">
        <f t="shared" si="21"/>
        <v>Mu_1E-12_CPLRBF</v>
      </c>
      <c r="CA11" s="29" t="str">
        <f t="shared" si="21"/>
        <v>SIK_1E-12_CPLRBF</v>
      </c>
      <c r="CB11" s="29" t="str">
        <f t="shared" si="21"/>
        <v>MuSIK_1E-12_CPLRBF</v>
      </c>
      <c r="CC11" s="30" t="str">
        <f t="shared" si="21"/>
        <v>St_1E-13_CPLRBF</v>
      </c>
      <c r="CD11" s="30" t="str">
        <f t="shared" si="21"/>
        <v>Mu_1E-13_CPLRBF</v>
      </c>
      <c r="CE11" s="30" t="str">
        <f t="shared" si="21"/>
        <v>SIK_1E-13_CPLRBF</v>
      </c>
      <c r="CF11" s="30" t="str">
        <f t="shared" si="21"/>
        <v>MuSIK_1E-13_CPLRBF</v>
      </c>
      <c r="CG11" s="31" t="str">
        <f>CG5</f>
        <v>St_RBF</v>
      </c>
      <c r="CH11" s="31" t="str">
        <f t="shared" ref="CH11:ES11" si="22">CH5</f>
        <v>Mu_RBF</v>
      </c>
      <c r="CI11" s="31" t="str">
        <f t="shared" si="22"/>
        <v>SIK_RBF</v>
      </c>
      <c r="CJ11" s="31" t="str">
        <f t="shared" si="22"/>
        <v>MuSIK_RBF</v>
      </c>
      <c r="CK11" s="32" t="str">
        <f t="shared" si="22"/>
        <v>St_LRBF</v>
      </c>
      <c r="CL11" s="32" t="str">
        <f t="shared" si="22"/>
        <v>Mu_LRBF</v>
      </c>
      <c r="CM11" s="32" t="str">
        <f t="shared" si="22"/>
        <v>SIK_LRBF</v>
      </c>
      <c r="CN11" s="32" t="str">
        <f t="shared" si="22"/>
        <v>MuSIK_LRBF</v>
      </c>
      <c r="CO11" s="29" t="str">
        <f t="shared" si="22"/>
        <v>St_1E-6_CPLRBF</v>
      </c>
      <c r="CP11" s="29" t="str">
        <f t="shared" si="22"/>
        <v>Mu_1E-6_CPLRBF</v>
      </c>
      <c r="CQ11" s="29" t="str">
        <f t="shared" si="22"/>
        <v>SIK_1E-6_CPLRBF</v>
      </c>
      <c r="CR11" s="29" t="str">
        <f t="shared" si="22"/>
        <v>MuSIK_1E-6_CPLRBF</v>
      </c>
      <c r="CS11" s="30" t="str">
        <f t="shared" si="22"/>
        <v>St_1E-7_CPLRBF</v>
      </c>
      <c r="CT11" s="30" t="str">
        <f t="shared" si="22"/>
        <v>Mu_1E-7_CPLRBF</v>
      </c>
      <c r="CU11" s="30" t="str">
        <f t="shared" si="22"/>
        <v>SIK_1E-7_CPLRBF</v>
      </c>
      <c r="CV11" s="30" t="str">
        <f t="shared" si="22"/>
        <v>MuSIK_1E-7_CPLRBF</v>
      </c>
      <c r="CW11" s="29" t="str">
        <f t="shared" si="22"/>
        <v>St_1E-8_CPLRBF</v>
      </c>
      <c r="CX11" s="29" t="str">
        <f t="shared" si="22"/>
        <v>Mu_1E-8_CPLRBF</v>
      </c>
      <c r="CY11" s="29" t="str">
        <f t="shared" si="22"/>
        <v>SIK_1E-8_CPLRBF</v>
      </c>
      <c r="CZ11" s="29" t="str">
        <f t="shared" si="22"/>
        <v>MuSIK_1E-8_CPLRBF</v>
      </c>
      <c r="DA11" s="30" t="str">
        <f t="shared" si="22"/>
        <v>St_1E-9_CPLRBF</v>
      </c>
      <c r="DB11" s="30" t="str">
        <f t="shared" si="22"/>
        <v>Mu_1E-9_CPLRBF</v>
      </c>
      <c r="DC11" s="30" t="str">
        <f t="shared" si="22"/>
        <v>SIK_1E-9_CPLRBF</v>
      </c>
      <c r="DD11" s="30" t="str">
        <f t="shared" si="22"/>
        <v>MuSIK_1E-9_CPLRBF</v>
      </c>
      <c r="DE11" s="29" t="str">
        <f t="shared" si="22"/>
        <v>St_1E-10_CPLRBF</v>
      </c>
      <c r="DF11" s="29" t="str">
        <f t="shared" si="22"/>
        <v>Mu_1E-10_CPLRBF</v>
      </c>
      <c r="DG11" s="29" t="str">
        <f t="shared" si="22"/>
        <v>SIK_1E-10_CPLRBF</v>
      </c>
      <c r="DH11" s="29" t="str">
        <f t="shared" si="22"/>
        <v>MuSIK_1E-10_CPLRBF</v>
      </c>
      <c r="DI11" s="30" t="str">
        <f t="shared" si="22"/>
        <v>St_1E-11_CPLRBF</v>
      </c>
      <c r="DJ11" s="30" t="str">
        <f t="shared" si="22"/>
        <v>Mu_1E-11_CPLRBF</v>
      </c>
      <c r="DK11" s="30" t="str">
        <f t="shared" si="22"/>
        <v>SIK_1E-11_CPLRBF</v>
      </c>
      <c r="DL11" s="30" t="str">
        <f t="shared" si="22"/>
        <v>MuSIK_1E-11_CPLRBF</v>
      </c>
      <c r="DM11" s="29" t="str">
        <f t="shared" si="22"/>
        <v>St_1E-12_CPLRBF</v>
      </c>
      <c r="DN11" s="29" t="str">
        <f t="shared" si="22"/>
        <v>Mu_1E-12_CPLRBF</v>
      </c>
      <c r="DO11" s="29" t="str">
        <f t="shared" si="22"/>
        <v>SIK_1E-12_CPLRBF</v>
      </c>
      <c r="DP11" s="29" t="str">
        <f t="shared" si="22"/>
        <v>MuSIK_1E-12_CPLRBF</v>
      </c>
      <c r="DQ11" s="30" t="str">
        <f t="shared" si="22"/>
        <v>St_1E-13_CPLRBF</v>
      </c>
      <c r="DR11" s="30" t="str">
        <f t="shared" si="22"/>
        <v>Mu_1E-13_CPLRBF</v>
      </c>
      <c r="DS11" s="30" t="str">
        <f t="shared" si="22"/>
        <v>SIK_1E-13_CPLRBF</v>
      </c>
      <c r="DT11" s="30" t="str">
        <f t="shared" si="22"/>
        <v>MuSIK_1E-13_CPLRBF</v>
      </c>
      <c r="DU11" s="31" t="str">
        <f t="shared" si="22"/>
        <v>St_RBF</v>
      </c>
      <c r="DV11" s="31" t="str">
        <f t="shared" si="22"/>
        <v>SIK_RBF</v>
      </c>
      <c r="DW11" s="32" t="str">
        <f t="shared" si="22"/>
        <v>St_LRBF</v>
      </c>
      <c r="DX11" s="32" t="str">
        <f t="shared" si="22"/>
        <v>SIK_LRBF</v>
      </c>
      <c r="DY11" s="29" t="str">
        <f t="shared" si="22"/>
        <v>St_1E-6_PLRBF</v>
      </c>
      <c r="DZ11" s="29" t="str">
        <f t="shared" si="22"/>
        <v>SIK_1E-6_PLRBF</v>
      </c>
      <c r="EA11" s="41" t="str">
        <f t="shared" si="22"/>
        <v>St_1E-6_CPLRBF</v>
      </c>
      <c r="EB11" s="41" t="str">
        <f t="shared" si="22"/>
        <v>SIK_1E-6_CPLRBF</v>
      </c>
      <c r="EC11" s="30" t="str">
        <f t="shared" si="22"/>
        <v>St_1E-7_PLRBF</v>
      </c>
      <c r="ED11" s="30" t="str">
        <f t="shared" si="22"/>
        <v>SIK_1E-7_PLRBF</v>
      </c>
      <c r="EE11" s="40" t="str">
        <f t="shared" si="22"/>
        <v>St_1E-7_CPLRBF</v>
      </c>
      <c r="EF11" s="40" t="str">
        <f t="shared" si="22"/>
        <v>SIK_1E-7_CPLRBF</v>
      </c>
      <c r="EG11" s="29" t="str">
        <f t="shared" si="22"/>
        <v>St_1E-8_PLRBF</v>
      </c>
      <c r="EH11" s="29" t="str">
        <f t="shared" si="22"/>
        <v>SIK_1E-8_PLRBF</v>
      </c>
      <c r="EI11" s="41" t="str">
        <f t="shared" si="22"/>
        <v>St_1E-8_CPLRBF</v>
      </c>
      <c r="EJ11" s="41" t="str">
        <f t="shared" si="22"/>
        <v>SIK_1E-8_CPLRBF</v>
      </c>
      <c r="EK11" s="30" t="str">
        <f t="shared" si="22"/>
        <v>St_1E-9_PLRBF</v>
      </c>
      <c r="EL11" s="30" t="str">
        <f t="shared" si="22"/>
        <v>SIK_1E-9_PLRBF</v>
      </c>
      <c r="EM11" s="40" t="str">
        <f t="shared" si="22"/>
        <v>St_1E-9_CPLRBF</v>
      </c>
      <c r="EN11" s="40" t="str">
        <f t="shared" si="22"/>
        <v>SIK_1E-9_CPLRBF</v>
      </c>
      <c r="EO11" s="29" t="str">
        <f t="shared" si="22"/>
        <v>St_1E-10_PLRBF</v>
      </c>
      <c r="EP11" s="29" t="str">
        <f t="shared" si="22"/>
        <v>SIK_1E-10_PLRBF</v>
      </c>
      <c r="EQ11" s="41" t="str">
        <f t="shared" si="22"/>
        <v>St_1E-10_CPLRBF</v>
      </c>
      <c r="ER11" s="41" t="str">
        <f t="shared" si="22"/>
        <v>SIK_1E-10_CPLRBF</v>
      </c>
      <c r="ES11" s="30" t="str">
        <f t="shared" si="22"/>
        <v>St_1E-11_PLRBF</v>
      </c>
      <c r="ET11" s="30" t="str">
        <f t="shared" ref="ET11:FD11" si="23">ET5</f>
        <v>SIK_1E-11_PLRBF</v>
      </c>
      <c r="EU11" s="40" t="str">
        <f t="shared" si="23"/>
        <v>St_1E-11_CPLRBF</v>
      </c>
      <c r="EV11" s="40" t="str">
        <f t="shared" si="23"/>
        <v>SIK_1E-11_CPLRBF</v>
      </c>
      <c r="EW11" s="29" t="str">
        <f t="shared" si="23"/>
        <v>St_1E-12_PLRBF</v>
      </c>
      <c r="EX11" s="29" t="str">
        <f t="shared" si="23"/>
        <v>SIK_1E-12_PLRBF</v>
      </c>
      <c r="EY11" s="41" t="str">
        <f t="shared" si="23"/>
        <v>St_1E-12_CPLRBF</v>
      </c>
      <c r="EZ11" s="41" t="str">
        <f t="shared" si="23"/>
        <v>SIK_1E-12_CPLRBF</v>
      </c>
      <c r="FA11" s="30" t="str">
        <f t="shared" si="23"/>
        <v>St_1E-13_PLRBF</v>
      </c>
      <c r="FB11" s="30" t="str">
        <f t="shared" si="23"/>
        <v>SIK_1E-13_PLRBF</v>
      </c>
      <c r="FC11" s="40" t="str">
        <f t="shared" si="23"/>
        <v>St_1E-13_CPLRBF</v>
      </c>
      <c r="FD11" s="40" t="str">
        <f t="shared" si="23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2.4056027008527598</v>
      </c>
      <c r="F12" s="10">
        <v>2.4056027008527598</v>
      </c>
      <c r="G12" s="10">
        <v>0</v>
      </c>
      <c r="H12" s="10">
        <v>0</v>
      </c>
      <c r="I12" s="10">
        <v>2.4056027008527598</v>
      </c>
      <c r="J12" s="10">
        <v>2.4056027008527598</v>
      </c>
      <c r="K12" s="10">
        <v>0</v>
      </c>
      <c r="L12" s="10">
        <v>0</v>
      </c>
      <c r="M12" s="10">
        <v>2.40560270086584</v>
      </c>
      <c r="N12" s="10">
        <v>2.40560270086584</v>
      </c>
      <c r="O12" s="10">
        <v>0</v>
      </c>
      <c r="P12" s="10">
        <v>0</v>
      </c>
      <c r="Q12" s="10">
        <v>2.4056027008540699</v>
      </c>
      <c r="R12" s="10">
        <v>2.4056027008540699</v>
      </c>
      <c r="S12" s="10">
        <v>0</v>
      </c>
      <c r="T12" s="10">
        <v>0</v>
      </c>
      <c r="U12" s="10">
        <v>2.40560270085289</v>
      </c>
      <c r="V12" s="10">
        <v>2.40560270085289</v>
      </c>
      <c r="W12" s="10">
        <v>0</v>
      </c>
      <c r="X12" s="10">
        <v>0</v>
      </c>
      <c r="Y12" s="10">
        <v>2.4056027008527701</v>
      </c>
      <c r="Z12" s="10">
        <v>2.4056027008527701</v>
      </c>
      <c r="AA12" s="10">
        <v>0</v>
      </c>
      <c r="AB12" s="10">
        <v>0</v>
      </c>
      <c r="AC12" s="10">
        <v>2.4056027008527598</v>
      </c>
      <c r="AD12" s="10">
        <v>2.4056027008527598</v>
      </c>
      <c r="AE12" s="10">
        <v>0</v>
      </c>
      <c r="AF12" s="10">
        <v>0</v>
      </c>
      <c r="AG12" s="10">
        <v>2.4056027008527598</v>
      </c>
      <c r="AH12" s="10">
        <v>2.4056027008527598</v>
      </c>
      <c r="AI12" s="10">
        <v>0</v>
      </c>
      <c r="AJ12" s="10">
        <v>0</v>
      </c>
      <c r="AK12" s="10">
        <v>2.4056027008527598</v>
      </c>
      <c r="AL12" s="10">
        <v>2.4056027008527598</v>
      </c>
      <c r="AM12" s="10">
        <v>0</v>
      </c>
      <c r="AN12" s="10">
        <v>0</v>
      </c>
      <c r="AO12" s="10">
        <v>2.4056027008527598</v>
      </c>
      <c r="AP12" s="10">
        <v>2.4056027008527598</v>
      </c>
      <c r="AQ12" s="10">
        <v>0</v>
      </c>
      <c r="AR12" s="10">
        <v>0</v>
      </c>
      <c r="AS12" s="10">
        <v>1.4169619035332299</v>
      </c>
      <c r="AT12" s="10">
        <v>1.4169619035332299</v>
      </c>
      <c r="AU12" s="10">
        <v>0</v>
      </c>
      <c r="AV12" s="10">
        <v>0</v>
      </c>
      <c r="AW12" s="10">
        <v>1.4169619035332299</v>
      </c>
      <c r="AX12" s="10">
        <v>1.4169619035332299</v>
      </c>
      <c r="AY12" s="10">
        <v>0</v>
      </c>
      <c r="AZ12" s="10">
        <v>0</v>
      </c>
      <c r="BA12" s="10">
        <v>1.4169619037158101</v>
      </c>
      <c r="BB12" s="10">
        <v>1.4169619037158101</v>
      </c>
      <c r="BC12" s="10">
        <v>0</v>
      </c>
      <c r="BD12" s="10">
        <v>0</v>
      </c>
      <c r="BE12" s="10">
        <v>1.41696190355148</v>
      </c>
      <c r="BF12" s="10">
        <v>1.41696190355148</v>
      </c>
      <c r="BG12" s="10">
        <v>0</v>
      </c>
      <c r="BH12" s="10">
        <v>0</v>
      </c>
      <c r="BI12" s="10">
        <v>1.41696190353505</v>
      </c>
      <c r="BJ12" s="10">
        <v>1.41696190353505</v>
      </c>
      <c r="BK12" s="10">
        <v>0</v>
      </c>
      <c r="BL12" s="10">
        <v>0</v>
      </c>
      <c r="BM12" s="10">
        <v>1.4169619035334</v>
      </c>
      <c r="BN12" s="10">
        <v>1.4169619035334</v>
      </c>
      <c r="BO12" s="10">
        <v>0</v>
      </c>
      <c r="BP12" s="10">
        <v>0</v>
      </c>
      <c r="BQ12" s="10">
        <v>1.4169619035332399</v>
      </c>
      <c r="BR12" s="10">
        <v>1.4169619035332399</v>
      </c>
      <c r="BS12" s="10">
        <v>0</v>
      </c>
      <c r="BT12" s="10">
        <v>0</v>
      </c>
      <c r="BU12" s="10">
        <v>1.4169619035332299</v>
      </c>
      <c r="BV12" s="10">
        <v>1.4169619035332299</v>
      </c>
      <c r="BW12" s="10">
        <v>0</v>
      </c>
      <c r="BX12" s="10">
        <v>0</v>
      </c>
      <c r="BY12" s="10">
        <v>1.4169619035332299</v>
      </c>
      <c r="BZ12" s="10">
        <v>1.4169619035332299</v>
      </c>
      <c r="CA12" s="10">
        <v>0</v>
      </c>
      <c r="CB12" s="10">
        <v>0</v>
      </c>
      <c r="CC12" s="10">
        <v>1.4169619035332299</v>
      </c>
      <c r="CD12" s="10">
        <v>1.4169619035332299</v>
      </c>
      <c r="CE12" s="10">
        <v>0</v>
      </c>
      <c r="CF12" s="10">
        <v>0</v>
      </c>
      <c r="CG12" s="10">
        <v>2.7399E-2</v>
      </c>
      <c r="CH12" s="10">
        <v>3.3875799999999998E-2</v>
      </c>
      <c r="CI12" s="10">
        <v>0</v>
      </c>
      <c r="CJ12" s="10">
        <v>0</v>
      </c>
      <c r="CK12" s="10">
        <v>7.0024900000000001E-2</v>
      </c>
      <c r="CL12" s="10">
        <v>5.8083799999999998E-2</v>
      </c>
      <c r="CM12" s="10">
        <v>0</v>
      </c>
      <c r="CN12" s="10">
        <v>0</v>
      </c>
      <c r="CO12" s="10">
        <v>5.3534699999999998E-2</v>
      </c>
      <c r="CP12" s="10">
        <v>5.3590100000000002E-2</v>
      </c>
      <c r="CQ12" s="10">
        <v>0</v>
      </c>
      <c r="CR12" s="10">
        <v>0</v>
      </c>
      <c r="CS12" s="10">
        <v>7.1574200000000004E-2</v>
      </c>
      <c r="CT12" s="10">
        <v>7.1228700000000006E-2</v>
      </c>
      <c r="CU12" s="10">
        <v>0</v>
      </c>
      <c r="CV12" s="10">
        <v>0</v>
      </c>
      <c r="CW12" s="10">
        <v>7.0775299999999999E-2</v>
      </c>
      <c r="CX12" s="10">
        <v>6.8082799999999999E-2</v>
      </c>
      <c r="CY12" s="10">
        <v>0</v>
      </c>
      <c r="CZ12" s="10">
        <v>0</v>
      </c>
      <c r="DA12" s="10">
        <v>5.7792700000000002E-2</v>
      </c>
      <c r="DB12" s="10">
        <v>5.4884799999999997E-2</v>
      </c>
      <c r="DC12" s="10">
        <v>0</v>
      </c>
      <c r="DD12" s="10">
        <v>0</v>
      </c>
      <c r="DE12" s="10">
        <v>5.9815599999999997E-2</v>
      </c>
      <c r="DF12" s="10">
        <v>5.9795899999999999E-2</v>
      </c>
      <c r="DG12" s="10">
        <v>0</v>
      </c>
      <c r="DH12" s="10">
        <v>0</v>
      </c>
      <c r="DI12" s="10">
        <v>6.2311400000000003E-2</v>
      </c>
      <c r="DJ12" s="10">
        <v>6.5405599999999994E-2</v>
      </c>
      <c r="DK12" s="10">
        <v>0</v>
      </c>
      <c r="DL12" s="10">
        <v>0</v>
      </c>
      <c r="DM12" s="10">
        <v>7.7838699999999997E-2</v>
      </c>
      <c r="DN12" s="10">
        <v>7.7327199999999999E-2</v>
      </c>
      <c r="DO12" s="10">
        <v>0</v>
      </c>
      <c r="DP12" s="10">
        <v>0</v>
      </c>
      <c r="DQ12" s="10">
        <v>7.4227500000000002E-2</v>
      </c>
      <c r="DR12" s="10">
        <v>6.7465700000000003E-2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1.9730316600634199</v>
      </c>
      <c r="F13" s="10">
        <v>1.9730316600634199</v>
      </c>
      <c r="G13" s="10">
        <v>0</v>
      </c>
      <c r="H13" s="10">
        <v>0</v>
      </c>
      <c r="I13" s="10">
        <v>1.9730316600634199</v>
      </c>
      <c r="J13" s="10">
        <v>1.9730316600634199</v>
      </c>
      <c r="K13" s="10">
        <v>0</v>
      </c>
      <c r="L13" s="10">
        <v>0</v>
      </c>
      <c r="M13" s="10">
        <v>1.97303166270857</v>
      </c>
      <c r="N13" s="10">
        <v>1.9730316625216</v>
      </c>
      <c r="O13" s="10">
        <v>0</v>
      </c>
      <c r="P13" s="10">
        <v>0</v>
      </c>
      <c r="Q13" s="10">
        <v>1.9730316603279401</v>
      </c>
      <c r="R13" s="10">
        <v>1.9730316603092399</v>
      </c>
      <c r="S13" s="10">
        <v>0</v>
      </c>
      <c r="T13" s="10">
        <v>0</v>
      </c>
      <c r="U13" s="10">
        <v>1.9730316600898701</v>
      </c>
      <c r="V13" s="10">
        <v>1.973031660088</v>
      </c>
      <c r="W13" s="10">
        <v>0</v>
      </c>
      <c r="X13" s="10">
        <v>0</v>
      </c>
      <c r="Y13" s="10">
        <v>1.97303166006607</v>
      </c>
      <c r="Z13" s="10">
        <v>1.9730316600658799</v>
      </c>
      <c r="AA13" s="10">
        <v>0</v>
      </c>
      <c r="AB13" s="10">
        <v>0</v>
      </c>
      <c r="AC13" s="10">
        <v>1.9730316600636899</v>
      </c>
      <c r="AD13" s="10">
        <v>1.9730316600636699</v>
      </c>
      <c r="AE13" s="10">
        <v>0</v>
      </c>
      <c r="AF13" s="10">
        <v>0</v>
      </c>
      <c r="AG13" s="10">
        <v>1.9730316600634501</v>
      </c>
      <c r="AH13" s="10">
        <v>1.9730316600634501</v>
      </c>
      <c r="AI13" s="10">
        <v>0</v>
      </c>
      <c r="AJ13" s="10">
        <v>0</v>
      </c>
      <c r="AK13" s="10">
        <v>1.9730316600634299</v>
      </c>
      <c r="AL13" s="10">
        <v>1.9730316600634299</v>
      </c>
      <c r="AM13" s="10">
        <v>0</v>
      </c>
      <c r="AN13" s="10">
        <v>0</v>
      </c>
      <c r="AO13" s="10">
        <v>1.9730316600634199</v>
      </c>
      <c r="AP13" s="10">
        <v>1.9730316600634199</v>
      </c>
      <c r="AQ13" s="10">
        <v>0</v>
      </c>
      <c r="AR13" s="10">
        <v>0</v>
      </c>
      <c r="AS13" s="10">
        <v>1.27348592079667</v>
      </c>
      <c r="AT13" s="10">
        <v>1.27348592079667</v>
      </c>
      <c r="AU13" s="10">
        <v>0</v>
      </c>
      <c r="AV13" s="10">
        <v>0</v>
      </c>
      <c r="AW13" s="10">
        <v>1.27348592079667</v>
      </c>
      <c r="AX13" s="10">
        <v>1.27348592079667</v>
      </c>
      <c r="AY13" s="10">
        <v>0</v>
      </c>
      <c r="AZ13" s="10">
        <v>0</v>
      </c>
      <c r="BA13" s="10">
        <v>1.273485922204</v>
      </c>
      <c r="BB13" s="10">
        <v>1.2734859219621399</v>
      </c>
      <c r="BC13" s="10">
        <v>0</v>
      </c>
      <c r="BD13" s="10">
        <v>0</v>
      </c>
      <c r="BE13" s="10">
        <v>1.2734859209374101</v>
      </c>
      <c r="BF13" s="10">
        <v>1.2734859209132201</v>
      </c>
      <c r="BG13" s="10">
        <v>0</v>
      </c>
      <c r="BH13" s="10">
        <v>0</v>
      </c>
      <c r="BI13" s="10">
        <v>1.2734859208107501</v>
      </c>
      <c r="BJ13" s="10">
        <v>1.27348592080832</v>
      </c>
      <c r="BK13" s="10">
        <v>0</v>
      </c>
      <c r="BL13" s="10">
        <v>0</v>
      </c>
      <c r="BM13" s="10">
        <v>1.27348592079808</v>
      </c>
      <c r="BN13" s="10">
        <v>1.27348592079783</v>
      </c>
      <c r="BO13" s="10">
        <v>0</v>
      </c>
      <c r="BP13" s="10">
        <v>0</v>
      </c>
      <c r="BQ13" s="10">
        <v>1.2734859207968099</v>
      </c>
      <c r="BR13" s="10">
        <v>1.2734859207967899</v>
      </c>
      <c r="BS13" s="10">
        <v>0</v>
      </c>
      <c r="BT13" s="10">
        <v>0</v>
      </c>
      <c r="BU13" s="10">
        <v>1.27348592079669</v>
      </c>
      <c r="BV13" s="10">
        <v>1.27348592079668</v>
      </c>
      <c r="BW13" s="10">
        <v>0</v>
      </c>
      <c r="BX13" s="10">
        <v>0</v>
      </c>
      <c r="BY13" s="10">
        <v>1.27348592079667</v>
      </c>
      <c r="BZ13" s="10">
        <v>1.27348592079667</v>
      </c>
      <c r="CA13" s="10">
        <v>0</v>
      </c>
      <c r="CB13" s="10">
        <v>0</v>
      </c>
      <c r="CC13" s="10">
        <v>1.27348592079667</v>
      </c>
      <c r="CD13" s="10">
        <v>1.27348592079667</v>
      </c>
      <c r="CE13" s="10">
        <v>0</v>
      </c>
      <c r="CF13" s="10">
        <v>0</v>
      </c>
      <c r="CG13" s="10">
        <v>2.4355000000000002E-2</v>
      </c>
      <c r="CH13" s="10">
        <v>2.8407000000000002E-2</v>
      </c>
      <c r="CI13" s="10">
        <v>0</v>
      </c>
      <c r="CJ13" s="10">
        <v>0</v>
      </c>
      <c r="CK13" s="10">
        <v>5.2365599999999998E-2</v>
      </c>
      <c r="CL13" s="10">
        <v>5.6239499999999998E-2</v>
      </c>
      <c r="CM13" s="10">
        <v>0</v>
      </c>
      <c r="CN13" s="10">
        <v>0</v>
      </c>
      <c r="CO13" s="10">
        <v>6.2674999999999995E-2</v>
      </c>
      <c r="CP13" s="10">
        <v>6.47866E-2</v>
      </c>
      <c r="CQ13" s="10">
        <v>0</v>
      </c>
      <c r="CR13" s="10">
        <v>0</v>
      </c>
      <c r="CS13" s="10">
        <v>8.2007499999999997E-2</v>
      </c>
      <c r="CT13" s="10">
        <v>8.0042199999999994E-2</v>
      </c>
      <c r="CU13" s="10">
        <v>0</v>
      </c>
      <c r="CV13" s="10">
        <v>0</v>
      </c>
      <c r="CW13" s="10">
        <v>7.8655000000000003E-2</v>
      </c>
      <c r="CX13" s="10">
        <v>7.6889799999999994E-2</v>
      </c>
      <c r="CY13" s="10">
        <v>0</v>
      </c>
      <c r="CZ13" s="10">
        <v>0</v>
      </c>
      <c r="DA13" s="10">
        <v>6.7010200000000006E-2</v>
      </c>
      <c r="DB13" s="10">
        <v>7.4918399999999996E-2</v>
      </c>
      <c r="DC13" s="10">
        <v>0</v>
      </c>
      <c r="DD13" s="10">
        <v>0</v>
      </c>
      <c r="DE13" s="10">
        <v>7.04573E-2</v>
      </c>
      <c r="DF13" s="10">
        <v>6.9894999999999999E-2</v>
      </c>
      <c r="DG13" s="10">
        <v>0</v>
      </c>
      <c r="DH13" s="10">
        <v>0</v>
      </c>
      <c r="DI13" s="10">
        <v>7.2840799999999997E-2</v>
      </c>
      <c r="DJ13" s="10">
        <v>7.0761900000000003E-2</v>
      </c>
      <c r="DK13" s="10">
        <v>0</v>
      </c>
      <c r="DL13" s="10">
        <v>0</v>
      </c>
      <c r="DM13" s="10">
        <v>8.7066000000000004E-2</v>
      </c>
      <c r="DN13" s="10">
        <v>7.45643E-2</v>
      </c>
      <c r="DO13" s="10">
        <v>0</v>
      </c>
      <c r="DP13" s="10">
        <v>0</v>
      </c>
      <c r="DQ13" s="10">
        <v>9.1253000000000001E-2</v>
      </c>
      <c r="DR13" s="10">
        <v>7.8627000000000002E-2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0.40225122899808102</v>
      </c>
      <c r="F14" s="10">
        <v>0.40225122899808102</v>
      </c>
      <c r="G14" s="10">
        <v>0</v>
      </c>
      <c r="H14" s="10">
        <v>0</v>
      </c>
      <c r="I14" s="10">
        <v>0.40225122899808202</v>
      </c>
      <c r="J14" s="10">
        <v>0.40225122899808102</v>
      </c>
      <c r="K14" s="10">
        <v>0</v>
      </c>
      <c r="L14" s="10">
        <v>0</v>
      </c>
      <c r="M14" s="10">
        <v>0.402251236029605</v>
      </c>
      <c r="N14" s="10">
        <v>0.402251235835418</v>
      </c>
      <c r="O14" s="10">
        <v>0</v>
      </c>
      <c r="P14" s="10">
        <v>0</v>
      </c>
      <c r="Q14" s="10">
        <v>0.402251229701234</v>
      </c>
      <c r="R14" s="10">
        <v>0.40225122968181598</v>
      </c>
      <c r="S14" s="10">
        <v>0</v>
      </c>
      <c r="T14" s="10">
        <v>0</v>
      </c>
      <c r="U14" s="10">
        <v>0.402251229068396</v>
      </c>
      <c r="V14" s="10">
        <v>0.402251229066455</v>
      </c>
      <c r="W14" s="10">
        <v>0</v>
      </c>
      <c r="X14" s="10">
        <v>0</v>
      </c>
      <c r="Y14" s="10">
        <v>0.40225122900511501</v>
      </c>
      <c r="Z14" s="10">
        <v>0.402251229004918</v>
      </c>
      <c r="AA14" s="10">
        <v>0</v>
      </c>
      <c r="AB14" s="10">
        <v>0</v>
      </c>
      <c r="AC14" s="10">
        <v>0.40225122899878502</v>
      </c>
      <c r="AD14" s="10">
        <v>0.40225122899876498</v>
      </c>
      <c r="AE14" s="10">
        <v>0</v>
      </c>
      <c r="AF14" s="10">
        <v>0</v>
      </c>
      <c r="AG14" s="10">
        <v>0.40225122899815202</v>
      </c>
      <c r="AH14" s="10">
        <v>0.40225122899814902</v>
      </c>
      <c r="AI14" s="10">
        <v>0</v>
      </c>
      <c r="AJ14" s="10">
        <v>0</v>
      </c>
      <c r="AK14" s="10">
        <v>0.40225122899809002</v>
      </c>
      <c r="AL14" s="10">
        <v>0.40225122899808702</v>
      </c>
      <c r="AM14" s="10">
        <v>0</v>
      </c>
      <c r="AN14" s="10">
        <v>0</v>
      </c>
      <c r="AO14" s="10">
        <v>0.40225122899808302</v>
      </c>
      <c r="AP14" s="10">
        <v>0.40225122899808302</v>
      </c>
      <c r="AQ14" s="10">
        <v>0</v>
      </c>
      <c r="AR14" s="10">
        <v>0</v>
      </c>
      <c r="AS14" s="10">
        <v>0.19660325553181701</v>
      </c>
      <c r="AT14" s="10">
        <v>0.19660325553181701</v>
      </c>
      <c r="AU14" s="10">
        <v>0</v>
      </c>
      <c r="AV14" s="10">
        <v>0</v>
      </c>
      <c r="AW14" s="10">
        <v>0.19660325553181801</v>
      </c>
      <c r="AX14" s="10">
        <v>0.19660325553181701</v>
      </c>
      <c r="AY14" s="10">
        <v>0</v>
      </c>
      <c r="AZ14" s="10">
        <v>0</v>
      </c>
      <c r="BA14" s="10">
        <v>0.196603276451224</v>
      </c>
      <c r="BB14" s="10">
        <v>0.19660327542270201</v>
      </c>
      <c r="BC14" s="10">
        <v>0</v>
      </c>
      <c r="BD14" s="10">
        <v>0</v>
      </c>
      <c r="BE14" s="10">
        <v>0.19660325762375699</v>
      </c>
      <c r="BF14" s="10">
        <v>0.19660325752090599</v>
      </c>
      <c r="BG14" s="10">
        <v>0</v>
      </c>
      <c r="BH14" s="10">
        <v>0</v>
      </c>
      <c r="BI14" s="10">
        <v>0.19660325574101101</v>
      </c>
      <c r="BJ14" s="10">
        <v>0.19660325573072601</v>
      </c>
      <c r="BK14" s="10">
        <v>0</v>
      </c>
      <c r="BL14" s="10">
        <v>0</v>
      </c>
      <c r="BM14" s="10">
        <v>0.196603255552737</v>
      </c>
      <c r="BN14" s="10">
        <v>0.19660325555170899</v>
      </c>
      <c r="BO14" s="10">
        <v>0</v>
      </c>
      <c r="BP14" s="10">
        <v>0</v>
      </c>
      <c r="BQ14" s="10">
        <v>0.19660325553390701</v>
      </c>
      <c r="BR14" s="10">
        <v>0.196603255533806</v>
      </c>
      <c r="BS14" s="10">
        <v>0</v>
      </c>
      <c r="BT14" s="10">
        <v>0</v>
      </c>
      <c r="BU14" s="10">
        <v>0.19660325553202701</v>
      </c>
      <c r="BV14" s="10">
        <v>0.19660325553201699</v>
      </c>
      <c r="BW14" s="10">
        <v>0</v>
      </c>
      <c r="BX14" s="10">
        <v>0</v>
      </c>
      <c r="BY14" s="10">
        <v>0.19660325553183899</v>
      </c>
      <c r="BZ14" s="10">
        <v>0.196603255531837</v>
      </c>
      <c r="CA14" s="10">
        <v>0</v>
      </c>
      <c r="CB14" s="10">
        <v>0</v>
      </c>
      <c r="CC14" s="10">
        <v>0.19660325553182001</v>
      </c>
      <c r="CD14" s="10">
        <v>0.19660325553181901</v>
      </c>
      <c r="CE14" s="10">
        <v>0</v>
      </c>
      <c r="CF14" s="10">
        <v>0</v>
      </c>
      <c r="CG14" s="10">
        <v>3.9450399999999997E-2</v>
      </c>
      <c r="CH14" s="10">
        <v>4.5220999999999997E-2</v>
      </c>
      <c r="CI14" s="10">
        <v>0</v>
      </c>
      <c r="CJ14" s="10">
        <v>0</v>
      </c>
      <c r="CK14" s="10">
        <v>7.0369600000000004E-2</v>
      </c>
      <c r="CL14" s="10">
        <v>7.5214799999999998E-2</v>
      </c>
      <c r="CM14" s="10">
        <v>0</v>
      </c>
      <c r="CN14" s="10">
        <v>0</v>
      </c>
      <c r="CO14" s="10">
        <v>9.2644799999999999E-2</v>
      </c>
      <c r="CP14" s="10">
        <v>9.6754699999999999E-2</v>
      </c>
      <c r="CQ14" s="10">
        <v>0</v>
      </c>
      <c r="CR14" s="10">
        <v>0</v>
      </c>
      <c r="CS14" s="10">
        <v>0.10328859999999999</v>
      </c>
      <c r="CT14" s="10">
        <v>9.96673E-2</v>
      </c>
      <c r="CU14" s="10">
        <v>0</v>
      </c>
      <c r="CV14" s="10">
        <v>0</v>
      </c>
      <c r="CW14" s="10">
        <v>9.9734400000000001E-2</v>
      </c>
      <c r="CX14" s="10">
        <v>9.69169E-2</v>
      </c>
      <c r="CY14" s="10">
        <v>0</v>
      </c>
      <c r="CZ14" s="10">
        <v>0</v>
      </c>
      <c r="DA14" s="10">
        <v>9.1462500000000002E-2</v>
      </c>
      <c r="DB14" s="10">
        <v>8.86797E-2</v>
      </c>
      <c r="DC14" s="10">
        <v>0</v>
      </c>
      <c r="DD14" s="10">
        <v>0</v>
      </c>
      <c r="DE14" s="10">
        <v>9.3063999999999994E-2</v>
      </c>
      <c r="DF14" s="10">
        <v>8.9200100000000004E-2</v>
      </c>
      <c r="DG14" s="10">
        <v>0</v>
      </c>
      <c r="DH14" s="10">
        <v>0</v>
      </c>
      <c r="DI14" s="10">
        <v>9.6397999999999998E-2</v>
      </c>
      <c r="DJ14" s="10">
        <v>9.0067700000000001E-2</v>
      </c>
      <c r="DK14" s="10">
        <v>0</v>
      </c>
      <c r="DL14" s="10">
        <v>0</v>
      </c>
      <c r="DM14" s="10">
        <v>0.11255370000000001</v>
      </c>
      <c r="DN14" s="10">
        <v>0.1010638</v>
      </c>
      <c r="DO14" s="10">
        <v>0</v>
      </c>
      <c r="DP14" s="10">
        <v>0</v>
      </c>
      <c r="DQ14" s="10">
        <v>0.12999079999999999</v>
      </c>
      <c r="DR14" s="10">
        <v>0.1080879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7.5344549184928097E-2</v>
      </c>
      <c r="F15" s="10">
        <v>7.5344549184930096E-2</v>
      </c>
      <c r="G15" s="10">
        <v>0</v>
      </c>
      <c r="H15" s="10">
        <v>0</v>
      </c>
      <c r="I15" s="10">
        <v>7.5344549184930096E-2</v>
      </c>
      <c r="J15" s="10">
        <v>7.5344549184929402E-2</v>
      </c>
      <c r="K15" s="10">
        <v>0</v>
      </c>
      <c r="L15" s="10">
        <v>0</v>
      </c>
      <c r="M15" s="10">
        <v>7.5344559661951097E-2</v>
      </c>
      <c r="N15" s="10">
        <v>7.5344557347272897E-2</v>
      </c>
      <c r="O15" s="10">
        <v>0</v>
      </c>
      <c r="P15" s="10">
        <v>0</v>
      </c>
      <c r="Q15" s="10">
        <v>7.5344550232631105E-2</v>
      </c>
      <c r="R15" s="10">
        <v>7.5344550001163801E-2</v>
      </c>
      <c r="S15" s="10">
        <v>0</v>
      </c>
      <c r="T15" s="10">
        <v>0</v>
      </c>
      <c r="U15" s="10">
        <v>7.5344549289699803E-2</v>
      </c>
      <c r="V15" s="10">
        <v>7.5344549266553207E-2</v>
      </c>
      <c r="W15" s="10">
        <v>0</v>
      </c>
      <c r="X15" s="10">
        <v>0</v>
      </c>
      <c r="Y15" s="10">
        <v>7.5344549195406299E-2</v>
      </c>
      <c r="Z15" s="10">
        <v>7.5344549193092206E-2</v>
      </c>
      <c r="AA15" s="10">
        <v>0</v>
      </c>
      <c r="AB15" s="10">
        <v>0</v>
      </c>
      <c r="AC15" s="10">
        <v>7.5344549185978604E-2</v>
      </c>
      <c r="AD15" s="10">
        <v>7.5344549185745402E-2</v>
      </c>
      <c r="AE15" s="10">
        <v>0</v>
      </c>
      <c r="AF15" s="10">
        <v>0</v>
      </c>
      <c r="AG15" s="10">
        <v>7.5344549185033804E-2</v>
      </c>
      <c r="AH15" s="10">
        <v>7.5344549185010698E-2</v>
      </c>
      <c r="AI15" s="10">
        <v>0</v>
      </c>
      <c r="AJ15" s="10">
        <v>0</v>
      </c>
      <c r="AK15" s="10">
        <v>7.53445491849387E-2</v>
      </c>
      <c r="AL15" s="10">
        <v>7.5344549184937396E-2</v>
      </c>
      <c r="AM15" s="10">
        <v>0</v>
      </c>
      <c r="AN15" s="10">
        <v>0</v>
      </c>
      <c r="AO15" s="10">
        <v>7.5344549184929596E-2</v>
      </c>
      <c r="AP15" s="10">
        <v>7.5344549184930706E-2</v>
      </c>
      <c r="AQ15" s="10">
        <v>0</v>
      </c>
      <c r="AR15" s="10">
        <v>0</v>
      </c>
      <c r="AS15" s="10">
        <v>3.3179659257591997E-2</v>
      </c>
      <c r="AT15" s="10">
        <v>3.3179659257593003E-2</v>
      </c>
      <c r="AU15" s="10">
        <v>0</v>
      </c>
      <c r="AV15" s="10">
        <v>0</v>
      </c>
      <c r="AW15" s="10">
        <v>3.3179659257592302E-2</v>
      </c>
      <c r="AX15" s="10">
        <v>3.3179659257591802E-2</v>
      </c>
      <c r="AY15" s="10">
        <v>0</v>
      </c>
      <c r="AZ15" s="10">
        <v>0</v>
      </c>
      <c r="BA15" s="10">
        <v>3.3179667990938203E-2</v>
      </c>
      <c r="BB15" s="10">
        <v>3.3179663061456199E-2</v>
      </c>
      <c r="BC15" s="10">
        <v>0</v>
      </c>
      <c r="BD15" s="10">
        <v>0</v>
      </c>
      <c r="BE15" s="10">
        <v>3.3179660130925201E-2</v>
      </c>
      <c r="BF15" s="10">
        <v>3.31796596379784E-2</v>
      </c>
      <c r="BG15" s="10">
        <v>0</v>
      </c>
      <c r="BH15" s="10">
        <v>0</v>
      </c>
      <c r="BI15" s="10">
        <v>3.3179659344926102E-2</v>
      </c>
      <c r="BJ15" s="10">
        <v>3.3179659295631402E-2</v>
      </c>
      <c r="BK15" s="10">
        <v>0</v>
      </c>
      <c r="BL15" s="10">
        <v>0</v>
      </c>
      <c r="BM15" s="10">
        <v>3.3179659266326302E-2</v>
      </c>
      <c r="BN15" s="10">
        <v>3.3179659261396502E-2</v>
      </c>
      <c r="BO15" s="10">
        <v>0</v>
      </c>
      <c r="BP15" s="10">
        <v>0</v>
      </c>
      <c r="BQ15" s="10">
        <v>3.31796592584662E-2</v>
      </c>
      <c r="BR15" s="10">
        <v>3.3179659257972602E-2</v>
      </c>
      <c r="BS15" s="10">
        <v>0</v>
      </c>
      <c r="BT15" s="10">
        <v>0</v>
      </c>
      <c r="BU15" s="10">
        <v>3.3179659257679003E-2</v>
      </c>
      <c r="BV15" s="10">
        <v>3.3179659257629897E-2</v>
      </c>
      <c r="BW15" s="10">
        <v>0</v>
      </c>
      <c r="BX15" s="10">
        <v>0</v>
      </c>
      <c r="BY15" s="10">
        <v>3.3179659257600601E-2</v>
      </c>
      <c r="BZ15" s="10">
        <v>3.3179659257596E-2</v>
      </c>
      <c r="CA15" s="10">
        <v>0</v>
      </c>
      <c r="CB15" s="10">
        <v>0</v>
      </c>
      <c r="CC15" s="10">
        <v>3.3179659257592697E-2</v>
      </c>
      <c r="CD15" s="10">
        <v>3.3179659257592302E-2</v>
      </c>
      <c r="CE15" s="10">
        <v>0</v>
      </c>
      <c r="CF15" s="10">
        <v>0</v>
      </c>
      <c r="CG15" s="10">
        <v>6.9902500000000006E-2</v>
      </c>
      <c r="CH15" s="10">
        <v>6.7369899999999996E-2</v>
      </c>
      <c r="CI15" s="10">
        <v>0</v>
      </c>
      <c r="CJ15" s="10">
        <v>0</v>
      </c>
      <c r="CK15" s="10">
        <v>9.5724600000000007E-2</v>
      </c>
      <c r="CL15" s="10">
        <v>9.2321299999999995E-2</v>
      </c>
      <c r="CM15" s="10">
        <v>0</v>
      </c>
      <c r="CN15" s="10">
        <v>0</v>
      </c>
      <c r="CO15" s="10">
        <v>0.13965920000000001</v>
      </c>
      <c r="CP15" s="10">
        <v>0.1374542</v>
      </c>
      <c r="CQ15" s="10">
        <v>0</v>
      </c>
      <c r="CR15" s="10">
        <v>0</v>
      </c>
      <c r="CS15" s="10">
        <v>0.14836379999999999</v>
      </c>
      <c r="CT15" s="10">
        <v>0.14913899999999999</v>
      </c>
      <c r="CU15" s="10">
        <v>0</v>
      </c>
      <c r="CV15" s="10">
        <v>0</v>
      </c>
      <c r="CW15" s="10">
        <v>0.1347081</v>
      </c>
      <c r="CX15" s="10">
        <v>0.1288696</v>
      </c>
      <c r="CY15" s="10">
        <v>0</v>
      </c>
      <c r="CZ15" s="10">
        <v>0</v>
      </c>
      <c r="DA15" s="10">
        <v>0.1414916</v>
      </c>
      <c r="DB15" s="10">
        <v>0.13745779999999999</v>
      </c>
      <c r="DC15" s="10">
        <v>0</v>
      </c>
      <c r="DD15" s="10">
        <v>0</v>
      </c>
      <c r="DE15" s="10">
        <v>0.13917599999999999</v>
      </c>
      <c r="DF15" s="10">
        <v>0.13522319999999999</v>
      </c>
      <c r="DG15" s="10">
        <v>0</v>
      </c>
      <c r="DH15" s="10">
        <v>0</v>
      </c>
      <c r="DI15" s="10">
        <v>0.15128610000000001</v>
      </c>
      <c r="DJ15" s="10">
        <v>0.13995550000000001</v>
      </c>
      <c r="DK15" s="10">
        <v>0</v>
      </c>
      <c r="DL15" s="10">
        <v>0</v>
      </c>
      <c r="DM15" s="10">
        <v>0.15169240000000001</v>
      </c>
      <c r="DN15" s="10">
        <v>0.15620899999999999</v>
      </c>
      <c r="DO15" s="10">
        <v>0</v>
      </c>
      <c r="DP15" s="10">
        <v>0</v>
      </c>
      <c r="DQ15" s="10">
        <v>0.1498274</v>
      </c>
      <c r="DR15" s="10">
        <v>0.1514221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4.1785416631934198E-4</v>
      </c>
      <c r="F16" s="10">
        <v>4.1785403687821798E-4</v>
      </c>
      <c r="G16" s="10">
        <v>0</v>
      </c>
      <c r="H16" s="10">
        <v>0</v>
      </c>
      <c r="I16" s="10">
        <v>4.1791455645778802E-4</v>
      </c>
      <c r="J16" s="10">
        <v>4.1785740086575102E-4</v>
      </c>
      <c r="K16" s="10">
        <v>0</v>
      </c>
      <c r="L16" s="10">
        <v>0</v>
      </c>
      <c r="M16" s="10">
        <v>8.5675118642969405E-4</v>
      </c>
      <c r="N16" s="10">
        <v>8.5674814179204095E-4</v>
      </c>
      <c r="O16" s="10">
        <v>0</v>
      </c>
      <c r="P16" s="10">
        <v>0</v>
      </c>
      <c r="Q16" s="10">
        <v>6.6871252252265201E-4</v>
      </c>
      <c r="R16" s="10">
        <v>6.6871046620753404E-4</v>
      </c>
      <c r="S16" s="10">
        <v>0</v>
      </c>
      <c r="T16" s="10">
        <v>0</v>
      </c>
      <c r="U16" s="10">
        <v>5.5629484696195796E-4</v>
      </c>
      <c r="V16" s="10">
        <v>5.5629500002152298E-4</v>
      </c>
      <c r="W16" s="10">
        <v>0</v>
      </c>
      <c r="X16" s="10">
        <v>0</v>
      </c>
      <c r="Y16" s="10">
        <v>4.71577888853769E-4</v>
      </c>
      <c r="Z16" s="10">
        <v>4.7154139823435399E-4</v>
      </c>
      <c r="AA16" s="10">
        <v>0</v>
      </c>
      <c r="AB16" s="10">
        <v>0</v>
      </c>
      <c r="AC16" s="10">
        <v>4.3096545769816301E-4</v>
      </c>
      <c r="AD16" s="10">
        <v>4.31089497906267E-4</v>
      </c>
      <c r="AE16" s="10">
        <v>0</v>
      </c>
      <c r="AF16" s="10">
        <v>0</v>
      </c>
      <c r="AG16" s="10">
        <v>4.19110328885974E-4</v>
      </c>
      <c r="AH16" s="10">
        <v>4.1958518814344499E-4</v>
      </c>
      <c r="AI16" s="10">
        <v>0</v>
      </c>
      <c r="AJ16" s="10">
        <v>0</v>
      </c>
      <c r="AK16" s="10">
        <v>4.1820530193481498E-4</v>
      </c>
      <c r="AL16" s="10">
        <v>4.1805846581777201E-4</v>
      </c>
      <c r="AM16" s="10">
        <v>0</v>
      </c>
      <c r="AN16" s="10">
        <v>0</v>
      </c>
      <c r="AO16" s="10">
        <v>4.1756035815998499E-4</v>
      </c>
      <c r="AP16" s="10">
        <v>4.1783886367130501E-4</v>
      </c>
      <c r="AQ16" s="10">
        <v>0</v>
      </c>
      <c r="AR16" s="10">
        <v>0</v>
      </c>
      <c r="AS16" s="10">
        <v>2.0019839175283401E-4</v>
      </c>
      <c r="AT16" s="10">
        <v>2.00198338370217E-4</v>
      </c>
      <c r="AU16" s="10">
        <v>0</v>
      </c>
      <c r="AV16" s="10">
        <v>0</v>
      </c>
      <c r="AW16" s="10">
        <v>2.00502963590544E-4</v>
      </c>
      <c r="AX16" s="10">
        <v>2.00183549036899E-4</v>
      </c>
      <c r="AY16" s="10">
        <v>0</v>
      </c>
      <c r="AZ16" s="10">
        <v>0</v>
      </c>
      <c r="BA16" s="10">
        <v>4.0405860024113902E-4</v>
      </c>
      <c r="BB16" s="10">
        <v>4.0405172194991798E-4</v>
      </c>
      <c r="BC16" s="10">
        <v>0</v>
      </c>
      <c r="BD16" s="10">
        <v>0</v>
      </c>
      <c r="BE16" s="10">
        <v>3.1741525597597098E-4</v>
      </c>
      <c r="BF16" s="10">
        <v>3.17406009425036E-4</v>
      </c>
      <c r="BG16" s="10">
        <v>0</v>
      </c>
      <c r="BH16" s="10">
        <v>0</v>
      </c>
      <c r="BI16" s="10">
        <v>2.6506284544523698E-4</v>
      </c>
      <c r="BJ16" s="10">
        <v>2.6505549215632301E-4</v>
      </c>
      <c r="BK16" s="10">
        <v>0</v>
      </c>
      <c r="BL16" s="10">
        <v>0</v>
      </c>
      <c r="BM16" s="10">
        <v>2.2582752265745099E-4</v>
      </c>
      <c r="BN16" s="10">
        <v>2.2562927180424101E-4</v>
      </c>
      <c r="BO16" s="10">
        <v>0</v>
      </c>
      <c r="BP16" s="10">
        <v>0</v>
      </c>
      <c r="BQ16" s="10">
        <v>2.0535665771636701E-4</v>
      </c>
      <c r="BR16" s="10">
        <v>2.06425359147479E-4</v>
      </c>
      <c r="BS16" s="10">
        <v>0</v>
      </c>
      <c r="BT16" s="10">
        <v>0</v>
      </c>
      <c r="BU16" s="10">
        <v>1.9832382306295799E-4</v>
      </c>
      <c r="BV16" s="10">
        <v>2.0105971094409801E-4</v>
      </c>
      <c r="BW16" s="10">
        <v>0</v>
      </c>
      <c r="BX16" s="10">
        <v>0</v>
      </c>
      <c r="BY16" s="10">
        <v>2.0138863388301001E-4</v>
      </c>
      <c r="BZ16" s="10">
        <v>2.00406270950753E-4</v>
      </c>
      <c r="CA16" s="10">
        <v>0</v>
      </c>
      <c r="CB16" s="10">
        <v>0</v>
      </c>
      <c r="CC16" s="10">
        <v>1.9884817955101501E-4</v>
      </c>
      <c r="CD16" s="10">
        <v>2.0000444188162801E-4</v>
      </c>
      <c r="CE16" s="10">
        <v>0</v>
      </c>
      <c r="CF16" s="10">
        <v>0</v>
      </c>
      <c r="CG16" s="10">
        <v>0.1352583</v>
      </c>
      <c r="CH16" s="10">
        <v>0.13762959999999999</v>
      </c>
      <c r="CI16" s="10">
        <v>0</v>
      </c>
      <c r="CJ16" s="10">
        <v>0</v>
      </c>
      <c r="CK16" s="10">
        <v>0.16579260000000001</v>
      </c>
      <c r="CL16" s="10">
        <v>0.18192469999999999</v>
      </c>
      <c r="CM16" s="10">
        <v>0</v>
      </c>
      <c r="CN16" s="10">
        <v>0</v>
      </c>
      <c r="CO16" s="10">
        <v>0.2215876</v>
      </c>
      <c r="CP16" s="10">
        <v>0.22427050000000001</v>
      </c>
      <c r="CQ16" s="10">
        <v>0</v>
      </c>
      <c r="CR16" s="10">
        <v>0</v>
      </c>
      <c r="CS16" s="10">
        <v>0.23221829999999999</v>
      </c>
      <c r="CT16" s="10">
        <v>0.2351142</v>
      </c>
      <c r="CU16" s="10">
        <v>0</v>
      </c>
      <c r="CV16" s="10">
        <v>0</v>
      </c>
      <c r="CW16" s="10">
        <v>0.2105022</v>
      </c>
      <c r="CX16" s="10">
        <v>0.21093400000000001</v>
      </c>
      <c r="CY16" s="10">
        <v>0</v>
      </c>
      <c r="CZ16" s="10">
        <v>0</v>
      </c>
      <c r="DA16" s="10">
        <v>0.21855040000000001</v>
      </c>
      <c r="DB16" s="10">
        <v>0.2142734</v>
      </c>
      <c r="DC16" s="10">
        <v>0</v>
      </c>
      <c r="DD16" s="10">
        <v>0</v>
      </c>
      <c r="DE16" s="10">
        <v>0.22712589999999999</v>
      </c>
      <c r="DF16" s="10">
        <v>0.21617600000000001</v>
      </c>
      <c r="DG16" s="10">
        <v>0</v>
      </c>
      <c r="DH16" s="10">
        <v>0</v>
      </c>
      <c r="DI16" s="10">
        <v>0.22915199999999999</v>
      </c>
      <c r="DJ16" s="10">
        <v>0.23383899999999999</v>
      </c>
      <c r="DK16" s="10">
        <v>0</v>
      </c>
      <c r="DL16" s="10">
        <v>0</v>
      </c>
      <c r="DM16" s="10">
        <v>0.2334002</v>
      </c>
      <c r="DN16" s="10">
        <v>0.21994730000000001</v>
      </c>
      <c r="DO16" s="10">
        <v>0</v>
      </c>
      <c r="DP16" s="10">
        <v>0</v>
      </c>
      <c r="DQ16" s="10">
        <v>0.24596509999999999</v>
      </c>
      <c r="DR16" s="10">
        <v>0.2280471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6.8045548726747302E-6</v>
      </c>
      <c r="F17" s="10">
        <v>7.7626001557806796E-6</v>
      </c>
      <c r="G17" s="10">
        <v>0</v>
      </c>
      <c r="H17" s="10">
        <v>0</v>
      </c>
      <c r="I17" s="10">
        <v>28.155391183472101</v>
      </c>
      <c r="J17" s="10">
        <v>1.9575037105521399E-3</v>
      </c>
      <c r="K17" s="10">
        <v>0</v>
      </c>
      <c r="L17" s="10">
        <v>0</v>
      </c>
      <c r="M17" s="10">
        <v>2.3885829841807699E-5</v>
      </c>
      <c r="N17" s="10">
        <v>2.5011283551590301E-5</v>
      </c>
      <c r="O17" s="10">
        <v>0</v>
      </c>
      <c r="P17" s="10">
        <v>0</v>
      </c>
      <c r="Q17" s="10">
        <v>1.15751320830526E-5</v>
      </c>
      <c r="R17" s="10">
        <v>1.20459338666112E-5</v>
      </c>
      <c r="S17" s="10">
        <v>0</v>
      </c>
      <c r="T17" s="10">
        <v>0</v>
      </c>
      <c r="U17" s="10">
        <v>5.8189651765960804E-6</v>
      </c>
      <c r="V17" s="10">
        <v>5.8684052068880302E-6</v>
      </c>
      <c r="W17" s="10">
        <v>0</v>
      </c>
      <c r="X17" s="10">
        <v>0</v>
      </c>
      <c r="Y17" s="10">
        <v>6.8236882209138397E-6</v>
      </c>
      <c r="Z17" s="10">
        <v>2.9320620305028902E-6</v>
      </c>
      <c r="AA17" s="10">
        <v>0</v>
      </c>
      <c r="AB17" s="10">
        <v>0</v>
      </c>
      <c r="AC17" s="10">
        <v>9.0624708216413606E-5</v>
      </c>
      <c r="AD17" s="10">
        <v>1.5528659391694801E-6</v>
      </c>
      <c r="AE17" s="10">
        <v>0</v>
      </c>
      <c r="AF17" s="10">
        <v>0</v>
      </c>
      <c r="AG17" s="10">
        <v>5.29051959384796E-4</v>
      </c>
      <c r="AH17" s="10">
        <v>1.0361136453251901E-6</v>
      </c>
      <c r="AI17" s="10">
        <v>0</v>
      </c>
      <c r="AJ17" s="10">
        <v>0</v>
      </c>
      <c r="AK17" s="10">
        <v>4.3130004116707097E-3</v>
      </c>
      <c r="AL17" s="10">
        <v>3.21058156693699E-6</v>
      </c>
      <c r="AM17" s="10">
        <v>0</v>
      </c>
      <c r="AN17" s="10">
        <v>0</v>
      </c>
      <c r="AO17" s="10">
        <v>4.7549226025771898E-2</v>
      </c>
      <c r="AP17" s="10">
        <v>2.08560357639609E-5</v>
      </c>
      <c r="AQ17" s="10">
        <v>0</v>
      </c>
      <c r="AR17" s="10">
        <v>0</v>
      </c>
      <c r="AS17" s="10">
        <v>3.8335211529131603E-6</v>
      </c>
      <c r="AT17" s="10">
        <v>4.2486336895246598E-6</v>
      </c>
      <c r="AU17" s="10">
        <v>0</v>
      </c>
      <c r="AV17" s="10">
        <v>0</v>
      </c>
      <c r="AW17" s="10">
        <v>12.684388466445601</v>
      </c>
      <c r="AX17" s="10">
        <v>7.7175959996652796E-4</v>
      </c>
      <c r="AY17" s="10">
        <v>0</v>
      </c>
      <c r="AZ17" s="10">
        <v>0</v>
      </c>
      <c r="BA17" s="10">
        <v>1.05802042513504E-5</v>
      </c>
      <c r="BB17" s="10">
        <v>1.1096435185011899E-5</v>
      </c>
      <c r="BC17" s="10">
        <v>0</v>
      </c>
      <c r="BD17" s="10">
        <v>0</v>
      </c>
      <c r="BE17" s="10">
        <v>5.2781233039444797E-6</v>
      </c>
      <c r="BF17" s="10">
        <v>5.48366122773537E-6</v>
      </c>
      <c r="BG17" s="10">
        <v>0</v>
      </c>
      <c r="BH17" s="10">
        <v>0</v>
      </c>
      <c r="BI17" s="10">
        <v>2.8550393568473E-6</v>
      </c>
      <c r="BJ17" s="10">
        <v>2.7222243096851302E-6</v>
      </c>
      <c r="BK17" s="10">
        <v>0</v>
      </c>
      <c r="BL17" s="10">
        <v>0</v>
      </c>
      <c r="BM17" s="10">
        <v>2.8551048425914598E-6</v>
      </c>
      <c r="BN17" s="10">
        <v>1.3482730639222801E-6</v>
      </c>
      <c r="BO17" s="10">
        <v>0</v>
      </c>
      <c r="BP17" s="10">
        <v>0</v>
      </c>
      <c r="BQ17" s="10">
        <v>2.8873834772593799E-5</v>
      </c>
      <c r="BR17" s="10">
        <v>7.0536049246707704E-7</v>
      </c>
      <c r="BS17" s="10">
        <v>0</v>
      </c>
      <c r="BT17" s="10">
        <v>0</v>
      </c>
      <c r="BU17" s="10">
        <v>1.1710175111943E-4</v>
      </c>
      <c r="BV17" s="10">
        <v>2.82733061460378E-7</v>
      </c>
      <c r="BW17" s="10">
        <v>0</v>
      </c>
      <c r="BX17" s="10">
        <v>0</v>
      </c>
      <c r="BY17" s="10">
        <v>1.1741884660551899E-3</v>
      </c>
      <c r="BZ17" s="10">
        <v>8.8520844126426404E-7</v>
      </c>
      <c r="CA17" s="10">
        <v>0</v>
      </c>
      <c r="CB17" s="10">
        <v>0</v>
      </c>
      <c r="CC17" s="10">
        <v>9.2108101217360204E-3</v>
      </c>
      <c r="CD17" s="10">
        <v>3.0759227744336702E-6</v>
      </c>
      <c r="CE17" s="10">
        <v>0</v>
      </c>
      <c r="CF17" s="10">
        <v>0</v>
      </c>
      <c r="CG17" s="10">
        <v>0.2442725</v>
      </c>
      <c r="CH17" s="10">
        <v>0.2686074</v>
      </c>
      <c r="CI17" s="10">
        <v>0</v>
      </c>
      <c r="CJ17" s="10">
        <v>0</v>
      </c>
      <c r="CK17" s="10">
        <v>0.30747429999999998</v>
      </c>
      <c r="CL17" s="10">
        <v>0.29959989999999997</v>
      </c>
      <c r="CM17" s="10">
        <v>0</v>
      </c>
      <c r="CN17" s="10">
        <v>0</v>
      </c>
      <c r="CO17" s="10">
        <v>0.41054649999999998</v>
      </c>
      <c r="CP17" s="10">
        <v>0.4353861</v>
      </c>
      <c r="CQ17" s="10">
        <v>0</v>
      </c>
      <c r="CR17" s="10">
        <v>0</v>
      </c>
      <c r="CS17" s="10">
        <v>0.41762359999999998</v>
      </c>
      <c r="CT17" s="10">
        <v>0.41199530000000001</v>
      </c>
      <c r="CU17" s="10">
        <v>0</v>
      </c>
      <c r="CV17" s="10">
        <v>0</v>
      </c>
      <c r="CW17" s="10">
        <v>0.41426059999999998</v>
      </c>
      <c r="CX17" s="10">
        <v>0.42678690000000002</v>
      </c>
      <c r="CY17" s="10">
        <v>0</v>
      </c>
      <c r="CZ17" s="10">
        <v>0</v>
      </c>
      <c r="DA17" s="10">
        <v>0.41055140000000001</v>
      </c>
      <c r="DB17" s="10">
        <v>0.3920459</v>
      </c>
      <c r="DC17" s="10">
        <v>0</v>
      </c>
      <c r="DD17" s="10">
        <v>0</v>
      </c>
      <c r="DE17" s="10">
        <v>0.40717599999999998</v>
      </c>
      <c r="DF17" s="10">
        <v>0.42062949999999999</v>
      </c>
      <c r="DG17" s="10">
        <v>0</v>
      </c>
      <c r="DH17" s="10">
        <v>0</v>
      </c>
      <c r="DI17" s="10">
        <v>0.4329286</v>
      </c>
      <c r="DJ17" s="10">
        <v>0.4438397</v>
      </c>
      <c r="DK17" s="10">
        <v>0</v>
      </c>
      <c r="DL17" s="10">
        <v>0</v>
      </c>
      <c r="DM17" s="10">
        <v>0.41808109999999998</v>
      </c>
      <c r="DN17" s="10">
        <v>0.41378179999999998</v>
      </c>
      <c r="DO17" s="10">
        <v>0</v>
      </c>
      <c r="DP17" s="10">
        <v>0</v>
      </c>
      <c r="DQ17" s="10">
        <v>0.43845729999999999</v>
      </c>
      <c r="DR17" s="10">
        <v>0.40851769999999998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4"/>
        <v>7.8125E-3</v>
      </c>
      <c r="C18" s="16">
        <v>0.125</v>
      </c>
      <c r="D18" s="17">
        <v>7</v>
      </c>
      <c r="E18" s="10">
        <v>2.7629154866204401E-6</v>
      </c>
      <c r="F18" s="10">
        <v>2.1713284041435799E-5</v>
      </c>
      <c r="G18" s="10">
        <v>0</v>
      </c>
      <c r="H18" s="10">
        <v>0</v>
      </c>
      <c r="I18" s="10">
        <v>6.2595302188280302</v>
      </c>
      <c r="J18" s="10">
        <v>1.57835875520267E-2</v>
      </c>
      <c r="K18" s="10">
        <v>0</v>
      </c>
      <c r="L18" s="10">
        <v>0</v>
      </c>
      <c r="M18" s="10">
        <v>3.0657955230051202E-6</v>
      </c>
      <c r="N18" s="10">
        <v>2.5383280490842699E-6</v>
      </c>
      <c r="O18" s="10">
        <v>0</v>
      </c>
      <c r="P18" s="10">
        <v>0</v>
      </c>
      <c r="Q18" s="10">
        <v>1.12108438510283E-6</v>
      </c>
      <c r="R18" s="10">
        <v>9.32912345152914E-7</v>
      </c>
      <c r="S18" s="10">
        <v>0</v>
      </c>
      <c r="T18" s="10">
        <v>0</v>
      </c>
      <c r="U18" s="10">
        <v>1.30501329964616E-6</v>
      </c>
      <c r="V18" s="10">
        <v>3.5539901088732501E-7</v>
      </c>
      <c r="W18" s="10">
        <v>0</v>
      </c>
      <c r="X18" s="10">
        <v>0</v>
      </c>
      <c r="Y18" s="10">
        <v>1.23196819290516E-5</v>
      </c>
      <c r="Z18" s="10">
        <v>1.44829517711997E-7</v>
      </c>
      <c r="AA18" s="10">
        <v>0</v>
      </c>
      <c r="AB18" s="10">
        <v>0</v>
      </c>
      <c r="AC18" s="10">
        <v>1.1941132232085E-4</v>
      </c>
      <c r="AD18" s="10">
        <v>3.5059112035717998E-7</v>
      </c>
      <c r="AE18" s="10">
        <v>0</v>
      </c>
      <c r="AF18" s="10">
        <v>0</v>
      </c>
      <c r="AG18" s="10">
        <v>1.0947990557110801E-3</v>
      </c>
      <c r="AH18" s="10">
        <v>6.2297534153543697E-7</v>
      </c>
      <c r="AI18" s="10">
        <v>0</v>
      </c>
      <c r="AJ18" s="10">
        <v>0</v>
      </c>
      <c r="AK18" s="10">
        <v>9.4467985382777897E-3</v>
      </c>
      <c r="AL18" s="10">
        <v>3.7122542433376499E-6</v>
      </c>
      <c r="AM18" s="10">
        <v>0</v>
      </c>
      <c r="AN18" s="10">
        <v>0</v>
      </c>
      <c r="AO18" s="10">
        <v>0.24068991192801001</v>
      </c>
      <c r="AP18" s="10">
        <v>1.91732880274742E-5</v>
      </c>
      <c r="AQ18" s="10">
        <v>0</v>
      </c>
      <c r="AR18" s="10">
        <v>0</v>
      </c>
      <c r="AS18" s="10">
        <v>9.0372445005072297E-7</v>
      </c>
      <c r="AT18" s="10">
        <v>8.7164648101845595E-6</v>
      </c>
      <c r="AU18" s="10">
        <v>0</v>
      </c>
      <c r="AV18" s="10">
        <v>0</v>
      </c>
      <c r="AW18" s="10">
        <v>2.9910820084435099</v>
      </c>
      <c r="AX18" s="10">
        <v>5.3227817993964401E-3</v>
      </c>
      <c r="AY18" s="10">
        <v>0</v>
      </c>
      <c r="AZ18" s="10">
        <v>0</v>
      </c>
      <c r="BA18" s="10">
        <v>1.0270882948409701E-6</v>
      </c>
      <c r="BB18" s="10">
        <v>8.7642661591718599E-7</v>
      </c>
      <c r="BC18" s="10">
        <v>0</v>
      </c>
      <c r="BD18" s="10">
        <v>0</v>
      </c>
      <c r="BE18" s="10">
        <v>4.1440803489476302E-7</v>
      </c>
      <c r="BF18" s="10">
        <v>3.4828502830708297E-7</v>
      </c>
      <c r="BG18" s="10">
        <v>0</v>
      </c>
      <c r="BH18" s="10">
        <v>0</v>
      </c>
      <c r="BI18" s="10">
        <v>4.17853407711071E-7</v>
      </c>
      <c r="BJ18" s="10">
        <v>1.43087419758513E-7</v>
      </c>
      <c r="BK18" s="10">
        <v>0</v>
      </c>
      <c r="BL18" s="10">
        <v>0</v>
      </c>
      <c r="BM18" s="10">
        <v>3.5866847206553599E-6</v>
      </c>
      <c r="BN18" s="10">
        <v>4.6665683765769298E-8</v>
      </c>
      <c r="BO18" s="10">
        <v>0</v>
      </c>
      <c r="BP18" s="10">
        <v>0</v>
      </c>
      <c r="BQ18" s="10">
        <v>3.7641590432551803E-5</v>
      </c>
      <c r="BR18" s="10">
        <v>7.3578084020781701E-8</v>
      </c>
      <c r="BS18" s="10">
        <v>0</v>
      </c>
      <c r="BT18" s="10">
        <v>0</v>
      </c>
      <c r="BU18" s="10">
        <v>2.6470853758277799E-4</v>
      </c>
      <c r="BV18" s="10">
        <v>1.0941752962148701E-7</v>
      </c>
      <c r="BW18" s="10">
        <v>0</v>
      </c>
      <c r="BX18" s="10">
        <v>0</v>
      </c>
      <c r="BY18" s="10">
        <v>2.0310849954490299E-3</v>
      </c>
      <c r="BZ18" s="10">
        <v>8.2737897438335798E-7</v>
      </c>
      <c r="CA18" s="10">
        <v>0</v>
      </c>
      <c r="CB18" s="10">
        <v>0</v>
      </c>
      <c r="CC18" s="10">
        <v>7.9643778082181205E-2</v>
      </c>
      <c r="CD18" s="10">
        <v>2.78758828183995E-6</v>
      </c>
      <c r="CE18" s="10">
        <v>0</v>
      </c>
      <c r="CF18" s="10">
        <v>0</v>
      </c>
      <c r="CG18" s="10">
        <v>0.48974640000000003</v>
      </c>
      <c r="CH18" s="10">
        <v>0.54206359999999998</v>
      </c>
      <c r="CI18" s="10">
        <v>0</v>
      </c>
      <c r="CJ18" s="10">
        <v>0</v>
      </c>
      <c r="CK18" s="10">
        <v>1.0937323999999999</v>
      </c>
      <c r="CL18" s="10">
        <v>1.1387672</v>
      </c>
      <c r="CM18" s="10">
        <v>0</v>
      </c>
      <c r="CN18" s="10">
        <v>0</v>
      </c>
      <c r="CO18" s="10">
        <v>1.7473909999999999</v>
      </c>
      <c r="CP18" s="10">
        <v>1.7349638999999999</v>
      </c>
      <c r="CQ18" s="10">
        <v>0</v>
      </c>
      <c r="CR18" s="10">
        <v>0</v>
      </c>
      <c r="CS18" s="10">
        <v>1.6218769</v>
      </c>
      <c r="CT18" s="10">
        <v>1.8372044000000001</v>
      </c>
      <c r="CU18" s="10">
        <v>0</v>
      </c>
      <c r="CV18" s="10">
        <v>0</v>
      </c>
      <c r="CW18" s="10">
        <v>1.5648143999999999</v>
      </c>
      <c r="CX18" s="10">
        <v>1.5687186</v>
      </c>
      <c r="CY18" s="10">
        <v>0</v>
      </c>
      <c r="CZ18" s="10">
        <v>0</v>
      </c>
      <c r="DA18" s="10">
        <v>1.4720659</v>
      </c>
      <c r="DB18" s="10">
        <v>1.7392114000000001</v>
      </c>
      <c r="DC18" s="10">
        <v>0</v>
      </c>
      <c r="DD18" s="10">
        <v>0</v>
      </c>
      <c r="DE18" s="10">
        <v>1.6593765</v>
      </c>
      <c r="DF18" s="10">
        <v>1.7587413000000001</v>
      </c>
      <c r="DG18" s="10">
        <v>0</v>
      </c>
      <c r="DH18" s="10">
        <v>0</v>
      </c>
      <c r="DI18" s="10">
        <v>1.622155</v>
      </c>
      <c r="DJ18" s="10">
        <v>1.8575855999999999</v>
      </c>
      <c r="DK18" s="10">
        <v>0</v>
      </c>
      <c r="DL18" s="10">
        <v>0</v>
      </c>
      <c r="DM18" s="10">
        <v>1.7257005000000001</v>
      </c>
      <c r="DN18" s="10">
        <v>1.826338</v>
      </c>
      <c r="DO18" s="10">
        <v>0</v>
      </c>
      <c r="DP18" s="10">
        <v>0</v>
      </c>
      <c r="DQ18" s="10">
        <v>1.5917356</v>
      </c>
      <c r="DR18" s="10">
        <v>1.7400420999999999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1.5475376814899599E-5</v>
      </c>
      <c r="F19" s="10">
        <v>8.9893001553598099E-5</v>
      </c>
      <c r="G19" s="10">
        <v>0</v>
      </c>
      <c r="H19" s="10">
        <v>0</v>
      </c>
      <c r="I19" s="10">
        <v>10.282468785354499</v>
      </c>
      <c r="J19" s="10">
        <v>0.48005515785854702</v>
      </c>
      <c r="K19" s="10">
        <v>0</v>
      </c>
      <c r="L19" s="10">
        <v>0</v>
      </c>
      <c r="M19" s="10">
        <v>1.1221195257427001E-6</v>
      </c>
      <c r="N19" s="10">
        <v>7.5083680850518398E-7</v>
      </c>
      <c r="O19" s="10">
        <v>0</v>
      </c>
      <c r="P19" s="10">
        <v>0</v>
      </c>
      <c r="Q19" s="10">
        <v>3.7322627077784903E-7</v>
      </c>
      <c r="R19" s="10">
        <v>2.4333157644385002E-7</v>
      </c>
      <c r="S19" s="10">
        <v>0</v>
      </c>
      <c r="T19" s="10">
        <v>0</v>
      </c>
      <c r="U19" s="10">
        <v>2.9976034614520599E-6</v>
      </c>
      <c r="V19" s="10">
        <v>8.2240944943023906E-8</v>
      </c>
      <c r="W19" s="10">
        <v>0</v>
      </c>
      <c r="X19" s="10">
        <v>0</v>
      </c>
      <c r="Y19" s="10">
        <v>2.6310142256846799E-5</v>
      </c>
      <c r="Z19" s="10">
        <v>1.08838924983701E-7</v>
      </c>
      <c r="AA19" s="10">
        <v>0</v>
      </c>
      <c r="AB19" s="10">
        <v>0</v>
      </c>
      <c r="AC19" s="10">
        <v>2.7186891628549998E-4</v>
      </c>
      <c r="AD19" s="10">
        <v>3.65091185505761E-7</v>
      </c>
      <c r="AE19" s="10">
        <v>0</v>
      </c>
      <c r="AF19" s="10">
        <v>0</v>
      </c>
      <c r="AG19" s="10">
        <v>2.9215522143219998E-3</v>
      </c>
      <c r="AH19" s="10">
        <v>5.61022768685859E-7</v>
      </c>
      <c r="AI19" s="10">
        <v>0</v>
      </c>
      <c r="AJ19" s="10">
        <v>0</v>
      </c>
      <c r="AK19" s="10">
        <v>2.2240554175568999E-2</v>
      </c>
      <c r="AL19" s="10">
        <v>3.5571314718208E-6</v>
      </c>
      <c r="AM19" s="10">
        <v>0</v>
      </c>
      <c r="AN19" s="10">
        <v>0</v>
      </c>
      <c r="AO19" s="10">
        <v>5.7788373493391303</v>
      </c>
      <c r="AP19" s="10">
        <v>1.76089677264901E-4</v>
      </c>
      <c r="AQ19" s="10">
        <v>0</v>
      </c>
      <c r="AR19" s="10">
        <v>0</v>
      </c>
      <c r="AS19" s="10">
        <v>7.8888223467808603E-6</v>
      </c>
      <c r="AT19" s="10">
        <v>2.6406072735196901E-5</v>
      </c>
      <c r="AU19" s="10">
        <v>0</v>
      </c>
      <c r="AV19" s="10">
        <v>0</v>
      </c>
      <c r="AW19" s="10">
        <v>1.8883130343312899</v>
      </c>
      <c r="AX19" s="10">
        <v>0.14010574619299701</v>
      </c>
      <c r="AY19" s="10">
        <v>0</v>
      </c>
      <c r="AZ19" s="10">
        <v>0</v>
      </c>
      <c r="BA19" s="10">
        <v>2.7382491060106498E-7</v>
      </c>
      <c r="BB19" s="10">
        <v>2.0143865899517399E-7</v>
      </c>
      <c r="BC19" s="10">
        <v>0</v>
      </c>
      <c r="BD19" s="10">
        <v>0</v>
      </c>
      <c r="BE19" s="10">
        <v>9.6259529934671504E-8</v>
      </c>
      <c r="BF19" s="10">
        <v>6.6393520623908797E-8</v>
      </c>
      <c r="BG19" s="10">
        <v>0</v>
      </c>
      <c r="BH19" s="10">
        <v>0</v>
      </c>
      <c r="BI19" s="10">
        <v>4.8392678687080705E-7</v>
      </c>
      <c r="BJ19" s="10">
        <v>2.4383667279434301E-8</v>
      </c>
      <c r="BK19" s="10">
        <v>0</v>
      </c>
      <c r="BL19" s="10">
        <v>0</v>
      </c>
      <c r="BM19" s="10">
        <v>4.9999263258855101E-6</v>
      </c>
      <c r="BN19" s="10">
        <v>1.6674047014180601E-8</v>
      </c>
      <c r="BO19" s="10">
        <v>0</v>
      </c>
      <c r="BP19" s="10">
        <v>0</v>
      </c>
      <c r="BQ19" s="10">
        <v>5.6634652485074902E-5</v>
      </c>
      <c r="BR19" s="10">
        <v>5.9356373462069399E-8</v>
      </c>
      <c r="BS19" s="10">
        <v>0</v>
      </c>
      <c r="BT19" s="10">
        <v>0</v>
      </c>
      <c r="BU19" s="10">
        <v>6.8943856036274504E-4</v>
      </c>
      <c r="BV19" s="10">
        <v>1.00750316697066E-7</v>
      </c>
      <c r="BW19" s="10">
        <v>0</v>
      </c>
      <c r="BX19" s="10">
        <v>0</v>
      </c>
      <c r="BY19" s="10">
        <v>4.3398092944412197E-3</v>
      </c>
      <c r="BZ19" s="10">
        <v>6.8527377640032501E-7</v>
      </c>
      <c r="CA19" s="10">
        <v>0</v>
      </c>
      <c r="CB19" s="10">
        <v>0</v>
      </c>
      <c r="CC19" s="10">
        <v>0.69747799822190304</v>
      </c>
      <c r="CD19" s="10">
        <v>5.0016235964541902E-5</v>
      </c>
      <c r="CE19" s="10">
        <v>0</v>
      </c>
      <c r="CF19" s="10">
        <v>0</v>
      </c>
      <c r="CG19" s="10">
        <v>1.1355150000000001</v>
      </c>
      <c r="CH19" s="10">
        <v>1.3641452000000001</v>
      </c>
      <c r="CI19" s="10">
        <v>0</v>
      </c>
      <c r="CJ19" s="10">
        <v>0</v>
      </c>
      <c r="CK19" s="10">
        <v>2.6621931000000001</v>
      </c>
      <c r="CL19" s="10">
        <v>2.6927319999999999</v>
      </c>
      <c r="CM19" s="10">
        <v>0</v>
      </c>
      <c r="CN19" s="10">
        <v>0</v>
      </c>
      <c r="CO19" s="10">
        <v>3.3653444000000001</v>
      </c>
      <c r="CP19" s="10">
        <v>3.4501862000000001</v>
      </c>
      <c r="CQ19" s="10">
        <v>0</v>
      </c>
      <c r="CR19" s="10">
        <v>0</v>
      </c>
      <c r="CS19" s="10">
        <v>3.5690615999999999</v>
      </c>
      <c r="CT19" s="10">
        <v>3.9154990999999999</v>
      </c>
      <c r="CU19" s="10">
        <v>0</v>
      </c>
      <c r="CV19" s="10">
        <v>0</v>
      </c>
      <c r="CW19" s="10">
        <v>3.4692402000000002</v>
      </c>
      <c r="CX19" s="10">
        <v>3.7001243000000001</v>
      </c>
      <c r="CY19" s="10">
        <v>0</v>
      </c>
      <c r="CZ19" s="10">
        <v>0</v>
      </c>
      <c r="DA19" s="10">
        <v>3.4773139999999998</v>
      </c>
      <c r="DB19" s="10">
        <v>3.4538030000000002</v>
      </c>
      <c r="DC19" s="10">
        <v>0</v>
      </c>
      <c r="DD19" s="10">
        <v>0</v>
      </c>
      <c r="DE19" s="10">
        <v>3.6585561000000002</v>
      </c>
      <c r="DF19" s="10">
        <v>3.6827749999999999</v>
      </c>
      <c r="DG19" s="10">
        <v>0</v>
      </c>
      <c r="DH19" s="10">
        <v>0</v>
      </c>
      <c r="DI19" s="10">
        <v>3.9079236000000002</v>
      </c>
      <c r="DJ19" s="10">
        <v>3.9371562</v>
      </c>
      <c r="DK19" s="10">
        <v>0</v>
      </c>
      <c r="DL19" s="10">
        <v>0</v>
      </c>
      <c r="DM19" s="10">
        <v>3.7510341999999999</v>
      </c>
      <c r="DN19" s="10">
        <v>3.8028908000000001</v>
      </c>
      <c r="DO19" s="10">
        <v>0</v>
      </c>
      <c r="DP19" s="10">
        <v>0</v>
      </c>
      <c r="DQ19" s="10">
        <v>3.4573249000000001</v>
      </c>
      <c r="DR19" s="10">
        <v>3.5462877000000002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4.47507016594351E-5</v>
      </c>
      <c r="F20" s="10">
        <v>3.1280377584562501E-2</v>
      </c>
      <c r="G20" s="10">
        <v>0</v>
      </c>
      <c r="H20" s="10">
        <v>0</v>
      </c>
      <c r="I20" s="10">
        <v>88.131966302396506</v>
      </c>
      <c r="J20" s="10">
        <v>116.326324760985</v>
      </c>
      <c r="K20" s="10">
        <v>0</v>
      </c>
      <c r="L20" s="10">
        <v>0</v>
      </c>
      <c r="M20" s="10">
        <v>6.4481290973361596E-7</v>
      </c>
      <c r="N20" s="10">
        <v>3.7764867899525701E-7</v>
      </c>
      <c r="O20" s="10">
        <v>0</v>
      </c>
      <c r="P20" s="10">
        <v>0</v>
      </c>
      <c r="Q20" s="10">
        <v>6.9142578595915396E-7</v>
      </c>
      <c r="R20" s="10">
        <v>1.1435811320126301E-7</v>
      </c>
      <c r="S20" s="10">
        <v>0</v>
      </c>
      <c r="T20" s="10">
        <v>0</v>
      </c>
      <c r="U20" s="10">
        <v>6.2926354074122102E-6</v>
      </c>
      <c r="V20" s="10">
        <v>3.6021766902649701E-8</v>
      </c>
      <c r="W20" s="10">
        <v>0</v>
      </c>
      <c r="X20" s="10">
        <v>0</v>
      </c>
      <c r="Y20" s="10">
        <v>4.8556465301885503E-5</v>
      </c>
      <c r="Z20" s="10">
        <v>9.1946580349500096E-8</v>
      </c>
      <c r="AA20" s="10">
        <v>0</v>
      </c>
      <c r="AB20" s="10">
        <v>0</v>
      </c>
      <c r="AC20" s="10">
        <v>5.4180421932859002E-4</v>
      </c>
      <c r="AD20" s="10">
        <v>3.7026796162464901E-7</v>
      </c>
      <c r="AE20" s="10">
        <v>0</v>
      </c>
      <c r="AF20" s="10">
        <v>0</v>
      </c>
      <c r="AG20" s="10">
        <v>5.6941753290749002E-3</v>
      </c>
      <c r="AH20" s="10">
        <v>6.4476655126100003E-7</v>
      </c>
      <c r="AI20" s="10">
        <v>0</v>
      </c>
      <c r="AJ20" s="10">
        <v>0</v>
      </c>
      <c r="AK20" s="10">
        <v>5.6595092666609198E-2</v>
      </c>
      <c r="AL20" s="10">
        <v>3.52217483290396E-6</v>
      </c>
      <c r="AM20" s="10">
        <v>0</v>
      </c>
      <c r="AN20" s="10">
        <v>0</v>
      </c>
      <c r="AO20" s="10">
        <v>33.5719974395086</v>
      </c>
      <c r="AP20" s="10">
        <v>5.5097541652169299E-3</v>
      </c>
      <c r="AQ20" s="10">
        <v>0</v>
      </c>
      <c r="AR20" s="10">
        <v>0</v>
      </c>
      <c r="AS20" s="10">
        <v>1.05309473679581E-5</v>
      </c>
      <c r="AT20" s="10">
        <v>5.2698517050057897E-3</v>
      </c>
      <c r="AU20" s="10">
        <v>0</v>
      </c>
      <c r="AV20" s="10">
        <v>0</v>
      </c>
      <c r="AW20" s="10">
        <v>19.8452105927541</v>
      </c>
      <c r="AX20" s="10">
        <v>36.753528412766698</v>
      </c>
      <c r="AY20" s="10">
        <v>0</v>
      </c>
      <c r="AZ20" s="10">
        <v>0</v>
      </c>
      <c r="BA20" s="10">
        <v>1.6287386707550499E-7</v>
      </c>
      <c r="BB20" s="10">
        <v>1.2533628527610199E-7</v>
      </c>
      <c r="BC20" s="10">
        <v>0</v>
      </c>
      <c r="BD20" s="10">
        <v>0</v>
      </c>
      <c r="BE20" s="10">
        <v>1.31369382199998E-7</v>
      </c>
      <c r="BF20" s="10">
        <v>3.5622204204430302E-8</v>
      </c>
      <c r="BG20" s="10">
        <v>0</v>
      </c>
      <c r="BH20" s="10">
        <v>0</v>
      </c>
      <c r="BI20" s="10">
        <v>1.0757199107239899E-6</v>
      </c>
      <c r="BJ20" s="10">
        <v>1.10938672221695E-8</v>
      </c>
      <c r="BK20" s="10">
        <v>0</v>
      </c>
      <c r="BL20" s="10">
        <v>0</v>
      </c>
      <c r="BM20" s="10">
        <v>8.7076065489684796E-6</v>
      </c>
      <c r="BN20" s="10">
        <v>1.4298586092885199E-8</v>
      </c>
      <c r="BO20" s="10">
        <v>0</v>
      </c>
      <c r="BP20" s="10">
        <v>0</v>
      </c>
      <c r="BQ20" s="10">
        <v>1.0927361222479E-4</v>
      </c>
      <c r="BR20" s="10">
        <v>6.9138363321236094E-8</v>
      </c>
      <c r="BS20" s="10">
        <v>0</v>
      </c>
      <c r="BT20" s="10">
        <v>0</v>
      </c>
      <c r="BU20" s="10">
        <v>1.00470221152478E-3</v>
      </c>
      <c r="BV20" s="10">
        <v>1.2235719546824901E-7</v>
      </c>
      <c r="BW20" s="10">
        <v>0</v>
      </c>
      <c r="BX20" s="10">
        <v>0</v>
      </c>
      <c r="BY20" s="10">
        <v>1.02961818247522E-2</v>
      </c>
      <c r="BZ20" s="10">
        <v>6.6128346914409099E-7</v>
      </c>
      <c r="CA20" s="10">
        <v>0</v>
      </c>
      <c r="CB20" s="10">
        <v>0</v>
      </c>
      <c r="CC20" s="10">
        <v>17.408554077057399</v>
      </c>
      <c r="CD20" s="10">
        <v>1.3716901990644299E-3</v>
      </c>
      <c r="CE20" s="10">
        <v>0</v>
      </c>
      <c r="CF20" s="10">
        <v>0</v>
      </c>
      <c r="CG20" s="10">
        <v>2.2579456000000002</v>
      </c>
      <c r="CH20" s="10">
        <v>2.7380985</v>
      </c>
      <c r="CI20" s="10">
        <v>0</v>
      </c>
      <c r="CJ20" s="10">
        <v>0</v>
      </c>
      <c r="CK20" s="10">
        <v>6.1016402999999997</v>
      </c>
      <c r="CL20" s="10">
        <v>6.2882558</v>
      </c>
      <c r="CM20" s="10">
        <v>0</v>
      </c>
      <c r="CN20" s="10">
        <v>0</v>
      </c>
      <c r="CO20" s="10">
        <v>7.5350646000000001</v>
      </c>
      <c r="CP20" s="10">
        <v>7.7126149000000002</v>
      </c>
      <c r="CQ20" s="10">
        <v>0</v>
      </c>
      <c r="CR20" s="10">
        <v>0</v>
      </c>
      <c r="CS20" s="10">
        <v>8.4734827999999993</v>
      </c>
      <c r="CT20" s="10">
        <v>8.5521869000000006</v>
      </c>
      <c r="CU20" s="10">
        <v>0</v>
      </c>
      <c r="CV20" s="10">
        <v>0</v>
      </c>
      <c r="CW20" s="10">
        <v>7.8344927000000002</v>
      </c>
      <c r="CX20" s="10">
        <v>8.1311426000000004</v>
      </c>
      <c r="CY20" s="10">
        <v>0</v>
      </c>
      <c r="CZ20" s="10">
        <v>0</v>
      </c>
      <c r="DA20" s="10">
        <v>8.0508506999999998</v>
      </c>
      <c r="DB20" s="10">
        <v>8.1171811999999992</v>
      </c>
      <c r="DC20" s="10">
        <v>0</v>
      </c>
      <c r="DD20" s="10">
        <v>0</v>
      </c>
      <c r="DE20" s="10">
        <v>8.5045976000000003</v>
      </c>
      <c r="DF20" s="10">
        <v>8.8101327000000005</v>
      </c>
      <c r="DG20" s="10">
        <v>0</v>
      </c>
      <c r="DH20" s="10">
        <v>0</v>
      </c>
      <c r="DI20" s="10">
        <v>8.7667651000000006</v>
      </c>
      <c r="DJ20" s="10">
        <v>11.7474639</v>
      </c>
      <c r="DK20" s="10">
        <v>0</v>
      </c>
      <c r="DL20" s="10">
        <v>0</v>
      </c>
      <c r="DM20" s="10">
        <v>8.3488012999999999</v>
      </c>
      <c r="DN20" s="10">
        <v>8.3834523000000001</v>
      </c>
      <c r="DO20" s="10">
        <v>0</v>
      </c>
      <c r="DP20" s="10">
        <v>0</v>
      </c>
      <c r="DQ20" s="10">
        <v>8.2025453000000006</v>
      </c>
      <c r="DR20" s="10">
        <v>8.3928113999999994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1.6015436023223999</v>
      </c>
      <c r="F21" s="10">
        <v>1.6015436023223999</v>
      </c>
      <c r="G21" s="10">
        <v>0</v>
      </c>
      <c r="H21" s="10">
        <v>0</v>
      </c>
      <c r="I21" s="10">
        <v>1.6015436023223999</v>
      </c>
      <c r="J21" s="10">
        <v>1.6015436023223999</v>
      </c>
      <c r="K21" s="10">
        <v>0</v>
      </c>
      <c r="L21" s="10">
        <v>0</v>
      </c>
      <c r="M21" s="10">
        <v>1.6015436110590699</v>
      </c>
      <c r="N21" s="10">
        <v>1.6015436110590699</v>
      </c>
      <c r="O21" s="10">
        <v>0</v>
      </c>
      <c r="P21" s="10">
        <v>0</v>
      </c>
      <c r="Q21" s="10">
        <v>1.6015436031960599</v>
      </c>
      <c r="R21" s="10">
        <v>1.6015436031960599</v>
      </c>
      <c r="S21" s="10">
        <v>0</v>
      </c>
      <c r="T21" s="10">
        <v>0</v>
      </c>
      <c r="U21" s="10">
        <v>1.60154360240976</v>
      </c>
      <c r="V21" s="10">
        <v>1.60154360240976</v>
      </c>
      <c r="W21" s="10">
        <v>0</v>
      </c>
      <c r="X21" s="10">
        <v>0</v>
      </c>
      <c r="Y21" s="10">
        <v>1.60154360233113</v>
      </c>
      <c r="Z21" s="10">
        <v>1.60154360233113</v>
      </c>
      <c r="AA21" s="10">
        <v>0</v>
      </c>
      <c r="AB21" s="10">
        <v>0</v>
      </c>
      <c r="AC21" s="10">
        <v>1.6015436023232701</v>
      </c>
      <c r="AD21" s="10">
        <v>1.6015436023232701</v>
      </c>
      <c r="AE21" s="10">
        <v>0</v>
      </c>
      <c r="AF21" s="10">
        <v>0</v>
      </c>
      <c r="AG21" s="10">
        <v>1.6015436023224801</v>
      </c>
      <c r="AH21" s="10">
        <v>1.6015436023224801</v>
      </c>
      <c r="AI21" s="10">
        <v>0</v>
      </c>
      <c r="AJ21" s="10">
        <v>0</v>
      </c>
      <c r="AK21" s="10">
        <v>1.6015436023223999</v>
      </c>
      <c r="AL21" s="10">
        <v>1.6015436023223999</v>
      </c>
      <c r="AM21" s="10">
        <v>0</v>
      </c>
      <c r="AN21" s="10">
        <v>0</v>
      </c>
      <c r="AO21" s="10">
        <v>1.6015436023223999</v>
      </c>
      <c r="AP21" s="10">
        <v>1.6015436023223999</v>
      </c>
      <c r="AQ21" s="10">
        <v>0</v>
      </c>
      <c r="AR21" s="10">
        <v>0</v>
      </c>
      <c r="AS21" s="10">
        <v>0.97295962648566403</v>
      </c>
      <c r="AT21" s="10">
        <v>0.97295962648566403</v>
      </c>
      <c r="AU21" s="10">
        <v>0</v>
      </c>
      <c r="AV21" s="10">
        <v>0</v>
      </c>
      <c r="AW21" s="10">
        <v>0.97295962648566403</v>
      </c>
      <c r="AX21" s="10">
        <v>0.97295962648566403</v>
      </c>
      <c r="AY21" s="10">
        <v>0</v>
      </c>
      <c r="AZ21" s="10">
        <v>0</v>
      </c>
      <c r="BA21" s="10">
        <v>0.97295963321100598</v>
      </c>
      <c r="BB21" s="10">
        <v>0.97295963321100598</v>
      </c>
      <c r="BC21" s="10">
        <v>0</v>
      </c>
      <c r="BD21" s="10">
        <v>0</v>
      </c>
      <c r="BE21" s="10">
        <v>0.97295962715819295</v>
      </c>
      <c r="BF21" s="10">
        <v>0.97295962715819295</v>
      </c>
      <c r="BG21" s="10">
        <v>0</v>
      </c>
      <c r="BH21" s="10">
        <v>0</v>
      </c>
      <c r="BI21" s="10">
        <v>0.97295962655291401</v>
      </c>
      <c r="BJ21" s="10">
        <v>0.97295962655291401</v>
      </c>
      <c r="BK21" s="10">
        <v>0</v>
      </c>
      <c r="BL21" s="10">
        <v>0</v>
      </c>
      <c r="BM21" s="10">
        <v>0.97295962649239098</v>
      </c>
      <c r="BN21" s="10">
        <v>0.97295962649239098</v>
      </c>
      <c r="BO21" s="10">
        <v>0</v>
      </c>
      <c r="BP21" s="10">
        <v>0</v>
      </c>
      <c r="BQ21" s="10">
        <v>0.97295962648633805</v>
      </c>
      <c r="BR21" s="10">
        <v>0.97295962648633805</v>
      </c>
      <c r="BS21" s="10">
        <v>0</v>
      </c>
      <c r="BT21" s="10">
        <v>0</v>
      </c>
      <c r="BU21" s="10">
        <v>0.97295962648573198</v>
      </c>
      <c r="BV21" s="10">
        <v>0.97295962648573198</v>
      </c>
      <c r="BW21" s="10">
        <v>0</v>
      </c>
      <c r="BX21" s="10">
        <v>0</v>
      </c>
      <c r="BY21" s="10">
        <v>0.97295962648567103</v>
      </c>
      <c r="BZ21" s="10">
        <v>0.97295962648567103</v>
      </c>
      <c r="CA21" s="10">
        <v>0</v>
      </c>
      <c r="CB21" s="10">
        <v>0</v>
      </c>
      <c r="CC21" s="10">
        <v>0.97295962648566503</v>
      </c>
      <c r="CD21" s="10">
        <v>0.97295962648566503</v>
      </c>
      <c r="CE21" s="10">
        <v>0</v>
      </c>
      <c r="CF21" s="10">
        <v>0</v>
      </c>
      <c r="CG21" s="10">
        <v>1.6979399999999999E-2</v>
      </c>
      <c r="CH21" s="10">
        <v>1.7825899999999999E-2</v>
      </c>
      <c r="CI21" s="10">
        <v>0</v>
      </c>
      <c r="CJ21" s="10">
        <v>0</v>
      </c>
      <c r="CK21" s="10">
        <v>4.2900199999999999E-2</v>
      </c>
      <c r="CL21" s="10">
        <v>4.3230499999999998E-2</v>
      </c>
      <c r="CM21" s="10">
        <v>0</v>
      </c>
      <c r="CN21" s="10">
        <v>0</v>
      </c>
      <c r="CO21" s="10">
        <v>5.2629099999999998E-2</v>
      </c>
      <c r="CP21" s="10">
        <v>5.1636599999999998E-2</v>
      </c>
      <c r="CQ21" s="10">
        <v>0</v>
      </c>
      <c r="CR21" s="10">
        <v>0</v>
      </c>
      <c r="CS21" s="10">
        <v>6.1196199999999999E-2</v>
      </c>
      <c r="CT21" s="10">
        <v>7.21078E-2</v>
      </c>
      <c r="CU21" s="10">
        <v>0</v>
      </c>
      <c r="CV21" s="10">
        <v>0</v>
      </c>
      <c r="CW21" s="10">
        <v>5.8782099999999997E-2</v>
      </c>
      <c r="CX21" s="10">
        <v>5.8339500000000002E-2</v>
      </c>
      <c r="CY21" s="10">
        <v>0</v>
      </c>
      <c r="CZ21" s="10">
        <v>0</v>
      </c>
      <c r="DA21" s="10">
        <v>7.9165100000000002E-2</v>
      </c>
      <c r="DB21" s="10">
        <v>7.4107599999999996E-2</v>
      </c>
      <c r="DC21" s="10">
        <v>0</v>
      </c>
      <c r="DD21" s="10">
        <v>0</v>
      </c>
      <c r="DE21" s="10">
        <v>6.0731899999999998E-2</v>
      </c>
      <c r="DF21" s="10">
        <v>5.9814600000000002E-2</v>
      </c>
      <c r="DG21" s="10">
        <v>0</v>
      </c>
      <c r="DH21" s="10">
        <v>0</v>
      </c>
      <c r="DI21" s="10">
        <v>6.0567599999999999E-2</v>
      </c>
      <c r="DJ21" s="10">
        <v>5.7938200000000002E-2</v>
      </c>
      <c r="DK21" s="10">
        <v>0</v>
      </c>
      <c r="DL21" s="10">
        <v>0</v>
      </c>
      <c r="DM21" s="10">
        <v>6.3163800000000006E-2</v>
      </c>
      <c r="DN21" s="10">
        <v>6.9963700000000004E-2</v>
      </c>
      <c r="DO21" s="10">
        <v>0</v>
      </c>
      <c r="DP21" s="10">
        <v>0</v>
      </c>
      <c r="DQ21" s="10">
        <v>7.4987300000000007E-2</v>
      </c>
      <c r="DR21" s="10">
        <v>7.0033799999999993E-2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0.51575917412151895</v>
      </c>
      <c r="F22" s="10">
        <v>0.51575917412151895</v>
      </c>
      <c r="G22" s="10">
        <v>0</v>
      </c>
      <c r="H22" s="10">
        <v>0</v>
      </c>
      <c r="I22" s="10">
        <v>0.51575917412152095</v>
      </c>
      <c r="J22" s="10">
        <v>0.51575917412151995</v>
      </c>
      <c r="K22" s="10">
        <v>0</v>
      </c>
      <c r="L22" s="10">
        <v>0</v>
      </c>
      <c r="M22" s="10">
        <v>0.51575919476404497</v>
      </c>
      <c r="N22" s="10">
        <v>0.51575918901245699</v>
      </c>
      <c r="O22" s="10">
        <v>0</v>
      </c>
      <c r="P22" s="10">
        <v>0</v>
      </c>
      <c r="Q22" s="10">
        <v>0.51575917618577305</v>
      </c>
      <c r="R22" s="10">
        <v>0.51575917561061302</v>
      </c>
      <c r="S22" s="10">
        <v>0</v>
      </c>
      <c r="T22" s="10">
        <v>0</v>
      </c>
      <c r="U22" s="10">
        <v>0.51575917432794505</v>
      </c>
      <c r="V22" s="10">
        <v>0.51575917427043005</v>
      </c>
      <c r="W22" s="10">
        <v>0</v>
      </c>
      <c r="X22" s="10">
        <v>0</v>
      </c>
      <c r="Y22" s="10">
        <v>0.51575917414216299</v>
      </c>
      <c r="Z22" s="10">
        <v>0.51575917413641104</v>
      </c>
      <c r="AA22" s="10">
        <v>0</v>
      </c>
      <c r="AB22" s="10">
        <v>0</v>
      </c>
      <c r="AC22" s="10">
        <v>0.51575917412358496</v>
      </c>
      <c r="AD22" s="10">
        <v>0.51575917412300898</v>
      </c>
      <c r="AE22" s="10">
        <v>0</v>
      </c>
      <c r="AF22" s="10">
        <v>0</v>
      </c>
      <c r="AG22" s="10">
        <v>0.51575917412172601</v>
      </c>
      <c r="AH22" s="10">
        <v>0.51575917412166905</v>
      </c>
      <c r="AI22" s="10">
        <v>0</v>
      </c>
      <c r="AJ22" s="10">
        <v>0</v>
      </c>
      <c r="AK22" s="10">
        <v>0.51575917412154104</v>
      </c>
      <c r="AL22" s="10">
        <v>0.51575917412153505</v>
      </c>
      <c r="AM22" s="10">
        <v>0</v>
      </c>
      <c r="AN22" s="10">
        <v>0</v>
      </c>
      <c r="AO22" s="10">
        <v>0.51575917412152095</v>
      </c>
      <c r="AP22" s="10">
        <v>0.51575917412152195</v>
      </c>
      <c r="AQ22" s="10">
        <v>0</v>
      </c>
      <c r="AR22" s="10">
        <v>0</v>
      </c>
      <c r="AS22" s="10">
        <v>0.265027518981787</v>
      </c>
      <c r="AT22" s="10">
        <v>0.265027518981787</v>
      </c>
      <c r="AU22" s="10">
        <v>0</v>
      </c>
      <c r="AV22" s="10">
        <v>0</v>
      </c>
      <c r="AW22" s="10">
        <v>0.265027518981788</v>
      </c>
      <c r="AX22" s="10">
        <v>0.265027518981788</v>
      </c>
      <c r="AY22" s="10">
        <v>0</v>
      </c>
      <c r="AZ22" s="10">
        <v>0</v>
      </c>
      <c r="BA22" s="10">
        <v>0.26502754995884897</v>
      </c>
      <c r="BB22" s="10">
        <v>0.26502754144908802</v>
      </c>
      <c r="BC22" s="10">
        <v>0</v>
      </c>
      <c r="BD22" s="10">
        <v>0</v>
      </c>
      <c r="BE22" s="10">
        <v>0.26502752207949598</v>
      </c>
      <c r="BF22" s="10">
        <v>0.26502752122851803</v>
      </c>
      <c r="BG22" s="10">
        <v>0</v>
      </c>
      <c r="BH22" s="10">
        <v>0</v>
      </c>
      <c r="BI22" s="10">
        <v>0.26502751929155899</v>
      </c>
      <c r="BJ22" s="10">
        <v>0.265027519206462</v>
      </c>
      <c r="BK22" s="10">
        <v>0</v>
      </c>
      <c r="BL22" s="10">
        <v>0</v>
      </c>
      <c r="BM22" s="10">
        <v>0.265027519012766</v>
      </c>
      <c r="BN22" s="10">
        <v>0.26502751900425497</v>
      </c>
      <c r="BO22" s="10">
        <v>0</v>
      </c>
      <c r="BP22" s="10">
        <v>0</v>
      </c>
      <c r="BQ22" s="10">
        <v>0.26502751898488403</v>
      </c>
      <c r="BR22" s="10">
        <v>0.26502751898403398</v>
      </c>
      <c r="BS22" s="10">
        <v>0</v>
      </c>
      <c r="BT22" s="10">
        <v>0</v>
      </c>
      <c r="BU22" s="10">
        <v>0.26502751898209798</v>
      </c>
      <c r="BV22" s="10">
        <v>0.26502751898201299</v>
      </c>
      <c r="BW22" s="10">
        <v>0</v>
      </c>
      <c r="BX22" s="10">
        <v>0</v>
      </c>
      <c r="BY22" s="10">
        <v>0.26502751898181898</v>
      </c>
      <c r="BZ22" s="10">
        <v>0.26502751898181098</v>
      </c>
      <c r="CA22" s="10">
        <v>0</v>
      </c>
      <c r="CB22" s="10">
        <v>0</v>
      </c>
      <c r="CC22" s="10">
        <v>0.26502751898179</v>
      </c>
      <c r="CD22" s="10">
        <v>0.26502751898179</v>
      </c>
      <c r="CE22" s="10">
        <v>0</v>
      </c>
      <c r="CF22" s="10">
        <v>0</v>
      </c>
      <c r="CG22" s="10">
        <v>2.4568799999999998E-2</v>
      </c>
      <c r="CH22" s="10">
        <v>2.5338599999999999E-2</v>
      </c>
      <c r="CI22" s="10">
        <v>0</v>
      </c>
      <c r="CJ22" s="10">
        <v>0</v>
      </c>
      <c r="CK22" s="10">
        <v>4.9646700000000002E-2</v>
      </c>
      <c r="CL22" s="10">
        <v>5.2487300000000001E-2</v>
      </c>
      <c r="CM22" s="10">
        <v>0</v>
      </c>
      <c r="CN22" s="10">
        <v>0</v>
      </c>
      <c r="CO22" s="10">
        <v>6.2241699999999997E-2</v>
      </c>
      <c r="CP22" s="10">
        <v>6.2475799999999998E-2</v>
      </c>
      <c r="CQ22" s="10">
        <v>0</v>
      </c>
      <c r="CR22" s="10">
        <v>0</v>
      </c>
      <c r="CS22" s="10">
        <v>8.2002800000000001E-2</v>
      </c>
      <c r="CT22" s="10">
        <v>8.0406000000000005E-2</v>
      </c>
      <c r="CU22" s="10">
        <v>0</v>
      </c>
      <c r="CV22" s="10">
        <v>0</v>
      </c>
      <c r="CW22" s="10">
        <v>6.9535299999999994E-2</v>
      </c>
      <c r="CX22" s="10">
        <v>6.6588800000000004E-2</v>
      </c>
      <c r="CY22" s="10">
        <v>0</v>
      </c>
      <c r="CZ22" s="10">
        <v>0</v>
      </c>
      <c r="DA22" s="10">
        <v>8.6308800000000005E-2</v>
      </c>
      <c r="DB22" s="10">
        <v>8.3782999999999996E-2</v>
      </c>
      <c r="DC22" s="10">
        <v>0</v>
      </c>
      <c r="DD22" s="10">
        <v>0</v>
      </c>
      <c r="DE22" s="10">
        <v>7.5752899999999998E-2</v>
      </c>
      <c r="DF22" s="10">
        <v>7.3760599999999996E-2</v>
      </c>
      <c r="DG22" s="10">
        <v>0</v>
      </c>
      <c r="DH22" s="10">
        <v>0</v>
      </c>
      <c r="DI22" s="10">
        <v>6.9209300000000001E-2</v>
      </c>
      <c r="DJ22" s="10">
        <v>6.7800399999999997E-2</v>
      </c>
      <c r="DK22" s="10">
        <v>0</v>
      </c>
      <c r="DL22" s="10">
        <v>0</v>
      </c>
      <c r="DM22" s="10">
        <v>8.51465E-2</v>
      </c>
      <c r="DN22" s="10">
        <v>7.2843099999999994E-2</v>
      </c>
      <c r="DO22" s="10">
        <v>0</v>
      </c>
      <c r="DP22" s="10">
        <v>0</v>
      </c>
      <c r="DQ22" s="10">
        <v>8.0258999999999997E-2</v>
      </c>
      <c r="DR22" s="10">
        <v>7.5129100000000004E-2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0.100578287114357</v>
      </c>
      <c r="F23" s="10">
        <v>0.100578287114358</v>
      </c>
      <c r="G23" s="10">
        <v>0</v>
      </c>
      <c r="H23" s="10">
        <v>0</v>
      </c>
      <c r="I23" s="10">
        <v>0.100578287114358</v>
      </c>
      <c r="J23" s="10">
        <v>0.100578287114357</v>
      </c>
      <c r="K23" s="10">
        <v>0</v>
      </c>
      <c r="L23" s="10">
        <v>0</v>
      </c>
      <c r="M23" s="10">
        <v>0.100578327593687</v>
      </c>
      <c r="N23" s="10">
        <v>0.10057832191607</v>
      </c>
      <c r="O23" s="10">
        <v>0</v>
      </c>
      <c r="P23" s="10">
        <v>0</v>
      </c>
      <c r="Q23" s="10">
        <v>0.100578291162293</v>
      </c>
      <c r="R23" s="10">
        <v>0.10057829059453</v>
      </c>
      <c r="S23" s="10">
        <v>0</v>
      </c>
      <c r="T23" s="10">
        <v>0</v>
      </c>
      <c r="U23" s="10">
        <v>0.10057828751915</v>
      </c>
      <c r="V23" s="10">
        <v>0.100578287462375</v>
      </c>
      <c r="W23" s="10">
        <v>0</v>
      </c>
      <c r="X23" s="10">
        <v>0</v>
      </c>
      <c r="Y23" s="10">
        <v>0.10057828715483599</v>
      </c>
      <c r="Z23" s="10">
        <v>0.10057828714915901</v>
      </c>
      <c r="AA23" s="10">
        <v>0</v>
      </c>
      <c r="AB23" s="10">
        <v>0</v>
      </c>
      <c r="AC23" s="10">
        <v>0.100578287118406</v>
      </c>
      <c r="AD23" s="10">
        <v>0.10057828711783801</v>
      </c>
      <c r="AE23" s="10">
        <v>0</v>
      </c>
      <c r="AF23" s="10">
        <v>0</v>
      </c>
      <c r="AG23" s="10">
        <v>0.10057828711476199</v>
      </c>
      <c r="AH23" s="10">
        <v>0.100578287114706</v>
      </c>
      <c r="AI23" s="10">
        <v>0</v>
      </c>
      <c r="AJ23" s="10">
        <v>0</v>
      </c>
      <c r="AK23" s="10">
        <v>0.10057828711439901</v>
      </c>
      <c r="AL23" s="10">
        <v>0.100578287114393</v>
      </c>
      <c r="AM23" s="10">
        <v>0</v>
      </c>
      <c r="AN23" s="10">
        <v>0</v>
      </c>
      <c r="AO23" s="10">
        <v>0.10057828711436299</v>
      </c>
      <c r="AP23" s="10">
        <v>0.100578287114361</v>
      </c>
      <c r="AQ23" s="10">
        <v>0</v>
      </c>
      <c r="AR23" s="10">
        <v>0</v>
      </c>
      <c r="AS23" s="10">
        <v>4.5878132873613697E-2</v>
      </c>
      <c r="AT23" s="10">
        <v>4.5878132873614301E-2</v>
      </c>
      <c r="AU23" s="10">
        <v>0</v>
      </c>
      <c r="AV23" s="10">
        <v>0</v>
      </c>
      <c r="AW23" s="10">
        <v>4.5878132873614599E-2</v>
      </c>
      <c r="AX23" s="10">
        <v>4.5878132873613801E-2</v>
      </c>
      <c r="AY23" s="10">
        <v>0</v>
      </c>
      <c r="AZ23" s="10">
        <v>0</v>
      </c>
      <c r="BA23" s="10">
        <v>4.5878163183605797E-2</v>
      </c>
      <c r="BB23" s="10">
        <v>4.5878148046887501E-2</v>
      </c>
      <c r="BC23" s="10">
        <v>0</v>
      </c>
      <c r="BD23" s="10">
        <v>0</v>
      </c>
      <c r="BE23" s="10">
        <v>4.5878135904612698E-2</v>
      </c>
      <c r="BF23" s="10">
        <v>4.5878134390941801E-2</v>
      </c>
      <c r="BG23" s="10">
        <v>0</v>
      </c>
      <c r="BH23" s="10">
        <v>0</v>
      </c>
      <c r="BI23" s="10">
        <v>4.58781331767142E-2</v>
      </c>
      <c r="BJ23" s="10">
        <v>4.5878133025347399E-2</v>
      </c>
      <c r="BK23" s="10">
        <v>0</v>
      </c>
      <c r="BL23" s="10">
        <v>0</v>
      </c>
      <c r="BM23" s="10">
        <v>4.5878132903923799E-2</v>
      </c>
      <c r="BN23" s="10">
        <v>4.5878132888787199E-2</v>
      </c>
      <c r="BO23" s="10">
        <v>0</v>
      </c>
      <c r="BP23" s="10">
        <v>0</v>
      </c>
      <c r="BQ23" s="10">
        <v>4.5878132876645397E-2</v>
      </c>
      <c r="BR23" s="10">
        <v>4.5878132875131802E-2</v>
      </c>
      <c r="BS23" s="10">
        <v>0</v>
      </c>
      <c r="BT23" s="10">
        <v>0</v>
      </c>
      <c r="BU23" s="10">
        <v>4.58781328739164E-2</v>
      </c>
      <c r="BV23" s="10">
        <v>4.5878132873765999E-2</v>
      </c>
      <c r="BW23" s="10">
        <v>0</v>
      </c>
      <c r="BX23" s="10">
        <v>0</v>
      </c>
      <c r="BY23" s="10">
        <v>4.58781328736452E-2</v>
      </c>
      <c r="BZ23" s="10">
        <v>4.5878132873629199E-2</v>
      </c>
      <c r="CA23" s="10">
        <v>0</v>
      </c>
      <c r="CB23" s="10">
        <v>0</v>
      </c>
      <c r="CC23" s="10">
        <v>4.5878132873617999E-2</v>
      </c>
      <c r="CD23" s="10">
        <v>4.5878132873616001E-2</v>
      </c>
      <c r="CE23" s="10">
        <v>0</v>
      </c>
      <c r="CF23" s="10">
        <v>0</v>
      </c>
      <c r="CG23" s="10">
        <v>4.2981499999999999E-2</v>
      </c>
      <c r="CH23" s="10">
        <v>4.0216799999999997E-2</v>
      </c>
      <c r="CI23" s="10">
        <v>0</v>
      </c>
      <c r="CJ23" s="10">
        <v>0</v>
      </c>
      <c r="CK23" s="10">
        <v>6.4066399999999996E-2</v>
      </c>
      <c r="CL23" s="10">
        <v>6.34218E-2</v>
      </c>
      <c r="CM23" s="10">
        <v>0</v>
      </c>
      <c r="CN23" s="10">
        <v>0</v>
      </c>
      <c r="CO23" s="10">
        <v>8.1895300000000004E-2</v>
      </c>
      <c r="CP23" s="10">
        <v>7.9952899999999993E-2</v>
      </c>
      <c r="CQ23" s="10">
        <v>0</v>
      </c>
      <c r="CR23" s="10">
        <v>0</v>
      </c>
      <c r="CS23" s="10">
        <v>0.1011204</v>
      </c>
      <c r="CT23" s="10">
        <v>9.8775299999999996E-2</v>
      </c>
      <c r="CU23" s="10">
        <v>0</v>
      </c>
      <c r="CV23" s="10">
        <v>0</v>
      </c>
      <c r="CW23" s="10">
        <v>9.1840099999999994E-2</v>
      </c>
      <c r="CX23" s="10">
        <v>8.8308800000000007E-2</v>
      </c>
      <c r="CY23" s="10">
        <v>0</v>
      </c>
      <c r="CZ23" s="10">
        <v>0</v>
      </c>
      <c r="DA23" s="10">
        <v>0.1016736</v>
      </c>
      <c r="DB23" s="10">
        <v>8.75166E-2</v>
      </c>
      <c r="DC23" s="10">
        <v>0</v>
      </c>
      <c r="DD23" s="10">
        <v>0</v>
      </c>
      <c r="DE23" s="10">
        <v>0.1107979</v>
      </c>
      <c r="DF23" s="10">
        <v>9.9084400000000003E-2</v>
      </c>
      <c r="DG23" s="10">
        <v>0</v>
      </c>
      <c r="DH23" s="10">
        <v>0</v>
      </c>
      <c r="DI23" s="10">
        <v>9.02554E-2</v>
      </c>
      <c r="DJ23" s="10">
        <v>8.8109199999999999E-2</v>
      </c>
      <c r="DK23" s="10">
        <v>0</v>
      </c>
      <c r="DL23" s="10">
        <v>0</v>
      </c>
      <c r="DM23" s="10">
        <v>9.1478599999999993E-2</v>
      </c>
      <c r="DN23" s="10">
        <v>8.8317400000000004E-2</v>
      </c>
      <c r="DO23" s="10">
        <v>0</v>
      </c>
      <c r="DP23" s="10">
        <v>0</v>
      </c>
      <c r="DQ23" s="10">
        <v>0.10367179999999999</v>
      </c>
      <c r="DR23" s="10">
        <v>9.4594600000000001E-2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8.57821980913665E-4</v>
      </c>
      <c r="F24" s="10">
        <v>8.5782198886152905E-4</v>
      </c>
      <c r="G24" s="10">
        <v>0</v>
      </c>
      <c r="H24" s="10">
        <v>0</v>
      </c>
      <c r="I24" s="10">
        <v>8.5782253976174295E-4</v>
      </c>
      <c r="J24" s="10">
        <v>8.57821817137561E-4</v>
      </c>
      <c r="K24" s="10">
        <v>0</v>
      </c>
      <c r="L24" s="10">
        <v>0</v>
      </c>
      <c r="M24" s="10">
        <v>1.38489064899905E-3</v>
      </c>
      <c r="N24" s="10">
        <v>1.38488345633614E-3</v>
      </c>
      <c r="O24" s="10">
        <v>0</v>
      </c>
      <c r="P24" s="10">
        <v>0</v>
      </c>
      <c r="Q24" s="10">
        <v>1.0726771650966299E-3</v>
      </c>
      <c r="R24" s="10">
        <v>1.0726781029584099E-3</v>
      </c>
      <c r="S24" s="10">
        <v>0</v>
      </c>
      <c r="T24" s="10">
        <v>0</v>
      </c>
      <c r="U24" s="10">
        <v>8.98745241733501E-4</v>
      </c>
      <c r="V24" s="10">
        <v>8.9874573281667502E-4</v>
      </c>
      <c r="W24" s="10">
        <v>0</v>
      </c>
      <c r="X24" s="10">
        <v>0</v>
      </c>
      <c r="Y24" s="10">
        <v>8.6236183173515901E-4</v>
      </c>
      <c r="Z24" s="10">
        <v>8.6235649073351805E-4</v>
      </c>
      <c r="AA24" s="10">
        <v>0</v>
      </c>
      <c r="AB24" s="10">
        <v>0</v>
      </c>
      <c r="AC24" s="10">
        <v>8.5827818396122502E-4</v>
      </c>
      <c r="AD24" s="10">
        <v>8.5828039927049503E-4</v>
      </c>
      <c r="AE24" s="10">
        <v>0</v>
      </c>
      <c r="AF24" s="10">
        <v>0</v>
      </c>
      <c r="AG24" s="10">
        <v>8.5786824138889305E-4</v>
      </c>
      <c r="AH24" s="10">
        <v>8.5786809028243205E-4</v>
      </c>
      <c r="AI24" s="10">
        <v>0</v>
      </c>
      <c r="AJ24" s="10">
        <v>0</v>
      </c>
      <c r="AK24" s="10">
        <v>8.578287670018E-4</v>
      </c>
      <c r="AL24" s="10">
        <v>8.5782677036449996E-4</v>
      </c>
      <c r="AM24" s="10">
        <v>0</v>
      </c>
      <c r="AN24" s="10">
        <v>0</v>
      </c>
      <c r="AO24" s="10">
        <v>8.57825354107833E-4</v>
      </c>
      <c r="AP24" s="10">
        <v>8.5782238469467298E-4</v>
      </c>
      <c r="AQ24" s="10">
        <v>0</v>
      </c>
      <c r="AR24" s="10">
        <v>0</v>
      </c>
      <c r="AS24" s="10">
        <v>4.2469766019997702E-4</v>
      </c>
      <c r="AT24" s="10">
        <v>4.2469766224466999E-4</v>
      </c>
      <c r="AU24" s="10">
        <v>0</v>
      </c>
      <c r="AV24" s="10">
        <v>0</v>
      </c>
      <c r="AW24" s="10">
        <v>4.2469837237990598E-4</v>
      </c>
      <c r="AX24" s="10">
        <v>4.2469738443701101E-4</v>
      </c>
      <c r="AY24" s="10">
        <v>0</v>
      </c>
      <c r="AZ24" s="10">
        <v>0</v>
      </c>
      <c r="BA24" s="10">
        <v>7.1785014234395305E-4</v>
      </c>
      <c r="BB24" s="10">
        <v>7.1783606310687705E-4</v>
      </c>
      <c r="BC24" s="10">
        <v>0</v>
      </c>
      <c r="BD24" s="10">
        <v>0</v>
      </c>
      <c r="BE24" s="10">
        <v>5.6337230338346497E-4</v>
      </c>
      <c r="BF24" s="10">
        <v>5.6337131755092903E-4</v>
      </c>
      <c r="BG24" s="10">
        <v>0</v>
      </c>
      <c r="BH24" s="10">
        <v>0</v>
      </c>
      <c r="BI24" s="10">
        <v>4.5016495509977902E-4</v>
      </c>
      <c r="BJ24" s="10">
        <v>4.5016616560887698E-4</v>
      </c>
      <c r="BK24" s="10">
        <v>0</v>
      </c>
      <c r="BL24" s="10">
        <v>0</v>
      </c>
      <c r="BM24" s="10">
        <v>4.2747493051238102E-4</v>
      </c>
      <c r="BN24" s="10">
        <v>4.2746494127996197E-4</v>
      </c>
      <c r="BO24" s="10">
        <v>0</v>
      </c>
      <c r="BP24" s="10">
        <v>0</v>
      </c>
      <c r="BQ24" s="10">
        <v>4.2496928908748E-4</v>
      </c>
      <c r="BR24" s="10">
        <v>4.2497684661909702E-4</v>
      </c>
      <c r="BS24" s="10">
        <v>0</v>
      </c>
      <c r="BT24" s="10">
        <v>0</v>
      </c>
      <c r="BU24" s="10">
        <v>4.2472138169920098E-4</v>
      </c>
      <c r="BV24" s="10">
        <v>4.2472543653880297E-4</v>
      </c>
      <c r="BW24" s="10">
        <v>0</v>
      </c>
      <c r="BX24" s="10">
        <v>0</v>
      </c>
      <c r="BY24" s="10">
        <v>4.2470365016468502E-4</v>
      </c>
      <c r="BZ24" s="10">
        <v>4.2469999008574999E-4</v>
      </c>
      <c r="CA24" s="10">
        <v>0</v>
      </c>
      <c r="CB24" s="10">
        <v>0</v>
      </c>
      <c r="CC24" s="10">
        <v>4.2470135513642199E-4</v>
      </c>
      <c r="CD24" s="10">
        <v>4.2469790455878598E-4</v>
      </c>
      <c r="CE24" s="10">
        <v>0</v>
      </c>
      <c r="CF24" s="10">
        <v>0</v>
      </c>
      <c r="CG24" s="10">
        <v>6.9405300000000003E-2</v>
      </c>
      <c r="CH24" s="10">
        <v>6.9131100000000001E-2</v>
      </c>
      <c r="CI24" s="10">
        <v>0</v>
      </c>
      <c r="CJ24" s="10">
        <v>0</v>
      </c>
      <c r="CK24" s="10">
        <v>9.4142299999999998E-2</v>
      </c>
      <c r="CL24" s="10">
        <v>9.7944100000000006E-2</v>
      </c>
      <c r="CM24" s="10">
        <v>0</v>
      </c>
      <c r="CN24" s="10">
        <v>0</v>
      </c>
      <c r="CO24" s="10">
        <v>0.1207844</v>
      </c>
      <c r="CP24" s="10">
        <v>0.1229958</v>
      </c>
      <c r="CQ24" s="10">
        <v>0</v>
      </c>
      <c r="CR24" s="10">
        <v>0</v>
      </c>
      <c r="CS24" s="10">
        <v>0.1360712</v>
      </c>
      <c r="CT24" s="10">
        <v>0.12719630000000001</v>
      </c>
      <c r="CU24" s="10">
        <v>0</v>
      </c>
      <c r="CV24" s="10">
        <v>0</v>
      </c>
      <c r="CW24" s="10">
        <v>0.13141620000000001</v>
      </c>
      <c r="CX24" s="10">
        <v>0.12595239999999999</v>
      </c>
      <c r="CY24" s="10">
        <v>0</v>
      </c>
      <c r="CZ24" s="10">
        <v>0</v>
      </c>
      <c r="DA24" s="10">
        <v>0.13679240000000001</v>
      </c>
      <c r="DB24" s="10">
        <v>0.13428490000000001</v>
      </c>
      <c r="DC24" s="10">
        <v>0</v>
      </c>
      <c r="DD24" s="10">
        <v>0</v>
      </c>
      <c r="DE24" s="10">
        <v>0.1450014</v>
      </c>
      <c r="DF24" s="10">
        <v>0.13672290000000001</v>
      </c>
      <c r="DG24" s="10">
        <v>0</v>
      </c>
      <c r="DH24" s="10">
        <v>0</v>
      </c>
      <c r="DI24" s="10">
        <v>0.13258790000000001</v>
      </c>
      <c r="DJ24" s="10">
        <v>0.12812380000000001</v>
      </c>
      <c r="DK24" s="10">
        <v>0</v>
      </c>
      <c r="DL24" s="10">
        <v>0</v>
      </c>
      <c r="DM24" s="10">
        <v>0.13576469999999999</v>
      </c>
      <c r="DN24" s="10">
        <v>0.1303887</v>
      </c>
      <c r="DO24" s="10">
        <v>0</v>
      </c>
      <c r="DP24" s="10">
        <v>0</v>
      </c>
      <c r="DQ24" s="10">
        <v>0.14177190000000001</v>
      </c>
      <c r="DR24" s="10">
        <v>0.1417622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4.2472042505181699E-7</v>
      </c>
      <c r="F25" s="10">
        <v>6.9531850788173699E-7</v>
      </c>
      <c r="G25" s="10">
        <v>0</v>
      </c>
      <c r="H25" s="10">
        <v>0</v>
      </c>
      <c r="I25" s="10">
        <v>4.2730389501743096</v>
      </c>
      <c r="J25" s="10">
        <v>8.2072838649205305E-4</v>
      </c>
      <c r="K25" s="10">
        <v>0</v>
      </c>
      <c r="L25" s="10">
        <v>0</v>
      </c>
      <c r="M25" s="10">
        <v>5.2214614462808799E-5</v>
      </c>
      <c r="N25" s="10">
        <v>5.44579502224085E-5</v>
      </c>
      <c r="O25" s="10">
        <v>0</v>
      </c>
      <c r="P25" s="10">
        <v>0</v>
      </c>
      <c r="Q25" s="10">
        <v>2.4693504946604598E-5</v>
      </c>
      <c r="R25" s="10">
        <v>2.5770306204764299E-5</v>
      </c>
      <c r="S25" s="10">
        <v>0</v>
      </c>
      <c r="T25" s="10">
        <v>0</v>
      </c>
      <c r="U25" s="10">
        <v>1.2310580269847499E-5</v>
      </c>
      <c r="V25" s="10">
        <v>1.24594318422488E-5</v>
      </c>
      <c r="W25" s="10">
        <v>0</v>
      </c>
      <c r="X25" s="10">
        <v>0</v>
      </c>
      <c r="Y25" s="10">
        <v>6.9432307738814797E-6</v>
      </c>
      <c r="Z25" s="10">
        <v>6.1509354509770003E-6</v>
      </c>
      <c r="AA25" s="10">
        <v>0</v>
      </c>
      <c r="AB25" s="10">
        <v>0</v>
      </c>
      <c r="AC25" s="10">
        <v>4.2990067898873698E-5</v>
      </c>
      <c r="AD25" s="10">
        <v>3.23401491075792E-6</v>
      </c>
      <c r="AE25" s="10">
        <v>0</v>
      </c>
      <c r="AF25" s="10">
        <v>0</v>
      </c>
      <c r="AG25" s="10">
        <v>4.1635742673484799E-4</v>
      </c>
      <c r="AH25" s="10">
        <v>1.8157423731235401E-6</v>
      </c>
      <c r="AI25" s="10">
        <v>0</v>
      </c>
      <c r="AJ25" s="10">
        <v>0</v>
      </c>
      <c r="AK25" s="10">
        <v>3.4428661499852401E-3</v>
      </c>
      <c r="AL25" s="10">
        <v>2.41053251259782E-6</v>
      </c>
      <c r="AM25" s="10">
        <v>0</v>
      </c>
      <c r="AN25" s="10">
        <v>0</v>
      </c>
      <c r="AO25" s="10">
        <v>2.63238623563904E-2</v>
      </c>
      <c r="AP25" s="10">
        <v>2.0844997303148799E-5</v>
      </c>
      <c r="AQ25" s="10">
        <v>0</v>
      </c>
      <c r="AR25" s="10">
        <v>0</v>
      </c>
      <c r="AS25" s="10">
        <v>1.17324205980331E-7</v>
      </c>
      <c r="AT25" s="10">
        <v>3.1037859222878098E-7</v>
      </c>
      <c r="AU25" s="10">
        <v>0</v>
      </c>
      <c r="AV25" s="10">
        <v>0</v>
      </c>
      <c r="AW25" s="10">
        <v>1.3949053662044499</v>
      </c>
      <c r="AX25" s="10">
        <v>1.56829846360159E-4</v>
      </c>
      <c r="AY25" s="10">
        <v>0</v>
      </c>
      <c r="AZ25" s="10">
        <v>0</v>
      </c>
      <c r="BA25" s="10">
        <v>2.4571764042764199E-5</v>
      </c>
      <c r="BB25" s="10">
        <v>2.5579415548319499E-5</v>
      </c>
      <c r="BC25" s="10">
        <v>0</v>
      </c>
      <c r="BD25" s="10">
        <v>0</v>
      </c>
      <c r="BE25" s="10">
        <v>1.25656472724723E-5</v>
      </c>
      <c r="BF25" s="10">
        <v>1.31302687343137E-5</v>
      </c>
      <c r="BG25" s="10">
        <v>0</v>
      </c>
      <c r="BH25" s="10">
        <v>0</v>
      </c>
      <c r="BI25" s="10">
        <v>6.2141497529640399E-6</v>
      </c>
      <c r="BJ25" s="10">
        <v>6.3124489179262697E-6</v>
      </c>
      <c r="BK25" s="10">
        <v>0</v>
      </c>
      <c r="BL25" s="10">
        <v>0</v>
      </c>
      <c r="BM25" s="10">
        <v>3.6550912624220001E-6</v>
      </c>
      <c r="BN25" s="10">
        <v>3.32932863047815E-6</v>
      </c>
      <c r="BO25" s="10">
        <v>0</v>
      </c>
      <c r="BP25" s="10">
        <v>0</v>
      </c>
      <c r="BQ25" s="10">
        <v>1.1154139389116901E-5</v>
      </c>
      <c r="BR25" s="10">
        <v>1.6645730592412E-6</v>
      </c>
      <c r="BS25" s="10">
        <v>0</v>
      </c>
      <c r="BT25" s="10">
        <v>0</v>
      </c>
      <c r="BU25" s="10">
        <v>1.11216626690418E-4</v>
      </c>
      <c r="BV25" s="10">
        <v>9.3584496600590695E-7</v>
      </c>
      <c r="BW25" s="10">
        <v>0</v>
      </c>
      <c r="BX25" s="10">
        <v>0</v>
      </c>
      <c r="BY25" s="10">
        <v>7.5065195772744896E-4</v>
      </c>
      <c r="BZ25" s="10">
        <v>4.3812795584727198E-7</v>
      </c>
      <c r="CA25" s="10">
        <v>0</v>
      </c>
      <c r="CB25" s="10">
        <v>0</v>
      </c>
      <c r="CC25" s="10">
        <v>5.3298769052451799E-3</v>
      </c>
      <c r="CD25" s="10">
        <v>8.1878377816245694E-6</v>
      </c>
      <c r="CE25" s="10">
        <v>0</v>
      </c>
      <c r="CF25" s="10">
        <v>0</v>
      </c>
      <c r="CG25" s="10">
        <v>0.13332849999999999</v>
      </c>
      <c r="CH25" s="10">
        <v>0.14031750000000001</v>
      </c>
      <c r="CI25" s="10">
        <v>0</v>
      </c>
      <c r="CJ25" s="10">
        <v>0</v>
      </c>
      <c r="CK25" s="10">
        <v>0.15609790000000001</v>
      </c>
      <c r="CL25" s="10">
        <v>0.17331489999999999</v>
      </c>
      <c r="CM25" s="10">
        <v>0</v>
      </c>
      <c r="CN25" s="10">
        <v>0</v>
      </c>
      <c r="CO25" s="10">
        <v>0.1935607</v>
      </c>
      <c r="CP25" s="10">
        <v>0.2189574</v>
      </c>
      <c r="CQ25" s="10">
        <v>0</v>
      </c>
      <c r="CR25" s="10">
        <v>0</v>
      </c>
      <c r="CS25" s="10">
        <v>0.20508879999999999</v>
      </c>
      <c r="CT25" s="10">
        <v>0.20800579999999999</v>
      </c>
      <c r="CU25" s="10">
        <v>0</v>
      </c>
      <c r="CV25" s="10">
        <v>0</v>
      </c>
      <c r="CW25" s="10">
        <v>0.20778099999999999</v>
      </c>
      <c r="CX25" s="10">
        <v>0.2069589</v>
      </c>
      <c r="CY25" s="10">
        <v>0</v>
      </c>
      <c r="CZ25" s="10">
        <v>0</v>
      </c>
      <c r="DA25" s="10">
        <v>0.22098870000000001</v>
      </c>
      <c r="DB25" s="10">
        <v>0.21592449999999999</v>
      </c>
      <c r="DC25" s="10">
        <v>0</v>
      </c>
      <c r="DD25" s="10">
        <v>0</v>
      </c>
      <c r="DE25" s="10">
        <v>0.23872199999999999</v>
      </c>
      <c r="DF25" s="10">
        <v>0.22543969999999999</v>
      </c>
      <c r="DG25" s="10">
        <v>0</v>
      </c>
      <c r="DH25" s="10">
        <v>0</v>
      </c>
      <c r="DI25" s="10">
        <v>0.21748139999999999</v>
      </c>
      <c r="DJ25" s="10">
        <v>0.21025350000000001</v>
      </c>
      <c r="DK25" s="10">
        <v>0</v>
      </c>
      <c r="DL25" s="10">
        <v>0</v>
      </c>
      <c r="DM25" s="10">
        <v>0.2269004</v>
      </c>
      <c r="DN25" s="10">
        <v>0.22835759999999999</v>
      </c>
      <c r="DO25" s="10">
        <v>0</v>
      </c>
      <c r="DP25" s="10">
        <v>0</v>
      </c>
      <c r="DQ25" s="10">
        <v>0.24464749999999999</v>
      </c>
      <c r="DR25" s="10">
        <v>0.2265316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7.2300532427682598E-7</v>
      </c>
      <c r="F26" s="10">
        <v>3.37315326792709E-6</v>
      </c>
      <c r="G26" s="10">
        <v>0</v>
      </c>
      <c r="H26" s="10">
        <v>0</v>
      </c>
      <c r="I26" s="10">
        <v>11.8207964466847</v>
      </c>
      <c r="J26" s="10">
        <v>8.33444185365728E-3</v>
      </c>
      <c r="K26" s="10">
        <v>0</v>
      </c>
      <c r="L26" s="10">
        <v>0</v>
      </c>
      <c r="M26" s="10">
        <v>7.95242350060121E-6</v>
      </c>
      <c r="N26" s="10">
        <v>6.3694731782248903E-6</v>
      </c>
      <c r="O26" s="10">
        <v>0</v>
      </c>
      <c r="P26" s="10">
        <v>0</v>
      </c>
      <c r="Q26" s="10">
        <v>2.8431267018458299E-6</v>
      </c>
      <c r="R26" s="10">
        <v>2.3123431853733202E-6</v>
      </c>
      <c r="S26" s="10">
        <v>0</v>
      </c>
      <c r="T26" s="10">
        <v>0</v>
      </c>
      <c r="U26" s="10">
        <v>1.33547095249043E-6</v>
      </c>
      <c r="V26" s="10">
        <v>8.6811871047309797E-7</v>
      </c>
      <c r="W26" s="10">
        <v>0</v>
      </c>
      <c r="X26" s="10">
        <v>0</v>
      </c>
      <c r="Y26" s="10">
        <v>9.5042712491277808E-6</v>
      </c>
      <c r="Z26" s="10">
        <v>3.4793905956398398E-7</v>
      </c>
      <c r="AA26" s="10">
        <v>0</v>
      </c>
      <c r="AB26" s="10">
        <v>0</v>
      </c>
      <c r="AC26" s="10">
        <v>6.9171151054980799E-5</v>
      </c>
      <c r="AD26" s="10">
        <v>1.8028719761531399E-7</v>
      </c>
      <c r="AE26" s="10">
        <v>0</v>
      </c>
      <c r="AF26" s="10">
        <v>0</v>
      </c>
      <c r="AG26" s="10">
        <v>7.3099569298307198E-4</v>
      </c>
      <c r="AH26" s="10">
        <v>3.1694750712851798E-7</v>
      </c>
      <c r="AI26" s="10">
        <v>0</v>
      </c>
      <c r="AJ26" s="10">
        <v>0</v>
      </c>
      <c r="AK26" s="10">
        <v>7.8908267351183205E-3</v>
      </c>
      <c r="AL26" s="10">
        <v>2.51054531674733E-6</v>
      </c>
      <c r="AM26" s="10">
        <v>0</v>
      </c>
      <c r="AN26" s="10">
        <v>0</v>
      </c>
      <c r="AO26" s="10">
        <v>8.0996199987586295E-2</v>
      </c>
      <c r="AP26" s="10">
        <v>1.66473824478874E-5</v>
      </c>
      <c r="AQ26" s="10">
        <v>0</v>
      </c>
      <c r="AR26" s="10">
        <v>0</v>
      </c>
      <c r="AS26" s="10">
        <v>3.1935333243025502E-7</v>
      </c>
      <c r="AT26" s="10">
        <v>5.4721882223149698E-7</v>
      </c>
      <c r="AU26" s="10">
        <v>0</v>
      </c>
      <c r="AV26" s="10">
        <v>0</v>
      </c>
      <c r="AW26" s="10">
        <v>2.8241416134906601</v>
      </c>
      <c r="AX26" s="10">
        <v>2.57658435622324E-3</v>
      </c>
      <c r="AY26" s="10">
        <v>0</v>
      </c>
      <c r="AZ26" s="10">
        <v>0</v>
      </c>
      <c r="BA26" s="10">
        <v>2.8622940641928099E-6</v>
      </c>
      <c r="BB26" s="10">
        <v>2.44184903809167E-6</v>
      </c>
      <c r="BC26" s="10">
        <v>0</v>
      </c>
      <c r="BD26" s="10">
        <v>0</v>
      </c>
      <c r="BE26" s="10">
        <v>1.10847781012279E-6</v>
      </c>
      <c r="BF26" s="10">
        <v>9.3653555836687895E-7</v>
      </c>
      <c r="BG26" s="10">
        <v>0</v>
      </c>
      <c r="BH26" s="10">
        <v>0</v>
      </c>
      <c r="BI26" s="10">
        <v>5.8270892072880198E-7</v>
      </c>
      <c r="BJ26" s="10">
        <v>3.9528522574184297E-7</v>
      </c>
      <c r="BK26" s="10">
        <v>0</v>
      </c>
      <c r="BL26" s="10">
        <v>0</v>
      </c>
      <c r="BM26" s="10">
        <v>2.0423887120344601E-6</v>
      </c>
      <c r="BN26" s="10">
        <v>1.5683982717475399E-7</v>
      </c>
      <c r="BO26" s="10">
        <v>0</v>
      </c>
      <c r="BP26" s="10">
        <v>0</v>
      </c>
      <c r="BQ26" s="10">
        <v>1.49661722650672E-5</v>
      </c>
      <c r="BR26" s="10">
        <v>7.5813694860983098E-8</v>
      </c>
      <c r="BS26" s="10">
        <v>0</v>
      </c>
      <c r="BT26" s="10">
        <v>0</v>
      </c>
      <c r="BU26" s="10">
        <v>1.66471823385617E-4</v>
      </c>
      <c r="BV26" s="10">
        <v>5.1592675062835197E-8</v>
      </c>
      <c r="BW26" s="10">
        <v>0</v>
      </c>
      <c r="BX26" s="10">
        <v>0</v>
      </c>
      <c r="BY26" s="10">
        <v>1.5599095747462299E-3</v>
      </c>
      <c r="BZ26" s="10">
        <v>5.3667280605869495E-7</v>
      </c>
      <c r="CA26" s="10">
        <v>0</v>
      </c>
      <c r="CB26" s="10">
        <v>0</v>
      </c>
      <c r="CC26" s="10">
        <v>1.6125985149477499E-2</v>
      </c>
      <c r="CD26" s="10">
        <v>2.9594728412014001E-6</v>
      </c>
      <c r="CE26" s="10">
        <v>0</v>
      </c>
      <c r="CF26" s="10">
        <v>0</v>
      </c>
      <c r="CG26" s="10">
        <v>0.2649108</v>
      </c>
      <c r="CH26" s="10">
        <v>0.34398889999999999</v>
      </c>
      <c r="CI26" s="10">
        <v>0</v>
      </c>
      <c r="CJ26" s="10">
        <v>0</v>
      </c>
      <c r="CK26" s="10">
        <v>0.34230270000000002</v>
      </c>
      <c r="CL26" s="10">
        <v>0.34505920000000001</v>
      </c>
      <c r="CM26" s="10">
        <v>0</v>
      </c>
      <c r="CN26" s="10">
        <v>0</v>
      </c>
      <c r="CO26" s="10">
        <v>0.38002839999999999</v>
      </c>
      <c r="CP26" s="10">
        <v>0.39022380000000001</v>
      </c>
      <c r="CQ26" s="10">
        <v>0</v>
      </c>
      <c r="CR26" s="10">
        <v>0</v>
      </c>
      <c r="CS26" s="10">
        <v>0.42104520000000001</v>
      </c>
      <c r="CT26" s="10">
        <v>0.41492440000000003</v>
      </c>
      <c r="CU26" s="10">
        <v>0</v>
      </c>
      <c r="CV26" s="10">
        <v>0</v>
      </c>
      <c r="CW26" s="10">
        <v>0.38457720000000001</v>
      </c>
      <c r="CX26" s="10">
        <v>0.3919279</v>
      </c>
      <c r="CY26" s="10">
        <v>0</v>
      </c>
      <c r="CZ26" s="10">
        <v>0</v>
      </c>
      <c r="DA26" s="10">
        <v>0.39713920000000003</v>
      </c>
      <c r="DB26" s="10">
        <v>0.39060119999999998</v>
      </c>
      <c r="DC26" s="10">
        <v>0</v>
      </c>
      <c r="DD26" s="10">
        <v>0</v>
      </c>
      <c r="DE26" s="10">
        <v>0.41267350000000003</v>
      </c>
      <c r="DF26" s="10">
        <v>0.4086186</v>
      </c>
      <c r="DG26" s="10">
        <v>0</v>
      </c>
      <c r="DH26" s="10">
        <v>0</v>
      </c>
      <c r="DI26" s="10">
        <v>0.43237530000000002</v>
      </c>
      <c r="DJ26" s="10">
        <v>0.44518390000000002</v>
      </c>
      <c r="DK26" s="10">
        <v>0</v>
      </c>
      <c r="DL26" s="10">
        <v>0</v>
      </c>
      <c r="DM26" s="10">
        <v>0.395177</v>
      </c>
      <c r="DN26" s="10">
        <v>0.38533919999999999</v>
      </c>
      <c r="DO26" s="10">
        <v>0</v>
      </c>
      <c r="DP26" s="10">
        <v>0</v>
      </c>
      <c r="DQ26" s="10">
        <v>0.4140875</v>
      </c>
      <c r="DR26" s="10">
        <v>0.39255259999999997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2.8092649522193399E-6</v>
      </c>
      <c r="F27" s="10">
        <v>6.37747427294499E-5</v>
      </c>
      <c r="G27" s="10">
        <v>0</v>
      </c>
      <c r="H27" s="10">
        <v>0</v>
      </c>
      <c r="I27" s="10">
        <v>11.4640526826647</v>
      </c>
      <c r="J27" s="10">
        <v>8.29216539215476E-2</v>
      </c>
      <c r="K27" s="10">
        <v>0</v>
      </c>
      <c r="L27" s="10">
        <v>0</v>
      </c>
      <c r="M27" s="10">
        <v>3.0672688162702901E-6</v>
      </c>
      <c r="N27" s="10">
        <v>2.06372526423415E-6</v>
      </c>
      <c r="O27" s="10">
        <v>0</v>
      </c>
      <c r="P27" s="10">
        <v>0</v>
      </c>
      <c r="Q27" s="10">
        <v>1.01473820635078E-6</v>
      </c>
      <c r="R27" s="10">
        <v>6.7553899163463903E-7</v>
      </c>
      <c r="S27" s="10">
        <v>0</v>
      </c>
      <c r="T27" s="10">
        <v>0</v>
      </c>
      <c r="U27" s="10">
        <v>1.6249854231098501E-6</v>
      </c>
      <c r="V27" s="10">
        <v>2.17047341877219E-7</v>
      </c>
      <c r="W27" s="10">
        <v>0</v>
      </c>
      <c r="X27" s="10">
        <v>0</v>
      </c>
      <c r="Y27" s="10">
        <v>1.73982788025384E-5</v>
      </c>
      <c r="Z27" s="10">
        <v>7.7097734196840406E-8</v>
      </c>
      <c r="AA27" s="10">
        <v>0</v>
      </c>
      <c r="AB27" s="10">
        <v>0</v>
      </c>
      <c r="AC27" s="10">
        <v>2.1328967514522301E-4</v>
      </c>
      <c r="AD27" s="10">
        <v>6.7834184491744094E-8</v>
      </c>
      <c r="AE27" s="10">
        <v>0</v>
      </c>
      <c r="AF27" s="10">
        <v>0</v>
      </c>
      <c r="AG27" s="10">
        <v>1.4598425782228501E-3</v>
      </c>
      <c r="AH27" s="10">
        <v>3.6290968341568002E-7</v>
      </c>
      <c r="AI27" s="10">
        <v>0</v>
      </c>
      <c r="AJ27" s="10">
        <v>0</v>
      </c>
      <c r="AK27" s="10">
        <v>1.6353593986460999E-2</v>
      </c>
      <c r="AL27" s="10">
        <v>2.44955562433979E-6</v>
      </c>
      <c r="AM27" s="10">
        <v>0</v>
      </c>
      <c r="AN27" s="10">
        <v>0</v>
      </c>
      <c r="AO27" s="10">
        <v>0.19833408576897901</v>
      </c>
      <c r="AP27" s="10">
        <v>1.71444741090543E-5</v>
      </c>
      <c r="AQ27" s="10">
        <v>0</v>
      </c>
      <c r="AR27" s="10">
        <v>0</v>
      </c>
      <c r="AS27" s="10">
        <v>8.4559776511898202E-7</v>
      </c>
      <c r="AT27" s="10">
        <v>2.5765714307214901E-5</v>
      </c>
      <c r="AU27" s="10">
        <v>0</v>
      </c>
      <c r="AV27" s="10">
        <v>0</v>
      </c>
      <c r="AW27" s="10">
        <v>3.6639849395962298</v>
      </c>
      <c r="AX27" s="10">
        <v>2.4472299884382299E-2</v>
      </c>
      <c r="AY27" s="10">
        <v>0</v>
      </c>
      <c r="AZ27" s="10">
        <v>0</v>
      </c>
      <c r="BA27" s="10">
        <v>9.4475616270392403E-7</v>
      </c>
      <c r="BB27" s="10">
        <v>7.20264053060316E-7</v>
      </c>
      <c r="BC27" s="10">
        <v>0</v>
      </c>
      <c r="BD27" s="10">
        <v>0</v>
      </c>
      <c r="BE27" s="10">
        <v>3.0123301105794798E-7</v>
      </c>
      <c r="BF27" s="10">
        <v>2.3965404611476298E-7</v>
      </c>
      <c r="BG27" s="10">
        <v>0</v>
      </c>
      <c r="BH27" s="10">
        <v>0</v>
      </c>
      <c r="BI27" s="10">
        <v>3.62646798393089E-7</v>
      </c>
      <c r="BJ27" s="10">
        <v>7.6462821928918799E-8</v>
      </c>
      <c r="BK27" s="10">
        <v>0</v>
      </c>
      <c r="BL27" s="10">
        <v>0</v>
      </c>
      <c r="BM27" s="10">
        <v>3.8578317174704297E-6</v>
      </c>
      <c r="BN27" s="10">
        <v>2.5382356368739398E-8</v>
      </c>
      <c r="BO27" s="10">
        <v>0</v>
      </c>
      <c r="BP27" s="10">
        <v>0</v>
      </c>
      <c r="BQ27" s="10">
        <v>6.7231515388882105E-5</v>
      </c>
      <c r="BR27" s="10">
        <v>1.3760541260338701E-8</v>
      </c>
      <c r="BS27" s="10">
        <v>0</v>
      </c>
      <c r="BT27" s="10">
        <v>0</v>
      </c>
      <c r="BU27" s="10">
        <v>3.1432385225192298E-4</v>
      </c>
      <c r="BV27" s="10">
        <v>6.46155118724309E-8</v>
      </c>
      <c r="BW27" s="10">
        <v>0</v>
      </c>
      <c r="BX27" s="10">
        <v>0</v>
      </c>
      <c r="BY27" s="10">
        <v>3.3580196619723401E-3</v>
      </c>
      <c r="BZ27" s="10">
        <v>5.0309496262511597E-7</v>
      </c>
      <c r="CA27" s="10">
        <v>0</v>
      </c>
      <c r="CB27" s="10">
        <v>0</v>
      </c>
      <c r="CC27" s="10">
        <v>4.71665197703936E-2</v>
      </c>
      <c r="CD27" s="10">
        <v>3.3005249235568499E-6</v>
      </c>
      <c r="CE27" s="10">
        <v>0</v>
      </c>
      <c r="CF27" s="10">
        <v>0</v>
      </c>
      <c r="CG27" s="10">
        <v>0.51213819999999999</v>
      </c>
      <c r="CH27" s="10">
        <v>0.61897650000000004</v>
      </c>
      <c r="CI27" s="10">
        <v>0</v>
      </c>
      <c r="CJ27" s="10">
        <v>0</v>
      </c>
      <c r="CK27" s="10">
        <v>1.2874266000000001</v>
      </c>
      <c r="CL27" s="10">
        <v>1.2281601</v>
      </c>
      <c r="CM27" s="10">
        <v>0</v>
      </c>
      <c r="CN27" s="10">
        <v>0</v>
      </c>
      <c r="CO27" s="10">
        <v>1.3833785999999999</v>
      </c>
      <c r="CP27" s="10">
        <v>1.5243921</v>
      </c>
      <c r="CQ27" s="10">
        <v>0</v>
      </c>
      <c r="CR27" s="10">
        <v>0</v>
      </c>
      <c r="CS27" s="10">
        <v>1.4817872000000001</v>
      </c>
      <c r="CT27" s="10">
        <v>1.5989291000000001</v>
      </c>
      <c r="CU27" s="10">
        <v>0</v>
      </c>
      <c r="CV27" s="10">
        <v>0</v>
      </c>
      <c r="CW27" s="10">
        <v>1.5909172</v>
      </c>
      <c r="CX27" s="10">
        <v>1.628663</v>
      </c>
      <c r="CY27" s="10">
        <v>0</v>
      </c>
      <c r="CZ27" s="10">
        <v>0</v>
      </c>
      <c r="DA27" s="10">
        <v>1.6937153</v>
      </c>
      <c r="DB27" s="10">
        <v>2.0067251000000002</v>
      </c>
      <c r="DC27" s="10">
        <v>0</v>
      </c>
      <c r="DD27" s="10">
        <v>0</v>
      </c>
      <c r="DE27" s="10">
        <v>1.7030224</v>
      </c>
      <c r="DF27" s="10">
        <v>1.7915498000000001</v>
      </c>
      <c r="DG27" s="10">
        <v>0</v>
      </c>
      <c r="DH27" s="10">
        <v>0</v>
      </c>
      <c r="DI27" s="10">
        <v>1.7302754</v>
      </c>
      <c r="DJ27" s="10">
        <v>1.6765626</v>
      </c>
      <c r="DK27" s="10">
        <v>0</v>
      </c>
      <c r="DL27" s="10">
        <v>0</v>
      </c>
      <c r="DM27" s="10">
        <v>1.5796239999999999</v>
      </c>
      <c r="DN27" s="10">
        <v>1.6731210999999999</v>
      </c>
      <c r="DO27" s="10">
        <v>0</v>
      </c>
      <c r="DP27" s="10">
        <v>0</v>
      </c>
      <c r="DQ27" s="10">
        <v>1.5183998999999999</v>
      </c>
      <c r="DR27" s="10">
        <v>1.7346381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4.8115556723349303E-6</v>
      </c>
      <c r="F28" s="10">
        <v>1.03004387354244E-3</v>
      </c>
      <c r="G28" s="10">
        <v>0</v>
      </c>
      <c r="H28" s="10">
        <v>0</v>
      </c>
      <c r="I28" s="10">
        <v>69.450413854349804</v>
      </c>
      <c r="J28" s="10">
        <v>5.2244227114466701</v>
      </c>
      <c r="K28" s="10">
        <v>0</v>
      </c>
      <c r="L28" s="10">
        <v>0</v>
      </c>
      <c r="M28" s="10">
        <v>1.8136228083775999E-6</v>
      </c>
      <c r="N28" s="10">
        <v>1.07214569955438E-6</v>
      </c>
      <c r="O28" s="10">
        <v>0</v>
      </c>
      <c r="P28" s="10">
        <v>0</v>
      </c>
      <c r="Q28" s="10">
        <v>6.8623982674154202E-7</v>
      </c>
      <c r="R28" s="10">
        <v>3.2506001290677499E-7</v>
      </c>
      <c r="S28" s="10">
        <v>0</v>
      </c>
      <c r="T28" s="10">
        <v>0</v>
      </c>
      <c r="U28" s="10">
        <v>5.9917070531767502E-6</v>
      </c>
      <c r="V28" s="10">
        <v>1.00984599793463E-7</v>
      </c>
      <c r="W28" s="10">
        <v>0</v>
      </c>
      <c r="X28" s="10">
        <v>0</v>
      </c>
      <c r="Y28" s="10">
        <v>4.7046884788182197E-5</v>
      </c>
      <c r="Z28" s="10">
        <v>3.3786614173081402E-8</v>
      </c>
      <c r="AA28" s="10">
        <v>0</v>
      </c>
      <c r="AB28" s="10">
        <v>0</v>
      </c>
      <c r="AC28" s="10">
        <v>4.3028434549574601E-4</v>
      </c>
      <c r="AD28" s="10">
        <v>5.6546091420361899E-8</v>
      </c>
      <c r="AE28" s="10">
        <v>0</v>
      </c>
      <c r="AF28" s="10">
        <v>0</v>
      </c>
      <c r="AG28" s="10">
        <v>4.3335267041126899E-3</v>
      </c>
      <c r="AH28" s="10">
        <v>3.7114401663096398E-7</v>
      </c>
      <c r="AI28" s="10">
        <v>0</v>
      </c>
      <c r="AJ28" s="10">
        <v>0</v>
      </c>
      <c r="AK28" s="10">
        <v>3.9500922235882197E-2</v>
      </c>
      <c r="AL28" s="10">
        <v>2.3725114706163499E-6</v>
      </c>
      <c r="AM28" s="10">
        <v>0</v>
      </c>
      <c r="AN28" s="10">
        <v>0</v>
      </c>
      <c r="AO28" s="10">
        <v>2.2753784844604499</v>
      </c>
      <c r="AP28" s="10">
        <v>3.1618919159259699E-5</v>
      </c>
      <c r="AQ28" s="10">
        <v>0</v>
      </c>
      <c r="AR28" s="10">
        <v>0</v>
      </c>
      <c r="AS28" s="10">
        <v>1.4492545157599E-6</v>
      </c>
      <c r="AT28" s="10">
        <v>5.3938451642891597E-4</v>
      </c>
      <c r="AU28" s="10">
        <v>0</v>
      </c>
      <c r="AV28" s="10">
        <v>0</v>
      </c>
      <c r="AW28" s="10">
        <v>16.244690134884198</v>
      </c>
      <c r="AX28" s="10">
        <v>1.33848303717255</v>
      </c>
      <c r="AY28" s="10">
        <v>0</v>
      </c>
      <c r="AZ28" s="10">
        <v>0</v>
      </c>
      <c r="BA28" s="10">
        <v>5.9387146128456502E-7</v>
      </c>
      <c r="BB28" s="10">
        <v>4.3067838747475298E-7</v>
      </c>
      <c r="BC28" s="10">
        <v>0</v>
      </c>
      <c r="BD28" s="10">
        <v>0</v>
      </c>
      <c r="BE28" s="10">
        <v>2.12227998773336E-7</v>
      </c>
      <c r="BF28" s="10">
        <v>1.2615760423645801E-7</v>
      </c>
      <c r="BG28" s="10">
        <v>0</v>
      </c>
      <c r="BH28" s="10">
        <v>0</v>
      </c>
      <c r="BI28" s="10">
        <v>1.2427503073136E-6</v>
      </c>
      <c r="BJ28" s="10">
        <v>4.0347671366509902E-8</v>
      </c>
      <c r="BK28" s="10">
        <v>0</v>
      </c>
      <c r="BL28" s="10">
        <v>0</v>
      </c>
      <c r="BM28" s="10">
        <v>8.4330339920586105E-6</v>
      </c>
      <c r="BN28" s="10">
        <v>1.22592994457937E-8</v>
      </c>
      <c r="BO28" s="10">
        <v>0</v>
      </c>
      <c r="BP28" s="10">
        <v>0</v>
      </c>
      <c r="BQ28" s="10">
        <v>8.41134522355076E-5</v>
      </c>
      <c r="BR28" s="10">
        <v>8.9569468400661903E-9</v>
      </c>
      <c r="BS28" s="10">
        <v>0</v>
      </c>
      <c r="BT28" s="10">
        <v>0</v>
      </c>
      <c r="BU28" s="10">
        <v>8.5432992472292597E-4</v>
      </c>
      <c r="BV28" s="10">
        <v>6.6088825725093003E-8</v>
      </c>
      <c r="BW28" s="10">
        <v>0</v>
      </c>
      <c r="BX28" s="10">
        <v>0</v>
      </c>
      <c r="BY28" s="10">
        <v>7.7157224731382798E-3</v>
      </c>
      <c r="BZ28" s="10">
        <v>4.5655136726886099E-7</v>
      </c>
      <c r="CA28" s="10">
        <v>0</v>
      </c>
      <c r="CB28" s="10">
        <v>0</v>
      </c>
      <c r="CC28" s="10">
        <v>0.39294151579717601</v>
      </c>
      <c r="CD28" s="10">
        <v>5.0073169677763003E-6</v>
      </c>
      <c r="CE28" s="10">
        <v>0</v>
      </c>
      <c r="CF28" s="10">
        <v>0</v>
      </c>
      <c r="CG28" s="10">
        <v>1.059188</v>
      </c>
      <c r="CH28" s="10">
        <v>1.2195255</v>
      </c>
      <c r="CI28" s="10">
        <v>0</v>
      </c>
      <c r="CJ28" s="10">
        <v>0</v>
      </c>
      <c r="CK28" s="10">
        <v>2.6664984</v>
      </c>
      <c r="CL28" s="10">
        <v>2.6012265999999999</v>
      </c>
      <c r="CM28" s="10">
        <v>0</v>
      </c>
      <c r="CN28" s="10">
        <v>0</v>
      </c>
      <c r="CO28" s="10">
        <v>3.2334268000000002</v>
      </c>
      <c r="CP28" s="10">
        <v>3.4848618</v>
      </c>
      <c r="CQ28" s="10">
        <v>0</v>
      </c>
      <c r="CR28" s="10">
        <v>0</v>
      </c>
      <c r="CS28" s="10">
        <v>3.4042007000000001</v>
      </c>
      <c r="CT28" s="10">
        <v>3.5948410000000002</v>
      </c>
      <c r="CU28" s="10">
        <v>0</v>
      </c>
      <c r="CV28" s="10">
        <v>0</v>
      </c>
      <c r="CW28" s="10">
        <v>3.4206645</v>
      </c>
      <c r="CX28" s="10">
        <v>3.4299225999999998</v>
      </c>
      <c r="CY28" s="10">
        <v>0</v>
      </c>
      <c r="CZ28" s="10">
        <v>0</v>
      </c>
      <c r="DA28" s="10">
        <v>3.7692296999999999</v>
      </c>
      <c r="DB28" s="10">
        <v>3.6313803</v>
      </c>
      <c r="DC28" s="10">
        <v>0</v>
      </c>
      <c r="DD28" s="10">
        <v>0</v>
      </c>
      <c r="DE28" s="10">
        <v>3.8949132999999998</v>
      </c>
      <c r="DF28" s="10">
        <v>3.8469891000000001</v>
      </c>
      <c r="DG28" s="10">
        <v>0</v>
      </c>
      <c r="DH28" s="10">
        <v>0</v>
      </c>
      <c r="DI28" s="10">
        <v>3.6237146</v>
      </c>
      <c r="DJ28" s="10">
        <v>3.664161</v>
      </c>
      <c r="DK28" s="10">
        <v>0</v>
      </c>
      <c r="DL28" s="10">
        <v>0</v>
      </c>
      <c r="DM28" s="10">
        <v>3.6007517</v>
      </c>
      <c r="DN28" s="10">
        <v>3.6223388999999999</v>
      </c>
      <c r="DO28" s="10">
        <v>0</v>
      </c>
      <c r="DP28" s="10">
        <v>0</v>
      </c>
      <c r="DQ28" s="10">
        <v>3.5578295</v>
      </c>
      <c r="DR28" s="10">
        <v>3.7913671999999998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2.0206260509692E-5</v>
      </c>
      <c r="F29" s="10">
        <v>1.8458927175061899E-2</v>
      </c>
      <c r="G29" s="10">
        <v>0</v>
      </c>
      <c r="H29" s="10">
        <v>0</v>
      </c>
      <c r="I29" s="10">
        <v>34.403588283289501</v>
      </c>
      <c r="J29" s="10">
        <v>101.878455795523</v>
      </c>
      <c r="K29" s="10">
        <v>0</v>
      </c>
      <c r="L29" s="10">
        <v>0</v>
      </c>
      <c r="M29" s="10">
        <v>1.2405365914514E-6</v>
      </c>
      <c r="N29" s="10">
        <v>6.6926563624392099E-7</v>
      </c>
      <c r="O29" s="10">
        <v>0</v>
      </c>
      <c r="P29" s="10">
        <v>0</v>
      </c>
      <c r="Q29" s="10">
        <v>9.0155210941134101E-7</v>
      </c>
      <c r="R29" s="10">
        <v>1.95280855708191E-7</v>
      </c>
      <c r="S29" s="10">
        <v>0</v>
      </c>
      <c r="T29" s="10">
        <v>0</v>
      </c>
      <c r="U29" s="10">
        <v>8.9182929539077804E-6</v>
      </c>
      <c r="V29" s="10">
        <v>6.1027723763373803E-8</v>
      </c>
      <c r="W29" s="10">
        <v>0</v>
      </c>
      <c r="X29" s="10">
        <v>0</v>
      </c>
      <c r="Y29" s="10">
        <v>8.3896084158041604E-5</v>
      </c>
      <c r="Z29" s="10">
        <v>2.3995175846280901E-8</v>
      </c>
      <c r="AA29" s="10">
        <v>0</v>
      </c>
      <c r="AB29" s="10">
        <v>0</v>
      </c>
      <c r="AC29" s="10">
        <v>1.11844557425478E-3</v>
      </c>
      <c r="AD29" s="10">
        <v>5.5618088246056603E-8</v>
      </c>
      <c r="AE29" s="10">
        <v>0</v>
      </c>
      <c r="AF29" s="10">
        <v>0</v>
      </c>
      <c r="AG29" s="10">
        <v>9.8626027894215297E-3</v>
      </c>
      <c r="AH29" s="10">
        <v>3.6396161329221902E-7</v>
      </c>
      <c r="AI29" s="10">
        <v>0</v>
      </c>
      <c r="AJ29" s="10">
        <v>0</v>
      </c>
      <c r="AK29" s="10">
        <v>8.7449408303509599E-2</v>
      </c>
      <c r="AL29" s="10">
        <v>2.3929547795509299E-6</v>
      </c>
      <c r="AM29" s="10">
        <v>0</v>
      </c>
      <c r="AN29" s="10">
        <v>0</v>
      </c>
      <c r="AO29" s="10">
        <v>1.6044802497704</v>
      </c>
      <c r="AP29" s="10">
        <v>3.52651668514836E-5</v>
      </c>
      <c r="AQ29" s="10">
        <v>0</v>
      </c>
      <c r="AR29" s="10">
        <v>0</v>
      </c>
      <c r="AS29" s="10">
        <v>3.8720706665170999E-6</v>
      </c>
      <c r="AT29" s="10">
        <v>9.1735077274918107E-3</v>
      </c>
      <c r="AU29" s="10">
        <v>0</v>
      </c>
      <c r="AV29" s="10">
        <v>0</v>
      </c>
      <c r="AW29" s="10">
        <v>9.8164275353401305</v>
      </c>
      <c r="AX29" s="10">
        <v>27.489286782152501</v>
      </c>
      <c r="AY29" s="10">
        <v>0</v>
      </c>
      <c r="AZ29" s="10">
        <v>0</v>
      </c>
      <c r="BA29" s="10">
        <v>4.1580705612957002E-7</v>
      </c>
      <c r="BB29" s="10">
        <v>2.9843035094290199E-7</v>
      </c>
      <c r="BC29" s="10">
        <v>0</v>
      </c>
      <c r="BD29" s="10">
        <v>0</v>
      </c>
      <c r="BE29" s="10">
        <v>2.1173533915620499E-7</v>
      </c>
      <c r="BF29" s="10">
        <v>8.4864996268768105E-8</v>
      </c>
      <c r="BG29" s="10">
        <v>0</v>
      </c>
      <c r="BH29" s="10">
        <v>0</v>
      </c>
      <c r="BI29" s="10">
        <v>1.74164947865005E-6</v>
      </c>
      <c r="BJ29" s="10">
        <v>2.78059279839591E-8</v>
      </c>
      <c r="BK29" s="10">
        <v>0</v>
      </c>
      <c r="BL29" s="10">
        <v>0</v>
      </c>
      <c r="BM29" s="10">
        <v>1.6242474935315002E-5</v>
      </c>
      <c r="BN29" s="10">
        <v>8.3911278558632703E-9</v>
      </c>
      <c r="BO29" s="10">
        <v>0</v>
      </c>
      <c r="BP29" s="10">
        <v>0</v>
      </c>
      <c r="BQ29" s="10">
        <v>2.2721388626112599E-4</v>
      </c>
      <c r="BR29" s="10">
        <v>8.7961275678915394E-9</v>
      </c>
      <c r="BS29" s="10">
        <v>0</v>
      </c>
      <c r="BT29" s="10">
        <v>0</v>
      </c>
      <c r="BU29" s="10">
        <v>1.8453821705888701E-3</v>
      </c>
      <c r="BV29" s="10">
        <v>6.5758580282977493E-8</v>
      </c>
      <c r="BW29" s="10">
        <v>0</v>
      </c>
      <c r="BX29" s="10">
        <v>0</v>
      </c>
      <c r="BY29" s="10">
        <v>1.7964765584601999E-2</v>
      </c>
      <c r="BZ29" s="10">
        <v>4.8291813414077295E-7</v>
      </c>
      <c r="CA29" s="10">
        <v>0</v>
      </c>
      <c r="CB29" s="10">
        <v>0</v>
      </c>
      <c r="CC29" s="10">
        <v>0.29710335149342398</v>
      </c>
      <c r="CD29" s="10">
        <v>6.3305811435302298E-6</v>
      </c>
      <c r="CE29" s="10">
        <v>0</v>
      </c>
      <c r="CF29" s="10">
        <v>0</v>
      </c>
      <c r="CG29" s="10">
        <v>2.1649558999999998</v>
      </c>
      <c r="CH29" s="10">
        <v>2.5590769</v>
      </c>
      <c r="CI29" s="10">
        <v>0</v>
      </c>
      <c r="CJ29" s="10">
        <v>0</v>
      </c>
      <c r="CK29" s="10">
        <v>5.9361395999999997</v>
      </c>
      <c r="CL29" s="10">
        <v>6.0449343000000004</v>
      </c>
      <c r="CM29" s="10">
        <v>0</v>
      </c>
      <c r="CN29" s="10">
        <v>0</v>
      </c>
      <c r="CO29" s="10">
        <v>7.4379555000000002</v>
      </c>
      <c r="CP29" s="10">
        <v>7.7267454999999998</v>
      </c>
      <c r="CQ29" s="10">
        <v>0</v>
      </c>
      <c r="CR29" s="10">
        <v>0</v>
      </c>
      <c r="CS29" s="10">
        <v>8.2342954000000006</v>
      </c>
      <c r="CT29" s="10">
        <v>8.0515065000000003</v>
      </c>
      <c r="CU29" s="10">
        <v>0</v>
      </c>
      <c r="CV29" s="10">
        <v>0</v>
      </c>
      <c r="CW29" s="10">
        <v>7.9297899000000003</v>
      </c>
      <c r="CX29" s="10">
        <v>8.2707481999999999</v>
      </c>
      <c r="CY29" s="10">
        <v>0</v>
      </c>
      <c r="CZ29" s="10">
        <v>0</v>
      </c>
      <c r="DA29" s="10">
        <v>7.8859164000000002</v>
      </c>
      <c r="DB29" s="10">
        <v>8.1346340999999995</v>
      </c>
      <c r="DC29" s="10">
        <v>0</v>
      </c>
      <c r="DD29" s="10">
        <v>0</v>
      </c>
      <c r="DE29" s="10">
        <v>8.3328609</v>
      </c>
      <c r="DF29" s="10">
        <v>8.6192089999999997</v>
      </c>
      <c r="DG29" s="10">
        <v>0</v>
      </c>
      <c r="DH29" s="10">
        <v>0</v>
      </c>
      <c r="DI29" s="10">
        <v>8.0853456999999995</v>
      </c>
      <c r="DJ29" s="10">
        <v>8.2948859000000006</v>
      </c>
      <c r="DK29" s="10">
        <v>0</v>
      </c>
      <c r="DL29" s="10">
        <v>0</v>
      </c>
      <c r="DM29" s="10">
        <v>8.2578087</v>
      </c>
      <c r="DN29" s="10">
        <v>8.6188646999999996</v>
      </c>
      <c r="DO29" s="10">
        <v>0</v>
      </c>
      <c r="DP29" s="10">
        <v>0</v>
      </c>
      <c r="DQ29" s="10">
        <v>8.2341453999999992</v>
      </c>
      <c r="DR29" s="10">
        <v>8.4291657999999998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0.74458310520945503</v>
      </c>
      <c r="F30" s="10">
        <v>0.74458310520945503</v>
      </c>
      <c r="G30" s="10">
        <v>0</v>
      </c>
      <c r="H30" s="10">
        <v>0</v>
      </c>
      <c r="I30" s="10">
        <v>0.74458310520945503</v>
      </c>
      <c r="J30" s="10">
        <v>0.74458310520945503</v>
      </c>
      <c r="K30" s="10">
        <v>0</v>
      </c>
      <c r="L30" s="10">
        <v>0</v>
      </c>
      <c r="M30" s="10">
        <v>0.74458317130428098</v>
      </c>
      <c r="N30" s="10">
        <v>0.74458317130428098</v>
      </c>
      <c r="O30" s="10">
        <v>0</v>
      </c>
      <c r="P30" s="10">
        <v>0</v>
      </c>
      <c r="Q30" s="10">
        <v>0.74458311181893799</v>
      </c>
      <c r="R30" s="10">
        <v>0.74458311181893799</v>
      </c>
      <c r="S30" s="10">
        <v>0</v>
      </c>
      <c r="T30" s="10">
        <v>0</v>
      </c>
      <c r="U30" s="10">
        <v>0.74458310587040399</v>
      </c>
      <c r="V30" s="10">
        <v>0.74458310587040399</v>
      </c>
      <c r="W30" s="10">
        <v>0</v>
      </c>
      <c r="X30" s="10">
        <v>0</v>
      </c>
      <c r="Y30" s="10">
        <v>0.74458310527554905</v>
      </c>
      <c r="Z30" s="10">
        <v>0.74458310527554905</v>
      </c>
      <c r="AA30" s="10">
        <v>0</v>
      </c>
      <c r="AB30" s="10">
        <v>0</v>
      </c>
      <c r="AC30" s="10">
        <v>0.74458310521606397</v>
      </c>
      <c r="AD30" s="10">
        <v>0.74458310521606397</v>
      </c>
      <c r="AE30" s="10">
        <v>0</v>
      </c>
      <c r="AF30" s="10">
        <v>0</v>
      </c>
      <c r="AG30" s="10">
        <v>0.74458310521011595</v>
      </c>
      <c r="AH30" s="10">
        <v>0.74458310521011595</v>
      </c>
      <c r="AI30" s="10">
        <v>0</v>
      </c>
      <c r="AJ30" s="10">
        <v>0</v>
      </c>
      <c r="AK30" s="10">
        <v>0.74458310520952098</v>
      </c>
      <c r="AL30" s="10">
        <v>0.74458310520952098</v>
      </c>
      <c r="AM30" s="10">
        <v>0</v>
      </c>
      <c r="AN30" s="10">
        <v>0</v>
      </c>
      <c r="AO30" s="10">
        <v>0.74458310520946402</v>
      </c>
      <c r="AP30" s="10">
        <v>0.74458310520946402</v>
      </c>
      <c r="AQ30" s="10">
        <v>0</v>
      </c>
      <c r="AR30" s="10">
        <v>0</v>
      </c>
      <c r="AS30" s="10">
        <v>0.46553223484211997</v>
      </c>
      <c r="AT30" s="10">
        <v>0.46553223484211997</v>
      </c>
      <c r="AU30" s="10">
        <v>0</v>
      </c>
      <c r="AV30" s="10">
        <v>0</v>
      </c>
      <c r="AW30" s="10">
        <v>0.46553223484211997</v>
      </c>
      <c r="AX30" s="10">
        <v>0.46553223484211997</v>
      </c>
      <c r="AY30" s="10">
        <v>0</v>
      </c>
      <c r="AZ30" s="10">
        <v>0</v>
      </c>
      <c r="BA30" s="10">
        <v>0.46553229234670901</v>
      </c>
      <c r="BB30" s="10">
        <v>0.46553229234670901</v>
      </c>
      <c r="BC30" s="10">
        <v>0</v>
      </c>
      <c r="BD30" s="10">
        <v>0</v>
      </c>
      <c r="BE30" s="10">
        <v>0.46553224059257903</v>
      </c>
      <c r="BF30" s="10">
        <v>0.46553224059257903</v>
      </c>
      <c r="BG30" s="10">
        <v>0</v>
      </c>
      <c r="BH30" s="10">
        <v>0</v>
      </c>
      <c r="BI30" s="10">
        <v>0.46553223541716499</v>
      </c>
      <c r="BJ30" s="10">
        <v>0.46553223541716499</v>
      </c>
      <c r="BK30" s="10">
        <v>0</v>
      </c>
      <c r="BL30" s="10">
        <v>0</v>
      </c>
      <c r="BM30" s="10">
        <v>0.46553223489962398</v>
      </c>
      <c r="BN30" s="10">
        <v>0.46553223489962398</v>
      </c>
      <c r="BO30" s="10">
        <v>0</v>
      </c>
      <c r="BP30" s="10">
        <v>0</v>
      </c>
      <c r="BQ30" s="10">
        <v>0.46553223484786799</v>
      </c>
      <c r="BR30" s="10">
        <v>0.46553223484786799</v>
      </c>
      <c r="BS30" s="10">
        <v>0</v>
      </c>
      <c r="BT30" s="10">
        <v>0</v>
      </c>
      <c r="BU30" s="10">
        <v>0.46553223484269701</v>
      </c>
      <c r="BV30" s="10">
        <v>0.46553223484269701</v>
      </c>
      <c r="BW30" s="10">
        <v>0</v>
      </c>
      <c r="BX30" s="10">
        <v>0</v>
      </c>
      <c r="BY30" s="10">
        <v>0.46553223484217598</v>
      </c>
      <c r="BZ30" s="10">
        <v>0.46553223484217598</v>
      </c>
      <c r="CA30" s="10">
        <v>0</v>
      </c>
      <c r="CB30" s="10">
        <v>0</v>
      </c>
      <c r="CC30" s="10">
        <v>0.46553223484212503</v>
      </c>
      <c r="CD30" s="10">
        <v>0.46553223484212503</v>
      </c>
      <c r="CE30" s="10">
        <v>0</v>
      </c>
      <c r="CF30" s="10">
        <v>0</v>
      </c>
      <c r="CG30" s="10">
        <v>1.6169800000000002E-2</v>
      </c>
      <c r="CH30" s="10">
        <v>1.55283E-2</v>
      </c>
      <c r="CI30" s="10">
        <v>0</v>
      </c>
      <c r="CJ30" s="10">
        <v>0</v>
      </c>
      <c r="CK30" s="10">
        <v>4.1018199999999998E-2</v>
      </c>
      <c r="CL30" s="10">
        <v>4.0620099999999999E-2</v>
      </c>
      <c r="CM30" s="10">
        <v>0</v>
      </c>
      <c r="CN30" s="10">
        <v>0</v>
      </c>
      <c r="CO30" s="10">
        <v>5.31335E-2</v>
      </c>
      <c r="CP30" s="10">
        <v>5.3549300000000001E-2</v>
      </c>
      <c r="CQ30" s="10">
        <v>0</v>
      </c>
      <c r="CR30" s="10">
        <v>0</v>
      </c>
      <c r="CS30" s="10">
        <v>5.63209E-2</v>
      </c>
      <c r="CT30" s="10">
        <v>5.7437299999999997E-2</v>
      </c>
      <c r="CU30" s="10">
        <v>0</v>
      </c>
      <c r="CV30" s="10">
        <v>0</v>
      </c>
      <c r="CW30" s="10">
        <v>6.0469000000000002E-2</v>
      </c>
      <c r="CX30" s="10">
        <v>6.9051000000000001E-2</v>
      </c>
      <c r="CY30" s="10">
        <v>0</v>
      </c>
      <c r="CZ30" s="10">
        <v>0</v>
      </c>
      <c r="DA30" s="10">
        <v>5.8359500000000002E-2</v>
      </c>
      <c r="DB30" s="10">
        <v>5.8223400000000002E-2</v>
      </c>
      <c r="DC30" s="10">
        <v>0</v>
      </c>
      <c r="DD30" s="10">
        <v>0</v>
      </c>
      <c r="DE30" s="10">
        <v>6.9757200000000005E-2</v>
      </c>
      <c r="DF30" s="10">
        <v>6.9212700000000002E-2</v>
      </c>
      <c r="DG30" s="10">
        <v>0</v>
      </c>
      <c r="DH30" s="10">
        <v>0</v>
      </c>
      <c r="DI30" s="10">
        <v>5.6781699999999997E-2</v>
      </c>
      <c r="DJ30" s="10">
        <v>5.7608399999999997E-2</v>
      </c>
      <c r="DK30" s="10">
        <v>0</v>
      </c>
      <c r="DL30" s="10">
        <v>0</v>
      </c>
      <c r="DM30" s="10">
        <v>6.3855599999999998E-2</v>
      </c>
      <c r="DN30" s="10">
        <v>5.7559100000000002E-2</v>
      </c>
      <c r="DO30" s="10">
        <v>0</v>
      </c>
      <c r="DP30" s="10">
        <v>0</v>
      </c>
      <c r="DQ30" s="10">
        <v>7.3285000000000003E-2</v>
      </c>
      <c r="DR30" s="10">
        <v>6.0602999999999997E-2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0.14877826168844599</v>
      </c>
      <c r="F31" s="10">
        <v>0.14877826168844599</v>
      </c>
      <c r="G31" s="10">
        <v>0</v>
      </c>
      <c r="H31" s="10">
        <v>0</v>
      </c>
      <c r="I31" s="10">
        <v>0.14877826168844499</v>
      </c>
      <c r="J31" s="10">
        <v>0.14877826168844399</v>
      </c>
      <c r="K31" s="10">
        <v>0</v>
      </c>
      <c r="L31" s="10">
        <v>0</v>
      </c>
      <c r="M31" s="10">
        <v>0.14877842463653801</v>
      </c>
      <c r="N31" s="10">
        <v>0.14877840803834</v>
      </c>
      <c r="O31" s="10">
        <v>0</v>
      </c>
      <c r="P31" s="10">
        <v>0</v>
      </c>
      <c r="Q31" s="10">
        <v>0.14877827798326301</v>
      </c>
      <c r="R31" s="10">
        <v>0.14877827632344301</v>
      </c>
      <c r="S31" s="10">
        <v>0</v>
      </c>
      <c r="T31" s="10">
        <v>0</v>
      </c>
      <c r="U31" s="10">
        <v>0.14877826331792601</v>
      </c>
      <c r="V31" s="10">
        <v>0.14877826315194501</v>
      </c>
      <c r="W31" s="10">
        <v>0</v>
      </c>
      <c r="X31" s="10">
        <v>0</v>
      </c>
      <c r="Y31" s="10">
        <v>0.148778261851398</v>
      </c>
      <c r="Z31" s="10">
        <v>0.14877826183479601</v>
      </c>
      <c r="AA31" s="10">
        <v>0</v>
      </c>
      <c r="AB31" s="10">
        <v>0</v>
      </c>
      <c r="AC31" s="10">
        <v>0.14877826170473901</v>
      </c>
      <c r="AD31" s="10">
        <v>0.14877826170307901</v>
      </c>
      <c r="AE31" s="10">
        <v>0</v>
      </c>
      <c r="AF31" s="10">
        <v>0</v>
      </c>
      <c r="AG31" s="10">
        <v>0.14877826169007699</v>
      </c>
      <c r="AH31" s="10">
        <v>0.14877826168990799</v>
      </c>
      <c r="AI31" s="10">
        <v>0</v>
      </c>
      <c r="AJ31" s="10">
        <v>0</v>
      </c>
      <c r="AK31" s="10">
        <v>0.148778261688608</v>
      </c>
      <c r="AL31" s="10">
        <v>0.14877826168859201</v>
      </c>
      <c r="AM31" s="10">
        <v>0</v>
      </c>
      <c r="AN31" s="10">
        <v>0</v>
      </c>
      <c r="AO31" s="10">
        <v>0.148778261688462</v>
      </c>
      <c r="AP31" s="10">
        <v>0.14877826168846001</v>
      </c>
      <c r="AQ31" s="10">
        <v>0</v>
      </c>
      <c r="AR31" s="10">
        <v>0</v>
      </c>
      <c r="AS31" s="10">
        <v>7.7359730555216E-2</v>
      </c>
      <c r="AT31" s="10">
        <v>7.7359730555215903E-2</v>
      </c>
      <c r="AU31" s="10">
        <v>0</v>
      </c>
      <c r="AV31" s="10">
        <v>0</v>
      </c>
      <c r="AW31" s="10">
        <v>7.7359730555216305E-2</v>
      </c>
      <c r="AX31" s="10">
        <v>7.7359730555216097E-2</v>
      </c>
      <c r="AY31" s="10">
        <v>0</v>
      </c>
      <c r="AZ31" s="10">
        <v>0</v>
      </c>
      <c r="BA31" s="10">
        <v>7.7359841551994296E-2</v>
      </c>
      <c r="BB31" s="10">
        <v>7.7359810270598697E-2</v>
      </c>
      <c r="BC31" s="10">
        <v>0</v>
      </c>
      <c r="BD31" s="10">
        <v>0</v>
      </c>
      <c r="BE31" s="10">
        <v>7.7359741654896397E-2</v>
      </c>
      <c r="BF31" s="10">
        <v>7.7359738526756303E-2</v>
      </c>
      <c r="BG31" s="10">
        <v>0</v>
      </c>
      <c r="BH31" s="10">
        <v>0</v>
      </c>
      <c r="BI31" s="10">
        <v>7.7359731665183507E-2</v>
      </c>
      <c r="BJ31" s="10">
        <v>7.7359731352369496E-2</v>
      </c>
      <c r="BK31" s="10">
        <v>0</v>
      </c>
      <c r="BL31" s="10">
        <v>0</v>
      </c>
      <c r="BM31" s="10">
        <v>7.7359730666213003E-2</v>
      </c>
      <c r="BN31" s="10">
        <v>7.7359730634931304E-2</v>
      </c>
      <c r="BO31" s="10">
        <v>0</v>
      </c>
      <c r="BP31" s="10">
        <v>0</v>
      </c>
      <c r="BQ31" s="10">
        <v>7.7359730566314802E-2</v>
      </c>
      <c r="BR31" s="10">
        <v>7.7359730563186999E-2</v>
      </c>
      <c r="BS31" s="10">
        <v>0</v>
      </c>
      <c r="BT31" s="10">
        <v>0</v>
      </c>
      <c r="BU31" s="10">
        <v>7.7359730556326098E-2</v>
      </c>
      <c r="BV31" s="10">
        <v>7.7359730556012404E-2</v>
      </c>
      <c r="BW31" s="10">
        <v>0</v>
      </c>
      <c r="BX31" s="10">
        <v>0</v>
      </c>
      <c r="BY31" s="10">
        <v>7.7359730555326703E-2</v>
      </c>
      <c r="BZ31" s="10">
        <v>7.7359730555295506E-2</v>
      </c>
      <c r="CA31" s="10">
        <v>0</v>
      </c>
      <c r="CB31" s="10">
        <v>0</v>
      </c>
      <c r="CC31" s="10">
        <v>7.7359730555226505E-2</v>
      </c>
      <c r="CD31" s="10">
        <v>7.7359730555223702E-2</v>
      </c>
      <c r="CE31" s="10">
        <v>0</v>
      </c>
      <c r="CF31" s="10">
        <v>0</v>
      </c>
      <c r="CG31" s="10">
        <v>2.43197E-2</v>
      </c>
      <c r="CH31" s="10">
        <v>2.2781099999999999E-2</v>
      </c>
      <c r="CI31" s="10">
        <v>0</v>
      </c>
      <c r="CJ31" s="10">
        <v>0</v>
      </c>
      <c r="CK31" s="10">
        <v>4.9225499999999998E-2</v>
      </c>
      <c r="CL31" s="10">
        <v>4.72471E-2</v>
      </c>
      <c r="CM31" s="10">
        <v>0</v>
      </c>
      <c r="CN31" s="10">
        <v>0</v>
      </c>
      <c r="CO31" s="10">
        <v>6.1524799999999998E-2</v>
      </c>
      <c r="CP31" s="10">
        <v>6.7237900000000003E-2</v>
      </c>
      <c r="CQ31" s="10">
        <v>0</v>
      </c>
      <c r="CR31" s="10">
        <v>0</v>
      </c>
      <c r="CS31" s="10">
        <v>6.5272700000000003E-2</v>
      </c>
      <c r="CT31" s="10">
        <v>6.48981E-2</v>
      </c>
      <c r="CU31" s="10">
        <v>0</v>
      </c>
      <c r="CV31" s="10">
        <v>0</v>
      </c>
      <c r="CW31" s="10">
        <v>8.0827800000000005E-2</v>
      </c>
      <c r="CX31" s="10">
        <v>7.7201599999999995E-2</v>
      </c>
      <c r="CY31" s="10">
        <v>0</v>
      </c>
      <c r="CZ31" s="10">
        <v>0</v>
      </c>
      <c r="DA31" s="10">
        <v>7.0240499999999997E-2</v>
      </c>
      <c r="DB31" s="10">
        <v>6.7426E-2</v>
      </c>
      <c r="DC31" s="10">
        <v>0</v>
      </c>
      <c r="DD31" s="10">
        <v>0</v>
      </c>
      <c r="DE31" s="10">
        <v>7.3658699999999994E-2</v>
      </c>
      <c r="DF31" s="10">
        <v>7.1566000000000005E-2</v>
      </c>
      <c r="DG31" s="10">
        <v>0</v>
      </c>
      <c r="DH31" s="10">
        <v>0</v>
      </c>
      <c r="DI31" s="10">
        <v>7.1621699999999996E-2</v>
      </c>
      <c r="DJ31" s="10">
        <v>6.8633700000000006E-2</v>
      </c>
      <c r="DK31" s="10">
        <v>0</v>
      </c>
      <c r="DL31" s="10">
        <v>0</v>
      </c>
      <c r="DM31" s="10">
        <v>6.89723E-2</v>
      </c>
      <c r="DN31" s="10">
        <v>6.8515199999999998E-2</v>
      </c>
      <c r="DO31" s="10">
        <v>0</v>
      </c>
      <c r="DP31" s="10">
        <v>0</v>
      </c>
      <c r="DQ31" s="10">
        <v>7.5787199999999999E-2</v>
      </c>
      <c r="DR31" s="10">
        <v>7.3094699999999999E-2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2.61266217488965E-3</v>
      </c>
      <c r="F32" s="10">
        <v>2.61266217490164E-3</v>
      </c>
      <c r="G32" s="10">
        <v>0</v>
      </c>
      <c r="H32" s="10">
        <v>0</v>
      </c>
      <c r="I32" s="10">
        <v>2.6126621476616498E-3</v>
      </c>
      <c r="J32" s="10">
        <v>2.6126621802962098E-3</v>
      </c>
      <c r="K32" s="10">
        <v>0</v>
      </c>
      <c r="L32" s="10">
        <v>0</v>
      </c>
      <c r="M32" s="10">
        <v>2.6976009446015902E-3</v>
      </c>
      <c r="N32" s="10">
        <v>2.6975946280014501E-3</v>
      </c>
      <c r="O32" s="10">
        <v>0</v>
      </c>
      <c r="P32" s="10">
        <v>0</v>
      </c>
      <c r="Q32" s="10">
        <v>2.6213238614751799E-3</v>
      </c>
      <c r="R32" s="10">
        <v>2.6213232841110199E-3</v>
      </c>
      <c r="S32" s="10">
        <v>0</v>
      </c>
      <c r="T32" s="10">
        <v>0</v>
      </c>
      <c r="U32" s="10">
        <v>2.61353008797682E-3</v>
      </c>
      <c r="V32" s="10">
        <v>2.61352999857101E-3</v>
      </c>
      <c r="W32" s="10">
        <v>0</v>
      </c>
      <c r="X32" s="10">
        <v>0</v>
      </c>
      <c r="Y32" s="10">
        <v>2.6127490426044501E-3</v>
      </c>
      <c r="Z32" s="10">
        <v>2.6127489732636899E-3</v>
      </c>
      <c r="AA32" s="10">
        <v>0</v>
      </c>
      <c r="AB32" s="10">
        <v>0</v>
      </c>
      <c r="AC32" s="10">
        <v>2.61267092277917E-3</v>
      </c>
      <c r="AD32" s="10">
        <v>2.6126708548264198E-3</v>
      </c>
      <c r="AE32" s="10">
        <v>0</v>
      </c>
      <c r="AF32" s="10">
        <v>0</v>
      </c>
      <c r="AG32" s="10">
        <v>2.6126630202649701E-3</v>
      </c>
      <c r="AH32" s="10">
        <v>2.61266302737351E-3</v>
      </c>
      <c r="AI32" s="10">
        <v>0</v>
      </c>
      <c r="AJ32" s="10">
        <v>0</v>
      </c>
      <c r="AK32" s="10">
        <v>2.6126622421638302E-3</v>
      </c>
      <c r="AL32" s="10">
        <v>2.61266225668022E-3</v>
      </c>
      <c r="AM32" s="10">
        <v>0</v>
      </c>
      <c r="AN32" s="10">
        <v>0</v>
      </c>
      <c r="AO32" s="10">
        <v>2.61266224230594E-3</v>
      </c>
      <c r="AP32" s="10">
        <v>2.61266218201461E-3</v>
      </c>
      <c r="AQ32" s="10">
        <v>0</v>
      </c>
      <c r="AR32" s="10">
        <v>0</v>
      </c>
      <c r="AS32" s="10">
        <v>1.411000489457E-3</v>
      </c>
      <c r="AT32" s="10">
        <v>1.4110004895479501E-3</v>
      </c>
      <c r="AU32" s="10">
        <v>0</v>
      </c>
      <c r="AV32" s="10">
        <v>0</v>
      </c>
      <c r="AW32" s="10">
        <v>1.41100048756842E-3</v>
      </c>
      <c r="AX32" s="10">
        <v>1.4110004885388801E-3</v>
      </c>
      <c r="AY32" s="10">
        <v>0</v>
      </c>
      <c r="AZ32" s="10">
        <v>0</v>
      </c>
      <c r="BA32" s="10">
        <v>1.4702910770612899E-3</v>
      </c>
      <c r="BB32" s="10">
        <v>1.4702585066519701E-3</v>
      </c>
      <c r="BC32" s="10">
        <v>0</v>
      </c>
      <c r="BD32" s="10">
        <v>0</v>
      </c>
      <c r="BE32" s="10">
        <v>1.4170095677458101E-3</v>
      </c>
      <c r="BF32" s="10">
        <v>1.4170063452218799E-3</v>
      </c>
      <c r="BG32" s="10">
        <v>0</v>
      </c>
      <c r="BH32" s="10">
        <v>0</v>
      </c>
      <c r="BI32" s="10">
        <v>1.41160217274621E-3</v>
      </c>
      <c r="BJ32" s="10">
        <v>1.41160186616678E-3</v>
      </c>
      <c r="BK32" s="10">
        <v>0</v>
      </c>
      <c r="BL32" s="10">
        <v>0</v>
      </c>
      <c r="BM32" s="10">
        <v>1.411060690441E-3</v>
      </c>
      <c r="BN32" s="10">
        <v>1.4110606403662999E-3</v>
      </c>
      <c r="BO32" s="10">
        <v>0</v>
      </c>
      <c r="BP32" s="10">
        <v>0</v>
      </c>
      <c r="BQ32" s="10">
        <v>1.41100652233E-3</v>
      </c>
      <c r="BR32" s="10">
        <v>1.41100650126989E-3</v>
      </c>
      <c r="BS32" s="10">
        <v>0</v>
      </c>
      <c r="BT32" s="10">
        <v>0</v>
      </c>
      <c r="BU32" s="10">
        <v>1.4110010938460499E-3</v>
      </c>
      <c r="BV32" s="10">
        <v>1.41100108371466E-3</v>
      </c>
      <c r="BW32" s="10">
        <v>0</v>
      </c>
      <c r="BX32" s="10">
        <v>0</v>
      </c>
      <c r="BY32" s="10">
        <v>1.41100052848885E-3</v>
      </c>
      <c r="BZ32" s="10">
        <v>1.4110005567018601E-3</v>
      </c>
      <c r="CA32" s="10">
        <v>0</v>
      </c>
      <c r="CB32" s="10">
        <v>0</v>
      </c>
      <c r="CC32" s="10">
        <v>1.41100051201156E-3</v>
      </c>
      <c r="CD32" s="10">
        <v>1.4110004935647001E-3</v>
      </c>
      <c r="CE32" s="10">
        <v>0</v>
      </c>
      <c r="CF32" s="10">
        <v>0</v>
      </c>
      <c r="CG32" s="10">
        <v>3.9448999999999998E-2</v>
      </c>
      <c r="CH32" s="10">
        <v>3.6831500000000003E-2</v>
      </c>
      <c r="CI32" s="10">
        <v>0</v>
      </c>
      <c r="CJ32" s="10">
        <v>0</v>
      </c>
      <c r="CK32" s="10">
        <v>6.39242E-2</v>
      </c>
      <c r="CL32" s="10">
        <v>6.0850899999999999E-2</v>
      </c>
      <c r="CM32" s="10">
        <v>0</v>
      </c>
      <c r="CN32" s="10">
        <v>0</v>
      </c>
      <c r="CO32" s="10">
        <v>0.1013718</v>
      </c>
      <c r="CP32" s="10">
        <v>0.1051455</v>
      </c>
      <c r="CQ32" s="10">
        <v>0</v>
      </c>
      <c r="CR32" s="10">
        <v>0</v>
      </c>
      <c r="CS32" s="10">
        <v>8.3899699999999994E-2</v>
      </c>
      <c r="CT32" s="10">
        <v>8.0424300000000004E-2</v>
      </c>
      <c r="CU32" s="10">
        <v>0</v>
      </c>
      <c r="CV32" s="10">
        <v>0</v>
      </c>
      <c r="CW32" s="10">
        <v>9.8955500000000002E-2</v>
      </c>
      <c r="CX32" s="10">
        <v>0.10044790000000001</v>
      </c>
      <c r="CY32" s="10">
        <v>0</v>
      </c>
      <c r="CZ32" s="10">
        <v>0</v>
      </c>
      <c r="DA32" s="10">
        <v>8.9829099999999995E-2</v>
      </c>
      <c r="DB32" s="10">
        <v>8.8143700000000005E-2</v>
      </c>
      <c r="DC32" s="10">
        <v>0</v>
      </c>
      <c r="DD32" s="10">
        <v>0</v>
      </c>
      <c r="DE32" s="10">
        <v>9.3576800000000002E-2</v>
      </c>
      <c r="DF32" s="10">
        <v>9.1064900000000004E-2</v>
      </c>
      <c r="DG32" s="10">
        <v>0</v>
      </c>
      <c r="DH32" s="10">
        <v>0</v>
      </c>
      <c r="DI32" s="10">
        <v>8.8877399999999995E-2</v>
      </c>
      <c r="DJ32" s="10">
        <v>9.9811700000000003E-2</v>
      </c>
      <c r="DK32" s="10">
        <v>0</v>
      </c>
      <c r="DL32" s="10">
        <v>0</v>
      </c>
      <c r="DM32" s="10">
        <v>0.1021043</v>
      </c>
      <c r="DN32" s="10">
        <v>9.4624200000000006E-2</v>
      </c>
      <c r="DO32" s="10">
        <v>0</v>
      </c>
      <c r="DP32" s="10">
        <v>0</v>
      </c>
      <c r="DQ32" s="10">
        <v>0.1021297</v>
      </c>
      <c r="DR32" s="10">
        <v>0.1018261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5.4404154559151205E-7</v>
      </c>
      <c r="F33" s="10">
        <v>4.9363643905842004E-7</v>
      </c>
      <c r="G33" s="10">
        <v>0</v>
      </c>
      <c r="H33" s="10">
        <v>0</v>
      </c>
      <c r="I33" s="10">
        <v>2.8071319254379801</v>
      </c>
      <c r="J33" s="10">
        <v>1.68493382162049E-3</v>
      </c>
      <c r="K33" s="10">
        <v>0</v>
      </c>
      <c r="L33" s="10">
        <v>0</v>
      </c>
      <c r="M33" s="10">
        <v>1.1500277344445E-4</v>
      </c>
      <c r="N33" s="10">
        <v>1.1829127280105199E-4</v>
      </c>
      <c r="O33" s="10">
        <v>0</v>
      </c>
      <c r="P33" s="10">
        <v>0</v>
      </c>
      <c r="Q33" s="10">
        <v>4.93466107420737E-5</v>
      </c>
      <c r="R33" s="10">
        <v>4.9925062451050598E-5</v>
      </c>
      <c r="S33" s="10">
        <v>0</v>
      </c>
      <c r="T33" s="10">
        <v>0</v>
      </c>
      <c r="U33" s="10">
        <v>2.6384700373194299E-5</v>
      </c>
      <c r="V33" s="10">
        <v>2.6364238664866601E-5</v>
      </c>
      <c r="W33" s="10">
        <v>0</v>
      </c>
      <c r="X33" s="10">
        <v>0</v>
      </c>
      <c r="Y33" s="10">
        <v>1.43410132507071E-5</v>
      </c>
      <c r="Z33" s="10">
        <v>1.3028908452339401E-5</v>
      </c>
      <c r="AA33" s="10">
        <v>0</v>
      </c>
      <c r="AB33" s="10">
        <v>0</v>
      </c>
      <c r="AC33" s="10">
        <v>2.74656265182305E-5</v>
      </c>
      <c r="AD33" s="10">
        <v>5.9270949859247002E-6</v>
      </c>
      <c r="AE33" s="10">
        <v>0</v>
      </c>
      <c r="AF33" s="10">
        <v>0</v>
      </c>
      <c r="AG33" s="10">
        <v>2.53846459274509E-4</v>
      </c>
      <c r="AH33" s="10">
        <v>3.6668384344462598E-6</v>
      </c>
      <c r="AI33" s="10">
        <v>0</v>
      </c>
      <c r="AJ33" s="10">
        <v>0</v>
      </c>
      <c r="AK33" s="10">
        <v>2.7416011843497401E-3</v>
      </c>
      <c r="AL33" s="10">
        <v>3.2330395038915302E-6</v>
      </c>
      <c r="AM33" s="10">
        <v>0</v>
      </c>
      <c r="AN33" s="10">
        <v>0</v>
      </c>
      <c r="AO33" s="10">
        <v>2.5497607467160899E-2</v>
      </c>
      <c r="AP33" s="10">
        <v>2.25577700792012E-5</v>
      </c>
      <c r="AQ33" s="10">
        <v>0</v>
      </c>
      <c r="AR33" s="10">
        <v>0</v>
      </c>
      <c r="AS33" s="10">
        <v>3.8814031000577798E-7</v>
      </c>
      <c r="AT33" s="10">
        <v>3.49560555975462E-7</v>
      </c>
      <c r="AU33" s="10">
        <v>0</v>
      </c>
      <c r="AV33" s="10">
        <v>0</v>
      </c>
      <c r="AW33" s="10">
        <v>0.69417360108344595</v>
      </c>
      <c r="AX33" s="10">
        <v>3.6047168692038501E-4</v>
      </c>
      <c r="AY33" s="10">
        <v>0</v>
      </c>
      <c r="AZ33" s="10">
        <v>0</v>
      </c>
      <c r="BA33" s="10">
        <v>6.9772379593100397E-5</v>
      </c>
      <c r="BB33" s="10">
        <v>7.2707814630801598E-5</v>
      </c>
      <c r="BC33" s="10">
        <v>0</v>
      </c>
      <c r="BD33" s="10">
        <v>0</v>
      </c>
      <c r="BE33" s="10">
        <v>2.8344552898972501E-5</v>
      </c>
      <c r="BF33" s="10">
        <v>2.88080299563709E-5</v>
      </c>
      <c r="BG33" s="10">
        <v>0</v>
      </c>
      <c r="BH33" s="10">
        <v>0</v>
      </c>
      <c r="BI33" s="10">
        <v>1.8110433005117101E-5</v>
      </c>
      <c r="BJ33" s="10">
        <v>1.82164557672514E-5</v>
      </c>
      <c r="BK33" s="10">
        <v>0</v>
      </c>
      <c r="BL33" s="10">
        <v>0</v>
      </c>
      <c r="BM33" s="10">
        <v>9.2065962075824203E-6</v>
      </c>
      <c r="BN33" s="10">
        <v>9.16189056759523E-6</v>
      </c>
      <c r="BO33" s="10">
        <v>0</v>
      </c>
      <c r="BP33" s="10">
        <v>0</v>
      </c>
      <c r="BQ33" s="10">
        <v>6.2862733142137096E-6</v>
      </c>
      <c r="BR33" s="10">
        <v>3.67726135507007E-6</v>
      </c>
      <c r="BS33" s="10">
        <v>0</v>
      </c>
      <c r="BT33" s="10">
        <v>0</v>
      </c>
      <c r="BU33" s="10">
        <v>5.94628643733086E-5</v>
      </c>
      <c r="BV33" s="10">
        <v>2.4582760163781999E-6</v>
      </c>
      <c r="BW33" s="10">
        <v>0</v>
      </c>
      <c r="BX33" s="10">
        <v>0</v>
      </c>
      <c r="BY33" s="10">
        <v>7.9403227176203103E-4</v>
      </c>
      <c r="BZ33" s="10">
        <v>1.1445441493514299E-6</v>
      </c>
      <c r="CA33" s="10">
        <v>0</v>
      </c>
      <c r="CB33" s="10">
        <v>0</v>
      </c>
      <c r="CC33" s="10">
        <v>7.4144708750313402E-3</v>
      </c>
      <c r="CD33" s="10">
        <v>5.2851717380835899E-6</v>
      </c>
      <c r="CE33" s="10">
        <v>0</v>
      </c>
      <c r="CF33" s="10">
        <v>0</v>
      </c>
      <c r="CG33" s="10">
        <v>7.1268600000000001E-2</v>
      </c>
      <c r="CH33" s="10">
        <v>7.1217600000000006E-2</v>
      </c>
      <c r="CI33" s="10">
        <v>0</v>
      </c>
      <c r="CJ33" s="10">
        <v>0</v>
      </c>
      <c r="CK33" s="10">
        <v>9.4183799999999998E-2</v>
      </c>
      <c r="CL33" s="10">
        <v>9.4701999999999995E-2</v>
      </c>
      <c r="CM33" s="10">
        <v>0</v>
      </c>
      <c r="CN33" s="10">
        <v>0</v>
      </c>
      <c r="CO33" s="10">
        <v>0.14554120000000001</v>
      </c>
      <c r="CP33" s="10">
        <v>0.14473549999999999</v>
      </c>
      <c r="CQ33" s="10">
        <v>0</v>
      </c>
      <c r="CR33" s="10">
        <v>0</v>
      </c>
      <c r="CS33" s="10">
        <v>0.12245590000000001</v>
      </c>
      <c r="CT33" s="10">
        <v>0.12593589999999999</v>
      </c>
      <c r="CU33" s="10">
        <v>0</v>
      </c>
      <c r="CV33" s="10">
        <v>0</v>
      </c>
      <c r="CW33" s="10">
        <v>0.14181679999999999</v>
      </c>
      <c r="CX33" s="10">
        <v>0.13880770000000001</v>
      </c>
      <c r="CY33" s="10">
        <v>0</v>
      </c>
      <c r="CZ33" s="10">
        <v>0</v>
      </c>
      <c r="DA33" s="10">
        <v>0.13117290000000001</v>
      </c>
      <c r="DB33" s="10">
        <v>0.12914719999999999</v>
      </c>
      <c r="DC33" s="10">
        <v>0</v>
      </c>
      <c r="DD33" s="10">
        <v>0</v>
      </c>
      <c r="DE33" s="10">
        <v>0.13652249999999999</v>
      </c>
      <c r="DF33" s="10">
        <v>0.1361617</v>
      </c>
      <c r="DG33" s="10">
        <v>0</v>
      </c>
      <c r="DH33" s="10">
        <v>0</v>
      </c>
      <c r="DI33" s="10">
        <v>0.1426345</v>
      </c>
      <c r="DJ33" s="10">
        <v>0.12803539999999999</v>
      </c>
      <c r="DK33" s="10">
        <v>0</v>
      </c>
      <c r="DL33" s="10">
        <v>0</v>
      </c>
      <c r="DM33" s="10">
        <v>0.13929639999999999</v>
      </c>
      <c r="DN33" s="10">
        <v>0.13545989999999999</v>
      </c>
      <c r="DO33" s="10">
        <v>0</v>
      </c>
      <c r="DP33" s="10">
        <v>0</v>
      </c>
      <c r="DQ33" s="10">
        <v>0.14643809999999999</v>
      </c>
      <c r="DR33" s="10">
        <v>0.1437272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9.4194417465942603E-7</v>
      </c>
      <c r="F34" s="10">
        <v>4.03588278796718E-7</v>
      </c>
      <c r="G34" s="10">
        <v>0</v>
      </c>
      <c r="H34" s="10">
        <v>0</v>
      </c>
      <c r="I34" s="10">
        <v>525.96052127214705</v>
      </c>
      <c r="J34" s="10">
        <v>0.29948336732658098</v>
      </c>
      <c r="K34" s="10">
        <v>0</v>
      </c>
      <c r="L34" s="10">
        <v>0</v>
      </c>
      <c r="M34" s="10">
        <v>1.9225460384575399E-5</v>
      </c>
      <c r="N34" s="10">
        <v>1.3334508332629701E-5</v>
      </c>
      <c r="O34" s="10">
        <v>0</v>
      </c>
      <c r="P34" s="10">
        <v>0</v>
      </c>
      <c r="Q34" s="10">
        <v>6.7611415934809597E-6</v>
      </c>
      <c r="R34" s="10">
        <v>5.4916625439327396E-6</v>
      </c>
      <c r="S34" s="10">
        <v>0</v>
      </c>
      <c r="T34" s="10">
        <v>0</v>
      </c>
      <c r="U34" s="10">
        <v>2.7888136135967301E-6</v>
      </c>
      <c r="V34" s="10">
        <v>2.22525394399931E-6</v>
      </c>
      <c r="W34" s="10">
        <v>0</v>
      </c>
      <c r="X34" s="10">
        <v>0</v>
      </c>
      <c r="Y34" s="10">
        <v>8.6984793732369798E-6</v>
      </c>
      <c r="Z34" s="10">
        <v>6.7663200975509596E-7</v>
      </c>
      <c r="AA34" s="10">
        <v>0</v>
      </c>
      <c r="AB34" s="10">
        <v>0</v>
      </c>
      <c r="AC34" s="10">
        <v>5.7303164028965598E-5</v>
      </c>
      <c r="AD34" s="10">
        <v>3.3774305596701E-7</v>
      </c>
      <c r="AE34" s="10">
        <v>0</v>
      </c>
      <c r="AF34" s="10">
        <v>0</v>
      </c>
      <c r="AG34" s="10">
        <v>6.4083969102801696E-4</v>
      </c>
      <c r="AH34" s="10">
        <v>4.6529916630788701E-7</v>
      </c>
      <c r="AI34" s="10">
        <v>0</v>
      </c>
      <c r="AJ34" s="10">
        <v>0</v>
      </c>
      <c r="AK34" s="10">
        <v>6.8915922079391097E-3</v>
      </c>
      <c r="AL34" s="10">
        <v>2.6081833696123298E-6</v>
      </c>
      <c r="AM34" s="10">
        <v>0</v>
      </c>
      <c r="AN34" s="10">
        <v>0</v>
      </c>
      <c r="AO34" s="10">
        <v>5.4715744271056202E-2</v>
      </c>
      <c r="AP34" s="10">
        <v>1.82328052555913E-5</v>
      </c>
      <c r="AQ34" s="10">
        <v>0</v>
      </c>
      <c r="AR34" s="10">
        <v>0</v>
      </c>
      <c r="AS34" s="10">
        <v>5.0349711969906101E-7</v>
      </c>
      <c r="AT34" s="10">
        <v>1.02567473245403E-7</v>
      </c>
      <c r="AU34" s="10">
        <v>0</v>
      </c>
      <c r="AV34" s="10">
        <v>0</v>
      </c>
      <c r="AW34" s="10">
        <v>129.12739396881</v>
      </c>
      <c r="AX34" s="10">
        <v>6.7261429134717901E-2</v>
      </c>
      <c r="AY34" s="10">
        <v>0</v>
      </c>
      <c r="AZ34" s="10">
        <v>0</v>
      </c>
      <c r="BA34" s="10">
        <v>7.9830695415341892E-6</v>
      </c>
      <c r="BB34" s="10">
        <v>5.6423267673866701E-6</v>
      </c>
      <c r="BC34" s="10">
        <v>0</v>
      </c>
      <c r="BD34" s="10">
        <v>0</v>
      </c>
      <c r="BE34" s="10">
        <v>3.2651086300624501E-6</v>
      </c>
      <c r="BF34" s="10">
        <v>2.9187879779758402E-6</v>
      </c>
      <c r="BG34" s="10">
        <v>0</v>
      </c>
      <c r="BH34" s="10">
        <v>0</v>
      </c>
      <c r="BI34" s="10">
        <v>1.4084932359577199E-6</v>
      </c>
      <c r="BJ34" s="10">
        <v>1.3062595414167E-6</v>
      </c>
      <c r="BK34" s="10">
        <v>0</v>
      </c>
      <c r="BL34" s="10">
        <v>0</v>
      </c>
      <c r="BM34" s="10">
        <v>2.39660862112477E-6</v>
      </c>
      <c r="BN34" s="10">
        <v>3.49688123774807E-7</v>
      </c>
      <c r="BO34" s="10">
        <v>0</v>
      </c>
      <c r="BP34" s="10">
        <v>0</v>
      </c>
      <c r="BQ34" s="10">
        <v>1.3069748201244101E-5</v>
      </c>
      <c r="BR34" s="10">
        <v>2.09618128723966E-7</v>
      </c>
      <c r="BS34" s="10">
        <v>0</v>
      </c>
      <c r="BT34" s="10">
        <v>0</v>
      </c>
      <c r="BU34" s="10">
        <v>1.50692379818213E-4</v>
      </c>
      <c r="BV34" s="10">
        <v>9.30943722351389E-8</v>
      </c>
      <c r="BW34" s="10">
        <v>0</v>
      </c>
      <c r="BX34" s="10">
        <v>0</v>
      </c>
      <c r="BY34" s="10">
        <v>1.3775145147104299E-3</v>
      </c>
      <c r="BZ34" s="10">
        <v>5.0250890032382202E-7</v>
      </c>
      <c r="CA34" s="10">
        <v>0</v>
      </c>
      <c r="CB34" s="10">
        <v>0</v>
      </c>
      <c r="CC34" s="10">
        <v>1.3243562652550601E-2</v>
      </c>
      <c r="CD34" s="10">
        <v>3.6475361397049399E-6</v>
      </c>
      <c r="CE34" s="10">
        <v>0</v>
      </c>
      <c r="CF34" s="10">
        <v>0</v>
      </c>
      <c r="CG34" s="10">
        <v>0.13434740000000001</v>
      </c>
      <c r="CH34" s="10">
        <v>0.12694540000000001</v>
      </c>
      <c r="CI34" s="10">
        <v>0</v>
      </c>
      <c r="CJ34" s="10">
        <v>0</v>
      </c>
      <c r="CK34" s="10">
        <v>0.15074370000000001</v>
      </c>
      <c r="CL34" s="10">
        <v>0.15552640000000001</v>
      </c>
      <c r="CM34" s="10">
        <v>0</v>
      </c>
      <c r="CN34" s="10">
        <v>0</v>
      </c>
      <c r="CO34" s="10">
        <v>0.2002275</v>
      </c>
      <c r="CP34" s="10">
        <v>0.2008596</v>
      </c>
      <c r="CQ34" s="10">
        <v>0</v>
      </c>
      <c r="CR34" s="10">
        <v>0</v>
      </c>
      <c r="CS34" s="10">
        <v>0.1961772</v>
      </c>
      <c r="CT34" s="10">
        <v>0.19014</v>
      </c>
      <c r="CU34" s="10">
        <v>0</v>
      </c>
      <c r="CV34" s="10">
        <v>0</v>
      </c>
      <c r="CW34" s="10">
        <v>0.2090254</v>
      </c>
      <c r="CX34" s="10">
        <v>0.20701430000000001</v>
      </c>
      <c r="CY34" s="10">
        <v>0</v>
      </c>
      <c r="CZ34" s="10">
        <v>0</v>
      </c>
      <c r="DA34" s="10">
        <v>0.21784500000000001</v>
      </c>
      <c r="DB34" s="10">
        <v>0.2276357</v>
      </c>
      <c r="DC34" s="10">
        <v>0</v>
      </c>
      <c r="DD34" s="10">
        <v>0</v>
      </c>
      <c r="DE34" s="10">
        <v>0.23118369999999999</v>
      </c>
      <c r="DF34" s="10">
        <v>0.23163110000000001</v>
      </c>
      <c r="DG34" s="10">
        <v>0</v>
      </c>
      <c r="DH34" s="10">
        <v>0</v>
      </c>
      <c r="DI34" s="10">
        <v>0.2007438</v>
      </c>
      <c r="DJ34" s="10">
        <v>0.19800980000000001</v>
      </c>
      <c r="DK34" s="10">
        <v>0</v>
      </c>
      <c r="DL34" s="10">
        <v>0</v>
      </c>
      <c r="DM34" s="10">
        <v>0.2227266</v>
      </c>
      <c r="DN34" s="10">
        <v>0.20488000000000001</v>
      </c>
      <c r="DO34" s="10">
        <v>0</v>
      </c>
      <c r="DP34" s="10">
        <v>0</v>
      </c>
      <c r="DQ34" s="10">
        <v>0.21789069999999999</v>
      </c>
      <c r="DR34" s="10">
        <v>0.20686370000000001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1.22734202401276E-6</v>
      </c>
      <c r="F35" s="10">
        <v>6.0037729863182702E-6</v>
      </c>
      <c r="G35" s="10">
        <v>0</v>
      </c>
      <c r="H35" s="10">
        <v>0</v>
      </c>
      <c r="I35" s="10">
        <v>31.427416770285198</v>
      </c>
      <c r="J35" s="10">
        <v>2.2658954069209698</v>
      </c>
      <c r="K35" s="10">
        <v>0</v>
      </c>
      <c r="L35" s="10">
        <v>0</v>
      </c>
      <c r="M35" s="10">
        <v>7.53231406735999E-6</v>
      </c>
      <c r="N35" s="10">
        <v>4.7891872249072901E-6</v>
      </c>
      <c r="O35" s="10">
        <v>0</v>
      </c>
      <c r="P35" s="10">
        <v>0</v>
      </c>
      <c r="Q35" s="10">
        <v>2.6608821701579201E-6</v>
      </c>
      <c r="R35" s="10">
        <v>2.0023169438054801E-6</v>
      </c>
      <c r="S35" s="10">
        <v>0</v>
      </c>
      <c r="T35" s="10">
        <v>0</v>
      </c>
      <c r="U35" s="10">
        <v>1.4875139653369699E-6</v>
      </c>
      <c r="V35" s="10">
        <v>4.3838378571692303E-7</v>
      </c>
      <c r="W35" s="10">
        <v>0</v>
      </c>
      <c r="X35" s="10">
        <v>0</v>
      </c>
      <c r="Y35" s="10">
        <v>1.7243801959665499E-5</v>
      </c>
      <c r="Z35" s="10">
        <v>1.6627629784160499E-7</v>
      </c>
      <c r="AA35" s="10">
        <v>0</v>
      </c>
      <c r="AB35" s="10">
        <v>0</v>
      </c>
      <c r="AC35" s="10">
        <v>1.2783877850175399E-4</v>
      </c>
      <c r="AD35" s="10">
        <v>9.63371702411564E-8</v>
      </c>
      <c r="AE35" s="10">
        <v>0</v>
      </c>
      <c r="AF35" s="10">
        <v>0</v>
      </c>
      <c r="AG35" s="10">
        <v>1.4959191592502901E-3</v>
      </c>
      <c r="AH35" s="10">
        <v>4.0561591196919298E-7</v>
      </c>
      <c r="AI35" s="10">
        <v>0</v>
      </c>
      <c r="AJ35" s="10">
        <v>0</v>
      </c>
      <c r="AK35" s="10">
        <v>1.5253960773205E-2</v>
      </c>
      <c r="AL35" s="10">
        <v>2.6169325176850201E-6</v>
      </c>
      <c r="AM35" s="10">
        <v>0</v>
      </c>
      <c r="AN35" s="10">
        <v>0</v>
      </c>
      <c r="AO35" s="10">
        <v>0.116762740034135</v>
      </c>
      <c r="AP35" s="10">
        <v>1.7455956664802499E-5</v>
      </c>
      <c r="AQ35" s="10">
        <v>0</v>
      </c>
      <c r="AR35" s="10">
        <v>0</v>
      </c>
      <c r="AS35" s="10">
        <v>2.6443110243733001E-7</v>
      </c>
      <c r="AT35" s="10">
        <v>1.98002392256389E-6</v>
      </c>
      <c r="AU35" s="10">
        <v>0</v>
      </c>
      <c r="AV35" s="10">
        <v>0</v>
      </c>
      <c r="AW35" s="10">
        <v>7.7557708079751198</v>
      </c>
      <c r="AX35" s="10">
        <v>0.493428528532461</v>
      </c>
      <c r="AY35" s="10">
        <v>0</v>
      </c>
      <c r="AZ35" s="10">
        <v>0</v>
      </c>
      <c r="BA35" s="10">
        <v>2.8081886253581702E-6</v>
      </c>
      <c r="BB35" s="10">
        <v>2.0734520593935802E-6</v>
      </c>
      <c r="BC35" s="10">
        <v>0</v>
      </c>
      <c r="BD35" s="10">
        <v>0</v>
      </c>
      <c r="BE35" s="10">
        <v>1.1433931413562201E-6</v>
      </c>
      <c r="BF35" s="10">
        <v>1.0340128926719499E-6</v>
      </c>
      <c r="BG35" s="10">
        <v>0</v>
      </c>
      <c r="BH35" s="10">
        <v>0</v>
      </c>
      <c r="BI35" s="10">
        <v>4.1196233846253399E-7</v>
      </c>
      <c r="BJ35" s="10">
        <v>1.6853385044270201E-7</v>
      </c>
      <c r="BK35" s="10">
        <v>0</v>
      </c>
      <c r="BL35" s="10">
        <v>0</v>
      </c>
      <c r="BM35" s="10">
        <v>3.50788112050027E-6</v>
      </c>
      <c r="BN35" s="10">
        <v>7.2111580935670395E-8</v>
      </c>
      <c r="BO35" s="10">
        <v>0</v>
      </c>
      <c r="BP35" s="10">
        <v>0</v>
      </c>
      <c r="BQ35" s="10">
        <v>2.9149496458294401E-5</v>
      </c>
      <c r="BR35" s="10">
        <v>3.31315261860333E-8</v>
      </c>
      <c r="BS35" s="10">
        <v>0</v>
      </c>
      <c r="BT35" s="10">
        <v>0</v>
      </c>
      <c r="BU35" s="10">
        <v>3.44771706926616E-4</v>
      </c>
      <c r="BV35" s="10">
        <v>8.2666741795112999E-8</v>
      </c>
      <c r="BW35" s="10">
        <v>0</v>
      </c>
      <c r="BX35" s="10">
        <v>0</v>
      </c>
      <c r="BY35" s="10">
        <v>3.2516282803879701E-3</v>
      </c>
      <c r="BZ35" s="10">
        <v>5.0645848264856899E-7</v>
      </c>
      <c r="CA35" s="10">
        <v>0</v>
      </c>
      <c r="CB35" s="10">
        <v>0</v>
      </c>
      <c r="CC35" s="10">
        <v>2.5199209412745002E-2</v>
      </c>
      <c r="CD35" s="10">
        <v>3.5702640547261399E-6</v>
      </c>
      <c r="CE35" s="10">
        <v>0</v>
      </c>
      <c r="CF35" s="10">
        <v>0</v>
      </c>
      <c r="CG35" s="10">
        <v>0.2484635</v>
      </c>
      <c r="CH35" s="10">
        <v>0.26234069999999998</v>
      </c>
      <c r="CI35" s="10">
        <v>0</v>
      </c>
      <c r="CJ35" s="10">
        <v>0</v>
      </c>
      <c r="CK35" s="10">
        <v>0.29412729999999998</v>
      </c>
      <c r="CL35" s="10">
        <v>0.33722459999999999</v>
      </c>
      <c r="CM35" s="10">
        <v>0</v>
      </c>
      <c r="CN35" s="10">
        <v>0</v>
      </c>
      <c r="CO35" s="10">
        <v>0.36458570000000001</v>
      </c>
      <c r="CP35" s="10">
        <v>0.38502019999999998</v>
      </c>
      <c r="CQ35" s="10">
        <v>0</v>
      </c>
      <c r="CR35" s="10">
        <v>0</v>
      </c>
      <c r="CS35" s="10">
        <v>0.36447679999999999</v>
      </c>
      <c r="CT35" s="10">
        <v>0.35894350000000003</v>
      </c>
      <c r="CU35" s="10">
        <v>0</v>
      </c>
      <c r="CV35" s="10">
        <v>0</v>
      </c>
      <c r="CW35" s="10">
        <v>0.37849139999999998</v>
      </c>
      <c r="CX35" s="10">
        <v>0.39144079999999998</v>
      </c>
      <c r="CY35" s="10">
        <v>0</v>
      </c>
      <c r="CZ35" s="10">
        <v>0</v>
      </c>
      <c r="DA35" s="10">
        <v>0.42974560000000001</v>
      </c>
      <c r="DB35" s="10">
        <v>0.41586800000000002</v>
      </c>
      <c r="DC35" s="10">
        <v>0</v>
      </c>
      <c r="DD35" s="10">
        <v>0</v>
      </c>
      <c r="DE35" s="10">
        <v>0.39826800000000001</v>
      </c>
      <c r="DF35" s="10">
        <v>0.38864359999999998</v>
      </c>
      <c r="DG35" s="10">
        <v>0</v>
      </c>
      <c r="DH35" s="10">
        <v>0</v>
      </c>
      <c r="DI35" s="10">
        <v>0.4057558</v>
      </c>
      <c r="DJ35" s="10">
        <v>0.4149021</v>
      </c>
      <c r="DK35" s="10">
        <v>0</v>
      </c>
      <c r="DL35" s="10">
        <v>0</v>
      </c>
      <c r="DM35" s="10">
        <v>0.40982990000000002</v>
      </c>
      <c r="DN35" s="10">
        <v>0.39824100000000001</v>
      </c>
      <c r="DO35" s="10">
        <v>0</v>
      </c>
      <c r="DP35" s="10">
        <v>0</v>
      </c>
      <c r="DQ35" s="10">
        <v>0.41497289999999998</v>
      </c>
      <c r="DR35" s="10">
        <v>0.40422190000000002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5.84791425017883E-6</v>
      </c>
      <c r="F36" s="10">
        <v>9.5477671821386805E-5</v>
      </c>
      <c r="G36" s="10">
        <v>0</v>
      </c>
      <c r="H36" s="10">
        <v>0</v>
      </c>
      <c r="I36" s="10">
        <v>143.06362267589299</v>
      </c>
      <c r="J36" s="10">
        <v>52.328917782559003</v>
      </c>
      <c r="K36" s="10">
        <v>0</v>
      </c>
      <c r="L36" s="10">
        <v>0</v>
      </c>
      <c r="M36" s="10">
        <v>4.3093085624335004E-6</v>
      </c>
      <c r="N36" s="10">
        <v>2.8223895313095301E-6</v>
      </c>
      <c r="O36" s="10">
        <v>0</v>
      </c>
      <c r="P36" s="10">
        <v>0</v>
      </c>
      <c r="Q36" s="10">
        <v>1.6821651023235501E-6</v>
      </c>
      <c r="R36" s="10">
        <v>9.740648192479999E-7</v>
      </c>
      <c r="S36" s="10">
        <v>0</v>
      </c>
      <c r="T36" s="10">
        <v>0</v>
      </c>
      <c r="U36" s="10">
        <v>4.68083923088614E-6</v>
      </c>
      <c r="V36" s="10">
        <v>1.9500673431593901E-7</v>
      </c>
      <c r="W36" s="10">
        <v>0</v>
      </c>
      <c r="X36" s="10">
        <v>0</v>
      </c>
      <c r="Y36" s="10">
        <v>2.8363232061234801E-5</v>
      </c>
      <c r="Z36" s="10">
        <v>9.1449937345000594E-8</v>
      </c>
      <c r="AA36" s="10">
        <v>0</v>
      </c>
      <c r="AB36" s="10">
        <v>0</v>
      </c>
      <c r="AC36" s="10">
        <v>3.4731016983080597E-4</v>
      </c>
      <c r="AD36" s="10">
        <v>6.9513918843355795E-8</v>
      </c>
      <c r="AE36" s="10">
        <v>0</v>
      </c>
      <c r="AF36" s="10">
        <v>0</v>
      </c>
      <c r="AG36" s="10">
        <v>3.40275428514847E-3</v>
      </c>
      <c r="AH36" s="10">
        <v>4.1161921560117802E-7</v>
      </c>
      <c r="AI36" s="10">
        <v>0</v>
      </c>
      <c r="AJ36" s="10">
        <v>0</v>
      </c>
      <c r="AK36" s="10">
        <v>2.5529705989439901E-2</v>
      </c>
      <c r="AL36" s="10">
        <v>2.5662684189908802E-6</v>
      </c>
      <c r="AM36" s="10">
        <v>0</v>
      </c>
      <c r="AN36" s="10">
        <v>0</v>
      </c>
      <c r="AO36" s="10">
        <v>0.29008913554876098</v>
      </c>
      <c r="AP36" s="10">
        <v>1.6967837120906999E-5</v>
      </c>
      <c r="AQ36" s="10">
        <v>0</v>
      </c>
      <c r="AR36" s="10">
        <v>0</v>
      </c>
      <c r="AS36" s="10">
        <v>1.2063732731494301E-6</v>
      </c>
      <c r="AT36" s="10">
        <v>2.9637091251291999E-5</v>
      </c>
      <c r="AU36" s="10">
        <v>0</v>
      </c>
      <c r="AV36" s="10">
        <v>0</v>
      </c>
      <c r="AW36" s="10">
        <v>34.921722185749999</v>
      </c>
      <c r="AX36" s="10">
        <v>11.967065275116701</v>
      </c>
      <c r="AY36" s="10">
        <v>0</v>
      </c>
      <c r="AZ36" s="10">
        <v>0</v>
      </c>
      <c r="BA36" s="10">
        <v>1.8012956497411401E-6</v>
      </c>
      <c r="BB36" s="10">
        <v>1.47356323574029E-6</v>
      </c>
      <c r="BC36" s="10">
        <v>0</v>
      </c>
      <c r="BD36" s="10">
        <v>0</v>
      </c>
      <c r="BE36" s="10">
        <v>8.0644098189567204E-7</v>
      </c>
      <c r="BF36" s="10">
        <v>5.4391110502092896E-7</v>
      </c>
      <c r="BG36" s="10">
        <v>0</v>
      </c>
      <c r="BH36" s="10">
        <v>0</v>
      </c>
      <c r="BI36" s="10">
        <v>9.8020466073278908E-7</v>
      </c>
      <c r="BJ36" s="10">
        <v>8.8304429573335402E-8</v>
      </c>
      <c r="BK36" s="10">
        <v>0</v>
      </c>
      <c r="BL36" s="10">
        <v>0</v>
      </c>
      <c r="BM36" s="10">
        <v>6.1360113534953298E-6</v>
      </c>
      <c r="BN36" s="10">
        <v>4.8415909075550199E-8</v>
      </c>
      <c r="BO36" s="10">
        <v>0</v>
      </c>
      <c r="BP36" s="10">
        <v>0</v>
      </c>
      <c r="BQ36" s="10">
        <v>8.6186379584772798E-5</v>
      </c>
      <c r="BR36" s="10">
        <v>1.69934966063404E-8</v>
      </c>
      <c r="BS36" s="10">
        <v>0</v>
      </c>
      <c r="BT36" s="10">
        <v>0</v>
      </c>
      <c r="BU36" s="10">
        <v>8.04561311860297E-4</v>
      </c>
      <c r="BV36" s="10">
        <v>8.6124177436858703E-8</v>
      </c>
      <c r="BW36" s="10">
        <v>0</v>
      </c>
      <c r="BX36" s="10">
        <v>0</v>
      </c>
      <c r="BY36" s="10">
        <v>5.4320621887737498E-3</v>
      </c>
      <c r="BZ36" s="10">
        <v>5.01006968182157E-7</v>
      </c>
      <c r="CA36" s="10">
        <v>0</v>
      </c>
      <c r="CB36" s="10">
        <v>0</v>
      </c>
      <c r="CC36" s="10">
        <v>5.2135435110786603E-2</v>
      </c>
      <c r="CD36" s="10">
        <v>3.5609457421640099E-6</v>
      </c>
      <c r="CE36" s="10">
        <v>0</v>
      </c>
      <c r="CF36" s="10">
        <v>0</v>
      </c>
      <c r="CG36" s="10">
        <v>0.50355229999999995</v>
      </c>
      <c r="CH36" s="10">
        <v>0.59084630000000005</v>
      </c>
      <c r="CI36" s="10">
        <v>0</v>
      </c>
      <c r="CJ36" s="10">
        <v>0</v>
      </c>
      <c r="CK36" s="10">
        <v>1.0834382</v>
      </c>
      <c r="CL36" s="10">
        <v>1.1421363</v>
      </c>
      <c r="CM36" s="10">
        <v>0</v>
      </c>
      <c r="CN36" s="10">
        <v>0</v>
      </c>
      <c r="CO36" s="10">
        <v>1.2445701</v>
      </c>
      <c r="CP36" s="10">
        <v>1.5821715999999999</v>
      </c>
      <c r="CQ36" s="10">
        <v>0</v>
      </c>
      <c r="CR36" s="10">
        <v>0</v>
      </c>
      <c r="CS36" s="10">
        <v>1.5018317000000001</v>
      </c>
      <c r="CT36" s="10">
        <v>1.5905895999999999</v>
      </c>
      <c r="CU36" s="10">
        <v>0</v>
      </c>
      <c r="CV36" s="10">
        <v>0</v>
      </c>
      <c r="CW36" s="10">
        <v>1.5197368</v>
      </c>
      <c r="CX36" s="10">
        <v>1.5312916000000001</v>
      </c>
      <c r="CY36" s="10">
        <v>0</v>
      </c>
      <c r="CZ36" s="10">
        <v>0</v>
      </c>
      <c r="DA36" s="10">
        <v>1.5638323000000001</v>
      </c>
      <c r="DB36" s="10">
        <v>1.6945086</v>
      </c>
      <c r="DC36" s="10">
        <v>0</v>
      </c>
      <c r="DD36" s="10">
        <v>0</v>
      </c>
      <c r="DE36" s="10">
        <v>1.5934883</v>
      </c>
      <c r="DF36" s="10">
        <v>1.6987171999999999</v>
      </c>
      <c r="DG36" s="10">
        <v>0</v>
      </c>
      <c r="DH36" s="10">
        <v>0</v>
      </c>
      <c r="DI36" s="10">
        <v>1.5037208</v>
      </c>
      <c r="DJ36" s="10">
        <v>1.6241828</v>
      </c>
      <c r="DK36" s="10">
        <v>0</v>
      </c>
      <c r="DL36" s="10">
        <v>0</v>
      </c>
      <c r="DM36" s="10">
        <v>1.5161606999999999</v>
      </c>
      <c r="DN36" s="10">
        <v>1.7284153</v>
      </c>
      <c r="DO36" s="10">
        <v>0</v>
      </c>
      <c r="DP36" s="10">
        <v>0</v>
      </c>
      <c r="DQ36" s="10">
        <v>1.4838256999999999</v>
      </c>
      <c r="DR36" s="10">
        <v>1.6548745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1.09830914643005E-5</v>
      </c>
      <c r="F37" s="10">
        <v>4.4346048223253796E-3</v>
      </c>
      <c r="G37" s="10">
        <v>0</v>
      </c>
      <c r="H37" s="10">
        <v>0</v>
      </c>
      <c r="I37" s="10">
        <v>96.289184907429004</v>
      </c>
      <c r="J37" s="10">
        <v>4352.2408881694701</v>
      </c>
      <c r="K37" s="10">
        <v>0</v>
      </c>
      <c r="L37" s="10">
        <v>0</v>
      </c>
      <c r="M37" s="10">
        <v>3.2184620857300702E-6</v>
      </c>
      <c r="N37" s="10">
        <v>1.9690893166002301E-6</v>
      </c>
      <c r="O37" s="10">
        <v>0</v>
      </c>
      <c r="P37" s="10">
        <v>0</v>
      </c>
      <c r="Q37" s="10">
        <v>1.4301987716347499E-6</v>
      </c>
      <c r="R37" s="10">
        <v>4.45116090208586E-7</v>
      </c>
      <c r="S37" s="10">
        <v>0</v>
      </c>
      <c r="T37" s="10">
        <v>0</v>
      </c>
      <c r="U37" s="10">
        <v>7.1724243180248999E-6</v>
      </c>
      <c r="V37" s="10">
        <v>1.3100573648117101E-7</v>
      </c>
      <c r="W37" s="10">
        <v>0</v>
      </c>
      <c r="X37" s="10">
        <v>0</v>
      </c>
      <c r="Y37" s="10">
        <v>6.8421538175433797E-5</v>
      </c>
      <c r="Z37" s="10">
        <v>6.4011927258800201E-8</v>
      </c>
      <c r="AA37" s="10">
        <v>0</v>
      </c>
      <c r="AB37" s="10">
        <v>0</v>
      </c>
      <c r="AC37" s="10">
        <v>7.4380058648326796E-4</v>
      </c>
      <c r="AD37" s="10">
        <v>6.5411837502082903E-8</v>
      </c>
      <c r="AE37" s="10">
        <v>0</v>
      </c>
      <c r="AF37" s="10">
        <v>0</v>
      </c>
      <c r="AG37" s="10">
        <v>7.0688883663452299E-3</v>
      </c>
      <c r="AH37" s="10">
        <v>4.1730268196538102E-7</v>
      </c>
      <c r="AI37" s="10">
        <v>0</v>
      </c>
      <c r="AJ37" s="10">
        <v>0</v>
      </c>
      <c r="AK37" s="10">
        <v>6.1930239668795503E-2</v>
      </c>
      <c r="AL37" s="10">
        <v>2.6093054565357001E-6</v>
      </c>
      <c r="AM37" s="10">
        <v>0</v>
      </c>
      <c r="AN37" s="10">
        <v>0</v>
      </c>
      <c r="AO37" s="10">
        <v>0.77034385647645198</v>
      </c>
      <c r="AP37" s="10">
        <v>1.6252087615908899E-5</v>
      </c>
      <c r="AQ37" s="10">
        <v>0</v>
      </c>
      <c r="AR37" s="10">
        <v>0</v>
      </c>
      <c r="AS37" s="10">
        <v>2.93893236167819E-6</v>
      </c>
      <c r="AT37" s="10">
        <v>1.2885866899530901E-3</v>
      </c>
      <c r="AU37" s="10">
        <v>0</v>
      </c>
      <c r="AV37" s="10">
        <v>0</v>
      </c>
      <c r="AW37" s="10">
        <v>23.5947787055993</v>
      </c>
      <c r="AX37" s="10">
        <v>834.51936473916498</v>
      </c>
      <c r="AY37" s="10">
        <v>0</v>
      </c>
      <c r="AZ37" s="10">
        <v>0</v>
      </c>
      <c r="BA37" s="10">
        <v>1.37959231103315E-6</v>
      </c>
      <c r="BB37" s="10">
        <v>1.1930573488312101E-6</v>
      </c>
      <c r="BC37" s="10">
        <v>0</v>
      </c>
      <c r="BD37" s="10">
        <v>0</v>
      </c>
      <c r="BE37" s="10">
        <v>5.8428578393870304E-7</v>
      </c>
      <c r="BF37" s="10">
        <v>2.1615148711806499E-7</v>
      </c>
      <c r="BG37" s="10">
        <v>0</v>
      </c>
      <c r="BH37" s="10">
        <v>0</v>
      </c>
      <c r="BI37" s="10">
        <v>1.4879542339226199E-6</v>
      </c>
      <c r="BJ37" s="10">
        <v>6.8225130056251894E-8</v>
      </c>
      <c r="BK37" s="10">
        <v>0</v>
      </c>
      <c r="BL37" s="10">
        <v>0</v>
      </c>
      <c r="BM37" s="10">
        <v>1.5559468651503301E-5</v>
      </c>
      <c r="BN37" s="10">
        <v>3.6554171899613202E-8</v>
      </c>
      <c r="BO37" s="10">
        <v>0</v>
      </c>
      <c r="BP37" s="10">
        <v>0</v>
      </c>
      <c r="BQ37" s="10">
        <v>1.84069877072613E-4</v>
      </c>
      <c r="BR37" s="10">
        <v>1.38499487277911E-8</v>
      </c>
      <c r="BS37" s="10">
        <v>0</v>
      </c>
      <c r="BT37" s="10">
        <v>0</v>
      </c>
      <c r="BU37" s="10">
        <v>1.4058995975463799E-3</v>
      </c>
      <c r="BV37" s="10">
        <v>8.87545998107927E-8</v>
      </c>
      <c r="BW37" s="10">
        <v>0</v>
      </c>
      <c r="BX37" s="10">
        <v>0</v>
      </c>
      <c r="BY37" s="10">
        <v>1.3412709035045999E-2</v>
      </c>
      <c r="BZ37" s="10">
        <v>5.0616990574024E-7</v>
      </c>
      <c r="CA37" s="10">
        <v>0</v>
      </c>
      <c r="CB37" s="10">
        <v>0</v>
      </c>
      <c r="CC37" s="10">
        <v>0.148124050290739</v>
      </c>
      <c r="CD37" s="10">
        <v>3.5804776535576001E-6</v>
      </c>
      <c r="CE37" s="10">
        <v>0</v>
      </c>
      <c r="CF37" s="10">
        <v>0</v>
      </c>
      <c r="CG37" s="10">
        <v>1.0900970000000001</v>
      </c>
      <c r="CH37" s="10">
        <v>1.1400891</v>
      </c>
      <c r="CI37" s="10">
        <v>0</v>
      </c>
      <c r="CJ37" s="10">
        <v>0</v>
      </c>
      <c r="CK37" s="10">
        <v>2.5016638000000002</v>
      </c>
      <c r="CL37" s="10">
        <v>2.4355893000000002</v>
      </c>
      <c r="CM37" s="10">
        <v>0</v>
      </c>
      <c r="CN37" s="10">
        <v>0</v>
      </c>
      <c r="CO37" s="10">
        <v>3.1943814000000001</v>
      </c>
      <c r="CP37" s="10">
        <v>3.3230507999999999</v>
      </c>
      <c r="CQ37" s="10">
        <v>0</v>
      </c>
      <c r="CR37" s="10">
        <v>0</v>
      </c>
      <c r="CS37" s="10">
        <v>3.3282417999999998</v>
      </c>
      <c r="CT37" s="10">
        <v>3.2663353000000002</v>
      </c>
      <c r="CU37" s="10">
        <v>0</v>
      </c>
      <c r="CV37" s="10">
        <v>0</v>
      </c>
      <c r="CW37" s="10">
        <v>3.4061914</v>
      </c>
      <c r="CX37" s="10">
        <v>3.4740133000000002</v>
      </c>
      <c r="CY37" s="10">
        <v>0</v>
      </c>
      <c r="CZ37" s="10">
        <v>0</v>
      </c>
      <c r="DA37" s="10">
        <v>3.5988400999999999</v>
      </c>
      <c r="DB37" s="10">
        <v>5.0364832000000002</v>
      </c>
      <c r="DC37" s="10">
        <v>0</v>
      </c>
      <c r="DD37" s="10">
        <v>0</v>
      </c>
      <c r="DE37" s="10">
        <v>3.8114827</v>
      </c>
      <c r="DF37" s="10">
        <v>3.8068594</v>
      </c>
      <c r="DG37" s="10">
        <v>0</v>
      </c>
      <c r="DH37" s="10">
        <v>0</v>
      </c>
      <c r="DI37" s="10">
        <v>3.4530723999999999</v>
      </c>
      <c r="DJ37" s="10">
        <v>3.4371849000000001</v>
      </c>
      <c r="DK37" s="10">
        <v>0</v>
      </c>
      <c r="DL37" s="10">
        <v>0</v>
      </c>
      <c r="DM37" s="10">
        <v>3.7471635999999999</v>
      </c>
      <c r="DN37" s="10">
        <v>3.6866234000000002</v>
      </c>
      <c r="DO37" s="10">
        <v>0</v>
      </c>
      <c r="DP37" s="10">
        <v>0</v>
      </c>
      <c r="DQ37" s="10">
        <v>3.449195</v>
      </c>
      <c r="DR37" s="10">
        <v>3.5890841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9.41340116300538E-6</v>
      </c>
      <c r="F38" s="10">
        <v>0.50100912834627698</v>
      </c>
      <c r="G38" s="10">
        <v>0</v>
      </c>
      <c r="H38" s="10">
        <v>0</v>
      </c>
      <c r="I38" s="10">
        <v>224.725709982013</v>
      </c>
      <c r="J38" s="10">
        <v>169235.68278741001</v>
      </c>
      <c r="K38" s="10">
        <v>0</v>
      </c>
      <c r="L38" s="10">
        <v>0</v>
      </c>
      <c r="M38" s="10">
        <v>2.3778562838749902E-6</v>
      </c>
      <c r="N38" s="10">
        <v>1.41268616837831E-6</v>
      </c>
      <c r="O38" s="10">
        <v>0</v>
      </c>
      <c r="P38" s="10">
        <v>0</v>
      </c>
      <c r="Q38" s="10">
        <v>1.79903041797047E-6</v>
      </c>
      <c r="R38" s="10">
        <v>2.3494107670440901E-7</v>
      </c>
      <c r="S38" s="10">
        <v>0</v>
      </c>
      <c r="T38" s="10">
        <v>0</v>
      </c>
      <c r="U38" s="10">
        <v>1.70139883790554E-5</v>
      </c>
      <c r="V38" s="10">
        <v>9.4239146986030407E-8</v>
      </c>
      <c r="W38" s="10">
        <v>0</v>
      </c>
      <c r="X38" s="10">
        <v>0</v>
      </c>
      <c r="Y38" s="10">
        <v>1.5300104398230401E-4</v>
      </c>
      <c r="Z38" s="10">
        <v>4.2965303315156702E-8</v>
      </c>
      <c r="AA38" s="10">
        <v>0</v>
      </c>
      <c r="AB38" s="10">
        <v>0</v>
      </c>
      <c r="AC38" s="10">
        <v>1.4812006553501799E-3</v>
      </c>
      <c r="AD38" s="10">
        <v>6.2641339226843203E-8</v>
      </c>
      <c r="AE38" s="10">
        <v>0</v>
      </c>
      <c r="AF38" s="10">
        <v>0</v>
      </c>
      <c r="AG38" s="10">
        <v>1.29419406948874E-2</v>
      </c>
      <c r="AH38" s="10">
        <v>4.1011003593105499E-7</v>
      </c>
      <c r="AI38" s="10">
        <v>0</v>
      </c>
      <c r="AJ38" s="10">
        <v>0</v>
      </c>
      <c r="AK38" s="10">
        <v>0.120243892933247</v>
      </c>
      <c r="AL38" s="10">
        <v>2.5975576482539799E-6</v>
      </c>
      <c r="AM38" s="10">
        <v>0</v>
      </c>
      <c r="AN38" s="10">
        <v>0</v>
      </c>
      <c r="AO38" s="10">
        <v>1.7087036042353001</v>
      </c>
      <c r="AP38" s="10">
        <v>1.7135714929672501E-5</v>
      </c>
      <c r="AQ38" s="10">
        <v>0</v>
      </c>
      <c r="AR38" s="10">
        <v>0</v>
      </c>
      <c r="AS38" s="10">
        <v>1.9874182677056599E-6</v>
      </c>
      <c r="AT38" s="10">
        <v>0.137061246552699</v>
      </c>
      <c r="AU38" s="10">
        <v>0</v>
      </c>
      <c r="AV38" s="10">
        <v>0</v>
      </c>
      <c r="AW38" s="10">
        <v>47.484218893425002</v>
      </c>
      <c r="AX38" s="10">
        <v>33745.2320462758</v>
      </c>
      <c r="AY38" s="10">
        <v>0</v>
      </c>
      <c r="AZ38" s="10">
        <v>0</v>
      </c>
      <c r="BA38" s="10">
        <v>1.1248137934767499E-6</v>
      </c>
      <c r="BB38" s="10">
        <v>8.88715543700895E-7</v>
      </c>
      <c r="BC38" s="10">
        <v>0</v>
      </c>
      <c r="BD38" s="10">
        <v>0</v>
      </c>
      <c r="BE38" s="10">
        <v>4.8718935673583404E-7</v>
      </c>
      <c r="BF38" s="10">
        <v>1.06082867106921E-7</v>
      </c>
      <c r="BG38" s="10">
        <v>0</v>
      </c>
      <c r="BH38" s="10">
        <v>0</v>
      </c>
      <c r="BI38" s="10">
        <v>3.1762216369282298E-6</v>
      </c>
      <c r="BJ38" s="10">
        <v>5.4523828819173197E-8</v>
      </c>
      <c r="BK38" s="10">
        <v>0</v>
      </c>
      <c r="BL38" s="10">
        <v>0</v>
      </c>
      <c r="BM38" s="10">
        <v>2.83873623364649E-5</v>
      </c>
      <c r="BN38" s="10">
        <v>2.2334508569212702E-8</v>
      </c>
      <c r="BO38" s="10">
        <v>0</v>
      </c>
      <c r="BP38" s="10">
        <v>0</v>
      </c>
      <c r="BQ38" s="10">
        <v>2.8898692117503E-4</v>
      </c>
      <c r="BR38" s="10">
        <v>1.3756976143194899E-8</v>
      </c>
      <c r="BS38" s="10">
        <v>0</v>
      </c>
      <c r="BT38" s="10">
        <v>0</v>
      </c>
      <c r="BU38" s="10">
        <v>2.74984371720736E-3</v>
      </c>
      <c r="BV38" s="10">
        <v>8.9607907203203705E-8</v>
      </c>
      <c r="BW38" s="10">
        <v>0</v>
      </c>
      <c r="BX38" s="10">
        <v>0</v>
      </c>
      <c r="BY38" s="10">
        <v>2.9343514065994301E-2</v>
      </c>
      <c r="BZ38" s="10">
        <v>5.0289872076744901E-7</v>
      </c>
      <c r="CA38" s="10">
        <v>0</v>
      </c>
      <c r="CB38" s="10">
        <v>0</v>
      </c>
      <c r="CC38" s="10">
        <v>0.34586202755040102</v>
      </c>
      <c r="CD38" s="10">
        <v>3.6959574615721399E-6</v>
      </c>
      <c r="CE38" s="10">
        <v>0</v>
      </c>
      <c r="CF38" s="10">
        <v>0</v>
      </c>
      <c r="CG38" s="10">
        <v>2.0737461000000001</v>
      </c>
      <c r="CH38" s="10">
        <v>2.5850110000000002</v>
      </c>
      <c r="CI38" s="10">
        <v>0</v>
      </c>
      <c r="CJ38" s="10">
        <v>0</v>
      </c>
      <c r="CK38" s="10">
        <v>5.9613778000000002</v>
      </c>
      <c r="CL38" s="10">
        <v>6.0483164</v>
      </c>
      <c r="CM38" s="10">
        <v>0</v>
      </c>
      <c r="CN38" s="10">
        <v>0</v>
      </c>
      <c r="CO38" s="10">
        <v>7.1256797000000001</v>
      </c>
      <c r="CP38" s="10">
        <v>7.7358367000000001</v>
      </c>
      <c r="CQ38" s="10">
        <v>0</v>
      </c>
      <c r="CR38" s="10">
        <v>0</v>
      </c>
      <c r="CS38" s="10">
        <v>7.5097106</v>
      </c>
      <c r="CT38" s="10">
        <v>8.1190677000000004</v>
      </c>
      <c r="CU38" s="10">
        <v>0</v>
      </c>
      <c r="CV38" s="10">
        <v>0</v>
      </c>
      <c r="CW38" s="10">
        <v>7.8464935999999996</v>
      </c>
      <c r="CX38" s="10">
        <v>7.8104975999999997</v>
      </c>
      <c r="CY38" s="10">
        <v>0</v>
      </c>
      <c r="CZ38" s="10">
        <v>0</v>
      </c>
      <c r="DA38" s="10">
        <v>17.4593016</v>
      </c>
      <c r="DB38" s="10">
        <v>11.022511099999999</v>
      </c>
      <c r="DC38" s="10">
        <v>0</v>
      </c>
      <c r="DD38" s="10">
        <v>0</v>
      </c>
      <c r="DE38" s="10">
        <v>8.5880503000000008</v>
      </c>
      <c r="DF38" s="10">
        <v>9.4070739999999997</v>
      </c>
      <c r="DG38" s="10">
        <v>0</v>
      </c>
      <c r="DH38" s="10">
        <v>0</v>
      </c>
      <c r="DI38" s="10">
        <v>8.0113147999999992</v>
      </c>
      <c r="DJ38" s="10">
        <v>8.4050966000000003</v>
      </c>
      <c r="DK38" s="10">
        <v>0</v>
      </c>
      <c r="DL38" s="10">
        <v>0</v>
      </c>
      <c r="DM38" s="10">
        <v>8.1362886999999997</v>
      </c>
      <c r="DN38" s="10">
        <v>8.4691027000000005</v>
      </c>
      <c r="DO38" s="10">
        <v>0</v>
      </c>
      <c r="DP38" s="10">
        <v>0</v>
      </c>
      <c r="DQ38" s="10">
        <v>7.9968762</v>
      </c>
      <c r="DR38" s="10">
        <v>8.4283891000000004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0.20431559399348101</v>
      </c>
      <c r="F39" s="10">
        <v>0.20431559399348101</v>
      </c>
      <c r="G39" s="10">
        <v>0</v>
      </c>
      <c r="H39" s="10">
        <v>0</v>
      </c>
      <c r="I39" s="10">
        <v>0.20431559399347801</v>
      </c>
      <c r="J39" s="10">
        <v>0.20431559399347801</v>
      </c>
      <c r="K39" s="10">
        <v>0</v>
      </c>
      <c r="L39" s="10">
        <v>0</v>
      </c>
      <c r="M39" s="10">
        <v>0.20431648698972801</v>
      </c>
      <c r="N39" s="10">
        <v>0.20431648698972801</v>
      </c>
      <c r="O39" s="10">
        <v>0</v>
      </c>
      <c r="P39" s="10">
        <v>0</v>
      </c>
      <c r="Q39" s="10">
        <v>0.20431568329317601</v>
      </c>
      <c r="R39" s="10">
        <v>0.20431568329317601</v>
      </c>
      <c r="S39" s="10">
        <v>0</v>
      </c>
      <c r="T39" s="10">
        <v>0</v>
      </c>
      <c r="U39" s="10">
        <v>0.20431560292345</v>
      </c>
      <c r="V39" s="10">
        <v>0.20431560292345</v>
      </c>
      <c r="W39" s="10">
        <v>0</v>
      </c>
      <c r="X39" s="10">
        <v>0</v>
      </c>
      <c r="Y39" s="10">
        <v>0.20431559488647799</v>
      </c>
      <c r="Z39" s="10">
        <v>0.20431559488647799</v>
      </c>
      <c r="AA39" s="10">
        <v>0</v>
      </c>
      <c r="AB39" s="10">
        <v>0</v>
      </c>
      <c r="AC39" s="10">
        <v>0.204315594082778</v>
      </c>
      <c r="AD39" s="10">
        <v>0.204315594082778</v>
      </c>
      <c r="AE39" s="10">
        <v>0</v>
      </c>
      <c r="AF39" s="10">
        <v>0</v>
      </c>
      <c r="AG39" s="10">
        <v>0.204315594002414</v>
      </c>
      <c r="AH39" s="10">
        <v>0.204315594002414</v>
      </c>
      <c r="AI39" s="10">
        <v>0</v>
      </c>
      <c r="AJ39" s="10">
        <v>0</v>
      </c>
      <c r="AK39" s="10">
        <v>0.20431559399437599</v>
      </c>
      <c r="AL39" s="10">
        <v>0.20431559399437599</v>
      </c>
      <c r="AM39" s="10">
        <v>0</v>
      </c>
      <c r="AN39" s="10">
        <v>0</v>
      </c>
      <c r="AO39" s="10">
        <v>0.20431559399357299</v>
      </c>
      <c r="AP39" s="10">
        <v>0.20431559399357299</v>
      </c>
      <c r="AQ39" s="10">
        <v>0</v>
      </c>
      <c r="AR39" s="10">
        <v>0</v>
      </c>
      <c r="AS39" s="10">
        <v>0.13780159818625101</v>
      </c>
      <c r="AT39" s="10">
        <v>0.13780159818625101</v>
      </c>
      <c r="AU39" s="10">
        <v>0</v>
      </c>
      <c r="AV39" s="10">
        <v>0</v>
      </c>
      <c r="AW39" s="10">
        <v>0.13780159818625001</v>
      </c>
      <c r="AX39" s="10">
        <v>0.13780159818625001</v>
      </c>
      <c r="AY39" s="10">
        <v>0</v>
      </c>
      <c r="AZ39" s="10">
        <v>0</v>
      </c>
      <c r="BA39" s="10">
        <v>0.13780236103594901</v>
      </c>
      <c r="BB39" s="10">
        <v>0.13780236103594901</v>
      </c>
      <c r="BC39" s="10">
        <v>0</v>
      </c>
      <c r="BD39" s="10">
        <v>0</v>
      </c>
      <c r="BE39" s="10">
        <v>0.13780167447125599</v>
      </c>
      <c r="BF39" s="10">
        <v>0.13780167447125599</v>
      </c>
      <c r="BG39" s="10">
        <v>0</v>
      </c>
      <c r="BH39" s="10">
        <v>0</v>
      </c>
      <c r="BI39" s="10">
        <v>0.13780160581475001</v>
      </c>
      <c r="BJ39" s="10">
        <v>0.13780160581475001</v>
      </c>
      <c r="BK39" s="10">
        <v>0</v>
      </c>
      <c r="BL39" s="10">
        <v>0</v>
      </c>
      <c r="BM39" s="10">
        <v>0.13780159894909999</v>
      </c>
      <c r="BN39" s="10">
        <v>0.13780159894909999</v>
      </c>
      <c r="BO39" s="10">
        <v>0</v>
      </c>
      <c r="BP39" s="10">
        <v>0</v>
      </c>
      <c r="BQ39" s="10">
        <v>0.13780159826253499</v>
      </c>
      <c r="BR39" s="10">
        <v>0.13780159826253499</v>
      </c>
      <c r="BS39" s="10">
        <v>0</v>
      </c>
      <c r="BT39" s="10">
        <v>0</v>
      </c>
      <c r="BU39" s="10">
        <v>0.13780159819387799</v>
      </c>
      <c r="BV39" s="10">
        <v>0.13780159819387799</v>
      </c>
      <c r="BW39" s="10">
        <v>0</v>
      </c>
      <c r="BX39" s="10">
        <v>0</v>
      </c>
      <c r="BY39" s="10">
        <v>0.13780159818701401</v>
      </c>
      <c r="BZ39" s="10">
        <v>0.13780159818701401</v>
      </c>
      <c r="CA39" s="10">
        <v>0</v>
      </c>
      <c r="CB39" s="10">
        <v>0</v>
      </c>
      <c r="CC39" s="10">
        <v>0.13780159818632701</v>
      </c>
      <c r="CD39" s="10">
        <v>0.13780159818632701</v>
      </c>
      <c r="CE39" s="10">
        <v>0</v>
      </c>
      <c r="CF39" s="10">
        <v>0</v>
      </c>
      <c r="CG39" s="10">
        <v>1.55461E-2</v>
      </c>
      <c r="CH39" s="10">
        <v>1.4377900000000001E-2</v>
      </c>
      <c r="CI39" s="10">
        <v>0</v>
      </c>
      <c r="CJ39" s="10">
        <v>0</v>
      </c>
      <c r="CK39" s="10">
        <v>4.1866100000000003E-2</v>
      </c>
      <c r="CL39" s="10">
        <v>4.0408699999999999E-2</v>
      </c>
      <c r="CM39" s="10">
        <v>0</v>
      </c>
      <c r="CN39" s="10">
        <v>0</v>
      </c>
      <c r="CO39" s="10">
        <v>5.9569499999999997E-2</v>
      </c>
      <c r="CP39" s="10">
        <v>5.8397600000000001E-2</v>
      </c>
      <c r="CQ39" s="10">
        <v>0</v>
      </c>
      <c r="CR39" s="10">
        <v>0</v>
      </c>
      <c r="CS39" s="10">
        <v>6.0455099999999998E-2</v>
      </c>
      <c r="CT39" s="10">
        <v>5.6980900000000001E-2</v>
      </c>
      <c r="CU39" s="10">
        <v>0</v>
      </c>
      <c r="CV39" s="10">
        <v>0</v>
      </c>
      <c r="CW39" s="10">
        <v>6.5246600000000002E-2</v>
      </c>
      <c r="CX39" s="10">
        <v>5.52244E-2</v>
      </c>
      <c r="CY39" s="10">
        <v>0</v>
      </c>
      <c r="CZ39" s="10">
        <v>0</v>
      </c>
      <c r="DA39" s="10">
        <v>5.4397899999999999E-2</v>
      </c>
      <c r="DB39" s="10">
        <v>5.4369099999999997E-2</v>
      </c>
      <c r="DC39" s="10">
        <v>0</v>
      </c>
      <c r="DD39" s="10">
        <v>0</v>
      </c>
      <c r="DE39" s="10">
        <v>5.5455900000000002E-2</v>
      </c>
      <c r="DF39" s="10">
        <v>6.1725700000000001E-2</v>
      </c>
      <c r="DG39" s="10">
        <v>0</v>
      </c>
      <c r="DH39" s="10">
        <v>0</v>
      </c>
      <c r="DI39" s="10">
        <v>5.9615700000000001E-2</v>
      </c>
      <c r="DJ39" s="10">
        <v>5.8471200000000001E-2</v>
      </c>
      <c r="DK39" s="10">
        <v>0</v>
      </c>
      <c r="DL39" s="10">
        <v>0</v>
      </c>
      <c r="DM39" s="10">
        <v>6.0835E-2</v>
      </c>
      <c r="DN39" s="10">
        <v>5.8050499999999998E-2</v>
      </c>
      <c r="DO39" s="10">
        <v>0</v>
      </c>
      <c r="DP39" s="10">
        <v>0</v>
      </c>
      <c r="DQ39" s="10">
        <v>6.4804399999999998E-2</v>
      </c>
      <c r="DR39" s="10">
        <v>6.4088999999999993E-2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4.3603796980369296E-3</v>
      </c>
      <c r="F40" s="10">
        <v>4.3603796979889697E-3</v>
      </c>
      <c r="G40" s="10">
        <v>0</v>
      </c>
      <c r="H40" s="10">
        <v>0</v>
      </c>
      <c r="I40" s="10">
        <v>4.3603796985911599E-3</v>
      </c>
      <c r="J40" s="10">
        <v>4.3603796982944996E-3</v>
      </c>
      <c r="K40" s="10">
        <v>0</v>
      </c>
      <c r="L40" s="10">
        <v>0</v>
      </c>
      <c r="M40" s="10">
        <v>4.37046898857219E-3</v>
      </c>
      <c r="N40" s="10">
        <v>4.3703578544003197E-3</v>
      </c>
      <c r="O40" s="10">
        <v>0</v>
      </c>
      <c r="P40" s="10">
        <v>0</v>
      </c>
      <c r="Q40" s="10">
        <v>4.3613888038953599E-3</v>
      </c>
      <c r="R40" s="10">
        <v>4.3613776919492198E-3</v>
      </c>
      <c r="S40" s="10">
        <v>0</v>
      </c>
      <c r="T40" s="10">
        <v>0</v>
      </c>
      <c r="U40" s="10">
        <v>4.3604806112311802E-3</v>
      </c>
      <c r="V40" s="10">
        <v>4.3604794992527802E-3</v>
      </c>
      <c r="W40" s="10">
        <v>0</v>
      </c>
      <c r="X40" s="10">
        <v>0</v>
      </c>
      <c r="Y40" s="10">
        <v>4.3603897884116902E-3</v>
      </c>
      <c r="Z40" s="10">
        <v>4.3603896780064497E-3</v>
      </c>
      <c r="AA40" s="10">
        <v>0</v>
      </c>
      <c r="AB40" s="10">
        <v>0</v>
      </c>
      <c r="AC40" s="10">
        <v>4.3603807081409301E-3</v>
      </c>
      <c r="AD40" s="10">
        <v>4.3603806962688703E-3</v>
      </c>
      <c r="AE40" s="10">
        <v>0</v>
      </c>
      <c r="AF40" s="10">
        <v>0</v>
      </c>
      <c r="AG40" s="10">
        <v>4.3603797993390101E-3</v>
      </c>
      <c r="AH40" s="10">
        <v>4.3603797978707401E-3</v>
      </c>
      <c r="AI40" s="10">
        <v>0</v>
      </c>
      <c r="AJ40" s="10">
        <v>0</v>
      </c>
      <c r="AK40" s="10">
        <v>4.36037970808401E-3</v>
      </c>
      <c r="AL40" s="10">
        <v>4.3603797080211696E-3</v>
      </c>
      <c r="AM40" s="10">
        <v>0</v>
      </c>
      <c r="AN40" s="10">
        <v>0</v>
      </c>
      <c r="AO40" s="10">
        <v>4.3603796982216699E-3</v>
      </c>
      <c r="AP40" s="10">
        <v>4.3603796988532801E-3</v>
      </c>
      <c r="AQ40" s="10">
        <v>0</v>
      </c>
      <c r="AR40" s="10">
        <v>0</v>
      </c>
      <c r="AS40" s="10">
        <v>3.8196354414228202E-3</v>
      </c>
      <c r="AT40" s="10">
        <v>3.8196354414234399E-3</v>
      </c>
      <c r="AU40" s="10">
        <v>0</v>
      </c>
      <c r="AV40" s="10">
        <v>0</v>
      </c>
      <c r="AW40" s="10">
        <v>3.8196354419316098E-3</v>
      </c>
      <c r="AX40" s="10">
        <v>3.8196354415803301E-3</v>
      </c>
      <c r="AY40" s="10">
        <v>0</v>
      </c>
      <c r="AZ40" s="10">
        <v>0</v>
      </c>
      <c r="BA40" s="10">
        <v>3.8260624553356501E-3</v>
      </c>
      <c r="BB40" s="10">
        <v>3.8258021304128299E-3</v>
      </c>
      <c r="BC40" s="10">
        <v>0</v>
      </c>
      <c r="BD40" s="10">
        <v>0</v>
      </c>
      <c r="BE40" s="10">
        <v>3.82027819861729E-3</v>
      </c>
      <c r="BF40" s="10">
        <v>3.8202521589236799E-3</v>
      </c>
      <c r="BG40" s="10">
        <v>0</v>
      </c>
      <c r="BH40" s="10">
        <v>0</v>
      </c>
      <c r="BI40" s="10">
        <v>3.8196997184535902E-3</v>
      </c>
      <c r="BJ40" s="10">
        <v>3.8196971136671902E-3</v>
      </c>
      <c r="BK40" s="10">
        <v>0</v>
      </c>
      <c r="BL40" s="10">
        <v>0</v>
      </c>
      <c r="BM40" s="10">
        <v>3.8196418685307099E-3</v>
      </c>
      <c r="BN40" s="10">
        <v>3.8196416084967299E-3</v>
      </c>
      <c r="BO40" s="10">
        <v>0</v>
      </c>
      <c r="BP40" s="10">
        <v>0</v>
      </c>
      <c r="BQ40" s="10">
        <v>3.8196360850585999E-3</v>
      </c>
      <c r="BR40" s="10">
        <v>3.8196360582829301E-3</v>
      </c>
      <c r="BS40" s="10">
        <v>0</v>
      </c>
      <c r="BT40" s="10">
        <v>0</v>
      </c>
      <c r="BU40" s="10">
        <v>3.8196355047422398E-3</v>
      </c>
      <c r="BV40" s="10">
        <v>3.8196355030853798E-3</v>
      </c>
      <c r="BW40" s="10">
        <v>0</v>
      </c>
      <c r="BX40" s="10">
        <v>0</v>
      </c>
      <c r="BY40" s="10">
        <v>3.8196354480165098E-3</v>
      </c>
      <c r="BZ40" s="10">
        <v>3.8196354475591499E-3</v>
      </c>
      <c r="CA40" s="10">
        <v>0</v>
      </c>
      <c r="CB40" s="10">
        <v>0</v>
      </c>
      <c r="CC40" s="10">
        <v>3.8196354422324599E-3</v>
      </c>
      <c r="CD40" s="10">
        <v>3.8196354419209001E-3</v>
      </c>
      <c r="CE40" s="10">
        <v>0</v>
      </c>
      <c r="CF40" s="10">
        <v>0</v>
      </c>
      <c r="CG40" s="10">
        <v>2.28399E-2</v>
      </c>
      <c r="CH40" s="10">
        <v>2.11316E-2</v>
      </c>
      <c r="CI40" s="10">
        <v>0</v>
      </c>
      <c r="CJ40" s="10">
        <v>0</v>
      </c>
      <c r="CK40" s="10">
        <v>4.7320399999999999E-2</v>
      </c>
      <c r="CL40" s="10">
        <v>4.5627899999999999E-2</v>
      </c>
      <c r="CM40" s="10">
        <v>0</v>
      </c>
      <c r="CN40" s="10">
        <v>0</v>
      </c>
      <c r="CO40" s="10">
        <v>6.4206600000000003E-2</v>
      </c>
      <c r="CP40" s="10">
        <v>6.2806200000000006E-2</v>
      </c>
      <c r="CQ40" s="10">
        <v>0</v>
      </c>
      <c r="CR40" s="10">
        <v>0</v>
      </c>
      <c r="CS40" s="10">
        <v>6.7038100000000003E-2</v>
      </c>
      <c r="CT40" s="10">
        <v>6.6341700000000003E-2</v>
      </c>
      <c r="CU40" s="10">
        <v>0</v>
      </c>
      <c r="CV40" s="10">
        <v>0</v>
      </c>
      <c r="CW40" s="10">
        <v>6.8910600000000002E-2</v>
      </c>
      <c r="CX40" s="10">
        <v>6.6095200000000007E-2</v>
      </c>
      <c r="CY40" s="10">
        <v>0</v>
      </c>
      <c r="CZ40" s="10">
        <v>0</v>
      </c>
      <c r="DA40" s="10">
        <v>6.5074999999999994E-2</v>
      </c>
      <c r="DB40" s="10">
        <v>6.1687899999999997E-2</v>
      </c>
      <c r="DC40" s="10">
        <v>0</v>
      </c>
      <c r="DD40" s="10">
        <v>0</v>
      </c>
      <c r="DE40" s="10">
        <v>6.45844E-2</v>
      </c>
      <c r="DF40" s="10">
        <v>6.4810499999999993E-2</v>
      </c>
      <c r="DG40" s="10">
        <v>0</v>
      </c>
      <c r="DH40" s="10">
        <v>0</v>
      </c>
      <c r="DI40" s="10">
        <v>6.8820599999999996E-2</v>
      </c>
      <c r="DJ40" s="10">
        <v>6.9264199999999998E-2</v>
      </c>
      <c r="DK40" s="10">
        <v>0</v>
      </c>
      <c r="DL40" s="10">
        <v>0</v>
      </c>
      <c r="DM40" s="10">
        <v>6.7744799999999994E-2</v>
      </c>
      <c r="DN40" s="10">
        <v>6.7311399999999993E-2</v>
      </c>
      <c r="DO40" s="10">
        <v>0</v>
      </c>
      <c r="DP40" s="10">
        <v>0</v>
      </c>
      <c r="DQ40" s="10">
        <v>8.6448399999999995E-2</v>
      </c>
      <c r="DR40" s="10">
        <v>7.3646299999999998E-2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5.1888004737321597E-6</v>
      </c>
      <c r="F41" s="10">
        <v>5.1888790668641596E-6</v>
      </c>
      <c r="G41" s="10">
        <v>0</v>
      </c>
      <c r="H41" s="10">
        <v>0</v>
      </c>
      <c r="I41" s="10">
        <v>5.4021933702186297E-5</v>
      </c>
      <c r="J41" s="10">
        <v>5.2398184919866304E-6</v>
      </c>
      <c r="K41" s="10">
        <v>0</v>
      </c>
      <c r="L41" s="10">
        <v>0</v>
      </c>
      <c r="M41" s="10">
        <v>1.57047314982783E-4</v>
      </c>
      <c r="N41" s="10">
        <v>1.5811523979447601E-4</v>
      </c>
      <c r="O41" s="10">
        <v>0</v>
      </c>
      <c r="P41" s="10">
        <v>0</v>
      </c>
      <c r="Q41" s="10">
        <v>6.6176289966080103E-5</v>
      </c>
      <c r="R41" s="10">
        <v>6.6273111177572703E-5</v>
      </c>
      <c r="S41" s="10">
        <v>0</v>
      </c>
      <c r="T41" s="10">
        <v>0</v>
      </c>
      <c r="U41" s="10">
        <v>3.9291911104299997E-5</v>
      </c>
      <c r="V41" s="10">
        <v>3.9120444856433101E-5</v>
      </c>
      <c r="W41" s="10">
        <v>0</v>
      </c>
      <c r="X41" s="10">
        <v>0</v>
      </c>
      <c r="Y41" s="10">
        <v>2.5932815053142401E-5</v>
      </c>
      <c r="Z41" s="10">
        <v>2.43840568026066E-5</v>
      </c>
      <c r="AA41" s="10">
        <v>0</v>
      </c>
      <c r="AB41" s="10">
        <v>0</v>
      </c>
      <c r="AC41" s="10">
        <v>2.2285463097126999E-5</v>
      </c>
      <c r="AD41" s="10">
        <v>9.2430130949061606E-6</v>
      </c>
      <c r="AE41" s="10">
        <v>0</v>
      </c>
      <c r="AF41" s="10">
        <v>0</v>
      </c>
      <c r="AG41" s="10">
        <v>4.7709018642816403E-5</v>
      </c>
      <c r="AH41" s="10">
        <v>5.7135021536147698E-6</v>
      </c>
      <c r="AI41" s="10">
        <v>0</v>
      </c>
      <c r="AJ41" s="10">
        <v>0</v>
      </c>
      <c r="AK41" s="10">
        <v>5.3251789510877501E-5</v>
      </c>
      <c r="AL41" s="10">
        <v>5.3159909096933697E-6</v>
      </c>
      <c r="AM41" s="10">
        <v>0</v>
      </c>
      <c r="AN41" s="10">
        <v>0</v>
      </c>
      <c r="AO41" s="10">
        <v>6.7153237147454803E-5</v>
      </c>
      <c r="AP41" s="10">
        <v>5.2678136652772903E-6</v>
      </c>
      <c r="AQ41" s="10">
        <v>0</v>
      </c>
      <c r="AR41" s="10">
        <v>0</v>
      </c>
      <c r="AS41" s="10">
        <v>2.9006035620230899E-6</v>
      </c>
      <c r="AT41" s="10">
        <v>2.9006163208799801E-6</v>
      </c>
      <c r="AU41" s="10">
        <v>0</v>
      </c>
      <c r="AV41" s="10">
        <v>0</v>
      </c>
      <c r="AW41" s="10">
        <v>1.18110836022773E-5</v>
      </c>
      <c r="AX41" s="10">
        <v>2.9013201730993501E-6</v>
      </c>
      <c r="AY41" s="10">
        <v>0</v>
      </c>
      <c r="AZ41" s="10">
        <v>0</v>
      </c>
      <c r="BA41" s="10">
        <v>8.7310267275394202E-5</v>
      </c>
      <c r="BB41" s="10">
        <v>8.8375320032803203E-5</v>
      </c>
      <c r="BC41" s="10">
        <v>0</v>
      </c>
      <c r="BD41" s="10">
        <v>0</v>
      </c>
      <c r="BE41" s="10">
        <v>3.6980650395474397E-5</v>
      </c>
      <c r="BF41" s="10">
        <v>3.7082823558391501E-5</v>
      </c>
      <c r="BG41" s="10">
        <v>0</v>
      </c>
      <c r="BH41" s="10">
        <v>0</v>
      </c>
      <c r="BI41" s="10">
        <v>2.7666577476365699E-5</v>
      </c>
      <c r="BJ41" s="10">
        <v>2.76181345981137E-5</v>
      </c>
      <c r="BK41" s="10">
        <v>0</v>
      </c>
      <c r="BL41" s="10">
        <v>0</v>
      </c>
      <c r="BM41" s="10">
        <v>1.7782105569496199E-5</v>
      </c>
      <c r="BN41" s="10">
        <v>1.72737760205916E-5</v>
      </c>
      <c r="BO41" s="10">
        <v>0</v>
      </c>
      <c r="BP41" s="10">
        <v>0</v>
      </c>
      <c r="BQ41" s="10">
        <v>6.71009394199893E-6</v>
      </c>
      <c r="BR41" s="10">
        <v>4.8172629952630098E-6</v>
      </c>
      <c r="BS41" s="10">
        <v>0</v>
      </c>
      <c r="BT41" s="10">
        <v>0</v>
      </c>
      <c r="BU41" s="10">
        <v>1.12421804487424E-5</v>
      </c>
      <c r="BV41" s="10">
        <v>2.96874156690704E-6</v>
      </c>
      <c r="BW41" s="10">
        <v>0</v>
      </c>
      <c r="BX41" s="10">
        <v>0</v>
      </c>
      <c r="BY41" s="10">
        <v>1.3243250339582201E-5</v>
      </c>
      <c r="BZ41" s="10">
        <v>2.901099850597E-6</v>
      </c>
      <c r="CA41" s="10">
        <v>0</v>
      </c>
      <c r="CB41" s="10">
        <v>0</v>
      </c>
      <c r="CC41" s="10">
        <v>2.1408270605681101E-5</v>
      </c>
      <c r="CD41" s="10">
        <v>2.9134854421144901E-6</v>
      </c>
      <c r="CE41" s="10">
        <v>0</v>
      </c>
      <c r="CF41" s="10">
        <v>0</v>
      </c>
      <c r="CG41" s="10">
        <v>3.6268099999999998E-2</v>
      </c>
      <c r="CH41" s="10">
        <v>3.5693000000000003E-2</v>
      </c>
      <c r="CI41" s="10">
        <v>0</v>
      </c>
      <c r="CJ41" s="10">
        <v>0</v>
      </c>
      <c r="CK41" s="10">
        <v>6.1585800000000003E-2</v>
      </c>
      <c r="CL41" s="10">
        <v>6.0067500000000003E-2</v>
      </c>
      <c r="CM41" s="10">
        <v>0</v>
      </c>
      <c r="CN41" s="10">
        <v>0</v>
      </c>
      <c r="CO41" s="10">
        <v>8.3770300000000006E-2</v>
      </c>
      <c r="CP41" s="10">
        <v>8.8376700000000002E-2</v>
      </c>
      <c r="CQ41" s="10">
        <v>0</v>
      </c>
      <c r="CR41" s="10">
        <v>0</v>
      </c>
      <c r="CS41" s="10">
        <v>8.3379400000000006E-2</v>
      </c>
      <c r="CT41" s="10">
        <v>8.1373600000000004E-2</v>
      </c>
      <c r="CU41" s="10">
        <v>0</v>
      </c>
      <c r="CV41" s="10">
        <v>0</v>
      </c>
      <c r="CW41" s="10">
        <v>9.6471500000000002E-2</v>
      </c>
      <c r="CX41" s="10">
        <v>9.6764299999999998E-2</v>
      </c>
      <c r="CY41" s="10">
        <v>0</v>
      </c>
      <c r="CZ41" s="10">
        <v>0</v>
      </c>
      <c r="DA41" s="10">
        <v>8.3313399999999996E-2</v>
      </c>
      <c r="DB41" s="10">
        <v>9.4642599999999993E-2</v>
      </c>
      <c r="DC41" s="10">
        <v>0</v>
      </c>
      <c r="DD41" s="10">
        <v>0</v>
      </c>
      <c r="DE41" s="10">
        <v>8.2479200000000003E-2</v>
      </c>
      <c r="DF41" s="10">
        <v>8.7229100000000004E-2</v>
      </c>
      <c r="DG41" s="10">
        <v>0</v>
      </c>
      <c r="DH41" s="10">
        <v>0</v>
      </c>
      <c r="DI41" s="10">
        <v>8.8122199999999998E-2</v>
      </c>
      <c r="DJ41" s="10">
        <v>0.10399890000000001</v>
      </c>
      <c r="DK41" s="10">
        <v>0</v>
      </c>
      <c r="DL41" s="10">
        <v>0</v>
      </c>
      <c r="DM41" s="10">
        <v>9.1435000000000002E-2</v>
      </c>
      <c r="DN41" s="10">
        <v>8.8567199999999999E-2</v>
      </c>
      <c r="DO41" s="10">
        <v>0</v>
      </c>
      <c r="DP41" s="10">
        <v>0</v>
      </c>
      <c r="DQ41" s="10">
        <v>9.7027699999999995E-2</v>
      </c>
      <c r="DR41" s="10">
        <v>0.10542600000000001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7.72253504699449E-7</v>
      </c>
      <c r="F42" s="10">
        <v>7.4235630309615896E-7</v>
      </c>
      <c r="G42" s="10">
        <v>0</v>
      </c>
      <c r="H42" s="10">
        <v>0</v>
      </c>
      <c r="I42" s="10">
        <v>26.088992093223901</v>
      </c>
      <c r="J42" s="10">
        <v>3.3143099418442301E-4</v>
      </c>
      <c r="K42" s="10">
        <v>0</v>
      </c>
      <c r="L42" s="10">
        <v>0</v>
      </c>
      <c r="M42" s="10">
        <v>2.9299861473042199E-5</v>
      </c>
      <c r="N42" s="10">
        <v>1.8326097518173201E-5</v>
      </c>
      <c r="O42" s="10">
        <v>0</v>
      </c>
      <c r="P42" s="10">
        <v>0</v>
      </c>
      <c r="Q42" s="10">
        <v>1.00613718343467E-5</v>
      </c>
      <c r="R42" s="10">
        <v>8.1034536640878196E-6</v>
      </c>
      <c r="S42" s="10">
        <v>0</v>
      </c>
      <c r="T42" s="10">
        <v>0</v>
      </c>
      <c r="U42" s="10">
        <v>4.1012630669357E-6</v>
      </c>
      <c r="V42" s="10">
        <v>3.4919428921753601E-6</v>
      </c>
      <c r="W42" s="10">
        <v>0</v>
      </c>
      <c r="X42" s="10">
        <v>0</v>
      </c>
      <c r="Y42" s="10">
        <v>4.9150218766058603E-6</v>
      </c>
      <c r="Z42" s="10">
        <v>9.9436787603934796E-7</v>
      </c>
      <c r="AA42" s="10">
        <v>0</v>
      </c>
      <c r="AB42" s="10">
        <v>0</v>
      </c>
      <c r="AC42" s="10">
        <v>5.3444116485446003E-5</v>
      </c>
      <c r="AD42" s="10">
        <v>3.3095465079569001E-7</v>
      </c>
      <c r="AE42" s="10">
        <v>0</v>
      </c>
      <c r="AF42" s="10">
        <v>0</v>
      </c>
      <c r="AG42" s="10">
        <v>3.8142816418140801E-4</v>
      </c>
      <c r="AH42" s="10">
        <v>1.6267231339739399E-7</v>
      </c>
      <c r="AI42" s="10">
        <v>0</v>
      </c>
      <c r="AJ42" s="10">
        <v>0</v>
      </c>
      <c r="AK42" s="10">
        <v>3.8202635269648502E-3</v>
      </c>
      <c r="AL42" s="10">
        <v>1.4616483556828499E-7</v>
      </c>
      <c r="AM42" s="10">
        <v>0</v>
      </c>
      <c r="AN42" s="10">
        <v>0</v>
      </c>
      <c r="AO42" s="10">
        <v>3.89790792995066E-2</v>
      </c>
      <c r="AP42" s="10">
        <v>5.4077385769346599E-7</v>
      </c>
      <c r="AQ42" s="10">
        <v>0</v>
      </c>
      <c r="AR42" s="10">
        <v>0</v>
      </c>
      <c r="AS42" s="10">
        <v>2.1984445415408E-7</v>
      </c>
      <c r="AT42" s="10">
        <v>1.9858686294535699E-7</v>
      </c>
      <c r="AU42" s="10">
        <v>0</v>
      </c>
      <c r="AV42" s="10">
        <v>0</v>
      </c>
      <c r="AW42" s="10">
        <v>6.4909101386288199</v>
      </c>
      <c r="AX42" s="10">
        <v>7.9008677499820595E-5</v>
      </c>
      <c r="AY42" s="10">
        <v>0</v>
      </c>
      <c r="AZ42" s="10">
        <v>0</v>
      </c>
      <c r="BA42" s="10">
        <v>1.18195315093857E-5</v>
      </c>
      <c r="BB42" s="10">
        <v>7.7693655025884407E-6</v>
      </c>
      <c r="BC42" s="10">
        <v>0</v>
      </c>
      <c r="BD42" s="10">
        <v>0</v>
      </c>
      <c r="BE42" s="10">
        <v>4.9939720787180896E-6</v>
      </c>
      <c r="BF42" s="10">
        <v>4.7122738015309396E-6</v>
      </c>
      <c r="BG42" s="10">
        <v>0</v>
      </c>
      <c r="BH42" s="10">
        <v>0</v>
      </c>
      <c r="BI42" s="10">
        <v>2.0585086216858198E-6</v>
      </c>
      <c r="BJ42" s="10">
        <v>1.9582635973107098E-6</v>
      </c>
      <c r="BK42" s="10">
        <v>0</v>
      </c>
      <c r="BL42" s="10">
        <v>0</v>
      </c>
      <c r="BM42" s="10">
        <v>1.19822362729282E-6</v>
      </c>
      <c r="BN42" s="10">
        <v>4.1970679777343798E-7</v>
      </c>
      <c r="BO42" s="10">
        <v>0</v>
      </c>
      <c r="BP42" s="10">
        <v>0</v>
      </c>
      <c r="BQ42" s="10">
        <v>1.7522215437983001E-5</v>
      </c>
      <c r="BR42" s="10">
        <v>1.45133444285658E-7</v>
      </c>
      <c r="BS42" s="10">
        <v>0</v>
      </c>
      <c r="BT42" s="10">
        <v>0</v>
      </c>
      <c r="BU42" s="10">
        <v>8.8084898384424394E-5</v>
      </c>
      <c r="BV42" s="10">
        <v>4.5479081757510097E-8</v>
      </c>
      <c r="BW42" s="10">
        <v>0</v>
      </c>
      <c r="BX42" s="10">
        <v>0</v>
      </c>
      <c r="BY42" s="10">
        <v>8.3047042926307597E-4</v>
      </c>
      <c r="BZ42" s="10">
        <v>3.4562113956422503E-8</v>
      </c>
      <c r="CA42" s="10">
        <v>0</v>
      </c>
      <c r="CB42" s="10">
        <v>0</v>
      </c>
      <c r="CC42" s="10">
        <v>1.00830724100911E-2</v>
      </c>
      <c r="CD42" s="10">
        <v>1.2112615268214E-7</v>
      </c>
      <c r="CE42" s="10">
        <v>0</v>
      </c>
      <c r="CF42" s="10">
        <v>0</v>
      </c>
      <c r="CG42" s="10">
        <v>6.6315100000000002E-2</v>
      </c>
      <c r="CH42" s="10">
        <v>6.7158499999999996E-2</v>
      </c>
      <c r="CI42" s="10">
        <v>0</v>
      </c>
      <c r="CJ42" s="10">
        <v>0</v>
      </c>
      <c r="CK42" s="10">
        <v>9.3556899999999998E-2</v>
      </c>
      <c r="CL42" s="10">
        <v>0.1036357</v>
      </c>
      <c r="CM42" s="10">
        <v>0</v>
      </c>
      <c r="CN42" s="10">
        <v>0</v>
      </c>
      <c r="CO42" s="10">
        <v>0.129943</v>
      </c>
      <c r="CP42" s="10">
        <v>0.11971619999999999</v>
      </c>
      <c r="CQ42" s="10">
        <v>0</v>
      </c>
      <c r="CR42" s="10">
        <v>0</v>
      </c>
      <c r="CS42" s="10">
        <v>0.122054</v>
      </c>
      <c r="CT42" s="10">
        <v>0.1213775</v>
      </c>
      <c r="CU42" s="10">
        <v>0</v>
      </c>
      <c r="CV42" s="10">
        <v>0</v>
      </c>
      <c r="CW42" s="10">
        <v>0.12693889999999999</v>
      </c>
      <c r="CX42" s="10">
        <v>0.1185435</v>
      </c>
      <c r="CY42" s="10">
        <v>0</v>
      </c>
      <c r="CZ42" s="10">
        <v>0</v>
      </c>
      <c r="DA42" s="10">
        <v>0.138047</v>
      </c>
      <c r="DB42" s="10">
        <v>0.13002720000000001</v>
      </c>
      <c r="DC42" s="10">
        <v>0</v>
      </c>
      <c r="DD42" s="10">
        <v>0</v>
      </c>
      <c r="DE42" s="10">
        <v>0.1241879</v>
      </c>
      <c r="DF42" s="10">
        <v>0.12910930000000001</v>
      </c>
      <c r="DG42" s="10">
        <v>0</v>
      </c>
      <c r="DH42" s="10">
        <v>0</v>
      </c>
      <c r="DI42" s="10">
        <v>0.12941559999999999</v>
      </c>
      <c r="DJ42" s="10">
        <v>0.1371521</v>
      </c>
      <c r="DK42" s="10">
        <v>0</v>
      </c>
      <c r="DL42" s="10">
        <v>0</v>
      </c>
      <c r="DM42" s="10">
        <v>0.13121070000000001</v>
      </c>
      <c r="DN42" s="10">
        <v>0.12405910000000001</v>
      </c>
      <c r="DO42" s="10">
        <v>0</v>
      </c>
      <c r="DP42" s="10">
        <v>0</v>
      </c>
      <c r="DQ42" s="10">
        <v>0.14818029999999999</v>
      </c>
      <c r="DR42" s="10">
        <v>0.13341720000000001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1.5753944988539099E-6</v>
      </c>
      <c r="F43" s="10">
        <v>4.5406838502515299E-6</v>
      </c>
      <c r="G43" s="10">
        <v>0</v>
      </c>
      <c r="H43" s="10">
        <v>0</v>
      </c>
      <c r="I43" s="10">
        <v>245.086397756568</v>
      </c>
      <c r="J43" s="10">
        <v>3.57579246459228E-3</v>
      </c>
      <c r="K43" s="10">
        <v>0</v>
      </c>
      <c r="L43" s="10">
        <v>0</v>
      </c>
      <c r="M43" s="10">
        <v>1.19087200651791E-5</v>
      </c>
      <c r="N43" s="10">
        <v>6.5414200851599E-6</v>
      </c>
      <c r="O43" s="10">
        <v>0</v>
      </c>
      <c r="P43" s="10">
        <v>0</v>
      </c>
      <c r="Q43" s="10">
        <v>3.9046598727665599E-6</v>
      </c>
      <c r="R43" s="10">
        <v>3.3343818084397002E-6</v>
      </c>
      <c r="S43" s="10">
        <v>0</v>
      </c>
      <c r="T43" s="10">
        <v>0</v>
      </c>
      <c r="U43" s="10">
        <v>1.9964375885805899E-6</v>
      </c>
      <c r="V43" s="10">
        <v>6.1270587936590502E-7</v>
      </c>
      <c r="W43" s="10">
        <v>0</v>
      </c>
      <c r="X43" s="10">
        <v>0</v>
      </c>
      <c r="Y43" s="10">
        <v>1.0527591724596199E-5</v>
      </c>
      <c r="Z43" s="10">
        <v>2.00236224934258E-7</v>
      </c>
      <c r="AA43" s="10">
        <v>0</v>
      </c>
      <c r="AB43" s="10">
        <v>0</v>
      </c>
      <c r="AC43" s="10">
        <v>8.9952718164809694E-5</v>
      </c>
      <c r="AD43" s="10">
        <v>5.0345142277308202E-8</v>
      </c>
      <c r="AE43" s="10">
        <v>0</v>
      </c>
      <c r="AF43" s="10">
        <v>0</v>
      </c>
      <c r="AG43" s="10">
        <v>1.3534612941601401E-3</v>
      </c>
      <c r="AH43" s="10">
        <v>1.11440476402436E-7</v>
      </c>
      <c r="AI43" s="10">
        <v>0</v>
      </c>
      <c r="AJ43" s="10">
        <v>0</v>
      </c>
      <c r="AK43" s="10">
        <v>8.9793448871189306E-3</v>
      </c>
      <c r="AL43" s="10">
        <v>1.52676295828158E-7</v>
      </c>
      <c r="AM43" s="10">
        <v>0</v>
      </c>
      <c r="AN43" s="10">
        <v>0</v>
      </c>
      <c r="AO43" s="10">
        <v>6.9691799583920605E-2</v>
      </c>
      <c r="AP43" s="10">
        <v>5.5371576745955096E-7</v>
      </c>
      <c r="AQ43" s="10">
        <v>0</v>
      </c>
      <c r="AR43" s="10">
        <v>0</v>
      </c>
      <c r="AS43" s="10">
        <v>3.92029516600614E-7</v>
      </c>
      <c r="AT43" s="10">
        <v>1.37334904311494E-6</v>
      </c>
      <c r="AU43" s="10">
        <v>0</v>
      </c>
      <c r="AV43" s="10">
        <v>0</v>
      </c>
      <c r="AW43" s="10">
        <v>65.145271787938896</v>
      </c>
      <c r="AX43" s="10">
        <v>1.0552317294687001E-3</v>
      </c>
      <c r="AY43" s="10">
        <v>0</v>
      </c>
      <c r="AZ43" s="10">
        <v>0</v>
      </c>
      <c r="BA43" s="10">
        <v>4.6370452658520203E-6</v>
      </c>
      <c r="BB43" s="10">
        <v>3.2251720163632299E-6</v>
      </c>
      <c r="BC43" s="10">
        <v>0</v>
      </c>
      <c r="BD43" s="10">
        <v>0</v>
      </c>
      <c r="BE43" s="10">
        <v>1.9619347421550098E-6</v>
      </c>
      <c r="BF43" s="10">
        <v>1.7697613988757001E-6</v>
      </c>
      <c r="BG43" s="10">
        <v>0</v>
      </c>
      <c r="BH43" s="10">
        <v>0</v>
      </c>
      <c r="BI43" s="10">
        <v>5.6215284086618396E-7</v>
      </c>
      <c r="BJ43" s="10">
        <v>2.8472362682431298E-7</v>
      </c>
      <c r="BK43" s="10">
        <v>0</v>
      </c>
      <c r="BL43" s="10">
        <v>0</v>
      </c>
      <c r="BM43" s="10">
        <v>2.59500264873857E-6</v>
      </c>
      <c r="BN43" s="10">
        <v>1.0967553643027699E-7</v>
      </c>
      <c r="BO43" s="10">
        <v>0</v>
      </c>
      <c r="BP43" s="10">
        <v>0</v>
      </c>
      <c r="BQ43" s="10">
        <v>2.0544972779524198E-5</v>
      </c>
      <c r="BR43" s="10">
        <v>1.3399330327984901E-8</v>
      </c>
      <c r="BS43" s="10">
        <v>0</v>
      </c>
      <c r="BT43" s="10">
        <v>0</v>
      </c>
      <c r="BU43" s="10">
        <v>2.90858009824836E-4</v>
      </c>
      <c r="BV43" s="10">
        <v>2.6271192783216501E-8</v>
      </c>
      <c r="BW43" s="10">
        <v>0</v>
      </c>
      <c r="BX43" s="10">
        <v>0</v>
      </c>
      <c r="BY43" s="10">
        <v>2.2494256654821999E-3</v>
      </c>
      <c r="BZ43" s="10">
        <v>3.5314951069497898E-8</v>
      </c>
      <c r="CA43" s="10">
        <v>0</v>
      </c>
      <c r="CB43" s="10">
        <v>0</v>
      </c>
      <c r="CC43" s="10">
        <v>1.6074659873543101E-2</v>
      </c>
      <c r="CD43" s="10">
        <v>1.2459789432741299E-7</v>
      </c>
      <c r="CE43" s="10">
        <v>0</v>
      </c>
      <c r="CF43" s="10">
        <v>0</v>
      </c>
      <c r="CG43" s="10">
        <v>0.13535820000000001</v>
      </c>
      <c r="CH43" s="10">
        <v>0.1275995</v>
      </c>
      <c r="CI43" s="10">
        <v>0</v>
      </c>
      <c r="CJ43" s="10">
        <v>0</v>
      </c>
      <c r="CK43" s="10">
        <v>0.16018769999999999</v>
      </c>
      <c r="CL43" s="10">
        <v>0.14904249999999999</v>
      </c>
      <c r="CM43" s="10">
        <v>0</v>
      </c>
      <c r="CN43" s="10">
        <v>0</v>
      </c>
      <c r="CO43" s="10">
        <v>0.1910173</v>
      </c>
      <c r="CP43" s="10">
        <v>0.20165350000000001</v>
      </c>
      <c r="CQ43" s="10">
        <v>0</v>
      </c>
      <c r="CR43" s="10">
        <v>0</v>
      </c>
      <c r="CS43" s="10">
        <v>0.19316240000000001</v>
      </c>
      <c r="CT43" s="10">
        <v>0.18701590000000001</v>
      </c>
      <c r="CU43" s="10">
        <v>0</v>
      </c>
      <c r="CV43" s="10">
        <v>0</v>
      </c>
      <c r="CW43" s="10">
        <v>0.19891149999999999</v>
      </c>
      <c r="CX43" s="10">
        <v>0.19109090000000001</v>
      </c>
      <c r="CY43" s="10">
        <v>0</v>
      </c>
      <c r="CZ43" s="10">
        <v>0</v>
      </c>
      <c r="DA43" s="10">
        <v>0.20023959999999999</v>
      </c>
      <c r="DB43" s="10">
        <v>0.20598230000000001</v>
      </c>
      <c r="DC43" s="10">
        <v>0</v>
      </c>
      <c r="DD43" s="10">
        <v>0</v>
      </c>
      <c r="DE43" s="10">
        <v>0.1918163</v>
      </c>
      <c r="DF43" s="10">
        <v>0.1999243</v>
      </c>
      <c r="DG43" s="10">
        <v>0</v>
      </c>
      <c r="DH43" s="10">
        <v>0</v>
      </c>
      <c r="DI43" s="10">
        <v>0.21267</v>
      </c>
      <c r="DJ43" s="10">
        <v>0.21570800000000001</v>
      </c>
      <c r="DK43" s="10">
        <v>0</v>
      </c>
      <c r="DL43" s="10">
        <v>0</v>
      </c>
      <c r="DM43" s="10">
        <v>0.2006735</v>
      </c>
      <c r="DN43" s="10">
        <v>0.19832959999999999</v>
      </c>
      <c r="DO43" s="10">
        <v>0</v>
      </c>
      <c r="DP43" s="10">
        <v>0</v>
      </c>
      <c r="DQ43" s="10">
        <v>0.20696590000000001</v>
      </c>
      <c r="DR43" s="10">
        <v>0.2004908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3.8450118770461103E-5</v>
      </c>
      <c r="F44" s="10">
        <v>5.4991384011549002E-5</v>
      </c>
      <c r="G44" s="10">
        <v>0</v>
      </c>
      <c r="H44" s="10">
        <v>0</v>
      </c>
      <c r="I44" s="10">
        <v>3166.7028525594601</v>
      </c>
      <c r="J44" s="10">
        <v>0.49243935491193103</v>
      </c>
      <c r="K44" s="10">
        <v>0</v>
      </c>
      <c r="L44" s="10">
        <v>0</v>
      </c>
      <c r="M44" s="10">
        <v>6.8058814779448102E-6</v>
      </c>
      <c r="N44" s="10">
        <v>4.4166747992235898E-6</v>
      </c>
      <c r="O44" s="10">
        <v>0</v>
      </c>
      <c r="P44" s="10">
        <v>0</v>
      </c>
      <c r="Q44" s="10">
        <v>2.5628444988434802E-6</v>
      </c>
      <c r="R44" s="10">
        <v>1.50369290441432E-6</v>
      </c>
      <c r="S44" s="10">
        <v>0</v>
      </c>
      <c r="T44" s="10">
        <v>0</v>
      </c>
      <c r="U44" s="10">
        <v>3.1495048427032699E-6</v>
      </c>
      <c r="V44" s="10">
        <v>3.0945897133705103E-7</v>
      </c>
      <c r="W44" s="10">
        <v>0</v>
      </c>
      <c r="X44" s="10">
        <v>0</v>
      </c>
      <c r="Y44" s="10">
        <v>2.08529768892518E-5</v>
      </c>
      <c r="Z44" s="10">
        <v>6.7700985706409295E-8</v>
      </c>
      <c r="AA44" s="10">
        <v>0</v>
      </c>
      <c r="AB44" s="10">
        <v>0</v>
      </c>
      <c r="AC44" s="10">
        <v>1.8430787509204899E-4</v>
      </c>
      <c r="AD44" s="10">
        <v>4.9809719904203602E-8</v>
      </c>
      <c r="AE44" s="10">
        <v>0</v>
      </c>
      <c r="AF44" s="10">
        <v>0</v>
      </c>
      <c r="AG44" s="10">
        <v>2.8014361854982201E-3</v>
      </c>
      <c r="AH44" s="10">
        <v>1.0997390531564101E-7</v>
      </c>
      <c r="AI44" s="10">
        <v>0</v>
      </c>
      <c r="AJ44" s="10">
        <v>0</v>
      </c>
      <c r="AK44" s="10">
        <v>2.5436984069780299E-2</v>
      </c>
      <c r="AL44" s="10">
        <v>1.5550236798223001E-7</v>
      </c>
      <c r="AM44" s="10">
        <v>0</v>
      </c>
      <c r="AN44" s="10">
        <v>0</v>
      </c>
      <c r="AO44" s="10">
        <v>0.20226083503758399</v>
      </c>
      <c r="AP44" s="10">
        <v>5.4120412684710604E-7</v>
      </c>
      <c r="AQ44" s="10">
        <v>0</v>
      </c>
      <c r="AR44" s="10">
        <v>0</v>
      </c>
      <c r="AS44" s="10">
        <v>8.8722014366931305E-6</v>
      </c>
      <c r="AT44" s="10">
        <v>1.56629959217168E-5</v>
      </c>
      <c r="AU44" s="10">
        <v>0</v>
      </c>
      <c r="AV44" s="10">
        <v>0</v>
      </c>
      <c r="AW44" s="10">
        <v>749.66917037853</v>
      </c>
      <c r="AX44" s="10">
        <v>0.111424387785937</v>
      </c>
      <c r="AY44" s="10">
        <v>0</v>
      </c>
      <c r="AZ44" s="10">
        <v>0</v>
      </c>
      <c r="BA44" s="10">
        <v>2.9744172755889699E-6</v>
      </c>
      <c r="BB44" s="10">
        <v>2.5959246517268099E-6</v>
      </c>
      <c r="BC44" s="10">
        <v>0</v>
      </c>
      <c r="BD44" s="10">
        <v>0</v>
      </c>
      <c r="BE44" s="10">
        <v>1.36642889924346E-6</v>
      </c>
      <c r="BF44" s="10">
        <v>8.5384480987332496E-7</v>
      </c>
      <c r="BG44" s="10">
        <v>0</v>
      </c>
      <c r="BH44" s="10">
        <v>0</v>
      </c>
      <c r="BI44" s="10">
        <v>6.3720098176774503E-7</v>
      </c>
      <c r="BJ44" s="10">
        <v>1.8959497880949099E-7</v>
      </c>
      <c r="BK44" s="10">
        <v>0</v>
      </c>
      <c r="BL44" s="10">
        <v>0</v>
      </c>
      <c r="BM44" s="10">
        <v>4.7600129657999096E-6</v>
      </c>
      <c r="BN44" s="10">
        <v>3.7367995020812899E-8</v>
      </c>
      <c r="BO44" s="10">
        <v>0</v>
      </c>
      <c r="BP44" s="10">
        <v>0</v>
      </c>
      <c r="BQ44" s="10">
        <v>4.2142092812593498E-5</v>
      </c>
      <c r="BR44" s="10">
        <v>1.27453310293756E-8</v>
      </c>
      <c r="BS44" s="10">
        <v>0</v>
      </c>
      <c r="BT44" s="10">
        <v>0</v>
      </c>
      <c r="BU44" s="10">
        <v>7.4821220222001704E-4</v>
      </c>
      <c r="BV44" s="10">
        <v>2.6117581173394601E-8</v>
      </c>
      <c r="BW44" s="10">
        <v>0</v>
      </c>
      <c r="BX44" s="10">
        <v>0</v>
      </c>
      <c r="BY44" s="10">
        <v>7.5315695401698603E-3</v>
      </c>
      <c r="BZ44" s="10">
        <v>3.68475940733346E-8</v>
      </c>
      <c r="CA44" s="10">
        <v>0</v>
      </c>
      <c r="CB44" s="10">
        <v>0</v>
      </c>
      <c r="CC44" s="10">
        <v>4.3829747575060703E-2</v>
      </c>
      <c r="CD44" s="10">
        <v>1.2591280690469801E-7</v>
      </c>
      <c r="CE44" s="10">
        <v>0</v>
      </c>
      <c r="CF44" s="10">
        <v>0</v>
      </c>
      <c r="CG44" s="10">
        <v>0.23502319999999999</v>
      </c>
      <c r="CH44" s="10">
        <v>0.23742350000000001</v>
      </c>
      <c r="CI44" s="10">
        <v>0</v>
      </c>
      <c r="CJ44" s="10">
        <v>0</v>
      </c>
      <c r="CK44" s="10">
        <v>0.2839006</v>
      </c>
      <c r="CL44" s="10">
        <v>0.27827770000000002</v>
      </c>
      <c r="CM44" s="10">
        <v>0</v>
      </c>
      <c r="CN44" s="10">
        <v>0</v>
      </c>
      <c r="CO44" s="10">
        <v>0.35998190000000002</v>
      </c>
      <c r="CP44" s="10">
        <v>0.37175380000000002</v>
      </c>
      <c r="CQ44" s="10">
        <v>0</v>
      </c>
      <c r="CR44" s="10">
        <v>0</v>
      </c>
      <c r="CS44" s="10">
        <v>0.35761480000000001</v>
      </c>
      <c r="CT44" s="10">
        <v>0.34912979999999999</v>
      </c>
      <c r="CU44" s="10">
        <v>0</v>
      </c>
      <c r="CV44" s="10">
        <v>0</v>
      </c>
      <c r="CW44" s="10">
        <v>0.3749364</v>
      </c>
      <c r="CX44" s="10">
        <v>0.35454089999999999</v>
      </c>
      <c r="CY44" s="10">
        <v>0</v>
      </c>
      <c r="CZ44" s="10">
        <v>0</v>
      </c>
      <c r="DA44" s="10">
        <v>0.36637350000000002</v>
      </c>
      <c r="DB44" s="10">
        <v>0.37471979999999999</v>
      </c>
      <c r="DC44" s="10">
        <v>0</v>
      </c>
      <c r="DD44" s="10">
        <v>0</v>
      </c>
      <c r="DE44" s="10">
        <v>0.37831029999999999</v>
      </c>
      <c r="DF44" s="10">
        <v>0.36255130000000002</v>
      </c>
      <c r="DG44" s="10">
        <v>0</v>
      </c>
      <c r="DH44" s="10">
        <v>0</v>
      </c>
      <c r="DI44" s="10">
        <v>0.36459439999999999</v>
      </c>
      <c r="DJ44" s="10">
        <v>0.37740109999999999</v>
      </c>
      <c r="DK44" s="10">
        <v>0</v>
      </c>
      <c r="DL44" s="10">
        <v>0</v>
      </c>
      <c r="DM44" s="10">
        <v>0.37652930000000001</v>
      </c>
      <c r="DN44" s="10">
        <v>0.38214900000000002</v>
      </c>
      <c r="DO44" s="10">
        <v>0</v>
      </c>
      <c r="DP44" s="10">
        <v>0</v>
      </c>
      <c r="DQ44" s="10">
        <v>0.37524229999999997</v>
      </c>
      <c r="DR44" s="10">
        <v>0.3745174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2.5076912442134601E-6</v>
      </c>
      <c r="F45" s="10">
        <v>2.2071848683542501E-3</v>
      </c>
      <c r="G45" s="10">
        <v>0</v>
      </c>
      <c r="H45" s="10">
        <v>0</v>
      </c>
      <c r="I45" s="10">
        <v>4604.68245478063</v>
      </c>
      <c r="J45" s="10">
        <v>107.968163673086</v>
      </c>
      <c r="K45" s="10">
        <v>0</v>
      </c>
      <c r="L45" s="10">
        <v>0</v>
      </c>
      <c r="M45" s="10">
        <v>4.7426295481933803E-6</v>
      </c>
      <c r="N45" s="10">
        <v>3.4242024695707602E-6</v>
      </c>
      <c r="O45" s="10">
        <v>0</v>
      </c>
      <c r="P45" s="10">
        <v>0</v>
      </c>
      <c r="Q45" s="10">
        <v>1.98907029202999E-6</v>
      </c>
      <c r="R45" s="10">
        <v>6.3057770338659204E-7</v>
      </c>
      <c r="S45" s="10">
        <v>0</v>
      </c>
      <c r="T45" s="10">
        <v>0</v>
      </c>
      <c r="U45" s="10">
        <v>5.1973546266737003E-6</v>
      </c>
      <c r="V45" s="10">
        <v>2.1153113172189801E-7</v>
      </c>
      <c r="W45" s="10">
        <v>0</v>
      </c>
      <c r="X45" s="10">
        <v>0</v>
      </c>
      <c r="Y45" s="10">
        <v>4.2957092594164699E-5</v>
      </c>
      <c r="Z45" s="10">
        <v>2.2709675473464599E-8</v>
      </c>
      <c r="AA45" s="10">
        <v>0</v>
      </c>
      <c r="AB45" s="10">
        <v>0</v>
      </c>
      <c r="AC45" s="10">
        <v>4.0996169491158701E-4</v>
      </c>
      <c r="AD45" s="10">
        <v>4.9385047162786597E-8</v>
      </c>
      <c r="AE45" s="10">
        <v>0</v>
      </c>
      <c r="AF45" s="10">
        <v>0</v>
      </c>
      <c r="AG45" s="10">
        <v>4.4656912691143401E-3</v>
      </c>
      <c r="AH45" s="10">
        <v>1.1167160063330101E-7</v>
      </c>
      <c r="AI45" s="10">
        <v>0</v>
      </c>
      <c r="AJ45" s="10">
        <v>0</v>
      </c>
      <c r="AK45" s="10">
        <v>3.8008299858755201E-2</v>
      </c>
      <c r="AL45" s="10">
        <v>1.5117886820181799E-7</v>
      </c>
      <c r="AM45" s="10">
        <v>0</v>
      </c>
      <c r="AN45" s="10">
        <v>0</v>
      </c>
      <c r="AO45" s="10">
        <v>0.38068997156986301</v>
      </c>
      <c r="AP45" s="10">
        <v>5.3791506227085495E-7</v>
      </c>
      <c r="AQ45" s="10">
        <v>0</v>
      </c>
      <c r="AR45" s="10">
        <v>0</v>
      </c>
      <c r="AS45" s="10">
        <v>5.9081418140256999E-7</v>
      </c>
      <c r="AT45" s="10">
        <v>4.4998955073048398E-4</v>
      </c>
      <c r="AU45" s="10">
        <v>0</v>
      </c>
      <c r="AV45" s="10">
        <v>0</v>
      </c>
      <c r="AW45" s="10">
        <v>1237.6388380951601</v>
      </c>
      <c r="AX45" s="10">
        <v>24.265937287571401</v>
      </c>
      <c r="AY45" s="10">
        <v>0</v>
      </c>
      <c r="AZ45" s="10">
        <v>0</v>
      </c>
      <c r="BA45" s="10">
        <v>2.37516762610772E-6</v>
      </c>
      <c r="BB45" s="10">
        <v>2.1373645364869501E-6</v>
      </c>
      <c r="BC45" s="10">
        <v>0</v>
      </c>
      <c r="BD45" s="10">
        <v>0</v>
      </c>
      <c r="BE45" s="10">
        <v>9.13685727997053E-7</v>
      </c>
      <c r="BF45" s="10">
        <v>3.4473473087481102E-7</v>
      </c>
      <c r="BG45" s="10">
        <v>0</v>
      </c>
      <c r="BH45" s="10">
        <v>0</v>
      </c>
      <c r="BI45" s="10">
        <v>1.0344169618048399E-6</v>
      </c>
      <c r="BJ45" s="10">
        <v>1.36973924590428E-7</v>
      </c>
      <c r="BK45" s="10">
        <v>0</v>
      </c>
      <c r="BL45" s="10">
        <v>0</v>
      </c>
      <c r="BM45" s="10">
        <v>9.2213077018027704E-6</v>
      </c>
      <c r="BN45" s="10">
        <v>8.2701176639278298E-9</v>
      </c>
      <c r="BO45" s="10">
        <v>0</v>
      </c>
      <c r="BP45" s="10">
        <v>0</v>
      </c>
      <c r="BQ45" s="10">
        <v>8.6158156047995297E-5</v>
      </c>
      <c r="BR45" s="10">
        <v>1.288042518441E-8</v>
      </c>
      <c r="BS45" s="10">
        <v>0</v>
      </c>
      <c r="BT45" s="10">
        <v>0</v>
      </c>
      <c r="BU45" s="10">
        <v>1.20231841462102E-3</v>
      </c>
      <c r="BV45" s="10">
        <v>2.6014344296984599E-8</v>
      </c>
      <c r="BW45" s="10">
        <v>0</v>
      </c>
      <c r="BX45" s="10">
        <v>0</v>
      </c>
      <c r="BY45" s="10">
        <v>8.1237096301198901E-3</v>
      </c>
      <c r="BZ45" s="10">
        <v>3.5526460384700399E-8</v>
      </c>
      <c r="CA45" s="10">
        <v>0</v>
      </c>
      <c r="CB45" s="10">
        <v>0</v>
      </c>
      <c r="CC45" s="10">
        <v>8.9586754144097502E-2</v>
      </c>
      <c r="CD45" s="10">
        <v>1.2669548058997301E-7</v>
      </c>
      <c r="CE45" s="10">
        <v>0</v>
      </c>
      <c r="CF45" s="10">
        <v>0</v>
      </c>
      <c r="CG45" s="10">
        <v>0.44419419999999998</v>
      </c>
      <c r="CH45" s="10">
        <v>0.55386040000000003</v>
      </c>
      <c r="CI45" s="10">
        <v>0</v>
      </c>
      <c r="CJ45" s="10">
        <v>0</v>
      </c>
      <c r="CK45" s="10">
        <v>1.0536722000000001</v>
      </c>
      <c r="CL45" s="10">
        <v>1.1248035000000001</v>
      </c>
      <c r="CM45" s="10">
        <v>0</v>
      </c>
      <c r="CN45" s="10">
        <v>0</v>
      </c>
      <c r="CO45" s="10">
        <v>1.3268198</v>
      </c>
      <c r="CP45" s="10">
        <v>1.5482794</v>
      </c>
      <c r="CQ45" s="10">
        <v>0</v>
      </c>
      <c r="CR45" s="10">
        <v>0</v>
      </c>
      <c r="CS45" s="10">
        <v>1.3387062000000001</v>
      </c>
      <c r="CT45" s="10">
        <v>1.4968205999999999</v>
      </c>
      <c r="CU45" s="10">
        <v>0</v>
      </c>
      <c r="CV45" s="10">
        <v>0</v>
      </c>
      <c r="CW45" s="10">
        <v>1.4406756999999999</v>
      </c>
      <c r="CX45" s="10">
        <v>1.5980186999999999</v>
      </c>
      <c r="CY45" s="10">
        <v>0</v>
      </c>
      <c r="CZ45" s="10">
        <v>0</v>
      </c>
      <c r="DA45" s="10">
        <v>1.4177953999999999</v>
      </c>
      <c r="DB45" s="10">
        <v>1.5093174</v>
      </c>
      <c r="DC45" s="10">
        <v>0</v>
      </c>
      <c r="DD45" s="10">
        <v>0</v>
      </c>
      <c r="DE45" s="10">
        <v>1.5296192</v>
      </c>
      <c r="DF45" s="10">
        <v>1.5390482000000001</v>
      </c>
      <c r="DG45" s="10">
        <v>0</v>
      </c>
      <c r="DH45" s="10">
        <v>0</v>
      </c>
      <c r="DI45" s="10">
        <v>1.5300815999999999</v>
      </c>
      <c r="DJ45" s="10">
        <v>1.5763271999999999</v>
      </c>
      <c r="DK45" s="10">
        <v>0</v>
      </c>
      <c r="DL45" s="10">
        <v>0</v>
      </c>
      <c r="DM45" s="10">
        <v>1.5755332</v>
      </c>
      <c r="DN45" s="10">
        <v>1.7279973</v>
      </c>
      <c r="DO45" s="10">
        <v>0</v>
      </c>
      <c r="DP45" s="10">
        <v>0</v>
      </c>
      <c r="DQ45" s="10">
        <v>1.5339</v>
      </c>
      <c r="DR45" s="10">
        <v>1.5916754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2.1230064106703101E-6</v>
      </c>
      <c r="F46" s="10">
        <v>1.9534820165128901E-2</v>
      </c>
      <c r="G46" s="10">
        <v>0</v>
      </c>
      <c r="H46" s="10">
        <v>0</v>
      </c>
      <c r="I46" s="10">
        <v>457.98711041161198</v>
      </c>
      <c r="J46" s="10">
        <v>37972.343163055397</v>
      </c>
      <c r="K46" s="10">
        <v>0</v>
      </c>
      <c r="L46" s="10">
        <v>0</v>
      </c>
      <c r="M46" s="10">
        <v>3.6548016892901099E-6</v>
      </c>
      <c r="N46" s="10">
        <v>2.3812527021327399E-6</v>
      </c>
      <c r="O46" s="10">
        <v>0</v>
      </c>
      <c r="P46" s="10">
        <v>0</v>
      </c>
      <c r="Q46" s="10">
        <v>2.0504120872288901E-6</v>
      </c>
      <c r="R46" s="10">
        <v>3.6638601175198502E-7</v>
      </c>
      <c r="S46" s="10">
        <v>0</v>
      </c>
      <c r="T46" s="10">
        <v>0</v>
      </c>
      <c r="U46" s="10">
        <v>1.03040678514077E-5</v>
      </c>
      <c r="V46" s="10">
        <v>1.1748065098515799E-7</v>
      </c>
      <c r="W46" s="10">
        <v>0</v>
      </c>
      <c r="X46" s="10">
        <v>0</v>
      </c>
      <c r="Y46" s="10">
        <v>9.6049213238025302E-5</v>
      </c>
      <c r="Z46" s="10">
        <v>1.40499389900128E-8</v>
      </c>
      <c r="AA46" s="10">
        <v>0</v>
      </c>
      <c r="AB46" s="10">
        <v>0</v>
      </c>
      <c r="AC46" s="10">
        <v>1.00254076621509E-3</v>
      </c>
      <c r="AD46" s="10">
        <v>5.0339035828628198E-8</v>
      </c>
      <c r="AE46" s="10">
        <v>0</v>
      </c>
      <c r="AF46" s="10">
        <v>0</v>
      </c>
      <c r="AG46" s="10">
        <v>1.0229451521828199E-2</v>
      </c>
      <c r="AH46" s="10">
        <v>1.1384102882594501E-7</v>
      </c>
      <c r="AI46" s="10">
        <v>0</v>
      </c>
      <c r="AJ46" s="10">
        <v>0</v>
      </c>
      <c r="AK46" s="10">
        <v>0.111821723225442</v>
      </c>
      <c r="AL46" s="10">
        <v>1.56333876732973E-7</v>
      </c>
      <c r="AM46" s="10">
        <v>0</v>
      </c>
      <c r="AN46" s="10">
        <v>0</v>
      </c>
      <c r="AO46" s="10">
        <v>1.11282448684852</v>
      </c>
      <c r="AP46" s="10">
        <v>5.3045029679843502E-7</v>
      </c>
      <c r="AQ46" s="10">
        <v>0</v>
      </c>
      <c r="AR46" s="10">
        <v>0</v>
      </c>
      <c r="AS46" s="10">
        <v>5.3654884347438801E-7</v>
      </c>
      <c r="AT46" s="10">
        <v>5.1467174816842397E-3</v>
      </c>
      <c r="AU46" s="10">
        <v>0</v>
      </c>
      <c r="AV46" s="10">
        <v>0</v>
      </c>
      <c r="AW46" s="10">
        <v>121.915682369804</v>
      </c>
      <c r="AX46" s="10">
        <v>8992.7902687982896</v>
      </c>
      <c r="AY46" s="10">
        <v>0</v>
      </c>
      <c r="AZ46" s="10">
        <v>0</v>
      </c>
      <c r="BA46" s="10">
        <v>1.96704251278757E-6</v>
      </c>
      <c r="BB46" s="10">
        <v>1.4810858948288101E-6</v>
      </c>
      <c r="BC46" s="10">
        <v>0</v>
      </c>
      <c r="BD46" s="10">
        <v>0</v>
      </c>
      <c r="BE46" s="10">
        <v>6.2391793616274099E-7</v>
      </c>
      <c r="BF46" s="10">
        <v>2.23998538771652E-7</v>
      </c>
      <c r="BG46" s="10">
        <v>0</v>
      </c>
      <c r="BH46" s="10">
        <v>0</v>
      </c>
      <c r="BI46" s="10">
        <v>2.3000532536686499E-6</v>
      </c>
      <c r="BJ46" s="10">
        <v>7.5627899956808998E-8</v>
      </c>
      <c r="BK46" s="10">
        <v>0</v>
      </c>
      <c r="BL46" s="10">
        <v>0</v>
      </c>
      <c r="BM46" s="10">
        <v>2.1343271794579199E-5</v>
      </c>
      <c r="BN46" s="10">
        <v>4.8503014153104701E-9</v>
      </c>
      <c r="BO46" s="10">
        <v>0</v>
      </c>
      <c r="BP46" s="10">
        <v>0</v>
      </c>
      <c r="BQ46" s="10">
        <v>2.5238703470445802E-4</v>
      </c>
      <c r="BR46" s="10">
        <v>1.27935392892298E-8</v>
      </c>
      <c r="BS46" s="10">
        <v>0</v>
      </c>
      <c r="BT46" s="10">
        <v>0</v>
      </c>
      <c r="BU46" s="10">
        <v>2.6073320926506801E-3</v>
      </c>
      <c r="BV46" s="10">
        <v>2.60059195781594E-8</v>
      </c>
      <c r="BW46" s="10">
        <v>0</v>
      </c>
      <c r="BX46" s="10">
        <v>0</v>
      </c>
      <c r="BY46" s="10">
        <v>2.5809086531588199E-2</v>
      </c>
      <c r="BZ46" s="10">
        <v>3.58489714623584E-8</v>
      </c>
      <c r="CA46" s="10">
        <v>0</v>
      </c>
      <c r="CB46" s="10">
        <v>0</v>
      </c>
      <c r="CC46" s="10">
        <v>0.26192213881826099</v>
      </c>
      <c r="CD46" s="10">
        <v>1.2190286452534001E-7</v>
      </c>
      <c r="CE46" s="10">
        <v>0</v>
      </c>
      <c r="CF46" s="10">
        <v>0</v>
      </c>
      <c r="CG46" s="10">
        <v>0.94515930000000004</v>
      </c>
      <c r="CH46" s="10">
        <v>1.0949688</v>
      </c>
      <c r="CI46" s="10">
        <v>0</v>
      </c>
      <c r="CJ46" s="10">
        <v>0</v>
      </c>
      <c r="CK46" s="10">
        <v>2.5154429999999999</v>
      </c>
      <c r="CL46" s="10">
        <v>2.5165810999999998</v>
      </c>
      <c r="CM46" s="10">
        <v>0</v>
      </c>
      <c r="CN46" s="10">
        <v>0</v>
      </c>
      <c r="CO46" s="10">
        <v>3.2460971000000001</v>
      </c>
      <c r="CP46" s="10">
        <v>3.1606160000000001</v>
      </c>
      <c r="CQ46" s="10">
        <v>0</v>
      </c>
      <c r="CR46" s="10">
        <v>0</v>
      </c>
      <c r="CS46" s="10">
        <v>3.2626455999999999</v>
      </c>
      <c r="CT46" s="10">
        <v>3.3279969</v>
      </c>
      <c r="CU46" s="10">
        <v>0</v>
      </c>
      <c r="CV46" s="10">
        <v>0</v>
      </c>
      <c r="CW46" s="10">
        <v>3.4164154999999998</v>
      </c>
      <c r="CX46" s="10">
        <v>3.3984999999999999</v>
      </c>
      <c r="CY46" s="10">
        <v>0</v>
      </c>
      <c r="CZ46" s="10">
        <v>0</v>
      </c>
      <c r="DA46" s="10">
        <v>3.3289509000000002</v>
      </c>
      <c r="DB46" s="10">
        <v>3.4468996999999999</v>
      </c>
      <c r="DC46" s="10">
        <v>0</v>
      </c>
      <c r="DD46" s="10">
        <v>0</v>
      </c>
      <c r="DE46" s="10">
        <v>3.4583012000000002</v>
      </c>
      <c r="DF46" s="10">
        <v>3.4450408000000001</v>
      </c>
      <c r="DG46" s="10">
        <v>0</v>
      </c>
      <c r="DH46" s="10">
        <v>0</v>
      </c>
      <c r="DI46" s="10">
        <v>3.4934693999999999</v>
      </c>
      <c r="DJ46" s="10">
        <v>3.4768585000000001</v>
      </c>
      <c r="DK46" s="10">
        <v>0</v>
      </c>
      <c r="DL46" s="10">
        <v>0</v>
      </c>
      <c r="DM46" s="10">
        <v>3.5582194</v>
      </c>
      <c r="DN46" s="10">
        <v>3.6593830000000001</v>
      </c>
      <c r="DO46" s="10">
        <v>0</v>
      </c>
      <c r="DP46" s="10">
        <v>0</v>
      </c>
      <c r="DQ46" s="10">
        <v>3.4675593</v>
      </c>
      <c r="DR46" s="10">
        <v>3.5540083999999998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8.4536487463537907E-6</v>
      </c>
      <c r="F47" s="10">
        <v>0.50097082861804298</v>
      </c>
      <c r="G47" s="10">
        <v>0</v>
      </c>
      <c r="H47" s="10">
        <v>0</v>
      </c>
      <c r="I47" s="10">
        <v>692.61485560406004</v>
      </c>
      <c r="J47" s="10">
        <v>1865640.0036019699</v>
      </c>
      <c r="K47" s="10">
        <v>0</v>
      </c>
      <c r="L47" s="10">
        <v>0</v>
      </c>
      <c r="M47" s="10">
        <v>2.73965597763493E-6</v>
      </c>
      <c r="N47" s="10">
        <v>1.33933652923801E-6</v>
      </c>
      <c r="O47" s="10">
        <v>0</v>
      </c>
      <c r="P47" s="10">
        <v>0</v>
      </c>
      <c r="Q47" s="10">
        <v>3.1017766053409399E-6</v>
      </c>
      <c r="R47" s="10">
        <v>2.9351420183232298E-7</v>
      </c>
      <c r="S47" s="10">
        <v>0</v>
      </c>
      <c r="T47" s="10">
        <v>0</v>
      </c>
      <c r="U47" s="10">
        <v>2.3354668975628101E-5</v>
      </c>
      <c r="V47" s="10">
        <v>4.6066459091775902E-8</v>
      </c>
      <c r="W47" s="10">
        <v>0</v>
      </c>
      <c r="X47" s="10">
        <v>0</v>
      </c>
      <c r="Y47" s="10">
        <v>1.9797537911081501E-4</v>
      </c>
      <c r="Z47" s="10">
        <v>1.2401900839620299E-8</v>
      </c>
      <c r="AA47" s="10">
        <v>0</v>
      </c>
      <c r="AB47" s="10">
        <v>0</v>
      </c>
      <c r="AC47" s="10">
        <v>2.0353080956105902E-3</v>
      </c>
      <c r="AD47" s="10">
        <v>5.1092799990826198E-8</v>
      </c>
      <c r="AE47" s="10">
        <v>0</v>
      </c>
      <c r="AF47" s="10">
        <v>0</v>
      </c>
      <c r="AG47" s="10">
        <v>1.92638181051525E-2</v>
      </c>
      <c r="AH47" s="10">
        <v>1.16435863617426E-7</v>
      </c>
      <c r="AI47" s="10">
        <v>0</v>
      </c>
      <c r="AJ47" s="10">
        <v>0</v>
      </c>
      <c r="AK47" s="10">
        <v>0.163115381886591</v>
      </c>
      <c r="AL47" s="10">
        <v>1.66955157698823E-7</v>
      </c>
      <c r="AM47" s="10">
        <v>0</v>
      </c>
      <c r="AN47" s="10">
        <v>0</v>
      </c>
      <c r="AO47" s="10">
        <v>1.73147964443977</v>
      </c>
      <c r="AP47" s="10">
        <v>5.6232842404746495E-7</v>
      </c>
      <c r="AQ47" s="10">
        <v>0</v>
      </c>
      <c r="AR47" s="10">
        <v>0</v>
      </c>
      <c r="AS47" s="10">
        <v>2.4579068289070999E-6</v>
      </c>
      <c r="AT47" s="10">
        <v>0.112827164794757</v>
      </c>
      <c r="AU47" s="10">
        <v>0</v>
      </c>
      <c r="AV47" s="10">
        <v>0</v>
      </c>
      <c r="AW47" s="10">
        <v>169.18482455103299</v>
      </c>
      <c r="AX47" s="10">
        <v>452015.26459166099</v>
      </c>
      <c r="AY47" s="10">
        <v>0</v>
      </c>
      <c r="AZ47" s="10">
        <v>0</v>
      </c>
      <c r="BA47" s="10">
        <v>1.51194800375511E-6</v>
      </c>
      <c r="BB47" s="10">
        <v>7.9950715176972005E-7</v>
      </c>
      <c r="BC47" s="10">
        <v>0</v>
      </c>
      <c r="BD47" s="10">
        <v>0</v>
      </c>
      <c r="BE47" s="10">
        <v>8.9708645286619404E-7</v>
      </c>
      <c r="BF47" s="10">
        <v>1.89164615094252E-7</v>
      </c>
      <c r="BG47" s="10">
        <v>0</v>
      </c>
      <c r="BH47" s="10">
        <v>0</v>
      </c>
      <c r="BI47" s="10">
        <v>6.1728475962288402E-6</v>
      </c>
      <c r="BJ47" s="10">
        <v>2.8399736310390801E-8</v>
      </c>
      <c r="BK47" s="10">
        <v>0</v>
      </c>
      <c r="BL47" s="10">
        <v>0</v>
      </c>
      <c r="BM47" s="10">
        <v>4.29534698116785E-5</v>
      </c>
      <c r="BN47" s="10">
        <v>4.4679036789297004E-9</v>
      </c>
      <c r="BO47" s="10">
        <v>0</v>
      </c>
      <c r="BP47" s="10">
        <v>0</v>
      </c>
      <c r="BQ47" s="10">
        <v>4.4392868738849802E-4</v>
      </c>
      <c r="BR47" s="10">
        <v>1.2563100691088899E-8</v>
      </c>
      <c r="BS47" s="10">
        <v>0</v>
      </c>
      <c r="BT47" s="10">
        <v>0</v>
      </c>
      <c r="BU47" s="10">
        <v>3.9739064140991102E-3</v>
      </c>
      <c r="BV47" s="10">
        <v>2.6200216149730099E-8</v>
      </c>
      <c r="BW47" s="10">
        <v>0</v>
      </c>
      <c r="BX47" s="10">
        <v>0</v>
      </c>
      <c r="BY47" s="10">
        <v>3.83118730843654E-2</v>
      </c>
      <c r="BZ47" s="10">
        <v>3.6357579835553998E-8</v>
      </c>
      <c r="CA47" s="10">
        <v>0</v>
      </c>
      <c r="CB47" s="10">
        <v>0</v>
      </c>
      <c r="CC47" s="10">
        <v>0.39024324858054898</v>
      </c>
      <c r="CD47" s="10">
        <v>1.2397134208768E-7</v>
      </c>
      <c r="CE47" s="10">
        <v>0</v>
      </c>
      <c r="CF47" s="10">
        <v>0</v>
      </c>
      <c r="CG47" s="10">
        <v>1.9005928000000001</v>
      </c>
      <c r="CH47" s="10">
        <v>2.3500901000000001</v>
      </c>
      <c r="CI47" s="10">
        <v>0</v>
      </c>
      <c r="CJ47" s="10">
        <v>0</v>
      </c>
      <c r="CK47" s="10">
        <v>5.6517214999999998</v>
      </c>
      <c r="CL47" s="10">
        <v>5.8529812999999997</v>
      </c>
      <c r="CM47" s="10">
        <v>0</v>
      </c>
      <c r="CN47" s="10">
        <v>0</v>
      </c>
      <c r="CO47" s="10">
        <v>7.2847939000000004</v>
      </c>
      <c r="CP47" s="10">
        <v>7.3991224999999998</v>
      </c>
      <c r="CQ47" s="10">
        <v>0</v>
      </c>
      <c r="CR47" s="10">
        <v>0</v>
      </c>
      <c r="CS47" s="10">
        <v>9.1144988999999992</v>
      </c>
      <c r="CT47" s="10">
        <v>8.5102115000000005</v>
      </c>
      <c r="CU47" s="10">
        <v>0</v>
      </c>
      <c r="CV47" s="10">
        <v>0</v>
      </c>
      <c r="CW47" s="10">
        <v>7.89269</v>
      </c>
      <c r="CX47" s="10">
        <v>7.8359736</v>
      </c>
      <c r="CY47" s="10">
        <v>0</v>
      </c>
      <c r="CZ47" s="10">
        <v>0</v>
      </c>
      <c r="DA47" s="10">
        <v>7.7289430000000001</v>
      </c>
      <c r="DB47" s="10">
        <v>7.9531228</v>
      </c>
      <c r="DC47" s="10">
        <v>0</v>
      </c>
      <c r="DD47" s="10">
        <v>0</v>
      </c>
      <c r="DE47" s="10">
        <v>7.8418422000000003</v>
      </c>
      <c r="DF47" s="10">
        <v>8.0390268000000003</v>
      </c>
      <c r="DG47" s="10">
        <v>0</v>
      </c>
      <c r="DH47" s="10">
        <v>0</v>
      </c>
      <c r="DI47" s="10">
        <v>8.0079507999999997</v>
      </c>
      <c r="DJ47" s="10">
        <v>8.0635112000000007</v>
      </c>
      <c r="DK47" s="10">
        <v>0</v>
      </c>
      <c r="DL47" s="10">
        <v>0</v>
      </c>
      <c r="DM47" s="10">
        <v>8.9313675999999997</v>
      </c>
      <c r="DN47" s="10">
        <v>8.3086032000000003</v>
      </c>
      <c r="DO47" s="10">
        <v>0</v>
      </c>
      <c r="DP47" s="10">
        <v>0</v>
      </c>
      <c r="DQ47" s="10">
        <v>7.9311843</v>
      </c>
      <c r="DR47" s="10">
        <v>7.9984766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0.11959025478006199</v>
      </c>
      <c r="F48" s="10">
        <v>0.11959025478006199</v>
      </c>
      <c r="G48" s="10">
        <v>0</v>
      </c>
      <c r="H48" s="10">
        <v>0</v>
      </c>
      <c r="I48" s="10">
        <v>0.11959025478004801</v>
      </c>
      <c r="J48" s="10">
        <v>0.11959025478004801</v>
      </c>
      <c r="K48" s="10">
        <v>0</v>
      </c>
      <c r="L48" s="10">
        <v>0</v>
      </c>
      <c r="M48" s="10">
        <v>0.11957432335191399</v>
      </c>
      <c r="N48" s="10">
        <v>0.11957432335191399</v>
      </c>
      <c r="O48" s="10">
        <v>0</v>
      </c>
      <c r="P48" s="10">
        <v>0</v>
      </c>
      <c r="Q48" s="10">
        <v>0.119588661574189</v>
      </c>
      <c r="R48" s="10">
        <v>0.119588661574189</v>
      </c>
      <c r="S48" s="10">
        <v>0</v>
      </c>
      <c r="T48" s="10">
        <v>0</v>
      </c>
      <c r="U48" s="10">
        <v>0.119590095459051</v>
      </c>
      <c r="V48" s="10">
        <v>0.119590095459051</v>
      </c>
      <c r="W48" s="10">
        <v>0</v>
      </c>
      <c r="X48" s="10">
        <v>0</v>
      </c>
      <c r="Y48" s="10">
        <v>0.11959023884817301</v>
      </c>
      <c r="Z48" s="10">
        <v>0.11959023884817301</v>
      </c>
      <c r="AA48" s="10">
        <v>0</v>
      </c>
      <c r="AB48" s="10">
        <v>0</v>
      </c>
      <c r="AC48" s="10">
        <v>0.11959025318670501</v>
      </c>
      <c r="AD48" s="10">
        <v>0.11959025318670501</v>
      </c>
      <c r="AE48" s="10">
        <v>0</v>
      </c>
      <c r="AF48" s="10">
        <v>0</v>
      </c>
      <c r="AG48" s="10">
        <v>0.11959025462091501</v>
      </c>
      <c r="AH48" s="10">
        <v>0.11959025462091501</v>
      </c>
      <c r="AI48" s="10">
        <v>0</v>
      </c>
      <c r="AJ48" s="10">
        <v>0</v>
      </c>
      <c r="AK48" s="10">
        <v>0.119590254764167</v>
      </c>
      <c r="AL48" s="10">
        <v>0.119590254764167</v>
      </c>
      <c r="AM48" s="10">
        <v>0</v>
      </c>
      <c r="AN48" s="10">
        <v>0</v>
      </c>
      <c r="AO48" s="10">
        <v>0.11959025477832801</v>
      </c>
      <c r="AP48" s="10">
        <v>0.11959025477832801</v>
      </c>
      <c r="AQ48" s="10">
        <v>0</v>
      </c>
      <c r="AR48" s="10">
        <v>0</v>
      </c>
      <c r="AS48" s="10">
        <v>6.8143911194216505E-2</v>
      </c>
      <c r="AT48" s="10">
        <v>6.8143911194216505E-2</v>
      </c>
      <c r="AU48" s="10">
        <v>0</v>
      </c>
      <c r="AV48" s="10">
        <v>0</v>
      </c>
      <c r="AW48" s="10">
        <v>6.81439111942609E-2</v>
      </c>
      <c r="AX48" s="10">
        <v>6.81439111942609E-2</v>
      </c>
      <c r="AY48" s="10">
        <v>0</v>
      </c>
      <c r="AZ48" s="10">
        <v>0</v>
      </c>
      <c r="BA48" s="10">
        <v>6.8135224205610107E-2</v>
      </c>
      <c r="BB48" s="10">
        <v>6.8135224205610107E-2</v>
      </c>
      <c r="BC48" s="10">
        <v>0</v>
      </c>
      <c r="BD48" s="10">
        <v>0</v>
      </c>
      <c r="BE48" s="10">
        <v>6.8143042356808306E-2</v>
      </c>
      <c r="BF48" s="10">
        <v>6.8143042356808306E-2</v>
      </c>
      <c r="BG48" s="10">
        <v>0</v>
      </c>
      <c r="BH48" s="10">
        <v>0</v>
      </c>
      <c r="BI48" s="10">
        <v>6.8143824309032902E-2</v>
      </c>
      <c r="BJ48" s="10">
        <v>6.8143824309032902E-2</v>
      </c>
      <c r="BK48" s="10">
        <v>0</v>
      </c>
      <c r="BL48" s="10">
        <v>0</v>
      </c>
      <c r="BM48" s="10">
        <v>6.8143902505799103E-2</v>
      </c>
      <c r="BN48" s="10">
        <v>6.8143902505799103E-2</v>
      </c>
      <c r="BO48" s="10">
        <v>0</v>
      </c>
      <c r="BP48" s="10">
        <v>0</v>
      </c>
      <c r="BQ48" s="10">
        <v>6.8143910325362794E-2</v>
      </c>
      <c r="BR48" s="10">
        <v>6.8143910325362794E-2</v>
      </c>
      <c r="BS48" s="10">
        <v>0</v>
      </c>
      <c r="BT48" s="10">
        <v>0</v>
      </c>
      <c r="BU48" s="10">
        <v>6.8143911107376304E-2</v>
      </c>
      <c r="BV48" s="10">
        <v>6.8143911107376304E-2</v>
      </c>
      <c r="BW48" s="10">
        <v>0</v>
      </c>
      <c r="BX48" s="10">
        <v>0</v>
      </c>
      <c r="BY48" s="10">
        <v>6.8143911185480299E-2</v>
      </c>
      <c r="BZ48" s="10">
        <v>6.8143911185480299E-2</v>
      </c>
      <c r="CA48" s="10">
        <v>0</v>
      </c>
      <c r="CB48" s="10">
        <v>0</v>
      </c>
      <c r="CC48" s="10">
        <v>6.8143911193318599E-2</v>
      </c>
      <c r="CD48" s="10">
        <v>6.8143911193318599E-2</v>
      </c>
      <c r="CE48" s="10">
        <v>0</v>
      </c>
      <c r="CF48" s="10">
        <v>0</v>
      </c>
      <c r="CG48" s="10">
        <v>1.4074400000000001E-2</v>
      </c>
      <c r="CH48" s="10">
        <v>1.53601E-2</v>
      </c>
      <c r="CI48" s="10">
        <v>0</v>
      </c>
      <c r="CJ48" s="10">
        <v>0</v>
      </c>
      <c r="CK48" s="10">
        <v>5.0741500000000002E-2</v>
      </c>
      <c r="CL48" s="10">
        <v>5.11145E-2</v>
      </c>
      <c r="CM48" s="10">
        <v>0</v>
      </c>
      <c r="CN48" s="10">
        <v>0</v>
      </c>
      <c r="CO48" s="10">
        <v>5.3384300000000003E-2</v>
      </c>
      <c r="CP48" s="10">
        <v>5.26393E-2</v>
      </c>
      <c r="CQ48" s="10">
        <v>0</v>
      </c>
      <c r="CR48" s="10">
        <v>0</v>
      </c>
      <c r="CS48" s="10">
        <v>5.3533600000000001E-2</v>
      </c>
      <c r="CT48" s="10">
        <v>5.3472499999999999E-2</v>
      </c>
      <c r="CU48" s="10">
        <v>0</v>
      </c>
      <c r="CV48" s="10">
        <v>0</v>
      </c>
      <c r="CW48" s="10">
        <v>6.7960699999999999E-2</v>
      </c>
      <c r="CX48" s="10">
        <v>7.1088299999999993E-2</v>
      </c>
      <c r="CY48" s="10">
        <v>0</v>
      </c>
      <c r="CZ48" s="10">
        <v>0</v>
      </c>
      <c r="DA48" s="10">
        <v>5.70914E-2</v>
      </c>
      <c r="DB48" s="10">
        <v>5.36067E-2</v>
      </c>
      <c r="DC48" s="10">
        <v>0</v>
      </c>
      <c r="DD48" s="10">
        <v>0</v>
      </c>
      <c r="DE48" s="10">
        <v>6.6159700000000002E-2</v>
      </c>
      <c r="DF48" s="10">
        <v>5.5415499999999999E-2</v>
      </c>
      <c r="DG48" s="10">
        <v>0</v>
      </c>
      <c r="DH48" s="10">
        <v>0</v>
      </c>
      <c r="DI48" s="10">
        <v>5.2238899999999998E-2</v>
      </c>
      <c r="DJ48" s="10">
        <v>5.1174699999999997E-2</v>
      </c>
      <c r="DK48" s="10">
        <v>0</v>
      </c>
      <c r="DL48" s="10">
        <v>0</v>
      </c>
      <c r="DM48" s="10">
        <v>6.1294099999999997E-2</v>
      </c>
      <c r="DN48" s="10">
        <v>5.63443E-2</v>
      </c>
      <c r="DO48" s="10">
        <v>0</v>
      </c>
      <c r="DP48" s="10">
        <v>0</v>
      </c>
      <c r="DQ48" s="10">
        <v>5.3508199999999999E-2</v>
      </c>
      <c r="DR48" s="10">
        <v>6.0147699999999998E-2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4.9362900542337896E-4</v>
      </c>
      <c r="F49" s="10">
        <v>4.9362900337657201E-4</v>
      </c>
      <c r="G49" s="10">
        <v>0</v>
      </c>
      <c r="H49" s="10">
        <v>0</v>
      </c>
      <c r="I49" s="10">
        <v>4.9363110816269496E-4</v>
      </c>
      <c r="J49" s="10">
        <v>4.9362920279749601E-4</v>
      </c>
      <c r="K49" s="10">
        <v>0</v>
      </c>
      <c r="L49" s="10">
        <v>0</v>
      </c>
      <c r="M49" s="10">
        <v>1.1386797687808999E-3</v>
      </c>
      <c r="N49" s="10">
        <v>1.1396006307440301E-3</v>
      </c>
      <c r="O49" s="10">
        <v>0</v>
      </c>
      <c r="P49" s="10">
        <v>0</v>
      </c>
      <c r="Q49" s="10">
        <v>5.6133625788401499E-4</v>
      </c>
      <c r="R49" s="10">
        <v>5.6139695808754596E-4</v>
      </c>
      <c r="S49" s="10">
        <v>0</v>
      </c>
      <c r="T49" s="10">
        <v>0</v>
      </c>
      <c r="U49" s="10">
        <v>5.0043450304526605E-4</v>
      </c>
      <c r="V49" s="10">
        <v>5.0043793287768402E-4</v>
      </c>
      <c r="W49" s="10">
        <v>0</v>
      </c>
      <c r="X49" s="10">
        <v>0</v>
      </c>
      <c r="Y49" s="10">
        <v>4.9431181429770998E-4</v>
      </c>
      <c r="Z49" s="10">
        <v>4.9431027600821398E-4</v>
      </c>
      <c r="AA49" s="10">
        <v>0</v>
      </c>
      <c r="AB49" s="10">
        <v>0</v>
      </c>
      <c r="AC49" s="10">
        <v>4.9369731290749297E-4</v>
      </c>
      <c r="AD49" s="10">
        <v>4.9369731503690105E-4</v>
      </c>
      <c r="AE49" s="10">
        <v>0</v>
      </c>
      <c r="AF49" s="10">
        <v>0</v>
      </c>
      <c r="AG49" s="10">
        <v>4.9363689599069005E-4</v>
      </c>
      <c r="AH49" s="10">
        <v>4.9363612952113599E-4</v>
      </c>
      <c r="AI49" s="10">
        <v>0</v>
      </c>
      <c r="AJ49" s="10">
        <v>0</v>
      </c>
      <c r="AK49" s="10">
        <v>4.9363116483913704E-4</v>
      </c>
      <c r="AL49" s="10">
        <v>4.9362975326250303E-4</v>
      </c>
      <c r="AM49" s="10">
        <v>0</v>
      </c>
      <c r="AN49" s="10">
        <v>0</v>
      </c>
      <c r="AO49" s="10">
        <v>4.9363008116687401E-4</v>
      </c>
      <c r="AP49" s="10">
        <v>4.9362928642349201E-4</v>
      </c>
      <c r="AQ49" s="10">
        <v>0</v>
      </c>
      <c r="AR49" s="10">
        <v>0</v>
      </c>
      <c r="AS49" s="10">
        <v>3.4065754671981402E-4</v>
      </c>
      <c r="AT49" s="10">
        <v>3.4065754515480602E-4</v>
      </c>
      <c r="AU49" s="10">
        <v>0</v>
      </c>
      <c r="AV49" s="10">
        <v>0</v>
      </c>
      <c r="AW49" s="10">
        <v>3.4065766311991999E-4</v>
      </c>
      <c r="AX49" s="10">
        <v>3.4065756480859103E-4</v>
      </c>
      <c r="AY49" s="10">
        <v>0</v>
      </c>
      <c r="AZ49" s="10">
        <v>0</v>
      </c>
      <c r="BA49" s="10">
        <v>7.92455094319226E-4</v>
      </c>
      <c r="BB49" s="10">
        <v>7.9569138244755004E-4</v>
      </c>
      <c r="BC49" s="10">
        <v>0</v>
      </c>
      <c r="BD49" s="10">
        <v>0</v>
      </c>
      <c r="BE49" s="10">
        <v>3.8612905349478301E-4</v>
      </c>
      <c r="BF49" s="10">
        <v>3.8648240091264299E-4</v>
      </c>
      <c r="BG49" s="10">
        <v>0</v>
      </c>
      <c r="BH49" s="10">
        <v>0</v>
      </c>
      <c r="BI49" s="10">
        <v>3.4518081038998699E-4</v>
      </c>
      <c r="BJ49" s="10">
        <v>3.45217017398878E-4</v>
      </c>
      <c r="BK49" s="10">
        <v>0</v>
      </c>
      <c r="BL49" s="10">
        <v>0</v>
      </c>
      <c r="BM49" s="10">
        <v>3.4111014193831499E-4</v>
      </c>
      <c r="BN49" s="10">
        <v>3.4111316984001199E-4</v>
      </c>
      <c r="BO49" s="10">
        <v>0</v>
      </c>
      <c r="BP49" s="10">
        <v>0</v>
      </c>
      <c r="BQ49" s="10">
        <v>3.4070136243711402E-4</v>
      </c>
      <c r="BR49" s="10">
        <v>3.4070313348365499E-4</v>
      </c>
      <c r="BS49" s="10">
        <v>0</v>
      </c>
      <c r="BT49" s="10">
        <v>0</v>
      </c>
      <c r="BU49" s="10">
        <v>3.40661941043186E-4</v>
      </c>
      <c r="BV49" s="10">
        <v>3.40662099572951E-4</v>
      </c>
      <c r="BW49" s="10">
        <v>0</v>
      </c>
      <c r="BX49" s="10">
        <v>0</v>
      </c>
      <c r="BY49" s="10">
        <v>3.4065851512012199E-4</v>
      </c>
      <c r="BZ49" s="10">
        <v>3.4065792681096002E-4</v>
      </c>
      <c r="CA49" s="10">
        <v>0</v>
      </c>
      <c r="CB49" s="10">
        <v>0</v>
      </c>
      <c r="CC49" s="10">
        <v>3.40657684406391E-4</v>
      </c>
      <c r="CD49" s="10">
        <v>3.4065762380726102E-4</v>
      </c>
      <c r="CE49" s="10">
        <v>0</v>
      </c>
      <c r="CF49" s="10">
        <v>0</v>
      </c>
      <c r="CG49" s="10">
        <v>2.25781E-2</v>
      </c>
      <c r="CH49" s="10">
        <v>2.2357999999999999E-2</v>
      </c>
      <c r="CI49" s="10">
        <v>0</v>
      </c>
      <c r="CJ49" s="10">
        <v>0</v>
      </c>
      <c r="CK49" s="10">
        <v>5.6932799999999999E-2</v>
      </c>
      <c r="CL49" s="10">
        <v>4.59935E-2</v>
      </c>
      <c r="CM49" s="10">
        <v>0</v>
      </c>
      <c r="CN49" s="10">
        <v>0</v>
      </c>
      <c r="CO49" s="10">
        <v>6.6098299999999999E-2</v>
      </c>
      <c r="CP49" s="10">
        <v>6.2434000000000003E-2</v>
      </c>
      <c r="CQ49" s="10">
        <v>0</v>
      </c>
      <c r="CR49" s="10">
        <v>0</v>
      </c>
      <c r="CS49" s="10">
        <v>6.6050899999999996E-2</v>
      </c>
      <c r="CT49" s="10">
        <v>6.5166199999999994E-2</v>
      </c>
      <c r="CU49" s="10">
        <v>0</v>
      </c>
      <c r="CV49" s="10">
        <v>0</v>
      </c>
      <c r="CW49" s="10">
        <v>8.0463199999999999E-2</v>
      </c>
      <c r="CX49" s="10">
        <v>7.8800200000000001E-2</v>
      </c>
      <c r="CY49" s="10">
        <v>0</v>
      </c>
      <c r="CZ49" s="10">
        <v>0</v>
      </c>
      <c r="DA49" s="10">
        <v>6.1751800000000003E-2</v>
      </c>
      <c r="DB49" s="10">
        <v>6.0670000000000002E-2</v>
      </c>
      <c r="DC49" s="10">
        <v>0</v>
      </c>
      <c r="DD49" s="10">
        <v>0</v>
      </c>
      <c r="DE49" s="10">
        <v>6.3452599999999998E-2</v>
      </c>
      <c r="DF49" s="10">
        <v>6.1738599999999998E-2</v>
      </c>
      <c r="DG49" s="10">
        <v>0</v>
      </c>
      <c r="DH49" s="10">
        <v>0</v>
      </c>
      <c r="DI49" s="10">
        <v>5.9959199999999997E-2</v>
      </c>
      <c r="DJ49" s="10">
        <v>5.9031300000000002E-2</v>
      </c>
      <c r="DK49" s="10">
        <v>0</v>
      </c>
      <c r="DL49" s="10">
        <v>0</v>
      </c>
      <c r="DM49" s="10">
        <v>6.6260700000000006E-2</v>
      </c>
      <c r="DN49" s="10">
        <v>6.4913299999999993E-2</v>
      </c>
      <c r="DO49" s="10">
        <v>0</v>
      </c>
      <c r="DP49" s="10">
        <v>0</v>
      </c>
      <c r="DQ49" s="10">
        <v>6.8277699999999997E-2</v>
      </c>
      <c r="DR49" s="10">
        <v>6.2940599999999999E-2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1.13744989205244E-7</v>
      </c>
      <c r="F50" s="10">
        <v>1.16998401189505E-7</v>
      </c>
      <c r="G50" s="10">
        <v>0</v>
      </c>
      <c r="H50" s="10">
        <v>0</v>
      </c>
      <c r="I50" s="10">
        <v>13.738066687510599</v>
      </c>
      <c r="J50" s="10">
        <v>3.2283502592660401E-3</v>
      </c>
      <c r="K50" s="10">
        <v>0</v>
      </c>
      <c r="L50" s="10">
        <v>0</v>
      </c>
      <c r="M50" s="10">
        <v>2.0226281646929E-4</v>
      </c>
      <c r="N50" s="10">
        <v>1.2633893631086601E-4</v>
      </c>
      <c r="O50" s="10">
        <v>0</v>
      </c>
      <c r="P50" s="10">
        <v>0</v>
      </c>
      <c r="Q50" s="10">
        <v>1.01293614616083E-4</v>
      </c>
      <c r="R50" s="10">
        <v>9.3864333131854494E-5</v>
      </c>
      <c r="S50" s="10">
        <v>0</v>
      </c>
      <c r="T50" s="10">
        <v>0</v>
      </c>
      <c r="U50" s="10">
        <v>7.0795409756740896E-5</v>
      </c>
      <c r="V50" s="10">
        <v>7.0203508898636398E-5</v>
      </c>
      <c r="W50" s="10">
        <v>0</v>
      </c>
      <c r="X50" s="10">
        <v>0</v>
      </c>
      <c r="Y50" s="10">
        <v>2.9061673562758E-5</v>
      </c>
      <c r="Z50" s="10">
        <v>2.6149597298186199E-5</v>
      </c>
      <c r="AA50" s="10">
        <v>0</v>
      </c>
      <c r="AB50" s="10">
        <v>0</v>
      </c>
      <c r="AC50" s="10">
        <v>4.7804289306174799E-5</v>
      </c>
      <c r="AD50" s="10">
        <v>8.2232512181867906E-6</v>
      </c>
      <c r="AE50" s="10">
        <v>0</v>
      </c>
      <c r="AF50" s="10">
        <v>0</v>
      </c>
      <c r="AG50" s="10">
        <v>3.7955541104040002E-4</v>
      </c>
      <c r="AH50" s="10">
        <v>3.6358747634856999E-6</v>
      </c>
      <c r="AI50" s="10">
        <v>0</v>
      </c>
      <c r="AJ50" s="10">
        <v>0</v>
      </c>
      <c r="AK50" s="10">
        <v>3.5448667528030801E-3</v>
      </c>
      <c r="AL50" s="10">
        <v>2.2661019751790698E-6</v>
      </c>
      <c r="AM50" s="10">
        <v>0</v>
      </c>
      <c r="AN50" s="10">
        <v>0</v>
      </c>
      <c r="AO50" s="10">
        <v>2.8742431050842399E-2</v>
      </c>
      <c r="AP50" s="10">
        <v>7.7516851484382698E-6</v>
      </c>
      <c r="AQ50" s="10">
        <v>0</v>
      </c>
      <c r="AR50" s="10">
        <v>0</v>
      </c>
      <c r="AS50" s="10">
        <v>5.0147405777130798E-8</v>
      </c>
      <c r="AT50" s="10">
        <v>5.19539883230313E-8</v>
      </c>
      <c r="AU50" s="10">
        <v>0</v>
      </c>
      <c r="AV50" s="10">
        <v>0</v>
      </c>
      <c r="AW50" s="10">
        <v>2.9850187046142902</v>
      </c>
      <c r="AX50" s="10">
        <v>8.5951049933443401E-4</v>
      </c>
      <c r="AY50" s="10">
        <v>0</v>
      </c>
      <c r="AZ50" s="10">
        <v>0</v>
      </c>
      <c r="BA50" s="10">
        <v>1.0218431170813901E-4</v>
      </c>
      <c r="BB50" s="10">
        <v>6.7689676385170605E-5</v>
      </c>
      <c r="BC50" s="10">
        <v>0</v>
      </c>
      <c r="BD50" s="10">
        <v>0</v>
      </c>
      <c r="BE50" s="10">
        <v>6.3578758266278197E-5</v>
      </c>
      <c r="BF50" s="10">
        <v>6.1877621700957998E-5</v>
      </c>
      <c r="BG50" s="10">
        <v>0</v>
      </c>
      <c r="BH50" s="10">
        <v>0</v>
      </c>
      <c r="BI50" s="10">
        <v>4.81596235514104E-5</v>
      </c>
      <c r="BJ50" s="10">
        <v>4.8326060293828101E-5</v>
      </c>
      <c r="BK50" s="10">
        <v>0</v>
      </c>
      <c r="BL50" s="10">
        <v>0</v>
      </c>
      <c r="BM50" s="10">
        <v>1.4870156553931501E-5</v>
      </c>
      <c r="BN50" s="10">
        <v>1.5578986796686799E-5</v>
      </c>
      <c r="BO50" s="10">
        <v>0</v>
      </c>
      <c r="BP50" s="10">
        <v>0</v>
      </c>
      <c r="BQ50" s="10">
        <v>1.20738761850732E-5</v>
      </c>
      <c r="BR50" s="10">
        <v>3.7063993788005099E-6</v>
      </c>
      <c r="BS50" s="10">
        <v>0</v>
      </c>
      <c r="BT50" s="10">
        <v>0</v>
      </c>
      <c r="BU50" s="10">
        <v>1.02032911337566E-4</v>
      </c>
      <c r="BV50" s="10">
        <v>1.8757829241974599E-6</v>
      </c>
      <c r="BW50" s="10">
        <v>0</v>
      </c>
      <c r="BX50" s="10">
        <v>0</v>
      </c>
      <c r="BY50" s="10">
        <v>9.1006482960286897E-4</v>
      </c>
      <c r="BZ50" s="10">
        <v>7.4971943483146901E-7</v>
      </c>
      <c r="CA50" s="10">
        <v>0</v>
      </c>
      <c r="CB50" s="10">
        <v>0</v>
      </c>
      <c r="CC50" s="10">
        <v>7.1931140812337997E-3</v>
      </c>
      <c r="CD50" s="10">
        <v>2.0130773342299199E-6</v>
      </c>
      <c r="CE50" s="10">
        <v>0</v>
      </c>
      <c r="CF50" s="10">
        <v>0</v>
      </c>
      <c r="CG50" s="10">
        <v>3.4449E-2</v>
      </c>
      <c r="CH50" s="10">
        <v>3.75372E-2</v>
      </c>
      <c r="CI50" s="10">
        <v>0</v>
      </c>
      <c r="CJ50" s="10">
        <v>0</v>
      </c>
      <c r="CK50" s="10">
        <v>6.1175500000000001E-2</v>
      </c>
      <c r="CL50" s="10">
        <v>6.1290900000000002E-2</v>
      </c>
      <c r="CM50" s="10">
        <v>0</v>
      </c>
      <c r="CN50" s="10">
        <v>0</v>
      </c>
      <c r="CO50" s="10">
        <v>8.1261700000000006E-2</v>
      </c>
      <c r="CP50" s="10">
        <v>7.8883400000000006E-2</v>
      </c>
      <c r="CQ50" s="10">
        <v>0</v>
      </c>
      <c r="CR50" s="10">
        <v>0</v>
      </c>
      <c r="CS50" s="10">
        <v>8.3207400000000001E-2</v>
      </c>
      <c r="CT50" s="10">
        <v>8.0065899999999995E-2</v>
      </c>
      <c r="CU50" s="10">
        <v>0</v>
      </c>
      <c r="CV50" s="10">
        <v>0</v>
      </c>
      <c r="CW50" s="10">
        <v>9.8611699999999997E-2</v>
      </c>
      <c r="CX50" s="10">
        <v>9.6546199999999999E-2</v>
      </c>
      <c r="CY50" s="10">
        <v>0</v>
      </c>
      <c r="CZ50" s="10">
        <v>0</v>
      </c>
      <c r="DA50" s="10">
        <v>9.3858800000000006E-2</v>
      </c>
      <c r="DB50" s="10">
        <v>9.2292899999999997E-2</v>
      </c>
      <c r="DC50" s="10">
        <v>0</v>
      </c>
      <c r="DD50" s="10">
        <v>0</v>
      </c>
      <c r="DE50" s="10">
        <v>8.0493599999999998E-2</v>
      </c>
      <c r="DF50" s="10">
        <v>7.8998499999999999E-2</v>
      </c>
      <c r="DG50" s="10">
        <v>0</v>
      </c>
      <c r="DH50" s="10">
        <v>0</v>
      </c>
      <c r="DI50" s="10">
        <v>7.8269500000000006E-2</v>
      </c>
      <c r="DJ50" s="10">
        <v>7.7708399999999997E-2</v>
      </c>
      <c r="DK50" s="10">
        <v>0</v>
      </c>
      <c r="DL50" s="10">
        <v>0</v>
      </c>
      <c r="DM50" s="10">
        <v>8.2454899999999998E-2</v>
      </c>
      <c r="DN50" s="10">
        <v>8.0382499999999996E-2</v>
      </c>
      <c r="DO50" s="10">
        <v>0</v>
      </c>
      <c r="DP50" s="10">
        <v>0</v>
      </c>
      <c r="DQ50" s="10">
        <v>9.0955499999999995E-2</v>
      </c>
      <c r="DR50" s="10">
        <v>8.1105399999999994E-2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9.1985409294004194E-6</v>
      </c>
      <c r="F51" s="10">
        <v>8.6079041503595005E-6</v>
      </c>
      <c r="G51" s="10">
        <v>0</v>
      </c>
      <c r="H51" s="10">
        <v>0</v>
      </c>
      <c r="I51" s="10">
        <v>339.95424913638698</v>
      </c>
      <c r="J51" s="10">
        <v>3.6199470072604302E-2</v>
      </c>
      <c r="K51" s="10">
        <v>0</v>
      </c>
      <c r="L51" s="10">
        <v>0</v>
      </c>
      <c r="M51" s="10">
        <v>8.3437117698537095E-5</v>
      </c>
      <c r="N51" s="10">
        <v>5.2658521402015899E-5</v>
      </c>
      <c r="O51" s="10">
        <v>0</v>
      </c>
      <c r="P51" s="10">
        <v>0</v>
      </c>
      <c r="Q51" s="10">
        <v>4.2728380059475802E-5</v>
      </c>
      <c r="R51" s="10">
        <v>4.5567982801975103E-5</v>
      </c>
      <c r="S51" s="10">
        <v>0</v>
      </c>
      <c r="T51" s="10">
        <v>0</v>
      </c>
      <c r="U51" s="10">
        <v>2.26591547576316E-5</v>
      </c>
      <c r="V51" s="10">
        <v>1.73550647297738E-5</v>
      </c>
      <c r="W51" s="10">
        <v>0</v>
      </c>
      <c r="X51" s="10">
        <v>0</v>
      </c>
      <c r="Y51" s="10">
        <v>1.07840858731834E-5</v>
      </c>
      <c r="Z51" s="10">
        <v>2.7114977925179999E-6</v>
      </c>
      <c r="AA51" s="10">
        <v>0</v>
      </c>
      <c r="AB51" s="10">
        <v>0</v>
      </c>
      <c r="AC51" s="10">
        <v>5.1131340381260797E-5</v>
      </c>
      <c r="AD51" s="10">
        <v>1.23129766560481E-6</v>
      </c>
      <c r="AE51" s="10">
        <v>0</v>
      </c>
      <c r="AF51" s="10">
        <v>0</v>
      </c>
      <c r="AG51" s="10">
        <v>5.3637786942384302E-4</v>
      </c>
      <c r="AH51" s="10">
        <v>3.72906582946086E-7</v>
      </c>
      <c r="AI51" s="10">
        <v>0</v>
      </c>
      <c r="AJ51" s="10">
        <v>0</v>
      </c>
      <c r="AK51" s="10">
        <v>5.7026436117944002E-3</v>
      </c>
      <c r="AL51" s="10">
        <v>1.8079542893900701E-6</v>
      </c>
      <c r="AM51" s="10">
        <v>0</v>
      </c>
      <c r="AN51" s="10">
        <v>0</v>
      </c>
      <c r="AO51" s="10">
        <v>4.4550747801565198E-2</v>
      </c>
      <c r="AP51" s="10">
        <v>7.9656460330035406E-6</v>
      </c>
      <c r="AQ51" s="10">
        <v>0</v>
      </c>
      <c r="AR51" s="10">
        <v>0</v>
      </c>
      <c r="AS51" s="10">
        <v>2.0515028360932201E-6</v>
      </c>
      <c r="AT51" s="10">
        <v>2.0480809491437099E-6</v>
      </c>
      <c r="AU51" s="10">
        <v>0</v>
      </c>
      <c r="AV51" s="10">
        <v>0</v>
      </c>
      <c r="AW51" s="10">
        <v>79.359560942835003</v>
      </c>
      <c r="AX51" s="10">
        <v>9.9747884486008197E-3</v>
      </c>
      <c r="AY51" s="10">
        <v>0</v>
      </c>
      <c r="AZ51" s="10">
        <v>0</v>
      </c>
      <c r="BA51" s="10">
        <v>3.4272600198293098E-5</v>
      </c>
      <c r="BB51" s="10">
        <v>2.8704450843891501E-5</v>
      </c>
      <c r="BC51" s="10">
        <v>0</v>
      </c>
      <c r="BD51" s="10">
        <v>0</v>
      </c>
      <c r="BE51" s="10">
        <v>2.4312008671656299E-5</v>
      </c>
      <c r="BF51" s="10">
        <v>2.43996951438736E-5</v>
      </c>
      <c r="BG51" s="10">
        <v>0</v>
      </c>
      <c r="BH51" s="10">
        <v>0</v>
      </c>
      <c r="BI51" s="10">
        <v>1.200467154217E-5</v>
      </c>
      <c r="BJ51" s="10">
        <v>9.2767093721276895E-6</v>
      </c>
      <c r="BK51" s="10">
        <v>0</v>
      </c>
      <c r="BL51" s="10">
        <v>0</v>
      </c>
      <c r="BM51" s="10">
        <v>2.8922274083328199E-6</v>
      </c>
      <c r="BN51" s="10">
        <v>1.26884919795753E-6</v>
      </c>
      <c r="BO51" s="10">
        <v>0</v>
      </c>
      <c r="BP51" s="10">
        <v>0</v>
      </c>
      <c r="BQ51" s="10">
        <v>1.32517057242164E-5</v>
      </c>
      <c r="BR51" s="10">
        <v>6.8648401482429196E-7</v>
      </c>
      <c r="BS51" s="10">
        <v>0</v>
      </c>
      <c r="BT51" s="10">
        <v>0</v>
      </c>
      <c r="BU51" s="10">
        <v>1.37974768495668E-4</v>
      </c>
      <c r="BV51" s="10">
        <v>1.19702153886524E-7</v>
      </c>
      <c r="BW51" s="10">
        <v>0</v>
      </c>
      <c r="BX51" s="10">
        <v>0</v>
      </c>
      <c r="BY51" s="10">
        <v>1.46640826089919E-3</v>
      </c>
      <c r="BZ51" s="10">
        <v>6.2433711829164103E-7</v>
      </c>
      <c r="CA51" s="10">
        <v>0</v>
      </c>
      <c r="CB51" s="10">
        <v>0</v>
      </c>
      <c r="CC51" s="10">
        <v>1.07058793453324E-2</v>
      </c>
      <c r="CD51" s="10">
        <v>2.0485656061873799E-6</v>
      </c>
      <c r="CE51" s="10">
        <v>0</v>
      </c>
      <c r="CF51" s="10">
        <v>0</v>
      </c>
      <c r="CG51" s="10">
        <v>6.8390800000000002E-2</v>
      </c>
      <c r="CH51" s="10">
        <v>6.8155199999999999E-2</v>
      </c>
      <c r="CI51" s="10">
        <v>0</v>
      </c>
      <c r="CJ51" s="10">
        <v>0</v>
      </c>
      <c r="CK51" s="10">
        <v>9.5989599999999994E-2</v>
      </c>
      <c r="CL51" s="10">
        <v>0.105587</v>
      </c>
      <c r="CM51" s="10">
        <v>0</v>
      </c>
      <c r="CN51" s="10">
        <v>0</v>
      </c>
      <c r="CO51" s="10">
        <v>0.1211178</v>
      </c>
      <c r="CP51" s="10">
        <v>0.1181714</v>
      </c>
      <c r="CQ51" s="10">
        <v>0</v>
      </c>
      <c r="CR51" s="10">
        <v>0</v>
      </c>
      <c r="CS51" s="10">
        <v>0.118821</v>
      </c>
      <c r="CT51" s="10">
        <v>0.1158911</v>
      </c>
      <c r="CU51" s="10">
        <v>0</v>
      </c>
      <c r="CV51" s="10">
        <v>0</v>
      </c>
      <c r="CW51" s="10">
        <v>0.1401336</v>
      </c>
      <c r="CX51" s="10">
        <v>0.13770350000000001</v>
      </c>
      <c r="CY51" s="10">
        <v>0</v>
      </c>
      <c r="CZ51" s="10">
        <v>0</v>
      </c>
      <c r="DA51" s="10">
        <v>0.13177949999999999</v>
      </c>
      <c r="DB51" s="10">
        <v>0.13053989999999999</v>
      </c>
      <c r="DC51" s="10">
        <v>0</v>
      </c>
      <c r="DD51" s="10">
        <v>0</v>
      </c>
      <c r="DE51" s="10">
        <v>0.1212361</v>
      </c>
      <c r="DF51" s="10">
        <v>0.11883100000000001</v>
      </c>
      <c r="DG51" s="10">
        <v>0</v>
      </c>
      <c r="DH51" s="10">
        <v>0</v>
      </c>
      <c r="DI51" s="10">
        <v>0.1197646</v>
      </c>
      <c r="DJ51" s="10">
        <v>0.11473990000000001</v>
      </c>
      <c r="DK51" s="10">
        <v>0</v>
      </c>
      <c r="DL51" s="10">
        <v>0</v>
      </c>
      <c r="DM51" s="10">
        <v>0.1197406</v>
      </c>
      <c r="DN51" s="10">
        <v>0.13209509999999999</v>
      </c>
      <c r="DO51" s="10">
        <v>0</v>
      </c>
      <c r="DP51" s="10">
        <v>0</v>
      </c>
      <c r="DQ51" s="10">
        <v>0.1224011</v>
      </c>
      <c r="DR51" s="10">
        <v>0.1238263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3.3656365808543102E-5</v>
      </c>
      <c r="F52" s="10">
        <v>6.9622934114832501E-5</v>
      </c>
      <c r="G52" s="10">
        <v>0</v>
      </c>
      <c r="H52" s="10">
        <v>0</v>
      </c>
      <c r="I52" s="10">
        <v>1747.8337312425499</v>
      </c>
      <c r="J52" s="10">
        <v>0.80294710698609695</v>
      </c>
      <c r="K52" s="10">
        <v>0</v>
      </c>
      <c r="L52" s="10">
        <v>0</v>
      </c>
      <c r="M52" s="10">
        <v>5.1671957363108603E-5</v>
      </c>
      <c r="N52" s="10">
        <v>4.4133543526392302E-5</v>
      </c>
      <c r="O52" s="10">
        <v>0</v>
      </c>
      <c r="P52" s="10">
        <v>0</v>
      </c>
      <c r="Q52" s="10">
        <v>3.2901657902373302E-5</v>
      </c>
      <c r="R52" s="10">
        <v>3.0058953007117099E-5</v>
      </c>
      <c r="S52" s="10">
        <v>0</v>
      </c>
      <c r="T52" s="10">
        <v>0</v>
      </c>
      <c r="U52" s="10">
        <v>1.22879409849563E-5</v>
      </c>
      <c r="V52" s="10">
        <v>4.2412708514127903E-6</v>
      </c>
      <c r="W52" s="10">
        <v>0</v>
      </c>
      <c r="X52" s="10">
        <v>0</v>
      </c>
      <c r="Y52" s="10">
        <v>1.6639273132446101E-5</v>
      </c>
      <c r="Z52" s="10">
        <v>1.5587127011329501E-6</v>
      </c>
      <c r="AA52" s="10">
        <v>0</v>
      </c>
      <c r="AB52" s="10">
        <v>0</v>
      </c>
      <c r="AC52" s="10">
        <v>1.6152378687905899E-4</v>
      </c>
      <c r="AD52" s="10">
        <v>4.0451235783223199E-7</v>
      </c>
      <c r="AE52" s="10">
        <v>0</v>
      </c>
      <c r="AF52" s="10">
        <v>0</v>
      </c>
      <c r="AG52" s="10">
        <v>1.2595092442084801E-3</v>
      </c>
      <c r="AH52" s="10">
        <v>2.3038345453585399E-7</v>
      </c>
      <c r="AI52" s="10">
        <v>0</v>
      </c>
      <c r="AJ52" s="10">
        <v>0</v>
      </c>
      <c r="AK52" s="10">
        <v>1.5879777736865601E-2</v>
      </c>
      <c r="AL52" s="10">
        <v>1.80563741203343E-6</v>
      </c>
      <c r="AM52" s="10">
        <v>0</v>
      </c>
      <c r="AN52" s="10">
        <v>0</v>
      </c>
      <c r="AO52" s="10">
        <v>0.116279979259235</v>
      </c>
      <c r="AP52" s="10">
        <v>7.9723877943749193E-6</v>
      </c>
      <c r="AQ52" s="10">
        <v>0</v>
      </c>
      <c r="AR52" s="10">
        <v>0</v>
      </c>
      <c r="AS52" s="10">
        <v>9.18067646857064E-6</v>
      </c>
      <c r="AT52" s="10">
        <v>1.46835127431164E-5</v>
      </c>
      <c r="AU52" s="10">
        <v>0</v>
      </c>
      <c r="AV52" s="10">
        <v>0</v>
      </c>
      <c r="AW52" s="10">
        <v>410.75819347140202</v>
      </c>
      <c r="AX52" s="10">
        <v>0.18962000371858301</v>
      </c>
      <c r="AY52" s="10">
        <v>0</v>
      </c>
      <c r="AZ52" s="10">
        <v>0</v>
      </c>
      <c r="BA52" s="10">
        <v>2.4894221535336001E-5</v>
      </c>
      <c r="BB52" s="10">
        <v>2.6258305464060999E-5</v>
      </c>
      <c r="BC52" s="10">
        <v>0</v>
      </c>
      <c r="BD52" s="10">
        <v>0</v>
      </c>
      <c r="BE52" s="10">
        <v>2.0172901987504001E-5</v>
      </c>
      <c r="BF52" s="10">
        <v>1.7845229640187999E-5</v>
      </c>
      <c r="BG52" s="10">
        <v>0</v>
      </c>
      <c r="BH52" s="10">
        <v>0</v>
      </c>
      <c r="BI52" s="10">
        <v>6.6042634567188498E-6</v>
      </c>
      <c r="BJ52" s="10">
        <v>2.4375423976820698E-6</v>
      </c>
      <c r="BK52" s="10">
        <v>0</v>
      </c>
      <c r="BL52" s="10">
        <v>0</v>
      </c>
      <c r="BM52" s="10">
        <v>3.8575096614002401E-6</v>
      </c>
      <c r="BN52" s="10">
        <v>9.7152009417184793E-7</v>
      </c>
      <c r="BO52" s="10">
        <v>0</v>
      </c>
      <c r="BP52" s="10">
        <v>0</v>
      </c>
      <c r="BQ52" s="10">
        <v>5.0767370150938401E-5</v>
      </c>
      <c r="BR52" s="10">
        <v>2.3170248974100199E-7</v>
      </c>
      <c r="BS52" s="10">
        <v>0</v>
      </c>
      <c r="BT52" s="10">
        <v>0</v>
      </c>
      <c r="BU52" s="10">
        <v>2.8262698955785597E-4</v>
      </c>
      <c r="BV52" s="10">
        <v>8.0679651856797301E-8</v>
      </c>
      <c r="BW52" s="10">
        <v>0</v>
      </c>
      <c r="BX52" s="10">
        <v>0</v>
      </c>
      <c r="BY52" s="10">
        <v>5.6240293907815504E-3</v>
      </c>
      <c r="BZ52" s="10">
        <v>6.2051368803914904E-7</v>
      </c>
      <c r="CA52" s="10">
        <v>0</v>
      </c>
      <c r="CB52" s="10">
        <v>0</v>
      </c>
      <c r="CC52" s="10">
        <v>2.9838686234701799E-2</v>
      </c>
      <c r="CD52" s="10">
        <v>2.05085462721331E-6</v>
      </c>
      <c r="CE52" s="10">
        <v>0</v>
      </c>
      <c r="CF52" s="10">
        <v>0</v>
      </c>
      <c r="CG52" s="10">
        <v>0.1242385</v>
      </c>
      <c r="CH52" s="10">
        <v>0.12136139999999999</v>
      </c>
      <c r="CI52" s="10">
        <v>0</v>
      </c>
      <c r="CJ52" s="10">
        <v>0</v>
      </c>
      <c r="CK52" s="10">
        <v>0.15930710000000001</v>
      </c>
      <c r="CL52" s="10">
        <v>0.16001409999999999</v>
      </c>
      <c r="CM52" s="10">
        <v>0</v>
      </c>
      <c r="CN52" s="10">
        <v>0</v>
      </c>
      <c r="CO52" s="10">
        <v>0.18810160000000001</v>
      </c>
      <c r="CP52" s="10">
        <v>0.18064810000000001</v>
      </c>
      <c r="CQ52" s="10">
        <v>0</v>
      </c>
      <c r="CR52" s="10">
        <v>0</v>
      </c>
      <c r="CS52" s="10">
        <v>0.19211120000000001</v>
      </c>
      <c r="CT52" s="10">
        <v>0.18483140000000001</v>
      </c>
      <c r="CU52" s="10">
        <v>0</v>
      </c>
      <c r="CV52" s="10">
        <v>0</v>
      </c>
      <c r="CW52" s="10">
        <v>0.2191979</v>
      </c>
      <c r="CX52" s="10">
        <v>0.21525359999999999</v>
      </c>
      <c r="CY52" s="10">
        <v>0</v>
      </c>
      <c r="CZ52" s="10">
        <v>0</v>
      </c>
      <c r="DA52" s="10">
        <v>0.2054144</v>
      </c>
      <c r="DB52" s="10">
        <v>0.1855445</v>
      </c>
      <c r="DC52" s="10">
        <v>0</v>
      </c>
      <c r="DD52" s="10">
        <v>0</v>
      </c>
      <c r="DE52" s="10">
        <v>0.1927817</v>
      </c>
      <c r="DF52" s="10">
        <v>0.19579289999999999</v>
      </c>
      <c r="DG52" s="10">
        <v>0</v>
      </c>
      <c r="DH52" s="10">
        <v>0</v>
      </c>
      <c r="DI52" s="10">
        <v>0.19426360000000001</v>
      </c>
      <c r="DJ52" s="10">
        <v>0.2056366</v>
      </c>
      <c r="DK52" s="10">
        <v>0</v>
      </c>
      <c r="DL52" s="10">
        <v>0</v>
      </c>
      <c r="DM52" s="10">
        <v>0.21019109999999999</v>
      </c>
      <c r="DN52" s="10">
        <v>0.19392780000000001</v>
      </c>
      <c r="DO52" s="10">
        <v>0</v>
      </c>
      <c r="DP52" s="10">
        <v>0</v>
      </c>
      <c r="DQ52" s="10">
        <v>0.20247370000000001</v>
      </c>
      <c r="DR52" s="10">
        <v>0.1955481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4.16378668460116E-4</v>
      </c>
      <c r="F53" s="10">
        <v>2.3453765203793799E-2</v>
      </c>
      <c r="G53" s="10">
        <v>0</v>
      </c>
      <c r="H53" s="10">
        <v>0</v>
      </c>
      <c r="I53" s="10">
        <v>741.64768782274098</v>
      </c>
      <c r="J53" s="10">
        <v>30.901982661572902</v>
      </c>
      <c r="K53" s="10">
        <v>0</v>
      </c>
      <c r="L53" s="10">
        <v>0</v>
      </c>
      <c r="M53" s="10">
        <v>3.9316688326351803E-5</v>
      </c>
      <c r="N53" s="10">
        <v>3.9978021628694897E-5</v>
      </c>
      <c r="O53" s="10">
        <v>0</v>
      </c>
      <c r="P53" s="10">
        <v>0</v>
      </c>
      <c r="Q53" s="10">
        <v>2.5872376441249401E-5</v>
      </c>
      <c r="R53" s="10">
        <v>1.7524312733607799E-5</v>
      </c>
      <c r="S53" s="10">
        <v>0</v>
      </c>
      <c r="T53" s="10">
        <v>0</v>
      </c>
      <c r="U53" s="10">
        <v>9.2430147260458301E-6</v>
      </c>
      <c r="V53" s="10">
        <v>2.0327567979983E-6</v>
      </c>
      <c r="W53" s="10">
        <v>0</v>
      </c>
      <c r="X53" s="10">
        <v>0</v>
      </c>
      <c r="Y53" s="10">
        <v>3.7913256402344297E-5</v>
      </c>
      <c r="Z53" s="10">
        <v>1.12019275411157E-6</v>
      </c>
      <c r="AA53" s="10">
        <v>0</v>
      </c>
      <c r="AB53" s="10">
        <v>0</v>
      </c>
      <c r="AC53" s="10">
        <v>2.86279711476212E-4</v>
      </c>
      <c r="AD53" s="10">
        <v>1.0867528388303099E-7</v>
      </c>
      <c r="AE53" s="10">
        <v>0</v>
      </c>
      <c r="AF53" s="10">
        <v>0</v>
      </c>
      <c r="AG53" s="10">
        <v>2.8122138257056198E-3</v>
      </c>
      <c r="AH53" s="10">
        <v>2.3154281025838901E-7</v>
      </c>
      <c r="AI53" s="10">
        <v>0</v>
      </c>
      <c r="AJ53" s="10">
        <v>0</v>
      </c>
      <c r="AK53" s="10">
        <v>2.6437247649504499E-2</v>
      </c>
      <c r="AL53" s="10">
        <v>1.79818214274263E-6</v>
      </c>
      <c r="AM53" s="10">
        <v>0</v>
      </c>
      <c r="AN53" s="10">
        <v>0</v>
      </c>
      <c r="AO53" s="10">
        <v>0.25609314713674203</v>
      </c>
      <c r="AP53" s="10">
        <v>7.9218739905684305E-6</v>
      </c>
      <c r="AQ53" s="10">
        <v>0</v>
      </c>
      <c r="AR53" s="10">
        <v>0</v>
      </c>
      <c r="AS53" s="10">
        <v>9.0682265779692603E-5</v>
      </c>
      <c r="AT53" s="10">
        <v>5.3536667636879297E-3</v>
      </c>
      <c r="AU53" s="10">
        <v>0</v>
      </c>
      <c r="AV53" s="10">
        <v>0</v>
      </c>
      <c r="AW53" s="10">
        <v>179.15918549782</v>
      </c>
      <c r="AX53" s="10">
        <v>7.3927249494259701</v>
      </c>
      <c r="AY53" s="10">
        <v>0</v>
      </c>
      <c r="AZ53" s="10">
        <v>0</v>
      </c>
      <c r="BA53" s="10">
        <v>2.4094669705785701E-5</v>
      </c>
      <c r="BB53" s="10">
        <v>2.5006265538336302E-5</v>
      </c>
      <c r="BC53" s="10">
        <v>0</v>
      </c>
      <c r="BD53" s="10">
        <v>0</v>
      </c>
      <c r="BE53" s="10">
        <v>1.6399184549763499E-5</v>
      </c>
      <c r="BF53" s="10">
        <v>1.09362417980905E-5</v>
      </c>
      <c r="BG53" s="10">
        <v>0</v>
      </c>
      <c r="BH53" s="10">
        <v>0</v>
      </c>
      <c r="BI53" s="10">
        <v>3.8557124161301902E-6</v>
      </c>
      <c r="BJ53" s="10">
        <v>1.2355538158426601E-6</v>
      </c>
      <c r="BK53" s="10">
        <v>0</v>
      </c>
      <c r="BL53" s="10">
        <v>0</v>
      </c>
      <c r="BM53" s="10">
        <v>8.9402331168388792E-6</v>
      </c>
      <c r="BN53" s="10">
        <v>7.12349683457586E-7</v>
      </c>
      <c r="BO53" s="10">
        <v>0</v>
      </c>
      <c r="BP53" s="10">
        <v>0</v>
      </c>
      <c r="BQ53" s="10">
        <v>7.0889710876336602E-5</v>
      </c>
      <c r="BR53" s="10">
        <v>4.7893255534528899E-8</v>
      </c>
      <c r="BS53" s="10">
        <v>0</v>
      </c>
      <c r="BT53" s="10">
        <v>0</v>
      </c>
      <c r="BU53" s="10">
        <v>7.4921661426959995E-4</v>
      </c>
      <c r="BV53" s="10">
        <v>7.9417806583924305E-8</v>
      </c>
      <c r="BW53" s="10">
        <v>0</v>
      </c>
      <c r="BX53" s="10">
        <v>0</v>
      </c>
      <c r="BY53" s="10">
        <v>6.0641451111742599E-3</v>
      </c>
      <c r="BZ53" s="10">
        <v>6.1784755429777503E-7</v>
      </c>
      <c r="CA53" s="10">
        <v>0</v>
      </c>
      <c r="CB53" s="10">
        <v>0</v>
      </c>
      <c r="CC53" s="10">
        <v>5.9139855593387997E-2</v>
      </c>
      <c r="CD53" s="10">
        <v>2.0430055366805998E-6</v>
      </c>
      <c r="CE53" s="10">
        <v>0</v>
      </c>
      <c r="CF53" s="10">
        <v>0</v>
      </c>
      <c r="CG53" s="10">
        <v>0.24690090000000001</v>
      </c>
      <c r="CH53" s="10">
        <v>0.24323890000000001</v>
      </c>
      <c r="CI53" s="10">
        <v>0</v>
      </c>
      <c r="CJ53" s="10">
        <v>0</v>
      </c>
      <c r="CK53" s="10">
        <v>0.3053208</v>
      </c>
      <c r="CL53" s="10">
        <v>0.29960029999999999</v>
      </c>
      <c r="CM53" s="10">
        <v>0</v>
      </c>
      <c r="CN53" s="10">
        <v>0</v>
      </c>
      <c r="CO53" s="10">
        <v>0.33928170000000002</v>
      </c>
      <c r="CP53" s="10">
        <v>0.34861259999999999</v>
      </c>
      <c r="CQ53" s="10">
        <v>0</v>
      </c>
      <c r="CR53" s="10">
        <v>0</v>
      </c>
      <c r="CS53" s="10">
        <v>0.35142109999999999</v>
      </c>
      <c r="CT53" s="10">
        <v>0.37267349999999999</v>
      </c>
      <c r="CU53" s="10">
        <v>0</v>
      </c>
      <c r="CV53" s="10">
        <v>0</v>
      </c>
      <c r="CW53" s="10">
        <v>0.39900679999999999</v>
      </c>
      <c r="CX53" s="10">
        <v>0.39294499999999999</v>
      </c>
      <c r="CY53" s="10">
        <v>0</v>
      </c>
      <c r="CZ53" s="10">
        <v>0</v>
      </c>
      <c r="DA53" s="10">
        <v>0.35727969999999998</v>
      </c>
      <c r="DB53" s="10">
        <v>0.36478129999999998</v>
      </c>
      <c r="DC53" s="10">
        <v>0</v>
      </c>
      <c r="DD53" s="10">
        <v>0</v>
      </c>
      <c r="DE53" s="10">
        <v>0.37498290000000001</v>
      </c>
      <c r="DF53" s="10">
        <v>0.35567789999999999</v>
      </c>
      <c r="DG53" s="10">
        <v>0</v>
      </c>
      <c r="DH53" s="10">
        <v>0</v>
      </c>
      <c r="DI53" s="10">
        <v>0.36374190000000001</v>
      </c>
      <c r="DJ53" s="10">
        <v>0.34881089999999998</v>
      </c>
      <c r="DK53" s="10">
        <v>0</v>
      </c>
      <c r="DL53" s="10">
        <v>0</v>
      </c>
      <c r="DM53" s="10">
        <v>0.45972229999999997</v>
      </c>
      <c r="DN53" s="10">
        <v>0.42251650000000002</v>
      </c>
      <c r="DO53" s="10">
        <v>0</v>
      </c>
      <c r="DP53" s="10">
        <v>0</v>
      </c>
      <c r="DQ53" s="10">
        <v>0.38060440000000001</v>
      </c>
      <c r="DR53" s="10">
        <v>0.35527880000000001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5.1293396722051899E-4</v>
      </c>
      <c r="F54" s="10">
        <v>0.195318199034407</v>
      </c>
      <c r="G54" s="10">
        <v>0</v>
      </c>
      <c r="H54" s="10">
        <v>0</v>
      </c>
      <c r="I54" s="10">
        <v>2225.0994604452999</v>
      </c>
      <c r="J54" s="10">
        <v>1075.9656329422501</v>
      </c>
      <c r="K54" s="10">
        <v>0</v>
      </c>
      <c r="L54" s="10">
        <v>0</v>
      </c>
      <c r="M54" s="10">
        <v>3.7128475003367397E-5</v>
      </c>
      <c r="N54" s="10">
        <v>3.4956187747070503E-5</v>
      </c>
      <c r="O54" s="10">
        <v>0</v>
      </c>
      <c r="P54" s="10">
        <v>0</v>
      </c>
      <c r="Q54" s="10">
        <v>1.8783786677856202E-5</v>
      </c>
      <c r="R54" s="10">
        <v>7.8902527014257407E-6</v>
      </c>
      <c r="S54" s="10">
        <v>0</v>
      </c>
      <c r="T54" s="10">
        <v>0</v>
      </c>
      <c r="U54" s="10">
        <v>8.7943428528358697E-6</v>
      </c>
      <c r="V54" s="10">
        <v>1.75345940034433E-6</v>
      </c>
      <c r="W54" s="10">
        <v>0</v>
      </c>
      <c r="X54" s="10">
        <v>0</v>
      </c>
      <c r="Y54" s="10">
        <v>5.5984155370669697E-5</v>
      </c>
      <c r="Z54" s="10">
        <v>6.1988026089920801E-7</v>
      </c>
      <c r="AA54" s="10">
        <v>0</v>
      </c>
      <c r="AB54" s="10">
        <v>0</v>
      </c>
      <c r="AC54" s="10">
        <v>5.0496350503115295E-4</v>
      </c>
      <c r="AD54" s="10">
        <v>5.0108816873617503E-8</v>
      </c>
      <c r="AE54" s="10">
        <v>0</v>
      </c>
      <c r="AF54" s="10">
        <v>0</v>
      </c>
      <c r="AG54" s="10">
        <v>5.9599867669461997E-3</v>
      </c>
      <c r="AH54" s="10">
        <v>2.2888746809002201E-7</v>
      </c>
      <c r="AI54" s="10">
        <v>0</v>
      </c>
      <c r="AJ54" s="10">
        <v>0</v>
      </c>
      <c r="AK54" s="10">
        <v>4.8754284165502003E-2</v>
      </c>
      <c r="AL54" s="10">
        <v>1.79327709304289E-6</v>
      </c>
      <c r="AM54" s="10">
        <v>0</v>
      </c>
      <c r="AN54" s="10">
        <v>0</v>
      </c>
      <c r="AO54" s="10">
        <v>0.53210210050871798</v>
      </c>
      <c r="AP54" s="10">
        <v>7.9008715809791903E-6</v>
      </c>
      <c r="AQ54" s="10">
        <v>0</v>
      </c>
      <c r="AR54" s="10">
        <v>0</v>
      </c>
      <c r="AS54" s="10">
        <v>1.2155550048764101E-4</v>
      </c>
      <c r="AT54" s="10">
        <v>4.5384077870241103E-2</v>
      </c>
      <c r="AU54" s="10">
        <v>0</v>
      </c>
      <c r="AV54" s="10">
        <v>0</v>
      </c>
      <c r="AW54" s="10">
        <v>494.66467199071298</v>
      </c>
      <c r="AX54" s="10">
        <v>243.361497932253</v>
      </c>
      <c r="AY54" s="10">
        <v>0</v>
      </c>
      <c r="AZ54" s="10">
        <v>0</v>
      </c>
      <c r="BA54" s="10">
        <v>2.3362544982578801E-5</v>
      </c>
      <c r="BB54" s="10">
        <v>2.2174173672242801E-5</v>
      </c>
      <c r="BC54" s="10">
        <v>0</v>
      </c>
      <c r="BD54" s="10">
        <v>0</v>
      </c>
      <c r="BE54" s="10">
        <v>1.18058269077388E-5</v>
      </c>
      <c r="BF54" s="10">
        <v>4.8347625879833999E-6</v>
      </c>
      <c r="BG54" s="10">
        <v>0</v>
      </c>
      <c r="BH54" s="10">
        <v>0</v>
      </c>
      <c r="BI54" s="10">
        <v>2.72536389760046E-6</v>
      </c>
      <c r="BJ54" s="10">
        <v>1.12171824295502E-6</v>
      </c>
      <c r="BK54" s="10">
        <v>0</v>
      </c>
      <c r="BL54" s="10">
        <v>0</v>
      </c>
      <c r="BM54" s="10">
        <v>1.41025346489505E-5</v>
      </c>
      <c r="BN54" s="10">
        <v>3.9429375736618101E-7</v>
      </c>
      <c r="BO54" s="10">
        <v>0</v>
      </c>
      <c r="BP54" s="10">
        <v>0</v>
      </c>
      <c r="BQ54" s="10">
        <v>1.19533251849429E-4</v>
      </c>
      <c r="BR54" s="10">
        <v>1.37546061394169E-8</v>
      </c>
      <c r="BS54" s="10">
        <v>0</v>
      </c>
      <c r="BT54" s="10">
        <v>0</v>
      </c>
      <c r="BU54" s="10">
        <v>1.3712936360139999E-3</v>
      </c>
      <c r="BV54" s="10">
        <v>7.8705428185681805E-8</v>
      </c>
      <c r="BW54" s="10">
        <v>0</v>
      </c>
      <c r="BX54" s="10">
        <v>0</v>
      </c>
      <c r="BY54" s="10">
        <v>1.26639926066539E-2</v>
      </c>
      <c r="BZ54" s="10">
        <v>6.1596092249200303E-7</v>
      </c>
      <c r="CA54" s="10">
        <v>0</v>
      </c>
      <c r="CB54" s="10">
        <v>0</v>
      </c>
      <c r="CC54" s="10">
        <v>0.11864371001445299</v>
      </c>
      <c r="CD54" s="10">
        <v>2.0277574193576301E-6</v>
      </c>
      <c r="CE54" s="10">
        <v>0</v>
      </c>
      <c r="CF54" s="10">
        <v>0</v>
      </c>
      <c r="CG54" s="10">
        <v>0.43758029999999998</v>
      </c>
      <c r="CH54" s="10">
        <v>0.52745900000000001</v>
      </c>
      <c r="CI54" s="10">
        <v>0</v>
      </c>
      <c r="CJ54" s="10">
        <v>0</v>
      </c>
      <c r="CK54" s="10">
        <v>1.1471925999999999</v>
      </c>
      <c r="CL54" s="10">
        <v>1.1423998</v>
      </c>
      <c r="CM54" s="10">
        <v>0</v>
      </c>
      <c r="CN54" s="10">
        <v>0</v>
      </c>
      <c r="CO54" s="10">
        <v>1.3311926000000001</v>
      </c>
      <c r="CP54" s="10">
        <v>1.5510781</v>
      </c>
      <c r="CQ54" s="10">
        <v>0</v>
      </c>
      <c r="CR54" s="10">
        <v>0</v>
      </c>
      <c r="CS54" s="10">
        <v>1.3339278999999999</v>
      </c>
      <c r="CT54" s="10">
        <v>1.4649201000000001</v>
      </c>
      <c r="CU54" s="10">
        <v>0</v>
      </c>
      <c r="CV54" s="10">
        <v>0</v>
      </c>
      <c r="CW54" s="10">
        <v>1.4223682</v>
      </c>
      <c r="CX54" s="10">
        <v>1.590438</v>
      </c>
      <c r="CY54" s="10">
        <v>0</v>
      </c>
      <c r="CZ54" s="10">
        <v>0</v>
      </c>
      <c r="DA54" s="10">
        <v>1.4541195</v>
      </c>
      <c r="DB54" s="10">
        <v>2.7852044</v>
      </c>
      <c r="DC54" s="10">
        <v>0</v>
      </c>
      <c r="DD54" s="10">
        <v>0</v>
      </c>
      <c r="DE54" s="10">
        <v>1.4667106000000001</v>
      </c>
      <c r="DF54" s="10">
        <v>1.5609814</v>
      </c>
      <c r="DG54" s="10">
        <v>0</v>
      </c>
      <c r="DH54" s="10">
        <v>0</v>
      </c>
      <c r="DI54" s="10">
        <v>1.4833282000000001</v>
      </c>
      <c r="DJ54" s="10">
        <v>1.569793</v>
      </c>
      <c r="DK54" s="10">
        <v>0</v>
      </c>
      <c r="DL54" s="10">
        <v>0</v>
      </c>
      <c r="DM54" s="10">
        <v>1.6135469</v>
      </c>
      <c r="DN54" s="10">
        <v>2.3321806</v>
      </c>
      <c r="DO54" s="10">
        <v>0</v>
      </c>
      <c r="DP54" s="10">
        <v>0</v>
      </c>
      <c r="DQ54" s="10">
        <v>1.3891230000000001</v>
      </c>
      <c r="DR54" s="10">
        <v>1.6220018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2.83870449806489E-5</v>
      </c>
      <c r="F55" s="10">
        <v>1.6992368829020199</v>
      </c>
      <c r="G55" s="10">
        <v>0</v>
      </c>
      <c r="H55" s="10">
        <v>0</v>
      </c>
      <c r="I55" s="10">
        <v>3096.4612271076799</v>
      </c>
      <c r="J55" s="10">
        <v>47884.673478720397</v>
      </c>
      <c r="K55" s="10">
        <v>0</v>
      </c>
      <c r="L55" s="10">
        <v>0</v>
      </c>
      <c r="M55" s="10">
        <v>3.3282907395459902E-5</v>
      </c>
      <c r="N55" s="10">
        <v>2.7522735949192499E-5</v>
      </c>
      <c r="O55" s="10">
        <v>0</v>
      </c>
      <c r="P55" s="10">
        <v>0</v>
      </c>
      <c r="Q55" s="10">
        <v>1.31227766895226E-5</v>
      </c>
      <c r="R55" s="10">
        <v>3.2170674346687599E-6</v>
      </c>
      <c r="S55" s="10">
        <v>0</v>
      </c>
      <c r="T55" s="10">
        <v>0</v>
      </c>
      <c r="U55" s="10">
        <v>1.6951725360536702E-5</v>
      </c>
      <c r="V55" s="10">
        <v>1.50277717825276E-6</v>
      </c>
      <c r="W55" s="10">
        <v>0</v>
      </c>
      <c r="X55" s="10">
        <v>0</v>
      </c>
      <c r="Y55" s="10">
        <v>1.4169628097038299E-4</v>
      </c>
      <c r="Z55" s="10">
        <v>2.37699223859522E-7</v>
      </c>
      <c r="AA55" s="10">
        <v>0</v>
      </c>
      <c r="AB55" s="10">
        <v>0</v>
      </c>
      <c r="AC55" s="10">
        <v>1.30156232155443E-3</v>
      </c>
      <c r="AD55" s="10">
        <v>4.5721207819760001E-8</v>
      </c>
      <c r="AE55" s="10">
        <v>0</v>
      </c>
      <c r="AF55" s="10">
        <v>0</v>
      </c>
      <c r="AG55" s="10">
        <v>1.52653200368831E-2</v>
      </c>
      <c r="AH55" s="10">
        <v>2.2741632355050001E-7</v>
      </c>
      <c r="AI55" s="10">
        <v>0</v>
      </c>
      <c r="AJ55" s="10">
        <v>0</v>
      </c>
      <c r="AK55" s="10">
        <v>0.111216477422085</v>
      </c>
      <c r="AL55" s="10">
        <v>1.80897798474078E-6</v>
      </c>
      <c r="AM55" s="10">
        <v>0</v>
      </c>
      <c r="AN55" s="10">
        <v>0</v>
      </c>
      <c r="AO55" s="10">
        <v>1.1138752372215199</v>
      </c>
      <c r="AP55" s="10">
        <v>8.1524320600934192E-6</v>
      </c>
      <c r="AQ55" s="10">
        <v>0</v>
      </c>
      <c r="AR55" s="10">
        <v>0</v>
      </c>
      <c r="AS55" s="10">
        <v>7.6925664997109397E-6</v>
      </c>
      <c r="AT55" s="10">
        <v>0.41570124920992002</v>
      </c>
      <c r="AU55" s="10">
        <v>0</v>
      </c>
      <c r="AV55" s="10">
        <v>0</v>
      </c>
      <c r="AW55" s="10">
        <v>751.04875452433396</v>
      </c>
      <c r="AX55" s="10">
        <v>10624.583398356201</v>
      </c>
      <c r="AY55" s="10">
        <v>0</v>
      </c>
      <c r="AZ55" s="10">
        <v>0</v>
      </c>
      <c r="BA55" s="10">
        <v>2.1328556442019499E-5</v>
      </c>
      <c r="BB55" s="10">
        <v>1.75154009039177E-5</v>
      </c>
      <c r="BC55" s="10">
        <v>0</v>
      </c>
      <c r="BD55" s="10">
        <v>0</v>
      </c>
      <c r="BE55" s="10">
        <v>7.5925068899881703E-6</v>
      </c>
      <c r="BF55" s="10">
        <v>1.78666801374699E-6</v>
      </c>
      <c r="BG55" s="10">
        <v>0</v>
      </c>
      <c r="BH55" s="10">
        <v>0</v>
      </c>
      <c r="BI55" s="10">
        <v>4.5237604668890104E-6</v>
      </c>
      <c r="BJ55" s="10">
        <v>9.6504492508934704E-7</v>
      </c>
      <c r="BK55" s="10">
        <v>0</v>
      </c>
      <c r="BL55" s="10">
        <v>0</v>
      </c>
      <c r="BM55" s="10">
        <v>3.3627393210479498E-5</v>
      </c>
      <c r="BN55" s="10">
        <v>1.48389330884149E-7</v>
      </c>
      <c r="BO55" s="10">
        <v>0</v>
      </c>
      <c r="BP55" s="10">
        <v>0</v>
      </c>
      <c r="BQ55" s="10">
        <v>3.10520850246556E-4</v>
      </c>
      <c r="BR55" s="10">
        <v>1.32145491478679E-8</v>
      </c>
      <c r="BS55" s="10">
        <v>0</v>
      </c>
      <c r="BT55" s="10">
        <v>0</v>
      </c>
      <c r="BU55" s="10">
        <v>4.3112611329552096E-3</v>
      </c>
      <c r="BV55" s="10">
        <v>7.9775683915345996E-8</v>
      </c>
      <c r="BW55" s="10">
        <v>0</v>
      </c>
      <c r="BX55" s="10">
        <v>0</v>
      </c>
      <c r="BY55" s="10">
        <v>2.6423254287320001E-2</v>
      </c>
      <c r="BZ55" s="10">
        <v>6.2352176977881495E-7</v>
      </c>
      <c r="CA55" s="10">
        <v>0</v>
      </c>
      <c r="CB55" s="10">
        <v>0</v>
      </c>
      <c r="CC55" s="10">
        <v>0.28234782168523298</v>
      </c>
      <c r="CD55" s="10">
        <v>2.04938060404108E-6</v>
      </c>
      <c r="CE55" s="10">
        <v>0</v>
      </c>
      <c r="CF55" s="10">
        <v>0</v>
      </c>
      <c r="CG55" s="10">
        <v>0.93959250000000005</v>
      </c>
      <c r="CH55" s="10">
        <v>1.0673447</v>
      </c>
      <c r="CI55" s="10">
        <v>0</v>
      </c>
      <c r="CJ55" s="10">
        <v>0</v>
      </c>
      <c r="CK55" s="10">
        <v>2.5155037</v>
      </c>
      <c r="CL55" s="10">
        <v>2.5497564000000001</v>
      </c>
      <c r="CM55" s="10">
        <v>0</v>
      </c>
      <c r="CN55" s="10">
        <v>0</v>
      </c>
      <c r="CO55" s="10">
        <v>3.2381389</v>
      </c>
      <c r="CP55" s="10">
        <v>3.2179980000000001</v>
      </c>
      <c r="CQ55" s="10">
        <v>0</v>
      </c>
      <c r="CR55" s="10">
        <v>0</v>
      </c>
      <c r="CS55" s="10">
        <v>3.2979687000000002</v>
      </c>
      <c r="CT55" s="10">
        <v>3.3386488999999999</v>
      </c>
      <c r="CU55" s="10">
        <v>0</v>
      </c>
      <c r="CV55" s="10">
        <v>0</v>
      </c>
      <c r="CW55" s="10">
        <v>3.2681857000000001</v>
      </c>
      <c r="CX55" s="10">
        <v>3.2592520999999999</v>
      </c>
      <c r="CY55" s="10">
        <v>0</v>
      </c>
      <c r="CZ55" s="10">
        <v>0</v>
      </c>
      <c r="DA55" s="10">
        <v>3.2469600000000001</v>
      </c>
      <c r="DB55" s="10">
        <v>3.4962939999999998</v>
      </c>
      <c r="DC55" s="10">
        <v>0</v>
      </c>
      <c r="DD55" s="10">
        <v>0</v>
      </c>
      <c r="DE55" s="10">
        <v>3.2647971999999998</v>
      </c>
      <c r="DF55" s="10">
        <v>3.4096793000000001</v>
      </c>
      <c r="DG55" s="10">
        <v>0</v>
      </c>
      <c r="DH55" s="10">
        <v>0</v>
      </c>
      <c r="DI55" s="10">
        <v>3.2878568000000001</v>
      </c>
      <c r="DJ55" s="10">
        <v>3.3424261</v>
      </c>
      <c r="DK55" s="10">
        <v>0</v>
      </c>
      <c r="DL55" s="10">
        <v>0</v>
      </c>
      <c r="DM55" s="10">
        <v>3.2835198999999999</v>
      </c>
      <c r="DN55" s="10">
        <v>3.2597049999999999</v>
      </c>
      <c r="DO55" s="10">
        <v>0</v>
      </c>
      <c r="DP55" s="10">
        <v>0</v>
      </c>
      <c r="DQ55" s="10">
        <v>3.3116425999999999</v>
      </c>
      <c r="DR55" s="10">
        <v>3.3329002000000001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5.66115764759623E-5</v>
      </c>
      <c r="F56" s="10">
        <v>41.191400934143402</v>
      </c>
      <c r="G56" s="10">
        <v>0</v>
      </c>
      <c r="H56" s="10">
        <v>0</v>
      </c>
      <c r="I56" s="10">
        <v>9152.6330038570304</v>
      </c>
      <c r="J56" s="10">
        <v>5720741.6340721101</v>
      </c>
      <c r="K56" s="10">
        <v>0</v>
      </c>
      <c r="L56" s="10">
        <v>0</v>
      </c>
      <c r="M56" s="10">
        <v>2.76942026582461E-5</v>
      </c>
      <c r="N56" s="10">
        <v>1.7972691575884901E-5</v>
      </c>
      <c r="O56" s="10">
        <v>0</v>
      </c>
      <c r="P56" s="10">
        <v>0</v>
      </c>
      <c r="Q56" s="10">
        <v>9.2217627096769001E-6</v>
      </c>
      <c r="R56" s="10">
        <v>1.9888186235661499E-6</v>
      </c>
      <c r="S56" s="10">
        <v>0</v>
      </c>
      <c r="T56" s="10">
        <v>0</v>
      </c>
      <c r="U56" s="10">
        <v>2.49580481774814E-5</v>
      </c>
      <c r="V56" s="10">
        <v>1.13117512912098E-6</v>
      </c>
      <c r="W56" s="10">
        <v>0</v>
      </c>
      <c r="X56" s="10">
        <v>0</v>
      </c>
      <c r="Y56" s="10">
        <v>2.4291769905016001E-4</v>
      </c>
      <c r="Z56" s="10">
        <v>5.8394218571677898E-8</v>
      </c>
      <c r="AA56" s="10">
        <v>0</v>
      </c>
      <c r="AB56" s="10">
        <v>0</v>
      </c>
      <c r="AC56" s="10">
        <v>2.9395796598063999E-3</v>
      </c>
      <c r="AD56" s="10">
        <v>4.5962706529678599E-8</v>
      </c>
      <c r="AE56" s="10">
        <v>0</v>
      </c>
      <c r="AF56" s="10">
        <v>0</v>
      </c>
      <c r="AG56" s="10">
        <v>2.40672965776914E-2</v>
      </c>
      <c r="AH56" s="10">
        <v>2.23196672921588E-7</v>
      </c>
      <c r="AI56" s="10">
        <v>0</v>
      </c>
      <c r="AJ56" s="10">
        <v>0</v>
      </c>
      <c r="AK56" s="10">
        <v>0.22602899515949601</v>
      </c>
      <c r="AL56" s="10">
        <v>1.85337884950343E-6</v>
      </c>
      <c r="AM56" s="10">
        <v>0</v>
      </c>
      <c r="AN56" s="10">
        <v>0</v>
      </c>
      <c r="AO56" s="10">
        <v>2.2540478686447898</v>
      </c>
      <c r="AP56" s="10">
        <v>7.9325057518175902E-6</v>
      </c>
      <c r="AQ56" s="10">
        <v>0</v>
      </c>
      <c r="AR56" s="10">
        <v>0</v>
      </c>
      <c r="AS56" s="10">
        <v>1.27108291787629E-5</v>
      </c>
      <c r="AT56" s="10">
        <v>9.6546972714539301</v>
      </c>
      <c r="AU56" s="10">
        <v>0</v>
      </c>
      <c r="AV56" s="10">
        <v>0</v>
      </c>
      <c r="AW56" s="10">
        <v>2039.83146032629</v>
      </c>
      <c r="AX56" s="10">
        <v>1344310.98951837</v>
      </c>
      <c r="AY56" s="10">
        <v>0</v>
      </c>
      <c r="AZ56" s="10">
        <v>0</v>
      </c>
      <c r="BA56" s="10">
        <v>1.7814336001236799E-5</v>
      </c>
      <c r="BB56" s="10">
        <v>1.14314384826022E-5</v>
      </c>
      <c r="BC56" s="10">
        <v>0</v>
      </c>
      <c r="BD56" s="10">
        <v>0</v>
      </c>
      <c r="BE56" s="10">
        <v>4.5568265085805201E-6</v>
      </c>
      <c r="BF56" s="10">
        <v>1.2365793626012101E-6</v>
      </c>
      <c r="BG56" s="10">
        <v>0</v>
      </c>
      <c r="BH56" s="10">
        <v>0</v>
      </c>
      <c r="BI56" s="10">
        <v>6.0780796698195503E-6</v>
      </c>
      <c r="BJ56" s="10">
        <v>7.2593388722875004E-7</v>
      </c>
      <c r="BK56" s="10">
        <v>0</v>
      </c>
      <c r="BL56" s="10">
        <v>0</v>
      </c>
      <c r="BM56" s="10">
        <v>5.3505172811087099E-5</v>
      </c>
      <c r="BN56" s="10">
        <v>3.37411218285876E-8</v>
      </c>
      <c r="BO56" s="10">
        <v>0</v>
      </c>
      <c r="BP56" s="10">
        <v>0</v>
      </c>
      <c r="BQ56" s="10">
        <v>6.5133656203384695E-4</v>
      </c>
      <c r="BR56" s="10">
        <v>1.3232123507247701E-8</v>
      </c>
      <c r="BS56" s="10">
        <v>0</v>
      </c>
      <c r="BT56" s="10">
        <v>0</v>
      </c>
      <c r="BU56" s="10">
        <v>6.1554207346256103E-3</v>
      </c>
      <c r="BV56" s="10">
        <v>7.3393711367706001E-8</v>
      </c>
      <c r="BW56" s="10">
        <v>0</v>
      </c>
      <c r="BX56" s="10">
        <v>0</v>
      </c>
      <c r="BY56" s="10">
        <v>5.4556277418938801E-2</v>
      </c>
      <c r="BZ56" s="10">
        <v>5.7228343573127399E-7</v>
      </c>
      <c r="CA56" s="10">
        <v>0</v>
      </c>
      <c r="CB56" s="10">
        <v>0</v>
      </c>
      <c r="CC56" s="10">
        <v>0.49218705311532601</v>
      </c>
      <c r="CD56" s="10">
        <v>2.0519321253038199E-6</v>
      </c>
      <c r="CE56" s="10">
        <v>0</v>
      </c>
      <c r="CF56" s="10">
        <v>0</v>
      </c>
      <c r="CG56" s="10">
        <v>1.8826963000000001</v>
      </c>
      <c r="CH56" s="10">
        <v>2.3103997000000001</v>
      </c>
      <c r="CI56" s="10">
        <v>0</v>
      </c>
      <c r="CJ56" s="10">
        <v>0</v>
      </c>
      <c r="CK56" s="10">
        <v>5.7499677</v>
      </c>
      <c r="CL56" s="10">
        <v>5.9430464000000001</v>
      </c>
      <c r="CM56" s="10">
        <v>0</v>
      </c>
      <c r="CN56" s="10">
        <v>0</v>
      </c>
      <c r="CO56" s="10">
        <v>7.3610718000000004</v>
      </c>
      <c r="CP56" s="10">
        <v>7.5917576000000002</v>
      </c>
      <c r="CQ56" s="10">
        <v>0</v>
      </c>
      <c r="CR56" s="10">
        <v>0</v>
      </c>
      <c r="CS56" s="10">
        <v>7.5759096000000001</v>
      </c>
      <c r="CT56" s="10">
        <v>7.8837542999999997</v>
      </c>
      <c r="CU56" s="10">
        <v>0</v>
      </c>
      <c r="CV56" s="10">
        <v>0</v>
      </c>
      <c r="CW56" s="10">
        <v>7.3110657000000003</v>
      </c>
      <c r="CX56" s="10">
        <v>7.5562996</v>
      </c>
      <c r="CY56" s="10">
        <v>0</v>
      </c>
      <c r="CZ56" s="10">
        <v>0</v>
      </c>
      <c r="DA56" s="10">
        <v>8.0718859999999992</v>
      </c>
      <c r="DB56" s="10">
        <v>8.4699027000000005</v>
      </c>
      <c r="DC56" s="10">
        <v>0</v>
      </c>
      <c r="DD56" s="10">
        <v>0</v>
      </c>
      <c r="DE56" s="10">
        <v>7.6841476000000002</v>
      </c>
      <c r="DF56" s="10">
        <v>7.7303711000000002</v>
      </c>
      <c r="DG56" s="10">
        <v>0</v>
      </c>
      <c r="DH56" s="10">
        <v>0</v>
      </c>
      <c r="DI56" s="10">
        <v>7.4442474000000001</v>
      </c>
      <c r="DJ56" s="10">
        <v>7.6426173999999998</v>
      </c>
      <c r="DK56" s="10">
        <v>0</v>
      </c>
      <c r="DL56" s="10">
        <v>0</v>
      </c>
      <c r="DM56" s="10">
        <v>7.4449709999999998</v>
      </c>
      <c r="DN56" s="10">
        <v>7.6910984999999998</v>
      </c>
      <c r="DO56" s="10">
        <v>0</v>
      </c>
      <c r="DP56" s="10">
        <v>0</v>
      </c>
      <c r="DQ56" s="10">
        <v>7.6558903000000003</v>
      </c>
      <c r="DR56" s="10">
        <v>7.9886045000000001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0.219195154159227</v>
      </c>
      <c r="F57" s="10">
        <v>0.219195154159227</v>
      </c>
      <c r="G57" s="10">
        <v>0</v>
      </c>
      <c r="H57" s="10">
        <v>0</v>
      </c>
      <c r="I57" s="10">
        <v>0.21919515415729501</v>
      </c>
      <c r="J57" s="10">
        <v>0.21919515415729501</v>
      </c>
      <c r="K57" s="10">
        <v>0</v>
      </c>
      <c r="L57" s="10">
        <v>0</v>
      </c>
      <c r="M57" s="10">
        <v>0.218905375305917</v>
      </c>
      <c r="N57" s="10">
        <v>0.218905375305917</v>
      </c>
      <c r="O57" s="10">
        <v>0</v>
      </c>
      <c r="P57" s="10">
        <v>0</v>
      </c>
      <c r="Q57" s="10">
        <v>0.219166164063618</v>
      </c>
      <c r="R57" s="10">
        <v>0.219166164063618</v>
      </c>
      <c r="S57" s="10">
        <v>0</v>
      </c>
      <c r="T57" s="10">
        <v>0</v>
      </c>
      <c r="U57" s="10">
        <v>0.21919225502075301</v>
      </c>
      <c r="V57" s="10">
        <v>0.21919225502075301</v>
      </c>
      <c r="W57" s="10">
        <v>0</v>
      </c>
      <c r="X57" s="10">
        <v>0</v>
      </c>
      <c r="Y57" s="10">
        <v>0.21919486424005599</v>
      </c>
      <c r="Z57" s="10">
        <v>0.21919486424005599</v>
      </c>
      <c r="AA57" s="10">
        <v>0</v>
      </c>
      <c r="AB57" s="10">
        <v>0</v>
      </c>
      <c r="AC57" s="10">
        <v>0.219195125171812</v>
      </c>
      <c r="AD57" s="10">
        <v>0.219195125171812</v>
      </c>
      <c r="AE57" s="10">
        <v>0</v>
      </c>
      <c r="AF57" s="10">
        <v>0</v>
      </c>
      <c r="AG57" s="10">
        <v>0.21919515124543401</v>
      </c>
      <c r="AH57" s="10">
        <v>0.21919515124543401</v>
      </c>
      <c r="AI57" s="10">
        <v>0</v>
      </c>
      <c r="AJ57" s="10">
        <v>0</v>
      </c>
      <c r="AK57" s="10">
        <v>0.21919515385795699</v>
      </c>
      <c r="AL57" s="10">
        <v>0.21919515385795699</v>
      </c>
      <c r="AM57" s="10">
        <v>0</v>
      </c>
      <c r="AN57" s="10">
        <v>0</v>
      </c>
      <c r="AO57" s="10">
        <v>0.21919515412693999</v>
      </c>
      <c r="AP57" s="10">
        <v>0.21919515412693999</v>
      </c>
      <c r="AQ57" s="10">
        <v>0</v>
      </c>
      <c r="AR57" s="10">
        <v>0</v>
      </c>
      <c r="AS57" s="10">
        <v>0.12586032293892699</v>
      </c>
      <c r="AT57" s="10">
        <v>0.12586032293892699</v>
      </c>
      <c r="AU57" s="10">
        <v>0</v>
      </c>
      <c r="AV57" s="10">
        <v>0</v>
      </c>
      <c r="AW57" s="10">
        <v>0.125860322937832</v>
      </c>
      <c r="AX57" s="10">
        <v>0.125860322937832</v>
      </c>
      <c r="AY57" s="10">
        <v>0</v>
      </c>
      <c r="AZ57" s="10">
        <v>0</v>
      </c>
      <c r="BA57" s="10">
        <v>0.12565054804508799</v>
      </c>
      <c r="BB57" s="10">
        <v>0.12565054804508799</v>
      </c>
      <c r="BC57" s="10">
        <v>0</v>
      </c>
      <c r="BD57" s="10">
        <v>0</v>
      </c>
      <c r="BE57" s="10">
        <v>0.125839326969309</v>
      </c>
      <c r="BF57" s="10">
        <v>0.125839326969309</v>
      </c>
      <c r="BG57" s="10">
        <v>0</v>
      </c>
      <c r="BH57" s="10">
        <v>0</v>
      </c>
      <c r="BI57" s="10">
        <v>0.12585822317113701</v>
      </c>
      <c r="BJ57" s="10">
        <v>0.12585822317113701</v>
      </c>
      <c r="BK57" s="10">
        <v>0</v>
      </c>
      <c r="BL57" s="10">
        <v>0</v>
      </c>
      <c r="BM57" s="10">
        <v>0.12586011295562599</v>
      </c>
      <c r="BN57" s="10">
        <v>0.12586011295562599</v>
      </c>
      <c r="BO57" s="10">
        <v>0</v>
      </c>
      <c r="BP57" s="10">
        <v>0</v>
      </c>
      <c r="BQ57" s="10">
        <v>0.12586030194087899</v>
      </c>
      <c r="BR57" s="10">
        <v>0.12586030194087899</v>
      </c>
      <c r="BS57" s="10">
        <v>0</v>
      </c>
      <c r="BT57" s="10">
        <v>0</v>
      </c>
      <c r="BU57" s="10">
        <v>0.12586032083607099</v>
      </c>
      <c r="BV57" s="10">
        <v>0.12586032083607099</v>
      </c>
      <c r="BW57" s="10">
        <v>0</v>
      </c>
      <c r="BX57" s="10">
        <v>0</v>
      </c>
      <c r="BY57" s="10">
        <v>0.12586032272094799</v>
      </c>
      <c r="BZ57" s="10">
        <v>0.12586032272094799</v>
      </c>
      <c r="CA57" s="10">
        <v>0</v>
      </c>
      <c r="CB57" s="10">
        <v>0</v>
      </c>
      <c r="CC57" s="10">
        <v>0.12586032291667101</v>
      </c>
      <c r="CD57" s="10">
        <v>0.12586032291667101</v>
      </c>
      <c r="CE57" s="10">
        <v>0</v>
      </c>
      <c r="CF57" s="10">
        <v>0</v>
      </c>
      <c r="CG57" s="10">
        <v>1.51489E-2</v>
      </c>
      <c r="CH57" s="10">
        <v>1.5885799999999999E-2</v>
      </c>
      <c r="CI57" s="10">
        <v>0</v>
      </c>
      <c r="CJ57" s="10">
        <v>0</v>
      </c>
      <c r="CK57" s="10">
        <v>5.3011700000000002E-2</v>
      </c>
      <c r="CL57" s="10">
        <v>5.3611399999999997E-2</v>
      </c>
      <c r="CM57" s="10">
        <v>0</v>
      </c>
      <c r="CN57" s="10">
        <v>0</v>
      </c>
      <c r="CO57" s="10">
        <v>5.2385599999999997E-2</v>
      </c>
      <c r="CP57" s="10">
        <v>5.3009899999999999E-2</v>
      </c>
      <c r="CQ57" s="10">
        <v>0</v>
      </c>
      <c r="CR57" s="10">
        <v>0</v>
      </c>
      <c r="CS57" s="10">
        <v>5.4549199999999999E-2</v>
      </c>
      <c r="CT57" s="10">
        <v>5.2466199999999998E-2</v>
      </c>
      <c r="CU57" s="10">
        <v>0</v>
      </c>
      <c r="CV57" s="10">
        <v>0</v>
      </c>
      <c r="CW57" s="10">
        <v>5.4501099999999997E-2</v>
      </c>
      <c r="CX57" s="10">
        <v>5.30213E-2</v>
      </c>
      <c r="CY57" s="10">
        <v>0</v>
      </c>
      <c r="CZ57" s="10">
        <v>0</v>
      </c>
      <c r="DA57" s="10">
        <v>7.8047599999999995E-2</v>
      </c>
      <c r="DB57" s="10">
        <v>6.5903600000000007E-2</v>
      </c>
      <c r="DC57" s="10">
        <v>0</v>
      </c>
      <c r="DD57" s="10">
        <v>0</v>
      </c>
      <c r="DE57" s="10">
        <v>5.3393599999999999E-2</v>
      </c>
      <c r="DF57" s="10">
        <v>5.1589200000000002E-2</v>
      </c>
      <c r="DG57" s="10">
        <v>0</v>
      </c>
      <c r="DH57" s="10">
        <v>0</v>
      </c>
      <c r="DI57" s="10">
        <v>6.1751599999999997E-2</v>
      </c>
      <c r="DJ57" s="10">
        <v>5.7277099999999997E-2</v>
      </c>
      <c r="DK57" s="10">
        <v>0</v>
      </c>
      <c r="DL57" s="10">
        <v>0</v>
      </c>
      <c r="DM57" s="10">
        <v>5.6359899999999997E-2</v>
      </c>
      <c r="DN57" s="10">
        <v>5.0355499999999997E-2</v>
      </c>
      <c r="DO57" s="10">
        <v>0</v>
      </c>
      <c r="DP57" s="10">
        <v>0</v>
      </c>
      <c r="DQ57" s="10">
        <v>5.8502699999999998E-2</v>
      </c>
      <c r="DR57" s="10">
        <v>5.4770399999999997E-2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3.9227139888242703E-3</v>
      </c>
      <c r="F58" s="10">
        <v>3.9227128203567201E-3</v>
      </c>
      <c r="G58" s="10">
        <v>0</v>
      </c>
      <c r="H58" s="10">
        <v>0</v>
      </c>
      <c r="I58" s="10">
        <v>3.9242037074886903E-3</v>
      </c>
      <c r="J58" s="10">
        <v>3.9231054390507199E-3</v>
      </c>
      <c r="K58" s="10">
        <v>0</v>
      </c>
      <c r="L58" s="10">
        <v>0</v>
      </c>
      <c r="M58" s="10">
        <v>3.0698308708001901E-2</v>
      </c>
      <c r="N58" s="10">
        <v>3.0777193698187801E-2</v>
      </c>
      <c r="O58" s="10">
        <v>0</v>
      </c>
      <c r="P58" s="10">
        <v>0</v>
      </c>
      <c r="Q58" s="10">
        <v>2.11201980654439E-2</v>
      </c>
      <c r="R58" s="10">
        <v>2.11253567077829E-2</v>
      </c>
      <c r="S58" s="10">
        <v>0</v>
      </c>
      <c r="T58" s="10">
        <v>0</v>
      </c>
      <c r="U58" s="10">
        <v>5.8669823271477704E-3</v>
      </c>
      <c r="V58" s="10">
        <v>5.8670144551253899E-3</v>
      </c>
      <c r="W58" s="10">
        <v>0</v>
      </c>
      <c r="X58" s="10">
        <v>0</v>
      </c>
      <c r="Y58" s="10">
        <v>3.47011865818359E-3</v>
      </c>
      <c r="Z58" s="10">
        <v>3.469741370141E-3</v>
      </c>
      <c r="AA58" s="10">
        <v>0</v>
      </c>
      <c r="AB58" s="10">
        <v>0</v>
      </c>
      <c r="AC58" s="10">
        <v>3.8787235991235599E-3</v>
      </c>
      <c r="AD58" s="10">
        <v>3.8773666429674498E-3</v>
      </c>
      <c r="AE58" s="10">
        <v>0</v>
      </c>
      <c r="AF58" s="10">
        <v>0</v>
      </c>
      <c r="AG58" s="10">
        <v>3.9189659129643699E-3</v>
      </c>
      <c r="AH58" s="10">
        <v>3.91860569595592E-3</v>
      </c>
      <c r="AI58" s="10">
        <v>0</v>
      </c>
      <c r="AJ58" s="10">
        <v>0</v>
      </c>
      <c r="AK58" s="10">
        <v>3.9251263853599099E-3</v>
      </c>
      <c r="AL58" s="10">
        <v>3.9231554847887198E-3</v>
      </c>
      <c r="AM58" s="10">
        <v>0</v>
      </c>
      <c r="AN58" s="10">
        <v>0</v>
      </c>
      <c r="AO58" s="10">
        <v>3.9243828576687196E-3</v>
      </c>
      <c r="AP58" s="10">
        <v>3.9231159927788396E-3</v>
      </c>
      <c r="AQ58" s="10">
        <v>0</v>
      </c>
      <c r="AR58" s="10">
        <v>0</v>
      </c>
      <c r="AS58" s="10">
        <v>2.0275676000498502E-3</v>
      </c>
      <c r="AT58" s="10">
        <v>2.0275672237688299E-3</v>
      </c>
      <c r="AU58" s="10">
        <v>0</v>
      </c>
      <c r="AV58" s="10">
        <v>0</v>
      </c>
      <c r="AW58" s="10">
        <v>2.0271003308310201E-3</v>
      </c>
      <c r="AX58" s="10">
        <v>2.0274307526987E-3</v>
      </c>
      <c r="AY58" s="10">
        <v>0</v>
      </c>
      <c r="AZ58" s="10">
        <v>0</v>
      </c>
      <c r="BA58" s="10">
        <v>2.12944376673629E-2</v>
      </c>
      <c r="BB58" s="10">
        <v>2.1385728647300799E-2</v>
      </c>
      <c r="BC58" s="10">
        <v>0</v>
      </c>
      <c r="BD58" s="10">
        <v>0</v>
      </c>
      <c r="BE58" s="10">
        <v>1.3091223045357901E-2</v>
      </c>
      <c r="BF58" s="10">
        <v>1.30983171794735E-2</v>
      </c>
      <c r="BG58" s="10">
        <v>0</v>
      </c>
      <c r="BH58" s="10">
        <v>0</v>
      </c>
      <c r="BI58" s="10">
        <v>2.6989805481935801E-3</v>
      </c>
      <c r="BJ58" s="10">
        <v>2.69928721340984E-3</v>
      </c>
      <c r="BK58" s="10">
        <v>0</v>
      </c>
      <c r="BL58" s="10">
        <v>0</v>
      </c>
      <c r="BM58" s="10">
        <v>1.9020478754586199E-3</v>
      </c>
      <c r="BN58" s="10">
        <v>1.90202074225662E-3</v>
      </c>
      <c r="BO58" s="10">
        <v>0</v>
      </c>
      <c r="BP58" s="10">
        <v>0</v>
      </c>
      <c r="BQ58" s="10">
        <v>2.0129435350854301E-3</v>
      </c>
      <c r="BR58" s="10">
        <v>2.0129236612116798E-3</v>
      </c>
      <c r="BS58" s="10">
        <v>0</v>
      </c>
      <c r="BT58" s="10">
        <v>0</v>
      </c>
      <c r="BU58" s="10">
        <v>2.02556155452296E-3</v>
      </c>
      <c r="BV58" s="10">
        <v>2.0260440901602199E-3</v>
      </c>
      <c r="BW58" s="10">
        <v>0</v>
      </c>
      <c r="BX58" s="10">
        <v>0</v>
      </c>
      <c r="BY58" s="10">
        <v>2.0277097032127501E-3</v>
      </c>
      <c r="BZ58" s="10">
        <v>2.0276786142891801E-3</v>
      </c>
      <c r="CA58" s="10">
        <v>0</v>
      </c>
      <c r="CB58" s="10">
        <v>0</v>
      </c>
      <c r="CC58" s="10">
        <v>2.0273037841586502E-3</v>
      </c>
      <c r="CD58" s="10">
        <v>2.0274621415944999E-3</v>
      </c>
      <c r="CE58" s="10">
        <v>0</v>
      </c>
      <c r="CF58" s="10">
        <v>0</v>
      </c>
      <c r="CG58" s="10">
        <v>2.3549500000000001E-2</v>
      </c>
      <c r="CH58" s="10">
        <v>2.3011400000000001E-2</v>
      </c>
      <c r="CI58" s="10">
        <v>0</v>
      </c>
      <c r="CJ58" s="10">
        <v>0</v>
      </c>
      <c r="CK58" s="10">
        <v>5.8983300000000002E-2</v>
      </c>
      <c r="CL58" s="10">
        <v>5.6997199999999998E-2</v>
      </c>
      <c r="CM58" s="10">
        <v>0</v>
      </c>
      <c r="CN58" s="10">
        <v>0</v>
      </c>
      <c r="CO58" s="10">
        <v>6.0248400000000001E-2</v>
      </c>
      <c r="CP58" s="10">
        <v>5.9647899999999997E-2</v>
      </c>
      <c r="CQ58" s="10">
        <v>0</v>
      </c>
      <c r="CR58" s="10">
        <v>0</v>
      </c>
      <c r="CS58" s="10">
        <v>6.1250600000000002E-2</v>
      </c>
      <c r="CT58" s="10">
        <v>6.3118400000000005E-2</v>
      </c>
      <c r="CU58" s="10">
        <v>0</v>
      </c>
      <c r="CV58" s="10">
        <v>0</v>
      </c>
      <c r="CW58" s="10">
        <v>6.3374299999999995E-2</v>
      </c>
      <c r="CX58" s="10">
        <v>6.15997E-2</v>
      </c>
      <c r="CY58" s="10">
        <v>0</v>
      </c>
      <c r="CZ58" s="10">
        <v>0</v>
      </c>
      <c r="DA58" s="10">
        <v>8.1823599999999996E-2</v>
      </c>
      <c r="DB58" s="10">
        <v>7.2287400000000002E-2</v>
      </c>
      <c r="DC58" s="10">
        <v>0</v>
      </c>
      <c r="DD58" s="10">
        <v>0</v>
      </c>
      <c r="DE58" s="10">
        <v>6.20333E-2</v>
      </c>
      <c r="DF58" s="10">
        <v>5.9682499999999999E-2</v>
      </c>
      <c r="DG58" s="10">
        <v>0</v>
      </c>
      <c r="DH58" s="10">
        <v>0</v>
      </c>
      <c r="DI58" s="10">
        <v>6.3147900000000007E-2</v>
      </c>
      <c r="DJ58" s="10">
        <v>6.0262999999999997E-2</v>
      </c>
      <c r="DK58" s="10">
        <v>0</v>
      </c>
      <c r="DL58" s="10">
        <v>0</v>
      </c>
      <c r="DM58" s="10">
        <v>7.2555999999999995E-2</v>
      </c>
      <c r="DN58" s="10">
        <v>7.3358099999999996E-2</v>
      </c>
      <c r="DO58" s="10">
        <v>0</v>
      </c>
      <c r="DP58" s="10">
        <v>0</v>
      </c>
      <c r="DQ58" s="10">
        <v>6.4407199999999998E-2</v>
      </c>
      <c r="DR58" s="10">
        <v>6.24662E-2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5.8724221125539E-4</v>
      </c>
      <c r="F59" s="10">
        <v>7.65577982569154E-4</v>
      </c>
      <c r="G59" s="10">
        <v>0</v>
      </c>
      <c r="H59" s="10">
        <v>0</v>
      </c>
      <c r="I59" s="10">
        <v>324.08371936984901</v>
      </c>
      <c r="J59" s="10">
        <v>2.39948787067696</v>
      </c>
      <c r="K59" s="10">
        <v>0</v>
      </c>
      <c r="L59" s="10">
        <v>0</v>
      </c>
      <c r="M59" s="10">
        <v>1.56216153119573E-2</v>
      </c>
      <c r="N59" s="10">
        <v>1.5409639383446199E-2</v>
      </c>
      <c r="O59" s="10">
        <v>0</v>
      </c>
      <c r="P59" s="10">
        <v>0</v>
      </c>
      <c r="Q59" s="10">
        <v>5.4233866866590904E-3</v>
      </c>
      <c r="R59" s="10">
        <v>3.58193730601641E-3</v>
      </c>
      <c r="S59" s="10">
        <v>0</v>
      </c>
      <c r="T59" s="10">
        <v>0</v>
      </c>
      <c r="U59" s="10">
        <v>1.4926993193729E-3</v>
      </c>
      <c r="V59" s="10">
        <v>1.3795669478056101E-3</v>
      </c>
      <c r="W59" s="10">
        <v>0</v>
      </c>
      <c r="X59" s="10">
        <v>0</v>
      </c>
      <c r="Y59" s="10">
        <v>9.4265007059890504E-4</v>
      </c>
      <c r="Z59" s="10">
        <v>9.9251339993333709E-4</v>
      </c>
      <c r="AA59" s="10">
        <v>0</v>
      </c>
      <c r="AB59" s="10">
        <v>0</v>
      </c>
      <c r="AC59" s="10">
        <v>4.1118576407805902E-4</v>
      </c>
      <c r="AD59" s="10">
        <v>3.86200853764951E-4</v>
      </c>
      <c r="AE59" s="10">
        <v>0</v>
      </c>
      <c r="AF59" s="10">
        <v>0</v>
      </c>
      <c r="AG59" s="10">
        <v>7.6727886274552404E-4</v>
      </c>
      <c r="AH59" s="10">
        <v>2.3604883731875899E-4</v>
      </c>
      <c r="AI59" s="10">
        <v>0</v>
      </c>
      <c r="AJ59" s="10">
        <v>0</v>
      </c>
      <c r="AK59" s="10">
        <v>5.1673015476798598E-3</v>
      </c>
      <c r="AL59" s="10">
        <v>1.5903033162789599E-4</v>
      </c>
      <c r="AM59" s="10">
        <v>0</v>
      </c>
      <c r="AN59" s="10">
        <v>0</v>
      </c>
      <c r="AO59" s="10">
        <v>5.1648981522190301E-2</v>
      </c>
      <c r="AP59" s="10">
        <v>4.8920207575342501E-4</v>
      </c>
      <c r="AQ59" s="10">
        <v>0</v>
      </c>
      <c r="AR59" s="10">
        <v>0</v>
      </c>
      <c r="AS59" s="10">
        <v>1.5460827548284699E-4</v>
      </c>
      <c r="AT59" s="10">
        <v>2.1333730018372501E-4</v>
      </c>
      <c r="AU59" s="10">
        <v>0</v>
      </c>
      <c r="AV59" s="10">
        <v>0</v>
      </c>
      <c r="AW59" s="10">
        <v>82.163609791591796</v>
      </c>
      <c r="AX59" s="10">
        <v>0.580394191518667</v>
      </c>
      <c r="AY59" s="10">
        <v>0</v>
      </c>
      <c r="AZ59" s="10">
        <v>0</v>
      </c>
      <c r="BA59" s="10">
        <v>9.7945816637822099E-3</v>
      </c>
      <c r="BB59" s="10">
        <v>9.1171892586328108E-3</v>
      </c>
      <c r="BC59" s="10">
        <v>0</v>
      </c>
      <c r="BD59" s="10">
        <v>0</v>
      </c>
      <c r="BE59" s="10">
        <v>2.9072330074008802E-3</v>
      </c>
      <c r="BF59" s="10">
        <v>1.7481899298652499E-3</v>
      </c>
      <c r="BG59" s="10">
        <v>0</v>
      </c>
      <c r="BH59" s="10">
        <v>0</v>
      </c>
      <c r="BI59" s="10">
        <v>7.3803177430410098E-4</v>
      </c>
      <c r="BJ59" s="10">
        <v>6.7812967159442002E-4</v>
      </c>
      <c r="BK59" s="10">
        <v>0</v>
      </c>
      <c r="BL59" s="10">
        <v>0</v>
      </c>
      <c r="BM59" s="10">
        <v>4.4902088735941501E-4</v>
      </c>
      <c r="BN59" s="10">
        <v>4.5285804546435601E-4</v>
      </c>
      <c r="BO59" s="10">
        <v>0</v>
      </c>
      <c r="BP59" s="10">
        <v>0</v>
      </c>
      <c r="BQ59" s="10">
        <v>1.90769332691988E-4</v>
      </c>
      <c r="BR59" s="10">
        <v>1.9833224419801601E-4</v>
      </c>
      <c r="BS59" s="10">
        <v>0</v>
      </c>
      <c r="BT59" s="10">
        <v>0</v>
      </c>
      <c r="BU59" s="10">
        <v>2.5907393178845999E-4</v>
      </c>
      <c r="BV59" s="10">
        <v>1.6663223819872301E-4</v>
      </c>
      <c r="BW59" s="10">
        <v>0</v>
      </c>
      <c r="BX59" s="10">
        <v>0</v>
      </c>
      <c r="BY59" s="10">
        <v>1.24124295453412E-3</v>
      </c>
      <c r="BZ59" s="10">
        <v>8.6981372603263198E-5</v>
      </c>
      <c r="CA59" s="10">
        <v>0</v>
      </c>
      <c r="CB59" s="10">
        <v>0</v>
      </c>
      <c r="CC59" s="10">
        <v>1.26565419695798E-2</v>
      </c>
      <c r="CD59" s="10">
        <v>1.1967039068091799E-4</v>
      </c>
      <c r="CE59" s="10">
        <v>0</v>
      </c>
      <c r="CF59" s="10">
        <v>0</v>
      </c>
      <c r="CG59" s="10">
        <v>4.1669999999999999E-2</v>
      </c>
      <c r="CH59" s="10">
        <v>3.7477900000000001E-2</v>
      </c>
      <c r="CI59" s="10">
        <v>0</v>
      </c>
      <c r="CJ59" s="10">
        <v>0</v>
      </c>
      <c r="CK59" s="10">
        <v>7.2086899999999995E-2</v>
      </c>
      <c r="CL59" s="10">
        <v>6.1227700000000003E-2</v>
      </c>
      <c r="CM59" s="10">
        <v>0</v>
      </c>
      <c r="CN59" s="10">
        <v>0</v>
      </c>
      <c r="CO59" s="10">
        <v>8.2524799999999995E-2</v>
      </c>
      <c r="CP59" s="10">
        <v>7.7965400000000004E-2</v>
      </c>
      <c r="CQ59" s="10">
        <v>0</v>
      </c>
      <c r="CR59" s="10">
        <v>0</v>
      </c>
      <c r="CS59" s="10">
        <v>8.1742499999999996E-2</v>
      </c>
      <c r="CT59" s="10">
        <v>7.9809699999999997E-2</v>
      </c>
      <c r="CU59" s="10">
        <v>0</v>
      </c>
      <c r="CV59" s="10">
        <v>0</v>
      </c>
      <c r="CW59" s="10">
        <v>7.9413800000000007E-2</v>
      </c>
      <c r="CX59" s="10">
        <v>7.7914999999999998E-2</v>
      </c>
      <c r="CY59" s="10">
        <v>0</v>
      </c>
      <c r="CZ59" s="10">
        <v>0</v>
      </c>
      <c r="DA59" s="10">
        <v>9.9855600000000003E-2</v>
      </c>
      <c r="DB59" s="10">
        <v>0.100521</v>
      </c>
      <c r="DC59" s="10">
        <v>0</v>
      </c>
      <c r="DD59" s="10">
        <v>0</v>
      </c>
      <c r="DE59" s="10">
        <v>7.9117699999999999E-2</v>
      </c>
      <c r="DF59" s="10">
        <v>7.6153100000000001E-2</v>
      </c>
      <c r="DG59" s="10">
        <v>0</v>
      </c>
      <c r="DH59" s="10">
        <v>0</v>
      </c>
      <c r="DI59" s="10">
        <v>7.9151399999999997E-2</v>
      </c>
      <c r="DJ59" s="10">
        <v>7.74344E-2</v>
      </c>
      <c r="DK59" s="10">
        <v>0</v>
      </c>
      <c r="DL59" s="10">
        <v>0</v>
      </c>
      <c r="DM59" s="10">
        <v>8.4052699999999994E-2</v>
      </c>
      <c r="DN59" s="10">
        <v>8.4756700000000004E-2</v>
      </c>
      <c r="DO59" s="10">
        <v>0</v>
      </c>
      <c r="DP59" s="10">
        <v>0</v>
      </c>
      <c r="DQ59" s="10">
        <v>8.0493200000000001E-2</v>
      </c>
      <c r="DR59" s="10">
        <v>7.8732800000000006E-2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1.39406520946397E-2</v>
      </c>
      <c r="F60" s="10">
        <v>1.5664189262123401E-2</v>
      </c>
      <c r="G60" s="10">
        <v>0</v>
      </c>
      <c r="H60" s="10">
        <v>0</v>
      </c>
      <c r="I60" s="10">
        <v>1528.7856024656101</v>
      </c>
      <c r="J60" s="10">
        <v>25.141863573928301</v>
      </c>
      <c r="K60" s="10">
        <v>0</v>
      </c>
      <c r="L60" s="10">
        <v>0</v>
      </c>
      <c r="M60" s="10">
        <v>1.07955351765106E-2</v>
      </c>
      <c r="N60" s="10">
        <v>7.5093210108478897E-3</v>
      </c>
      <c r="O60" s="10">
        <v>0</v>
      </c>
      <c r="P60" s="10">
        <v>0</v>
      </c>
      <c r="Q60" s="10">
        <v>2.6383004500298798E-3</v>
      </c>
      <c r="R60" s="10">
        <v>1.12722453689518E-3</v>
      </c>
      <c r="S60" s="10">
        <v>0</v>
      </c>
      <c r="T60" s="10">
        <v>0</v>
      </c>
      <c r="U60" s="10">
        <v>9.845387409450619E-4</v>
      </c>
      <c r="V60" s="10">
        <v>8.5128858749183899E-4</v>
      </c>
      <c r="W60" s="10">
        <v>0</v>
      </c>
      <c r="X60" s="10">
        <v>0</v>
      </c>
      <c r="Y60" s="10">
        <v>4.0779357059572702E-4</v>
      </c>
      <c r="Z60" s="10">
        <v>2.9364275697929499E-4</v>
      </c>
      <c r="AA60" s="10">
        <v>0</v>
      </c>
      <c r="AB60" s="10">
        <v>0</v>
      </c>
      <c r="AC60" s="10">
        <v>2.3141320236996801E-4</v>
      </c>
      <c r="AD60" s="10">
        <v>1.4503942137666901E-4</v>
      </c>
      <c r="AE60" s="10">
        <v>0</v>
      </c>
      <c r="AF60" s="10">
        <v>0</v>
      </c>
      <c r="AG60" s="10">
        <v>1.0233333548463901E-3</v>
      </c>
      <c r="AH60" s="10">
        <v>1.0735761841052E-4</v>
      </c>
      <c r="AI60" s="10">
        <v>0</v>
      </c>
      <c r="AJ60" s="10">
        <v>0</v>
      </c>
      <c r="AK60" s="10">
        <v>9.2979799699040005E-3</v>
      </c>
      <c r="AL60" s="10">
        <v>6.2401795739131001E-5</v>
      </c>
      <c r="AM60" s="10">
        <v>0</v>
      </c>
      <c r="AN60" s="10">
        <v>0</v>
      </c>
      <c r="AO60" s="10">
        <v>8.3166477142112796E-2</v>
      </c>
      <c r="AP60" s="10">
        <v>5.0478139985266101E-4</v>
      </c>
      <c r="AQ60" s="10">
        <v>0</v>
      </c>
      <c r="AR60" s="10">
        <v>0</v>
      </c>
      <c r="AS60" s="10">
        <v>3.5137019056894702E-3</v>
      </c>
      <c r="AT60" s="10">
        <v>4.0392326766914496E-3</v>
      </c>
      <c r="AU60" s="10">
        <v>0</v>
      </c>
      <c r="AV60" s="10">
        <v>0</v>
      </c>
      <c r="AW60" s="10">
        <v>371.72204692495097</v>
      </c>
      <c r="AX60" s="10">
        <v>6.4718455751871904</v>
      </c>
      <c r="AY60" s="10">
        <v>0</v>
      </c>
      <c r="AZ60" s="10">
        <v>0</v>
      </c>
      <c r="BA60" s="10">
        <v>7.3339164055362697E-3</v>
      </c>
      <c r="BB60" s="10">
        <v>5.0145893542723604E-3</v>
      </c>
      <c r="BC60" s="10">
        <v>0</v>
      </c>
      <c r="BD60" s="10">
        <v>0</v>
      </c>
      <c r="BE60" s="10">
        <v>1.5903135375838001E-3</v>
      </c>
      <c r="BF60" s="10">
        <v>7.1774373370947096E-4</v>
      </c>
      <c r="BG60" s="10">
        <v>0</v>
      </c>
      <c r="BH60" s="10">
        <v>0</v>
      </c>
      <c r="BI60" s="10">
        <v>6.1995277146310705E-4</v>
      </c>
      <c r="BJ60" s="10">
        <v>5.5580553852022801E-4</v>
      </c>
      <c r="BK60" s="10">
        <v>0</v>
      </c>
      <c r="BL60" s="10">
        <v>0</v>
      </c>
      <c r="BM60" s="10">
        <v>2.4961343721655E-4</v>
      </c>
      <c r="BN60" s="10">
        <v>1.60341649163693E-4</v>
      </c>
      <c r="BO60" s="10">
        <v>0</v>
      </c>
      <c r="BP60" s="10">
        <v>0</v>
      </c>
      <c r="BQ60" s="10">
        <v>9.0438964424687806E-5</v>
      </c>
      <c r="BR60" s="10">
        <v>7.65873629513602E-5</v>
      </c>
      <c r="BS60" s="10">
        <v>0</v>
      </c>
      <c r="BT60" s="10">
        <v>0</v>
      </c>
      <c r="BU60" s="10">
        <v>2.6718002280808002E-4</v>
      </c>
      <c r="BV60" s="10">
        <v>5.4418861719851697E-5</v>
      </c>
      <c r="BW60" s="10">
        <v>0</v>
      </c>
      <c r="BX60" s="10">
        <v>0</v>
      </c>
      <c r="BY60" s="10">
        <v>2.29821651034406E-3</v>
      </c>
      <c r="BZ60" s="10">
        <v>1.6045303119017099E-5</v>
      </c>
      <c r="CA60" s="10">
        <v>0</v>
      </c>
      <c r="CB60" s="10">
        <v>0</v>
      </c>
      <c r="CC60" s="10">
        <v>1.9109832631009901E-2</v>
      </c>
      <c r="CD60" s="10">
        <v>1.28111919933833E-4</v>
      </c>
      <c r="CE60" s="10">
        <v>0</v>
      </c>
      <c r="CF60" s="10">
        <v>0</v>
      </c>
      <c r="CG60" s="10">
        <v>6.7885000000000001E-2</v>
      </c>
      <c r="CH60" s="10">
        <v>6.5758300000000006E-2</v>
      </c>
      <c r="CI60" s="10">
        <v>0</v>
      </c>
      <c r="CJ60" s="10">
        <v>0</v>
      </c>
      <c r="CK60" s="10">
        <v>9.1147400000000003E-2</v>
      </c>
      <c r="CL60" s="10">
        <v>9.4537399999999994E-2</v>
      </c>
      <c r="CM60" s="10">
        <v>0</v>
      </c>
      <c r="CN60" s="10">
        <v>0</v>
      </c>
      <c r="CO60" s="10">
        <v>0.11556859999999999</v>
      </c>
      <c r="CP60" s="10">
        <v>0.1155979</v>
      </c>
      <c r="CQ60" s="10">
        <v>0</v>
      </c>
      <c r="CR60" s="10">
        <v>0</v>
      </c>
      <c r="CS60" s="10">
        <v>0.12067559999999999</v>
      </c>
      <c r="CT60" s="10">
        <v>0.12010800000000001</v>
      </c>
      <c r="CU60" s="10">
        <v>0</v>
      </c>
      <c r="CV60" s="10">
        <v>0</v>
      </c>
      <c r="CW60" s="10">
        <v>0.1154213</v>
      </c>
      <c r="CX60" s="10">
        <v>0.12909390000000001</v>
      </c>
      <c r="CY60" s="10">
        <v>0</v>
      </c>
      <c r="CZ60" s="10">
        <v>0</v>
      </c>
      <c r="DA60" s="10">
        <v>0.14247799999999999</v>
      </c>
      <c r="DB60" s="10">
        <v>0.1399437</v>
      </c>
      <c r="DC60" s="10">
        <v>0</v>
      </c>
      <c r="DD60" s="10">
        <v>0</v>
      </c>
      <c r="DE60" s="10">
        <v>0.1238653</v>
      </c>
      <c r="DF60" s="10">
        <v>0.1145104</v>
      </c>
      <c r="DG60" s="10">
        <v>0</v>
      </c>
      <c r="DH60" s="10">
        <v>0</v>
      </c>
      <c r="DI60" s="10">
        <v>0.13268189999999999</v>
      </c>
      <c r="DJ60" s="10">
        <v>0.12620120000000001</v>
      </c>
      <c r="DK60" s="10">
        <v>0</v>
      </c>
      <c r="DL60" s="10">
        <v>0</v>
      </c>
      <c r="DM60" s="10">
        <v>0.12156649999999999</v>
      </c>
      <c r="DN60" s="10">
        <v>0.1068409</v>
      </c>
      <c r="DO60" s="10">
        <v>0</v>
      </c>
      <c r="DP60" s="10">
        <v>0</v>
      </c>
      <c r="DQ60" s="10">
        <v>0.1191072</v>
      </c>
      <c r="DR60" s="10">
        <v>0.1168772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8.0492882631386403E-2</v>
      </c>
      <c r="F61" s="10">
        <v>0.14430464290372599</v>
      </c>
      <c r="G61" s="10">
        <v>0</v>
      </c>
      <c r="H61" s="10">
        <v>0</v>
      </c>
      <c r="I61" s="10">
        <v>3668.3545303983601</v>
      </c>
      <c r="J61" s="10">
        <v>649.95355721397004</v>
      </c>
      <c r="K61" s="10">
        <v>0</v>
      </c>
      <c r="L61" s="10">
        <v>0</v>
      </c>
      <c r="M61" s="10">
        <v>7.8134962013785003E-3</v>
      </c>
      <c r="N61" s="10">
        <v>3.1738083373622499E-3</v>
      </c>
      <c r="O61" s="10">
        <v>0</v>
      </c>
      <c r="P61" s="10">
        <v>0</v>
      </c>
      <c r="Q61" s="10">
        <v>1.7678703129551099E-3</v>
      </c>
      <c r="R61" s="10">
        <v>1.067660465081E-3</v>
      </c>
      <c r="S61" s="10">
        <v>0</v>
      </c>
      <c r="T61" s="10">
        <v>0</v>
      </c>
      <c r="U61" s="10">
        <v>8.2394492202730895E-4</v>
      </c>
      <c r="V61" s="10">
        <v>6.4077995983047298E-4</v>
      </c>
      <c r="W61" s="10">
        <v>0</v>
      </c>
      <c r="X61" s="10">
        <v>0</v>
      </c>
      <c r="Y61" s="10">
        <v>2.7364155137621398E-4</v>
      </c>
      <c r="Z61" s="10">
        <v>1.3503296636852E-4</v>
      </c>
      <c r="AA61" s="10">
        <v>0</v>
      </c>
      <c r="AB61" s="10">
        <v>0</v>
      </c>
      <c r="AC61" s="10">
        <v>2.8964322849178698E-4</v>
      </c>
      <c r="AD61" s="10">
        <v>1.16374639401728E-4</v>
      </c>
      <c r="AE61" s="10">
        <v>0</v>
      </c>
      <c r="AF61" s="10">
        <v>0</v>
      </c>
      <c r="AG61" s="10">
        <v>2.1175995824482801E-3</v>
      </c>
      <c r="AH61" s="10">
        <v>5.3384446724091803E-5</v>
      </c>
      <c r="AI61" s="10">
        <v>0</v>
      </c>
      <c r="AJ61" s="10">
        <v>0</v>
      </c>
      <c r="AK61" s="10">
        <v>1.4608413990744799E-2</v>
      </c>
      <c r="AL61" s="10">
        <v>5.8065441189025797E-5</v>
      </c>
      <c r="AM61" s="10">
        <v>0</v>
      </c>
      <c r="AN61" s="10">
        <v>0</v>
      </c>
      <c r="AO61" s="10">
        <v>0.19342490823368499</v>
      </c>
      <c r="AP61" s="10">
        <v>5.1373496751061498E-4</v>
      </c>
      <c r="AQ61" s="10">
        <v>0</v>
      </c>
      <c r="AR61" s="10">
        <v>0</v>
      </c>
      <c r="AS61" s="10">
        <v>1.8776842926298502E-2</v>
      </c>
      <c r="AT61" s="10">
        <v>3.5170849006234302E-2</v>
      </c>
      <c r="AU61" s="10">
        <v>0</v>
      </c>
      <c r="AV61" s="10">
        <v>0</v>
      </c>
      <c r="AW61" s="10">
        <v>907.26028253193601</v>
      </c>
      <c r="AX61" s="10">
        <v>149.485650154627</v>
      </c>
      <c r="AY61" s="10">
        <v>0</v>
      </c>
      <c r="AZ61" s="10">
        <v>0</v>
      </c>
      <c r="BA61" s="10">
        <v>5.0183104069678802E-3</v>
      </c>
      <c r="BB61" s="10">
        <v>1.9642997206709102E-3</v>
      </c>
      <c r="BC61" s="10">
        <v>0</v>
      </c>
      <c r="BD61" s="10">
        <v>0</v>
      </c>
      <c r="BE61" s="10">
        <v>1.04158772995325E-3</v>
      </c>
      <c r="BF61" s="10">
        <v>6.9115654232765398E-4</v>
      </c>
      <c r="BG61" s="10">
        <v>0</v>
      </c>
      <c r="BH61" s="10">
        <v>0</v>
      </c>
      <c r="BI61" s="10">
        <v>5.27946839762193E-4</v>
      </c>
      <c r="BJ61" s="10">
        <v>4.0543956938067098E-4</v>
      </c>
      <c r="BK61" s="10">
        <v>0</v>
      </c>
      <c r="BL61" s="10">
        <v>0</v>
      </c>
      <c r="BM61" s="10">
        <v>1.58520798964616E-4</v>
      </c>
      <c r="BN61" s="10">
        <v>8.0636009118149695E-5</v>
      </c>
      <c r="BO61" s="10">
        <v>0</v>
      </c>
      <c r="BP61" s="10">
        <v>0</v>
      </c>
      <c r="BQ61" s="10">
        <v>8.4266801041484401E-5</v>
      </c>
      <c r="BR61" s="10">
        <v>6.8001353683112896E-5</v>
      </c>
      <c r="BS61" s="10">
        <v>0</v>
      </c>
      <c r="BT61" s="10">
        <v>0</v>
      </c>
      <c r="BU61" s="10">
        <v>6.4309114377267805E-4</v>
      </c>
      <c r="BV61" s="10">
        <v>2.9090012519756801E-5</v>
      </c>
      <c r="BW61" s="10">
        <v>0</v>
      </c>
      <c r="BX61" s="10">
        <v>0</v>
      </c>
      <c r="BY61" s="10">
        <v>3.3669634234096599E-3</v>
      </c>
      <c r="BZ61" s="10">
        <v>1.5334816721567301E-5</v>
      </c>
      <c r="CA61" s="10">
        <v>0</v>
      </c>
      <c r="CB61" s="10">
        <v>0</v>
      </c>
      <c r="CC61" s="10">
        <v>5.0593494456125598E-2</v>
      </c>
      <c r="CD61" s="10">
        <v>1.29007540348007E-4</v>
      </c>
      <c r="CE61" s="10">
        <v>0</v>
      </c>
      <c r="CF61" s="10">
        <v>0</v>
      </c>
      <c r="CG61" s="10">
        <v>0.1192449</v>
      </c>
      <c r="CH61" s="10">
        <v>0.12569710000000001</v>
      </c>
      <c r="CI61" s="10">
        <v>0</v>
      </c>
      <c r="CJ61" s="10">
        <v>0</v>
      </c>
      <c r="CK61" s="10">
        <v>0.14701359999999999</v>
      </c>
      <c r="CL61" s="10">
        <v>0.1466288</v>
      </c>
      <c r="CM61" s="10">
        <v>0</v>
      </c>
      <c r="CN61" s="10">
        <v>0</v>
      </c>
      <c r="CO61" s="10">
        <v>0.1861585</v>
      </c>
      <c r="CP61" s="10">
        <v>0.18124979999999999</v>
      </c>
      <c r="CQ61" s="10">
        <v>0</v>
      </c>
      <c r="CR61" s="10">
        <v>0</v>
      </c>
      <c r="CS61" s="10">
        <v>0.18595719999999999</v>
      </c>
      <c r="CT61" s="10">
        <v>0.18480930000000001</v>
      </c>
      <c r="CU61" s="10">
        <v>0</v>
      </c>
      <c r="CV61" s="10">
        <v>0</v>
      </c>
      <c r="CW61" s="10">
        <v>0.2049242</v>
      </c>
      <c r="CX61" s="10">
        <v>0.18224380000000001</v>
      </c>
      <c r="CY61" s="10">
        <v>0</v>
      </c>
      <c r="CZ61" s="10">
        <v>0</v>
      </c>
      <c r="DA61" s="10">
        <v>0.22311919999999999</v>
      </c>
      <c r="DB61" s="10">
        <v>0.20365050000000001</v>
      </c>
      <c r="DC61" s="10">
        <v>0</v>
      </c>
      <c r="DD61" s="10">
        <v>0</v>
      </c>
      <c r="DE61" s="10">
        <v>0.1800254</v>
      </c>
      <c r="DF61" s="10">
        <v>0.1743169</v>
      </c>
      <c r="DG61" s="10">
        <v>0</v>
      </c>
      <c r="DH61" s="10">
        <v>0</v>
      </c>
      <c r="DI61" s="10">
        <v>0.21795990000000001</v>
      </c>
      <c r="DJ61" s="10">
        <v>0.2015036</v>
      </c>
      <c r="DK61" s="10">
        <v>0</v>
      </c>
      <c r="DL61" s="10">
        <v>0</v>
      </c>
      <c r="DM61" s="10">
        <v>0.1831323</v>
      </c>
      <c r="DN61" s="10">
        <v>0.177569</v>
      </c>
      <c r="DO61" s="10">
        <v>0</v>
      </c>
      <c r="DP61" s="10">
        <v>0</v>
      </c>
      <c r="DQ61" s="10">
        <v>0.1907346</v>
      </c>
      <c r="DR61" s="10">
        <v>0.18428939999999999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2.1878856445607199E-2</v>
      </c>
      <c r="F62" s="10">
        <v>2.4599861955855902</v>
      </c>
      <c r="G62" s="10">
        <v>0</v>
      </c>
      <c r="H62" s="10">
        <v>0</v>
      </c>
      <c r="I62" s="10">
        <v>1808339.41770186</v>
      </c>
      <c r="J62" s="10">
        <v>2267804.8384287902</v>
      </c>
      <c r="K62" s="10">
        <v>0</v>
      </c>
      <c r="L62" s="10">
        <v>0</v>
      </c>
      <c r="M62" s="10">
        <v>4.9781886675663899E-3</v>
      </c>
      <c r="N62" s="10">
        <v>1.4293253564558999E-3</v>
      </c>
      <c r="O62" s="10">
        <v>0</v>
      </c>
      <c r="P62" s="10">
        <v>0</v>
      </c>
      <c r="Q62" s="10">
        <v>1.35316052126555E-3</v>
      </c>
      <c r="R62" s="10">
        <v>1.0159089633132699E-3</v>
      </c>
      <c r="S62" s="10">
        <v>0</v>
      </c>
      <c r="T62" s="10">
        <v>0</v>
      </c>
      <c r="U62" s="10">
        <v>6.3778923073276605E-4</v>
      </c>
      <c r="V62" s="10">
        <v>3.8102395208117201E-4</v>
      </c>
      <c r="W62" s="10">
        <v>0</v>
      </c>
      <c r="X62" s="10">
        <v>0</v>
      </c>
      <c r="Y62" s="10">
        <v>2.1228973053166701E-4</v>
      </c>
      <c r="Z62" s="10">
        <v>1.2270766217015199E-4</v>
      </c>
      <c r="AA62" s="10">
        <v>0</v>
      </c>
      <c r="AB62" s="10">
        <v>0</v>
      </c>
      <c r="AC62" s="10">
        <v>4.0967008188408399E-4</v>
      </c>
      <c r="AD62" s="10">
        <v>9.7540376494453795E-5</v>
      </c>
      <c r="AE62" s="10">
        <v>0</v>
      </c>
      <c r="AF62" s="10">
        <v>0</v>
      </c>
      <c r="AG62" s="10">
        <v>3.3203826099423902E-3</v>
      </c>
      <c r="AH62" s="10">
        <v>2.72440546318364E-5</v>
      </c>
      <c r="AI62" s="10">
        <v>0</v>
      </c>
      <c r="AJ62" s="10">
        <v>0</v>
      </c>
      <c r="AK62" s="10">
        <v>2.9109895948693999E-2</v>
      </c>
      <c r="AL62" s="10">
        <v>5.4761223661437E-5</v>
      </c>
      <c r="AM62" s="10">
        <v>0</v>
      </c>
      <c r="AN62" s="10">
        <v>0</v>
      </c>
      <c r="AO62" s="10">
        <v>0.27652229588455801</v>
      </c>
      <c r="AP62" s="10">
        <v>5.10473460847649E-4</v>
      </c>
      <c r="AQ62" s="10">
        <v>0</v>
      </c>
      <c r="AR62" s="10">
        <v>0</v>
      </c>
      <c r="AS62" s="10">
        <v>5.7154562037337701E-3</v>
      </c>
      <c r="AT62" s="10">
        <v>0.62670040251974102</v>
      </c>
      <c r="AU62" s="10">
        <v>0</v>
      </c>
      <c r="AV62" s="10">
        <v>0</v>
      </c>
      <c r="AW62" s="10">
        <v>484527.54548911197</v>
      </c>
      <c r="AX62" s="10">
        <v>529271.768794704</v>
      </c>
      <c r="AY62" s="10">
        <v>0</v>
      </c>
      <c r="AZ62" s="10">
        <v>0</v>
      </c>
      <c r="BA62" s="10">
        <v>3.11839026115754E-3</v>
      </c>
      <c r="BB62" s="10">
        <v>8.4841519429494996E-4</v>
      </c>
      <c r="BC62" s="10">
        <v>0</v>
      </c>
      <c r="BD62" s="10">
        <v>0</v>
      </c>
      <c r="BE62" s="10">
        <v>8.0081685370172301E-4</v>
      </c>
      <c r="BF62" s="10">
        <v>6.4221587923548402E-4</v>
      </c>
      <c r="BG62" s="10">
        <v>0</v>
      </c>
      <c r="BH62" s="10">
        <v>0</v>
      </c>
      <c r="BI62" s="10">
        <v>4.0548633535605303E-4</v>
      </c>
      <c r="BJ62" s="10">
        <v>2.2618168400502099E-4</v>
      </c>
      <c r="BK62" s="10">
        <v>0</v>
      </c>
      <c r="BL62" s="10">
        <v>0</v>
      </c>
      <c r="BM62" s="10">
        <v>1.0912298365133199E-4</v>
      </c>
      <c r="BN62" s="10">
        <v>7.57443437485132E-5</v>
      </c>
      <c r="BO62" s="10">
        <v>0</v>
      </c>
      <c r="BP62" s="10">
        <v>0</v>
      </c>
      <c r="BQ62" s="10">
        <v>1.03817893038548E-4</v>
      </c>
      <c r="BR62" s="10">
        <v>5.9095069449138202E-5</v>
      </c>
      <c r="BS62" s="10">
        <v>0</v>
      </c>
      <c r="BT62" s="10">
        <v>0</v>
      </c>
      <c r="BU62" s="10">
        <v>8.8166725391354702E-4</v>
      </c>
      <c r="BV62" s="10">
        <v>1.1763648810413401E-5</v>
      </c>
      <c r="BW62" s="10">
        <v>0</v>
      </c>
      <c r="BX62" s="10">
        <v>0</v>
      </c>
      <c r="BY62" s="10">
        <v>6.8528555090783096E-3</v>
      </c>
      <c r="BZ62" s="10">
        <v>1.4405946263091299E-5</v>
      </c>
      <c r="CA62" s="10">
        <v>0</v>
      </c>
      <c r="CB62" s="10">
        <v>0</v>
      </c>
      <c r="CC62" s="10">
        <v>6.5255237132789204E-2</v>
      </c>
      <c r="CD62" s="10">
        <v>1.2756359802091301E-4</v>
      </c>
      <c r="CE62" s="10">
        <v>0</v>
      </c>
      <c r="CF62" s="10">
        <v>0</v>
      </c>
      <c r="CG62" s="10">
        <v>0.22540080000000001</v>
      </c>
      <c r="CH62" s="10">
        <v>0.2320933</v>
      </c>
      <c r="CI62" s="10">
        <v>0</v>
      </c>
      <c r="CJ62" s="10">
        <v>0</v>
      </c>
      <c r="CK62" s="10">
        <v>0.28294799999999998</v>
      </c>
      <c r="CL62" s="10">
        <v>0.28539330000000002</v>
      </c>
      <c r="CM62" s="10">
        <v>0</v>
      </c>
      <c r="CN62" s="10">
        <v>0</v>
      </c>
      <c r="CO62" s="10">
        <v>0.37628489999999998</v>
      </c>
      <c r="CP62" s="10">
        <v>0.362896</v>
      </c>
      <c r="CQ62" s="10">
        <v>0</v>
      </c>
      <c r="CR62" s="10">
        <v>0</v>
      </c>
      <c r="CS62" s="10">
        <v>0.34200639999999999</v>
      </c>
      <c r="CT62" s="10">
        <v>0.33710089999999998</v>
      </c>
      <c r="CU62" s="10">
        <v>0</v>
      </c>
      <c r="CV62" s="10">
        <v>0</v>
      </c>
      <c r="CW62" s="10">
        <v>0.33592699999999998</v>
      </c>
      <c r="CX62" s="10">
        <v>0.35482439999999998</v>
      </c>
      <c r="CY62" s="10">
        <v>0</v>
      </c>
      <c r="CZ62" s="10">
        <v>0</v>
      </c>
      <c r="DA62" s="10">
        <v>0.38953070000000001</v>
      </c>
      <c r="DB62" s="10">
        <v>0.39252939999999997</v>
      </c>
      <c r="DC62" s="10">
        <v>0</v>
      </c>
      <c r="DD62" s="10">
        <v>0</v>
      </c>
      <c r="DE62" s="10">
        <v>0.3391286</v>
      </c>
      <c r="DF62" s="10">
        <v>0.32753120000000002</v>
      </c>
      <c r="DG62" s="10">
        <v>0</v>
      </c>
      <c r="DH62" s="10">
        <v>0</v>
      </c>
      <c r="DI62" s="10">
        <v>0.36285289999999998</v>
      </c>
      <c r="DJ62" s="10">
        <v>0.37752550000000001</v>
      </c>
      <c r="DK62" s="10">
        <v>0</v>
      </c>
      <c r="DL62" s="10">
        <v>0</v>
      </c>
      <c r="DM62" s="10">
        <v>0.34641519999999998</v>
      </c>
      <c r="DN62" s="10">
        <v>0.34816629999999998</v>
      </c>
      <c r="DO62" s="10">
        <v>0</v>
      </c>
      <c r="DP62" s="10">
        <v>0</v>
      </c>
      <c r="DQ62" s="10">
        <v>0.3477422</v>
      </c>
      <c r="DR62" s="10">
        <v>0.34990070000000001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0.39848670993326302</v>
      </c>
      <c r="F63" s="10">
        <v>129.26472454758499</v>
      </c>
      <c r="G63" s="10">
        <v>0</v>
      </c>
      <c r="H63" s="10">
        <v>0</v>
      </c>
      <c r="I63" s="10">
        <v>14489.2810424442</v>
      </c>
      <c r="J63" s="10">
        <v>200895200.39497</v>
      </c>
      <c r="K63" s="10">
        <v>0</v>
      </c>
      <c r="L63" s="10">
        <v>0</v>
      </c>
      <c r="M63" s="10">
        <v>3.0707958653828399E-3</v>
      </c>
      <c r="N63" s="10">
        <v>1.1302146189347E-3</v>
      </c>
      <c r="O63" s="10">
        <v>0</v>
      </c>
      <c r="P63" s="10">
        <v>0</v>
      </c>
      <c r="Q63" s="10">
        <v>1.1022361260080199E-3</v>
      </c>
      <c r="R63" s="10">
        <v>8.7504313385444699E-4</v>
      </c>
      <c r="S63" s="10">
        <v>0</v>
      </c>
      <c r="T63" s="10">
        <v>0</v>
      </c>
      <c r="U63" s="10">
        <v>4.6466281715429298E-4</v>
      </c>
      <c r="V63" s="10">
        <v>1.9523570246260399E-4</v>
      </c>
      <c r="W63" s="10">
        <v>0</v>
      </c>
      <c r="X63" s="10">
        <v>0</v>
      </c>
      <c r="Y63" s="10">
        <v>2.0302442374187099E-4</v>
      </c>
      <c r="Z63" s="10">
        <v>1.17802124558919E-4</v>
      </c>
      <c r="AA63" s="10">
        <v>0</v>
      </c>
      <c r="AB63" s="10">
        <v>0</v>
      </c>
      <c r="AC63" s="10">
        <v>7.0987764386920603E-4</v>
      </c>
      <c r="AD63" s="10">
        <v>7.4961343089263694E-5</v>
      </c>
      <c r="AE63" s="10">
        <v>0</v>
      </c>
      <c r="AF63" s="10">
        <v>0</v>
      </c>
      <c r="AG63" s="10">
        <v>6.0090315740408701E-3</v>
      </c>
      <c r="AH63" s="10">
        <v>1.82840163414078E-5</v>
      </c>
      <c r="AI63" s="10">
        <v>0</v>
      </c>
      <c r="AJ63" s="10">
        <v>0</v>
      </c>
      <c r="AK63" s="10">
        <v>5.8678114021848402E-2</v>
      </c>
      <c r="AL63" s="10">
        <v>6.11010070166174E-5</v>
      </c>
      <c r="AM63" s="10">
        <v>0</v>
      </c>
      <c r="AN63" s="10">
        <v>0</v>
      </c>
      <c r="AO63" s="10">
        <v>0.55498334974801899</v>
      </c>
      <c r="AP63" s="10">
        <v>5.1997683374160897E-4</v>
      </c>
      <c r="AQ63" s="10">
        <v>0</v>
      </c>
      <c r="AR63" s="10">
        <v>0</v>
      </c>
      <c r="AS63" s="10">
        <v>9.6168341722124906E-2</v>
      </c>
      <c r="AT63" s="10">
        <v>33.2166460114614</v>
      </c>
      <c r="AU63" s="10">
        <v>0</v>
      </c>
      <c r="AV63" s="10">
        <v>0</v>
      </c>
      <c r="AW63" s="10">
        <v>3926.4888498404498</v>
      </c>
      <c r="AX63" s="10">
        <v>52932325.7706066</v>
      </c>
      <c r="AY63" s="10">
        <v>0</v>
      </c>
      <c r="AZ63" s="10">
        <v>0</v>
      </c>
      <c r="BA63" s="10">
        <v>1.8658329920723401E-3</v>
      </c>
      <c r="BB63" s="10">
        <v>7.3052862433184104E-4</v>
      </c>
      <c r="BC63" s="10">
        <v>0</v>
      </c>
      <c r="BD63" s="10">
        <v>0</v>
      </c>
      <c r="BE63" s="10">
        <v>6.7642061718702095E-4</v>
      </c>
      <c r="BF63" s="10">
        <v>5.47089548919414E-4</v>
      </c>
      <c r="BG63" s="10">
        <v>0</v>
      </c>
      <c r="BH63" s="10">
        <v>0</v>
      </c>
      <c r="BI63" s="10">
        <v>2.8091793870981099E-4</v>
      </c>
      <c r="BJ63" s="10">
        <v>1.09141942951907E-4</v>
      </c>
      <c r="BK63" s="10">
        <v>0</v>
      </c>
      <c r="BL63" s="10">
        <v>0</v>
      </c>
      <c r="BM63" s="10">
        <v>8.9861293731084498E-5</v>
      </c>
      <c r="BN63" s="10">
        <v>7.3546342809849996E-5</v>
      </c>
      <c r="BO63" s="10">
        <v>0</v>
      </c>
      <c r="BP63" s="10">
        <v>0</v>
      </c>
      <c r="BQ63" s="10">
        <v>1.6501899063727399E-4</v>
      </c>
      <c r="BR63" s="10">
        <v>4.4317582331708302E-5</v>
      </c>
      <c r="BS63" s="10">
        <v>0</v>
      </c>
      <c r="BT63" s="10">
        <v>0</v>
      </c>
      <c r="BU63" s="10">
        <v>1.61385568250654E-3</v>
      </c>
      <c r="BV63" s="10">
        <v>5.3247269336026498E-6</v>
      </c>
      <c r="BW63" s="10">
        <v>0</v>
      </c>
      <c r="BX63" s="10">
        <v>0</v>
      </c>
      <c r="BY63" s="10">
        <v>1.5463769200905E-2</v>
      </c>
      <c r="BZ63" s="10">
        <v>1.6577824070214201E-5</v>
      </c>
      <c r="CA63" s="10">
        <v>0</v>
      </c>
      <c r="CB63" s="10">
        <v>0</v>
      </c>
      <c r="CC63" s="10">
        <v>0.116807228108642</v>
      </c>
      <c r="CD63" s="10">
        <v>1.25899487595066E-4</v>
      </c>
      <c r="CE63" s="10">
        <v>0</v>
      </c>
      <c r="CF63" s="10">
        <v>0</v>
      </c>
      <c r="CG63" s="10">
        <v>0.48380570000000001</v>
      </c>
      <c r="CH63" s="10">
        <v>0.53061610000000003</v>
      </c>
      <c r="CI63" s="10">
        <v>0</v>
      </c>
      <c r="CJ63" s="10">
        <v>0</v>
      </c>
      <c r="CK63" s="10">
        <v>1.1308655000000001</v>
      </c>
      <c r="CL63" s="10">
        <v>1.0620395</v>
      </c>
      <c r="CM63" s="10">
        <v>0</v>
      </c>
      <c r="CN63" s="10">
        <v>0</v>
      </c>
      <c r="CO63" s="10">
        <v>1.4077697</v>
      </c>
      <c r="CP63" s="10">
        <v>1.444374</v>
      </c>
      <c r="CQ63" s="10">
        <v>0</v>
      </c>
      <c r="CR63" s="10">
        <v>0</v>
      </c>
      <c r="CS63" s="10">
        <v>1.5873851000000001</v>
      </c>
      <c r="CT63" s="10">
        <v>1.5292851999999999</v>
      </c>
      <c r="CU63" s="10">
        <v>0</v>
      </c>
      <c r="CV63" s="10">
        <v>0</v>
      </c>
      <c r="CW63" s="10">
        <v>1.3292469</v>
      </c>
      <c r="CX63" s="10">
        <v>1.4895807999999999</v>
      </c>
      <c r="CY63" s="10">
        <v>0</v>
      </c>
      <c r="CZ63" s="10">
        <v>0</v>
      </c>
      <c r="DA63" s="10">
        <v>1.5187824000000001</v>
      </c>
      <c r="DB63" s="10">
        <v>1.7402268999999999</v>
      </c>
      <c r="DC63" s="10">
        <v>0</v>
      </c>
      <c r="DD63" s="10">
        <v>0</v>
      </c>
      <c r="DE63" s="10">
        <v>1.5308417999999999</v>
      </c>
      <c r="DF63" s="10">
        <v>1.5029412</v>
      </c>
      <c r="DG63" s="10">
        <v>0</v>
      </c>
      <c r="DH63" s="10">
        <v>0</v>
      </c>
      <c r="DI63" s="10">
        <v>1.3918969000000001</v>
      </c>
      <c r="DJ63" s="10">
        <v>1.5516721</v>
      </c>
      <c r="DK63" s="10">
        <v>0</v>
      </c>
      <c r="DL63" s="10">
        <v>0</v>
      </c>
      <c r="DM63" s="10">
        <v>1.3477527</v>
      </c>
      <c r="DN63" s="10">
        <v>1.4628345</v>
      </c>
      <c r="DO63" s="10">
        <v>0</v>
      </c>
      <c r="DP63" s="10">
        <v>0</v>
      </c>
      <c r="DQ63" s="10">
        <v>1.4945204000000001</v>
      </c>
      <c r="DR63" s="10">
        <v>1.5692018999999999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6.7756203754744795E-2</v>
      </c>
      <c r="F64" s="10">
        <v>767.88948711060095</v>
      </c>
      <c r="G64" s="10">
        <v>0</v>
      </c>
      <c r="H64" s="10">
        <v>0</v>
      </c>
      <c r="I64" s="10">
        <v>22542.300808982702</v>
      </c>
      <c r="J64" s="10">
        <v>20096397805.847401</v>
      </c>
      <c r="K64" s="10">
        <v>0</v>
      </c>
      <c r="L64" s="10">
        <v>0</v>
      </c>
      <c r="M64" s="10">
        <v>2.0079819543088501E-3</v>
      </c>
      <c r="N64" s="10">
        <v>1.11178138289159E-3</v>
      </c>
      <c r="O64" s="10">
        <v>0</v>
      </c>
      <c r="P64" s="10">
        <v>0</v>
      </c>
      <c r="Q64" s="10">
        <v>8.9609246135768895E-4</v>
      </c>
      <c r="R64" s="10">
        <v>6.5953166145482601E-4</v>
      </c>
      <c r="S64" s="10">
        <v>0</v>
      </c>
      <c r="T64" s="10">
        <v>0</v>
      </c>
      <c r="U64" s="10">
        <v>3.1895989230612499E-4</v>
      </c>
      <c r="V64" s="10">
        <v>1.2643036808346301E-4</v>
      </c>
      <c r="W64" s="10">
        <v>0</v>
      </c>
      <c r="X64" s="10">
        <v>0</v>
      </c>
      <c r="Y64" s="10">
        <v>2.5527558522608901E-4</v>
      </c>
      <c r="Z64" s="10">
        <v>1.1063150741974499E-4</v>
      </c>
      <c r="AA64" s="10">
        <v>0</v>
      </c>
      <c r="AB64" s="10">
        <v>0</v>
      </c>
      <c r="AC64" s="10">
        <v>1.51711561864931E-3</v>
      </c>
      <c r="AD64" s="10">
        <v>4.9156140943917902E-5</v>
      </c>
      <c r="AE64" s="10">
        <v>0</v>
      </c>
      <c r="AF64" s="10">
        <v>0</v>
      </c>
      <c r="AG64" s="10">
        <v>1.3814679621388E-2</v>
      </c>
      <c r="AH64" s="10">
        <v>1.7043834308339001E-5</v>
      </c>
      <c r="AI64" s="10">
        <v>0</v>
      </c>
      <c r="AJ64" s="10">
        <v>0</v>
      </c>
      <c r="AK64" s="10">
        <v>0.20497561373548101</v>
      </c>
      <c r="AL64" s="10">
        <v>7.9239105812423105E-5</v>
      </c>
      <c r="AM64" s="10">
        <v>0</v>
      </c>
      <c r="AN64" s="10">
        <v>0</v>
      </c>
      <c r="AO64" s="10">
        <v>1.27547581215314</v>
      </c>
      <c r="AP64" s="10">
        <v>5.2378478801351502E-4</v>
      </c>
      <c r="AQ64" s="10">
        <v>0</v>
      </c>
      <c r="AR64" s="10">
        <v>0</v>
      </c>
      <c r="AS64" s="10">
        <v>2.5208796066241899E-2</v>
      </c>
      <c r="AT64" s="10">
        <v>165.655677025827</v>
      </c>
      <c r="AU64" s="10">
        <v>0</v>
      </c>
      <c r="AV64" s="10">
        <v>0</v>
      </c>
      <c r="AW64" s="10">
        <v>4979.9308899693497</v>
      </c>
      <c r="AX64" s="10">
        <v>5124452438.06528</v>
      </c>
      <c r="AY64" s="10">
        <v>0</v>
      </c>
      <c r="AZ64" s="10">
        <v>0</v>
      </c>
      <c r="BA64" s="10">
        <v>1.18025870630534E-3</v>
      </c>
      <c r="BB64" s="10">
        <v>7.0237158793476297E-4</v>
      </c>
      <c r="BC64" s="10">
        <v>0</v>
      </c>
      <c r="BD64" s="10">
        <v>0</v>
      </c>
      <c r="BE64" s="10">
        <v>5.6951167856372201E-4</v>
      </c>
      <c r="BF64" s="10">
        <v>4.0543924984299298E-4</v>
      </c>
      <c r="BG64" s="10">
        <v>0</v>
      </c>
      <c r="BH64" s="10">
        <v>0</v>
      </c>
      <c r="BI64" s="10">
        <v>1.82449650749747E-4</v>
      </c>
      <c r="BJ64" s="10">
        <v>7.9349442445726394E-5</v>
      </c>
      <c r="BK64" s="10">
        <v>0</v>
      </c>
      <c r="BL64" s="10">
        <v>0</v>
      </c>
      <c r="BM64" s="10">
        <v>8.7856230596474797E-5</v>
      </c>
      <c r="BN64" s="10">
        <v>6.8921070175722302E-5</v>
      </c>
      <c r="BO64" s="10">
        <v>0</v>
      </c>
      <c r="BP64" s="10">
        <v>0</v>
      </c>
      <c r="BQ64" s="10">
        <v>3.7216005453335999E-4</v>
      </c>
      <c r="BR64" s="10">
        <v>2.6533999847271601E-5</v>
      </c>
      <c r="BS64" s="10">
        <v>0</v>
      </c>
      <c r="BT64" s="10">
        <v>0</v>
      </c>
      <c r="BU64" s="10">
        <v>3.4894249146624899E-3</v>
      </c>
      <c r="BV64" s="10">
        <v>4.5768286204993903E-6</v>
      </c>
      <c r="BW64" s="10">
        <v>0</v>
      </c>
      <c r="BX64" s="10">
        <v>0</v>
      </c>
      <c r="BY64" s="10">
        <v>6.4848349496964094E-2</v>
      </c>
      <c r="BZ64" s="10">
        <v>1.93558055552357E-5</v>
      </c>
      <c r="CA64" s="10">
        <v>0</v>
      </c>
      <c r="CB64" s="10">
        <v>0</v>
      </c>
      <c r="CC64" s="10">
        <v>0.295494171706076</v>
      </c>
      <c r="CD64" s="10">
        <v>1.19842167817256E-4</v>
      </c>
      <c r="CE64" s="10">
        <v>0</v>
      </c>
      <c r="CF64" s="10">
        <v>0</v>
      </c>
      <c r="CG64" s="10">
        <v>0.98719769999999996</v>
      </c>
      <c r="CH64" s="10">
        <v>1.1690541999999999</v>
      </c>
      <c r="CI64" s="10">
        <v>0</v>
      </c>
      <c r="CJ64" s="10">
        <v>0</v>
      </c>
      <c r="CK64" s="10">
        <v>2.5254417</v>
      </c>
      <c r="CL64" s="10">
        <v>2.5310380000000001</v>
      </c>
      <c r="CM64" s="10">
        <v>0</v>
      </c>
      <c r="CN64" s="10">
        <v>0</v>
      </c>
      <c r="CO64" s="10">
        <v>3.1612279000000001</v>
      </c>
      <c r="CP64" s="10">
        <v>3.2324932999999998</v>
      </c>
      <c r="CQ64" s="10">
        <v>0</v>
      </c>
      <c r="CR64" s="10">
        <v>0</v>
      </c>
      <c r="CS64" s="10">
        <v>3.2899626999999998</v>
      </c>
      <c r="CT64" s="10">
        <v>3.4182475999999999</v>
      </c>
      <c r="CU64" s="10">
        <v>0</v>
      </c>
      <c r="CV64" s="10">
        <v>0</v>
      </c>
      <c r="CW64" s="10">
        <v>3.0998823</v>
      </c>
      <c r="CX64" s="10">
        <v>3.1683666000000001</v>
      </c>
      <c r="CY64" s="10">
        <v>0</v>
      </c>
      <c r="CZ64" s="10">
        <v>0</v>
      </c>
      <c r="DA64" s="10">
        <v>3.5080830000000001</v>
      </c>
      <c r="DB64" s="10">
        <v>3.3811488999999999</v>
      </c>
      <c r="DC64" s="10">
        <v>0</v>
      </c>
      <c r="DD64" s="10">
        <v>0</v>
      </c>
      <c r="DE64" s="10">
        <v>3.2222426999999998</v>
      </c>
      <c r="DF64" s="10">
        <v>3.2438191000000001</v>
      </c>
      <c r="DG64" s="10">
        <v>0</v>
      </c>
      <c r="DH64" s="10">
        <v>0</v>
      </c>
      <c r="DI64" s="10">
        <v>3.1789740000000002</v>
      </c>
      <c r="DJ64" s="10">
        <v>3.3805339000000001</v>
      </c>
      <c r="DK64" s="10">
        <v>0</v>
      </c>
      <c r="DL64" s="10">
        <v>0</v>
      </c>
      <c r="DM64" s="10">
        <v>3.2143293000000002</v>
      </c>
      <c r="DN64" s="10">
        <v>3.3319800000000002</v>
      </c>
      <c r="DO64" s="10">
        <v>0</v>
      </c>
      <c r="DP64" s="10">
        <v>0</v>
      </c>
      <c r="DQ64" s="10">
        <v>3.2972043000000002</v>
      </c>
      <c r="DR64" s="10">
        <v>3.1948492000000002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0.222993986805988</v>
      </c>
      <c r="F65" s="10">
        <v>63423.846042901299</v>
      </c>
      <c r="G65" s="10">
        <v>0</v>
      </c>
      <c r="H65" s="10">
        <v>0</v>
      </c>
      <c r="I65" s="10">
        <v>23207.407195977801</v>
      </c>
      <c r="J65" s="10">
        <v>15229879176500.6</v>
      </c>
      <c r="K65" s="10">
        <v>0</v>
      </c>
      <c r="L65" s="10">
        <v>0</v>
      </c>
      <c r="M65" s="10">
        <v>1.46934419837663E-3</v>
      </c>
      <c r="N65" s="10">
        <v>1.0418610716511601E-3</v>
      </c>
      <c r="O65" s="10">
        <v>0</v>
      </c>
      <c r="P65" s="10">
        <v>0</v>
      </c>
      <c r="Q65" s="10">
        <v>7.0185218233254098E-4</v>
      </c>
      <c r="R65" s="10">
        <v>4.1189619803194699E-4</v>
      </c>
      <c r="S65" s="10">
        <v>0</v>
      </c>
      <c r="T65" s="10">
        <v>0</v>
      </c>
      <c r="U65" s="10">
        <v>2.389596503376E-4</v>
      </c>
      <c r="V65" s="10">
        <v>1.2139745399486499E-4</v>
      </c>
      <c r="W65" s="10">
        <v>0</v>
      </c>
      <c r="X65" s="10">
        <v>0</v>
      </c>
      <c r="Y65" s="10">
        <v>3.45918557690839E-4</v>
      </c>
      <c r="Z65" s="10">
        <v>9.8927616338784205E-5</v>
      </c>
      <c r="AA65" s="10">
        <v>0</v>
      </c>
      <c r="AB65" s="10">
        <v>0</v>
      </c>
      <c r="AC65" s="10">
        <v>2.8181255456698499E-3</v>
      </c>
      <c r="AD65" s="10">
        <v>2.8700006654114301E-5</v>
      </c>
      <c r="AE65" s="10">
        <v>0</v>
      </c>
      <c r="AF65" s="10">
        <v>0</v>
      </c>
      <c r="AG65" s="10">
        <v>2.80287446639194E-2</v>
      </c>
      <c r="AH65" s="10">
        <v>2.64152498803405E-5</v>
      </c>
      <c r="AI65" s="10">
        <v>0</v>
      </c>
      <c r="AJ65" s="10">
        <v>0</v>
      </c>
      <c r="AK65" s="10">
        <v>0.27472186804952398</v>
      </c>
      <c r="AL65" s="10">
        <v>1.6866174011109799E-4</v>
      </c>
      <c r="AM65" s="10">
        <v>0</v>
      </c>
      <c r="AN65" s="10">
        <v>0</v>
      </c>
      <c r="AO65" s="10">
        <v>2.6421183162284598</v>
      </c>
      <c r="AP65" s="10">
        <v>5.2057526194504401E-4</v>
      </c>
      <c r="AQ65" s="10">
        <v>0</v>
      </c>
      <c r="AR65" s="10">
        <v>0</v>
      </c>
      <c r="AS65" s="10">
        <v>6.9736697897830102E-2</v>
      </c>
      <c r="AT65" s="10">
        <v>20246.239553405601</v>
      </c>
      <c r="AU65" s="10">
        <v>0</v>
      </c>
      <c r="AV65" s="10">
        <v>0</v>
      </c>
      <c r="AW65" s="10">
        <v>5030.7870672885601</v>
      </c>
      <c r="AX65" s="10">
        <v>3527987128614.6201</v>
      </c>
      <c r="AY65" s="10">
        <v>0</v>
      </c>
      <c r="AZ65" s="10">
        <v>0</v>
      </c>
      <c r="BA65" s="10">
        <v>8.61695752749061E-4</v>
      </c>
      <c r="BB65" s="10">
        <v>6.5546011670159095E-4</v>
      </c>
      <c r="BC65" s="10">
        <v>0</v>
      </c>
      <c r="BD65" s="10">
        <v>0</v>
      </c>
      <c r="BE65" s="10">
        <v>4.4769509491223499E-4</v>
      </c>
      <c r="BF65" s="10">
        <v>2.4382531079867901E-4</v>
      </c>
      <c r="BG65" s="10">
        <v>0</v>
      </c>
      <c r="BH65" s="10">
        <v>0</v>
      </c>
      <c r="BI65" s="10">
        <v>1.21692293768997E-4</v>
      </c>
      <c r="BJ65" s="10">
        <v>7.6433862130136803E-5</v>
      </c>
      <c r="BK65" s="10">
        <v>0</v>
      </c>
      <c r="BL65" s="10">
        <v>0</v>
      </c>
      <c r="BM65" s="10">
        <v>9.6649217117073197E-5</v>
      </c>
      <c r="BN65" s="10">
        <v>6.0642111104272599E-5</v>
      </c>
      <c r="BO65" s="10">
        <v>0</v>
      </c>
      <c r="BP65" s="10">
        <v>0</v>
      </c>
      <c r="BQ65" s="10">
        <v>6.25884684573936E-4</v>
      </c>
      <c r="BR65" s="10">
        <v>1.18902081419696E-5</v>
      </c>
      <c r="BS65" s="10">
        <v>0</v>
      </c>
      <c r="BT65" s="10">
        <v>0</v>
      </c>
      <c r="BU65" s="10">
        <v>6.2721095511453998E-3</v>
      </c>
      <c r="BV65" s="10">
        <v>6.4102106932304402E-6</v>
      </c>
      <c r="BW65" s="10">
        <v>0</v>
      </c>
      <c r="BX65" s="10">
        <v>0</v>
      </c>
      <c r="BY65" s="10">
        <v>5.81276437039192E-2</v>
      </c>
      <c r="BZ65" s="10">
        <v>3.47633076932569E-5</v>
      </c>
      <c r="CA65" s="10">
        <v>0</v>
      </c>
      <c r="CB65" s="10">
        <v>0</v>
      </c>
      <c r="CC65" s="10">
        <v>0.65053706999002003</v>
      </c>
      <c r="CD65" s="10">
        <v>1.2572696161552299E-4</v>
      </c>
      <c r="CE65" s="10">
        <v>0</v>
      </c>
      <c r="CF65" s="10">
        <v>0</v>
      </c>
      <c r="CG65" s="10">
        <v>1.8911762000000001</v>
      </c>
      <c r="CH65" s="10">
        <v>2.4268261999999998</v>
      </c>
      <c r="CI65" s="10">
        <v>0</v>
      </c>
      <c r="CJ65" s="10">
        <v>0</v>
      </c>
      <c r="CK65" s="10">
        <v>5.7810258000000001</v>
      </c>
      <c r="CL65" s="10">
        <v>5.9384847000000001</v>
      </c>
      <c r="CM65" s="10">
        <v>0</v>
      </c>
      <c r="CN65" s="10">
        <v>0</v>
      </c>
      <c r="CO65" s="10">
        <v>7.4462332</v>
      </c>
      <c r="CP65" s="10">
        <v>7.7815878999999999</v>
      </c>
      <c r="CQ65" s="10">
        <v>0</v>
      </c>
      <c r="CR65" s="10">
        <v>0</v>
      </c>
      <c r="CS65" s="10">
        <v>7.4347830000000004</v>
      </c>
      <c r="CT65" s="10">
        <v>7.4098531000000003</v>
      </c>
      <c r="CU65" s="10">
        <v>0</v>
      </c>
      <c r="CV65" s="10">
        <v>0</v>
      </c>
      <c r="CW65" s="10">
        <v>7.4331839999999998</v>
      </c>
      <c r="CX65" s="10">
        <v>7.6557426</v>
      </c>
      <c r="CY65" s="10">
        <v>0</v>
      </c>
      <c r="CZ65" s="10">
        <v>0</v>
      </c>
      <c r="DA65" s="10">
        <v>7.7587672000000003</v>
      </c>
      <c r="DB65" s="10">
        <v>7.8488211000000003</v>
      </c>
      <c r="DC65" s="10">
        <v>0</v>
      </c>
      <c r="DD65" s="10">
        <v>0</v>
      </c>
      <c r="DE65" s="10">
        <v>7.3335629999999998</v>
      </c>
      <c r="DF65" s="10">
        <v>7.6829966000000001</v>
      </c>
      <c r="DG65" s="10">
        <v>0</v>
      </c>
      <c r="DH65" s="10">
        <v>0</v>
      </c>
      <c r="DI65" s="10">
        <v>7.8823410999999997</v>
      </c>
      <c r="DJ65" s="10">
        <v>8.1490054999999995</v>
      </c>
      <c r="DK65" s="10">
        <v>0</v>
      </c>
      <c r="DL65" s="10">
        <v>0</v>
      </c>
      <c r="DM65" s="10">
        <v>7.2536356</v>
      </c>
      <c r="DN65" s="10">
        <v>7.5050331000000003</v>
      </c>
      <c r="DO65" s="10">
        <v>0</v>
      </c>
      <c r="DP65" s="10">
        <v>0</v>
      </c>
      <c r="DQ65" s="10">
        <v>7.4010303999999998</v>
      </c>
      <c r="DR65" s="10">
        <v>7.3517770999999996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0.245630024022264</v>
      </c>
      <c r="F66" s="10">
        <v>0.245630024022264</v>
      </c>
      <c r="G66" s="10">
        <v>0</v>
      </c>
      <c r="H66" s="10">
        <v>0</v>
      </c>
      <c r="I66" s="10">
        <v>0.24563002317097701</v>
      </c>
      <c r="J66" s="10">
        <v>0.24563002317097701</v>
      </c>
      <c r="K66" s="10">
        <v>0</v>
      </c>
      <c r="L66" s="10">
        <v>0</v>
      </c>
      <c r="M66" s="10">
        <v>0.240879350131916</v>
      </c>
      <c r="N66" s="10">
        <v>0.240879350131916</v>
      </c>
      <c r="O66" s="10">
        <v>0</v>
      </c>
      <c r="P66" s="10">
        <v>0</v>
      </c>
      <c r="Q66" s="10">
        <v>0.24515186523284499</v>
      </c>
      <c r="R66" s="10">
        <v>0.24515186523284499</v>
      </c>
      <c r="S66" s="10">
        <v>0</v>
      </c>
      <c r="T66" s="10">
        <v>0</v>
      </c>
      <c r="U66" s="10">
        <v>0.24558217690192199</v>
      </c>
      <c r="V66" s="10">
        <v>0.24558217690192199</v>
      </c>
      <c r="W66" s="10">
        <v>0</v>
      </c>
      <c r="X66" s="10">
        <v>0</v>
      </c>
      <c r="Y66" s="10">
        <v>0.24562523895235899</v>
      </c>
      <c r="Z66" s="10">
        <v>0.24562523895235899</v>
      </c>
      <c r="AA66" s="10">
        <v>0</v>
      </c>
      <c r="AB66" s="10">
        <v>0</v>
      </c>
      <c r="AC66" s="10">
        <v>0.245629544951387</v>
      </c>
      <c r="AD66" s="10">
        <v>0.245629544951387</v>
      </c>
      <c r="AE66" s="10">
        <v>0</v>
      </c>
      <c r="AF66" s="10">
        <v>0</v>
      </c>
      <c r="AG66" s="10">
        <v>0.245629975604404</v>
      </c>
      <c r="AH66" s="10">
        <v>0.245629975604404</v>
      </c>
      <c r="AI66" s="10">
        <v>0</v>
      </c>
      <c r="AJ66" s="10">
        <v>0</v>
      </c>
      <c r="AK66" s="10">
        <v>0.245630019543912</v>
      </c>
      <c r="AL66" s="10">
        <v>0.245630019543912</v>
      </c>
      <c r="AM66" s="10">
        <v>0</v>
      </c>
      <c r="AN66" s="10">
        <v>0</v>
      </c>
      <c r="AO66" s="10">
        <v>0.24563002300362999</v>
      </c>
      <c r="AP66" s="10">
        <v>0.24563002300362999</v>
      </c>
      <c r="AQ66" s="10">
        <v>0</v>
      </c>
      <c r="AR66" s="10">
        <v>0</v>
      </c>
      <c r="AS66" s="10">
        <v>0.141942543897809</v>
      </c>
      <c r="AT66" s="10">
        <v>0.141942543897809</v>
      </c>
      <c r="AU66" s="10">
        <v>0</v>
      </c>
      <c r="AV66" s="10">
        <v>0</v>
      </c>
      <c r="AW66" s="10">
        <v>0.14194254373763401</v>
      </c>
      <c r="AX66" s="10">
        <v>0.14194254373763401</v>
      </c>
      <c r="AY66" s="10">
        <v>0</v>
      </c>
      <c r="AZ66" s="10">
        <v>0</v>
      </c>
      <c r="BA66" s="10">
        <v>0.13843233141692801</v>
      </c>
      <c r="BB66" s="10">
        <v>0.13843233141692801</v>
      </c>
      <c r="BC66" s="10">
        <v>0</v>
      </c>
      <c r="BD66" s="10">
        <v>0</v>
      </c>
      <c r="BE66" s="10">
        <v>0.14158714406218301</v>
      </c>
      <c r="BF66" s="10">
        <v>0.14158714406218301</v>
      </c>
      <c r="BG66" s="10">
        <v>0</v>
      </c>
      <c r="BH66" s="10">
        <v>0</v>
      </c>
      <c r="BI66" s="10">
        <v>0.141906960403274</v>
      </c>
      <c r="BJ66" s="10">
        <v>0.141906960403274</v>
      </c>
      <c r="BK66" s="10">
        <v>0</v>
      </c>
      <c r="BL66" s="10">
        <v>0</v>
      </c>
      <c r="BM66" s="10">
        <v>0.14193898528471499</v>
      </c>
      <c r="BN66" s="10">
        <v>0.14193898528471499</v>
      </c>
      <c r="BO66" s="10">
        <v>0</v>
      </c>
      <c r="BP66" s="10">
        <v>0</v>
      </c>
      <c r="BQ66" s="10">
        <v>0.14194218822933399</v>
      </c>
      <c r="BR66" s="10">
        <v>0.14194218822933399</v>
      </c>
      <c r="BS66" s="10">
        <v>0</v>
      </c>
      <c r="BT66" s="10">
        <v>0</v>
      </c>
      <c r="BU66" s="10">
        <v>0.14194250777402301</v>
      </c>
      <c r="BV66" s="10">
        <v>0.14194250777402301</v>
      </c>
      <c r="BW66" s="10">
        <v>0</v>
      </c>
      <c r="BX66" s="10">
        <v>0</v>
      </c>
      <c r="BY66" s="10">
        <v>0.14194254050232599</v>
      </c>
      <c r="BZ66" s="10">
        <v>0.14194254050232599</v>
      </c>
      <c r="CA66" s="10">
        <v>0</v>
      </c>
      <c r="CB66" s="10">
        <v>0</v>
      </c>
      <c r="CC66" s="10">
        <v>0.14194254350085</v>
      </c>
      <c r="CD66" s="10">
        <v>0.14194254350085</v>
      </c>
      <c r="CE66" s="10">
        <v>0</v>
      </c>
      <c r="CF66" s="10">
        <v>0</v>
      </c>
      <c r="CG66" s="10">
        <v>1.5758000000000001E-2</v>
      </c>
      <c r="CH66" s="10">
        <v>1.5525000000000001E-2</v>
      </c>
      <c r="CI66" s="10">
        <v>0</v>
      </c>
      <c r="CJ66" s="10">
        <v>0</v>
      </c>
      <c r="CK66" s="10">
        <v>4.2703400000000002E-2</v>
      </c>
      <c r="CL66" s="10">
        <v>4.1398600000000001E-2</v>
      </c>
      <c r="CM66" s="10">
        <v>0</v>
      </c>
      <c r="CN66" s="10">
        <v>0</v>
      </c>
      <c r="CO66" s="10">
        <v>5.6351400000000003E-2</v>
      </c>
      <c r="CP66" s="10">
        <v>5.4200900000000003E-2</v>
      </c>
      <c r="CQ66" s="10">
        <v>0</v>
      </c>
      <c r="CR66" s="10">
        <v>0</v>
      </c>
      <c r="CS66" s="10">
        <v>5.4453599999999998E-2</v>
      </c>
      <c r="CT66" s="10">
        <v>5.0955800000000002E-2</v>
      </c>
      <c r="CU66" s="10">
        <v>0</v>
      </c>
      <c r="CV66" s="10">
        <v>0</v>
      </c>
      <c r="CW66" s="10">
        <v>5.9153200000000003E-2</v>
      </c>
      <c r="CX66" s="10">
        <v>5.9120499999999999E-2</v>
      </c>
      <c r="CY66" s="10">
        <v>0</v>
      </c>
      <c r="CZ66" s="10">
        <v>0</v>
      </c>
      <c r="DA66" s="10">
        <v>6.8857799999999997E-2</v>
      </c>
      <c r="DB66" s="10">
        <v>6.6478300000000004E-2</v>
      </c>
      <c r="DC66" s="10">
        <v>0</v>
      </c>
      <c r="DD66" s="10">
        <v>0</v>
      </c>
      <c r="DE66" s="10">
        <v>5.6649900000000003E-2</v>
      </c>
      <c r="DF66" s="10">
        <v>6.1186699999999997E-2</v>
      </c>
      <c r="DG66" s="10">
        <v>0</v>
      </c>
      <c r="DH66" s="10">
        <v>0</v>
      </c>
      <c r="DI66" s="10">
        <v>7.2296600000000003E-2</v>
      </c>
      <c r="DJ66" s="10">
        <v>6.9223499999999993E-2</v>
      </c>
      <c r="DK66" s="10">
        <v>0</v>
      </c>
      <c r="DL66" s="10">
        <v>0</v>
      </c>
      <c r="DM66" s="10">
        <v>6.1214999999999999E-2</v>
      </c>
      <c r="DN66" s="10">
        <v>4.8704900000000002E-2</v>
      </c>
      <c r="DO66" s="10">
        <v>0</v>
      </c>
      <c r="DP66" s="10">
        <v>0</v>
      </c>
      <c r="DQ66" s="10">
        <v>5.3851599999999999E-2</v>
      </c>
      <c r="DR66" s="10">
        <v>5.4177000000000003E-2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5.3902258669917798E-3</v>
      </c>
      <c r="F67" s="10">
        <v>5.3896085892997103E-3</v>
      </c>
      <c r="G67" s="10">
        <v>0</v>
      </c>
      <c r="H67" s="10">
        <v>0</v>
      </c>
      <c r="I67" s="10">
        <v>9.0663144047078408E-3</v>
      </c>
      <c r="J67" s="10">
        <v>5.84189398794655E-3</v>
      </c>
      <c r="K67" s="10">
        <v>0</v>
      </c>
      <c r="L67" s="10">
        <v>0</v>
      </c>
      <c r="M67" s="10">
        <v>0.10815553720752701</v>
      </c>
      <c r="N67" s="10">
        <v>0.109783443564152</v>
      </c>
      <c r="O67" s="10">
        <v>0</v>
      </c>
      <c r="P67" s="10">
        <v>0</v>
      </c>
      <c r="Q67" s="10">
        <v>4.9601363471219101E-2</v>
      </c>
      <c r="R67" s="10">
        <v>4.9754810054599898E-2</v>
      </c>
      <c r="S67" s="10">
        <v>0</v>
      </c>
      <c r="T67" s="10">
        <v>0</v>
      </c>
      <c r="U67" s="10">
        <v>3.8579885740165999E-2</v>
      </c>
      <c r="V67" s="10">
        <v>3.8593105596718601E-2</v>
      </c>
      <c r="W67" s="10">
        <v>0</v>
      </c>
      <c r="X67" s="10">
        <v>0</v>
      </c>
      <c r="Y67" s="10">
        <v>3.2599857501351102E-2</v>
      </c>
      <c r="Z67" s="10">
        <v>3.2599962115230398E-2</v>
      </c>
      <c r="AA67" s="10">
        <v>0</v>
      </c>
      <c r="AB67" s="10">
        <v>0</v>
      </c>
      <c r="AC67" s="10">
        <v>1.2414859218999199E-2</v>
      </c>
      <c r="AD67" s="10">
        <v>1.23937111686732E-2</v>
      </c>
      <c r="AE67" s="10">
        <v>0</v>
      </c>
      <c r="AF67" s="10">
        <v>0</v>
      </c>
      <c r="AG67" s="10">
        <v>4.1626495800532997E-3</v>
      </c>
      <c r="AH67" s="10">
        <v>4.1323700900697301E-3</v>
      </c>
      <c r="AI67" s="10">
        <v>0</v>
      </c>
      <c r="AJ67" s="10">
        <v>0</v>
      </c>
      <c r="AK67" s="10">
        <v>6.2569557694027696E-3</v>
      </c>
      <c r="AL67" s="10">
        <v>5.4528539346234703E-3</v>
      </c>
      <c r="AM67" s="10">
        <v>0</v>
      </c>
      <c r="AN67" s="10">
        <v>0</v>
      </c>
      <c r="AO67" s="10">
        <v>7.2293625240911199E-3</v>
      </c>
      <c r="AP67" s="10">
        <v>5.8511062557080598E-3</v>
      </c>
      <c r="AQ67" s="10">
        <v>0</v>
      </c>
      <c r="AR67" s="10">
        <v>0</v>
      </c>
      <c r="AS67" s="10">
        <v>2.7719211080233798E-3</v>
      </c>
      <c r="AT67" s="10">
        <v>2.7716478947544601E-3</v>
      </c>
      <c r="AU67" s="10">
        <v>0</v>
      </c>
      <c r="AV67" s="10">
        <v>0</v>
      </c>
      <c r="AW67" s="10">
        <v>3.3346727818539001E-3</v>
      </c>
      <c r="AX67" s="10">
        <v>2.6099842747927598E-3</v>
      </c>
      <c r="AY67" s="10">
        <v>0</v>
      </c>
      <c r="AZ67" s="10">
        <v>0</v>
      </c>
      <c r="BA67" s="10">
        <v>5.82659140221264E-2</v>
      </c>
      <c r="BB67" s="10">
        <v>5.8934965043359398E-2</v>
      </c>
      <c r="BC67" s="10">
        <v>0</v>
      </c>
      <c r="BD67" s="10">
        <v>0</v>
      </c>
      <c r="BE67" s="10">
        <v>2.79064767113806E-2</v>
      </c>
      <c r="BF67" s="10">
        <v>2.8051638643206998E-2</v>
      </c>
      <c r="BG67" s="10">
        <v>0</v>
      </c>
      <c r="BH67" s="10">
        <v>0</v>
      </c>
      <c r="BI67" s="10">
        <v>2.57591434863048E-2</v>
      </c>
      <c r="BJ67" s="10">
        <v>2.5774324409050201E-2</v>
      </c>
      <c r="BK67" s="10">
        <v>0</v>
      </c>
      <c r="BL67" s="10">
        <v>0</v>
      </c>
      <c r="BM67" s="10">
        <v>2.0527274467800401E-2</v>
      </c>
      <c r="BN67" s="10">
        <v>2.0528635421400699E-2</v>
      </c>
      <c r="BO67" s="10">
        <v>0</v>
      </c>
      <c r="BP67" s="10">
        <v>0</v>
      </c>
      <c r="BQ67" s="10">
        <v>6.4135506379960402E-3</v>
      </c>
      <c r="BR67" s="10">
        <v>6.4080938790719204E-3</v>
      </c>
      <c r="BS67" s="10">
        <v>0</v>
      </c>
      <c r="BT67" s="10">
        <v>0</v>
      </c>
      <c r="BU67" s="10">
        <v>2.4012955676329301E-3</v>
      </c>
      <c r="BV67" s="10">
        <v>2.4294771497082599E-3</v>
      </c>
      <c r="BW67" s="10">
        <v>0</v>
      </c>
      <c r="BX67" s="10">
        <v>0</v>
      </c>
      <c r="BY67" s="10">
        <v>2.64594304099121E-3</v>
      </c>
      <c r="BZ67" s="10">
        <v>2.6836933921673702E-3</v>
      </c>
      <c r="CA67" s="10">
        <v>0</v>
      </c>
      <c r="CB67" s="10">
        <v>0</v>
      </c>
      <c r="CC67" s="10">
        <v>2.6715628580256099E-3</v>
      </c>
      <c r="CD67" s="10">
        <v>2.75891726493268E-3</v>
      </c>
      <c r="CE67" s="10">
        <v>0</v>
      </c>
      <c r="CF67" s="10">
        <v>0</v>
      </c>
      <c r="CG67" s="10">
        <v>2.2116299999999998E-2</v>
      </c>
      <c r="CH67" s="10">
        <v>2.22346E-2</v>
      </c>
      <c r="CI67" s="10">
        <v>0</v>
      </c>
      <c r="CJ67" s="10">
        <v>0</v>
      </c>
      <c r="CK67" s="10">
        <v>4.8084000000000002E-2</v>
      </c>
      <c r="CL67" s="10">
        <v>5.0240899999999998E-2</v>
      </c>
      <c r="CM67" s="10">
        <v>0</v>
      </c>
      <c r="CN67" s="10">
        <v>0</v>
      </c>
      <c r="CO67" s="10">
        <v>7.4843300000000001E-2</v>
      </c>
      <c r="CP67" s="10">
        <v>6.3101699999999997E-2</v>
      </c>
      <c r="CQ67" s="10">
        <v>0</v>
      </c>
      <c r="CR67" s="10">
        <v>0</v>
      </c>
      <c r="CS67" s="10">
        <v>6.3240500000000005E-2</v>
      </c>
      <c r="CT67" s="10">
        <v>6.3380900000000004E-2</v>
      </c>
      <c r="CU67" s="10">
        <v>0</v>
      </c>
      <c r="CV67" s="10">
        <v>0</v>
      </c>
      <c r="CW67" s="10">
        <v>6.4501699999999995E-2</v>
      </c>
      <c r="CX67" s="10">
        <v>6.3130599999999995E-2</v>
      </c>
      <c r="CY67" s="10">
        <v>0</v>
      </c>
      <c r="CZ67" s="10">
        <v>0</v>
      </c>
      <c r="DA67" s="10">
        <v>6.1913799999999998E-2</v>
      </c>
      <c r="DB67" s="10">
        <v>6.0252899999999998E-2</v>
      </c>
      <c r="DC67" s="10">
        <v>0</v>
      </c>
      <c r="DD67" s="10">
        <v>0</v>
      </c>
      <c r="DE67" s="10">
        <v>6.4742900000000006E-2</v>
      </c>
      <c r="DF67" s="10">
        <v>6.4943299999999995E-2</v>
      </c>
      <c r="DG67" s="10">
        <v>0</v>
      </c>
      <c r="DH67" s="10">
        <v>0</v>
      </c>
      <c r="DI67" s="10">
        <v>7.6113700000000006E-2</v>
      </c>
      <c r="DJ67" s="10">
        <v>7.5595599999999999E-2</v>
      </c>
      <c r="DK67" s="10">
        <v>0</v>
      </c>
      <c r="DL67" s="10">
        <v>0</v>
      </c>
      <c r="DM67" s="10">
        <v>6.2904500000000002E-2</v>
      </c>
      <c r="DN67" s="10">
        <v>6.3058400000000001E-2</v>
      </c>
      <c r="DO67" s="10">
        <v>0</v>
      </c>
      <c r="DP67" s="10">
        <v>0</v>
      </c>
      <c r="DQ67" s="10">
        <v>6.5125699999999995E-2</v>
      </c>
      <c r="DR67" s="10">
        <v>6.4983399999999997E-2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0.60085464276131395</v>
      </c>
      <c r="F68" s="10">
        <v>0.62834161638435604</v>
      </c>
      <c r="G68" s="10">
        <v>0</v>
      </c>
      <c r="H68" s="10">
        <v>0</v>
      </c>
      <c r="I68" s="10">
        <v>11685.6650607759</v>
      </c>
      <c r="J68" s="10">
        <v>121.533527644923</v>
      </c>
      <c r="K68" s="10">
        <v>0</v>
      </c>
      <c r="L68" s="10">
        <v>0</v>
      </c>
      <c r="M68" s="10">
        <v>6.3722938301107104E-2</v>
      </c>
      <c r="N68" s="10">
        <v>4.6121820411830598E-2</v>
      </c>
      <c r="O68" s="10">
        <v>0</v>
      </c>
      <c r="P68" s="10">
        <v>0</v>
      </c>
      <c r="Q68" s="10">
        <v>2.8002021471362101E-2</v>
      </c>
      <c r="R68" s="10">
        <v>2.45721666107519E-2</v>
      </c>
      <c r="S68" s="10">
        <v>0</v>
      </c>
      <c r="T68" s="10">
        <v>0</v>
      </c>
      <c r="U68" s="10">
        <v>2.191522885997E-2</v>
      </c>
      <c r="V68" s="10">
        <v>2.18999853442816E-2</v>
      </c>
      <c r="W68" s="10">
        <v>0</v>
      </c>
      <c r="X68" s="10">
        <v>0</v>
      </c>
      <c r="Y68" s="10">
        <v>1.1130623305187499E-2</v>
      </c>
      <c r="Z68" s="10">
        <v>8.9521869356366003E-3</v>
      </c>
      <c r="AA68" s="10">
        <v>0</v>
      </c>
      <c r="AB68" s="10">
        <v>0</v>
      </c>
      <c r="AC68" s="10">
        <v>2.8838731816560599E-3</v>
      </c>
      <c r="AD68" s="10">
        <v>1.6716909183660501E-3</v>
      </c>
      <c r="AE68" s="10">
        <v>0</v>
      </c>
      <c r="AF68" s="10">
        <v>0</v>
      </c>
      <c r="AG68" s="10">
        <v>2.1990760868886299E-3</v>
      </c>
      <c r="AH68" s="10">
        <v>1.9794672818738098E-3</v>
      </c>
      <c r="AI68" s="10">
        <v>0</v>
      </c>
      <c r="AJ68" s="10">
        <v>0</v>
      </c>
      <c r="AK68" s="10">
        <v>1.0270123684063199E-2</v>
      </c>
      <c r="AL68" s="10">
        <v>1.5521401025493399E-3</v>
      </c>
      <c r="AM68" s="10">
        <v>0</v>
      </c>
      <c r="AN68" s="10">
        <v>0</v>
      </c>
      <c r="AO68" s="10">
        <v>5.8861979786614303E-2</v>
      </c>
      <c r="AP68" s="10">
        <v>1.66826975020751E-3</v>
      </c>
      <c r="AQ68" s="10">
        <v>0</v>
      </c>
      <c r="AR68" s="10">
        <v>0</v>
      </c>
      <c r="AS68" s="10">
        <v>0.15042999119292899</v>
      </c>
      <c r="AT68" s="10">
        <v>0.176846983265015</v>
      </c>
      <c r="AU68" s="10">
        <v>0</v>
      </c>
      <c r="AV68" s="10">
        <v>0</v>
      </c>
      <c r="AW68" s="10">
        <v>3058.2609477419501</v>
      </c>
      <c r="AX68" s="10">
        <v>37.241420220338597</v>
      </c>
      <c r="AY68" s="10">
        <v>0</v>
      </c>
      <c r="AZ68" s="10">
        <v>0</v>
      </c>
      <c r="BA68" s="10">
        <v>3.52742712934851E-2</v>
      </c>
      <c r="BB68" s="10">
        <v>2.3771781596654599E-2</v>
      </c>
      <c r="BC68" s="10">
        <v>0</v>
      </c>
      <c r="BD68" s="10">
        <v>0</v>
      </c>
      <c r="BE68" s="10">
        <v>1.5778701996216001E-2</v>
      </c>
      <c r="BF68" s="10">
        <v>1.5108309072749401E-2</v>
      </c>
      <c r="BG68" s="10">
        <v>0</v>
      </c>
      <c r="BH68" s="10">
        <v>0</v>
      </c>
      <c r="BI68" s="10">
        <v>1.34344433749747E-2</v>
      </c>
      <c r="BJ68" s="10">
        <v>1.30594125081731E-2</v>
      </c>
      <c r="BK68" s="10">
        <v>0</v>
      </c>
      <c r="BL68" s="10">
        <v>0</v>
      </c>
      <c r="BM68" s="10">
        <v>6.3095056710022798E-3</v>
      </c>
      <c r="BN68" s="10">
        <v>4.9147153996586803E-3</v>
      </c>
      <c r="BO68" s="10">
        <v>0</v>
      </c>
      <c r="BP68" s="10">
        <v>0</v>
      </c>
      <c r="BQ68" s="10">
        <v>1.31709413202314E-3</v>
      </c>
      <c r="BR68" s="10">
        <v>9.5716567762980996E-4</v>
      </c>
      <c r="BS68" s="10">
        <v>0</v>
      </c>
      <c r="BT68" s="10">
        <v>0</v>
      </c>
      <c r="BU68" s="10">
        <v>9.1059280199130095E-4</v>
      </c>
      <c r="BV68" s="10">
        <v>9.0131812779859096E-4</v>
      </c>
      <c r="BW68" s="10">
        <v>0</v>
      </c>
      <c r="BX68" s="10">
        <v>0</v>
      </c>
      <c r="BY68" s="10">
        <v>3.2341834145637001E-3</v>
      </c>
      <c r="BZ68" s="10">
        <v>5.8589027602175899E-4</v>
      </c>
      <c r="CA68" s="10">
        <v>0</v>
      </c>
      <c r="CB68" s="10">
        <v>0</v>
      </c>
      <c r="CC68" s="10">
        <v>1.50507954766464E-2</v>
      </c>
      <c r="CD68" s="10">
        <v>3.9538048244998E-4</v>
      </c>
      <c r="CE68" s="10">
        <v>0</v>
      </c>
      <c r="CF68" s="10">
        <v>0</v>
      </c>
      <c r="CG68" s="10">
        <v>5.4894600000000002E-2</v>
      </c>
      <c r="CH68" s="10">
        <v>4.48362E-2</v>
      </c>
      <c r="CI68" s="10">
        <v>0</v>
      </c>
      <c r="CJ68" s="10">
        <v>0</v>
      </c>
      <c r="CK68" s="10">
        <v>7.0148799999999997E-2</v>
      </c>
      <c r="CL68" s="10">
        <v>7.0674699999999993E-2</v>
      </c>
      <c r="CM68" s="10">
        <v>0</v>
      </c>
      <c r="CN68" s="10">
        <v>0</v>
      </c>
      <c r="CO68" s="10">
        <v>8.3456199999999994E-2</v>
      </c>
      <c r="CP68" s="10">
        <v>8.08305E-2</v>
      </c>
      <c r="CQ68" s="10">
        <v>0</v>
      </c>
      <c r="CR68" s="10">
        <v>0</v>
      </c>
      <c r="CS68" s="10">
        <v>8.1228800000000004E-2</v>
      </c>
      <c r="CT68" s="10">
        <v>7.6772900000000005E-2</v>
      </c>
      <c r="CU68" s="10">
        <v>0</v>
      </c>
      <c r="CV68" s="10">
        <v>0</v>
      </c>
      <c r="CW68" s="10">
        <v>8.1752699999999998E-2</v>
      </c>
      <c r="CX68" s="10">
        <v>8.4493499999999999E-2</v>
      </c>
      <c r="CY68" s="10">
        <v>0</v>
      </c>
      <c r="CZ68" s="10">
        <v>0</v>
      </c>
      <c r="DA68" s="10">
        <v>9.6736199999999994E-2</v>
      </c>
      <c r="DB68" s="10">
        <v>8.9430300000000004E-2</v>
      </c>
      <c r="DC68" s="10">
        <v>0</v>
      </c>
      <c r="DD68" s="10">
        <v>0</v>
      </c>
      <c r="DE68" s="10">
        <v>9.7913799999999995E-2</v>
      </c>
      <c r="DF68" s="10">
        <v>8.8342100000000007E-2</v>
      </c>
      <c r="DG68" s="10">
        <v>0</v>
      </c>
      <c r="DH68" s="10">
        <v>0</v>
      </c>
      <c r="DI68" s="10">
        <v>9.5905199999999996E-2</v>
      </c>
      <c r="DJ68" s="10">
        <v>9.5805500000000002E-2</v>
      </c>
      <c r="DK68" s="10">
        <v>0</v>
      </c>
      <c r="DL68" s="10">
        <v>0</v>
      </c>
      <c r="DM68" s="10">
        <v>7.9841300000000004E-2</v>
      </c>
      <c r="DN68" s="10">
        <v>7.6349500000000001E-2</v>
      </c>
      <c r="DO68" s="10">
        <v>0</v>
      </c>
      <c r="DP68" s="10">
        <v>0</v>
      </c>
      <c r="DQ68" s="10">
        <v>7.9976900000000004E-2</v>
      </c>
      <c r="DR68" s="10">
        <v>7.7305399999999996E-2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0.85315187428871098</v>
      </c>
      <c r="F69" s="10">
        <v>9.9991341918342904</v>
      </c>
      <c r="G69" s="10">
        <v>0</v>
      </c>
      <c r="H69" s="10">
        <v>0</v>
      </c>
      <c r="I69" s="10">
        <v>14879.1896983031</v>
      </c>
      <c r="J69" s="10">
        <v>721.95697463504496</v>
      </c>
      <c r="K69" s="10">
        <v>0</v>
      </c>
      <c r="L69" s="10">
        <v>0</v>
      </c>
      <c r="M69" s="10">
        <v>4.2835338846767303E-2</v>
      </c>
      <c r="N69" s="10">
        <v>2.4387634129551701E-2</v>
      </c>
      <c r="O69" s="10">
        <v>0</v>
      </c>
      <c r="P69" s="10">
        <v>0</v>
      </c>
      <c r="Q69" s="10">
        <v>2.2715348851610102E-2</v>
      </c>
      <c r="R69" s="10">
        <v>2.19999536469342E-2</v>
      </c>
      <c r="S69" s="10">
        <v>0</v>
      </c>
      <c r="T69" s="10">
        <v>0</v>
      </c>
      <c r="U69" s="10">
        <v>1.73560977042151E-2</v>
      </c>
      <c r="V69" s="10">
        <v>1.47731067018888E-2</v>
      </c>
      <c r="W69" s="10">
        <v>0</v>
      </c>
      <c r="X69" s="10">
        <v>0</v>
      </c>
      <c r="Y69" s="10">
        <v>5.7404465238555299E-3</v>
      </c>
      <c r="Z69" s="10">
        <v>2.5136578894406898E-3</v>
      </c>
      <c r="AA69" s="10">
        <v>0</v>
      </c>
      <c r="AB69" s="10">
        <v>0</v>
      </c>
      <c r="AC69" s="10">
        <v>1.7909998678336001E-3</v>
      </c>
      <c r="AD69" s="10">
        <v>1.3729481236128801E-3</v>
      </c>
      <c r="AE69" s="10">
        <v>0</v>
      </c>
      <c r="AF69" s="10">
        <v>0</v>
      </c>
      <c r="AG69" s="10">
        <v>2.0551055965862802E-3</v>
      </c>
      <c r="AH69" s="10">
        <v>1.1834280989153601E-3</v>
      </c>
      <c r="AI69" s="10">
        <v>0</v>
      </c>
      <c r="AJ69" s="10">
        <v>0</v>
      </c>
      <c r="AK69" s="10">
        <v>9.5622036214080292E-3</v>
      </c>
      <c r="AL69" s="10">
        <v>6.8777797342001201E-4</v>
      </c>
      <c r="AM69" s="10">
        <v>0</v>
      </c>
      <c r="AN69" s="10">
        <v>0</v>
      </c>
      <c r="AO69" s="10">
        <v>8.3289302734511406E-2</v>
      </c>
      <c r="AP69" s="10">
        <v>1.8881713709744099E-3</v>
      </c>
      <c r="AQ69" s="10">
        <v>0</v>
      </c>
      <c r="AR69" s="10">
        <v>0</v>
      </c>
      <c r="AS69" s="10">
        <v>0.2148856800641</v>
      </c>
      <c r="AT69" s="10">
        <v>2.5186884930087401</v>
      </c>
      <c r="AU69" s="10">
        <v>0</v>
      </c>
      <c r="AV69" s="10">
        <v>0</v>
      </c>
      <c r="AW69" s="10">
        <v>4568.3731085332502</v>
      </c>
      <c r="AX69" s="10">
        <v>173.48108810213901</v>
      </c>
      <c r="AY69" s="10">
        <v>0</v>
      </c>
      <c r="AZ69" s="10">
        <v>0</v>
      </c>
      <c r="BA69" s="10">
        <v>2.4395346770655298E-2</v>
      </c>
      <c r="BB69" s="10">
        <v>1.6087320227925601E-2</v>
      </c>
      <c r="BC69" s="10">
        <v>0</v>
      </c>
      <c r="BD69" s="10">
        <v>0</v>
      </c>
      <c r="BE69" s="10">
        <v>1.53963916589137E-2</v>
      </c>
      <c r="BF69" s="10">
        <v>1.49270690041592E-2</v>
      </c>
      <c r="BG69" s="10">
        <v>0</v>
      </c>
      <c r="BH69" s="10">
        <v>0</v>
      </c>
      <c r="BI69" s="10">
        <v>1.17301719409213E-2</v>
      </c>
      <c r="BJ69" s="10">
        <v>9.9706010698060107E-3</v>
      </c>
      <c r="BK69" s="10">
        <v>0</v>
      </c>
      <c r="BL69" s="10">
        <v>0</v>
      </c>
      <c r="BM69" s="10">
        <v>3.6920323822455E-3</v>
      </c>
      <c r="BN69" s="10">
        <v>1.47663524955848E-3</v>
      </c>
      <c r="BO69" s="10">
        <v>0</v>
      </c>
      <c r="BP69" s="10">
        <v>0</v>
      </c>
      <c r="BQ69" s="10">
        <v>1.0331773881322301E-3</v>
      </c>
      <c r="BR69" s="10">
        <v>9.0693974072824095E-4</v>
      </c>
      <c r="BS69" s="10">
        <v>0</v>
      </c>
      <c r="BT69" s="10">
        <v>0</v>
      </c>
      <c r="BU69" s="10">
        <v>8.1764451808823504E-4</v>
      </c>
      <c r="BV69" s="10">
        <v>7.3190529687323696E-4</v>
      </c>
      <c r="BW69" s="10">
        <v>0</v>
      </c>
      <c r="BX69" s="10">
        <v>0</v>
      </c>
      <c r="BY69" s="10">
        <v>2.1727255418664999E-3</v>
      </c>
      <c r="BZ69" s="10">
        <v>2.3659285378243899E-4</v>
      </c>
      <c r="CA69" s="10">
        <v>0</v>
      </c>
      <c r="CB69" s="10">
        <v>0</v>
      </c>
      <c r="CC69" s="10">
        <v>1.86154844955773E-2</v>
      </c>
      <c r="CD69" s="10">
        <v>3.9354798563341902E-4</v>
      </c>
      <c r="CE69" s="10">
        <v>0</v>
      </c>
      <c r="CF69" s="10">
        <v>0</v>
      </c>
      <c r="CG69" s="10">
        <v>7.4921100000000004E-2</v>
      </c>
      <c r="CH69" s="10">
        <v>6.9195499999999993E-2</v>
      </c>
      <c r="CI69" s="10">
        <v>0</v>
      </c>
      <c r="CJ69" s="10">
        <v>0</v>
      </c>
      <c r="CK69" s="10">
        <v>9.80993E-2</v>
      </c>
      <c r="CL69" s="10">
        <v>9.7247299999999995E-2</v>
      </c>
      <c r="CM69" s="10">
        <v>0</v>
      </c>
      <c r="CN69" s="10">
        <v>0</v>
      </c>
      <c r="CO69" s="10">
        <v>0.1244027</v>
      </c>
      <c r="CP69" s="10">
        <v>0.1274951</v>
      </c>
      <c r="CQ69" s="10">
        <v>0</v>
      </c>
      <c r="CR69" s="10">
        <v>0</v>
      </c>
      <c r="CS69" s="10">
        <v>0.1161348</v>
      </c>
      <c r="CT69" s="10">
        <v>0.11203050000000001</v>
      </c>
      <c r="CU69" s="10">
        <v>0</v>
      </c>
      <c r="CV69" s="10">
        <v>0</v>
      </c>
      <c r="CW69" s="10">
        <v>0.12547730000000001</v>
      </c>
      <c r="CX69" s="10">
        <v>0.1190633</v>
      </c>
      <c r="CY69" s="10">
        <v>0</v>
      </c>
      <c r="CZ69" s="10">
        <v>0</v>
      </c>
      <c r="DA69" s="10">
        <v>0.13280749999999999</v>
      </c>
      <c r="DB69" s="10">
        <v>0.13195270000000001</v>
      </c>
      <c r="DC69" s="10">
        <v>0</v>
      </c>
      <c r="DD69" s="10">
        <v>0</v>
      </c>
      <c r="DE69" s="10">
        <v>0.1192116</v>
      </c>
      <c r="DF69" s="10">
        <v>0.114263</v>
      </c>
      <c r="DG69" s="10">
        <v>0</v>
      </c>
      <c r="DH69" s="10">
        <v>0</v>
      </c>
      <c r="DI69" s="10">
        <v>0.1362873</v>
      </c>
      <c r="DJ69" s="10">
        <v>0.132715</v>
      </c>
      <c r="DK69" s="10">
        <v>0</v>
      </c>
      <c r="DL69" s="10">
        <v>0</v>
      </c>
      <c r="DM69" s="10">
        <v>0.11546969999999999</v>
      </c>
      <c r="DN69" s="10">
        <v>0.132937</v>
      </c>
      <c r="DO69" s="10">
        <v>0</v>
      </c>
      <c r="DP69" s="10">
        <v>0</v>
      </c>
      <c r="DQ69" s="10">
        <v>0.11433749999999999</v>
      </c>
      <c r="DR69" s="10">
        <v>0.1108967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1.30249937249201</v>
      </c>
      <c r="F70" s="10">
        <v>70.2553479762134</v>
      </c>
      <c r="G70" s="10">
        <v>0</v>
      </c>
      <c r="H70" s="10">
        <v>0</v>
      </c>
      <c r="I70" s="10">
        <v>12887.913302561201</v>
      </c>
      <c r="J70" s="10">
        <v>7889.4948590556096</v>
      </c>
      <c r="K70" s="10">
        <v>0</v>
      </c>
      <c r="L70" s="10">
        <v>0</v>
      </c>
      <c r="M70" s="10">
        <v>3.1574204528314699E-2</v>
      </c>
      <c r="N70" s="10">
        <v>2.45732983095217E-2</v>
      </c>
      <c r="O70" s="10">
        <v>0</v>
      </c>
      <c r="P70" s="10">
        <v>0</v>
      </c>
      <c r="Q70" s="10">
        <v>2.33567794210661E-2</v>
      </c>
      <c r="R70" s="10">
        <v>2.20703927951411E-2</v>
      </c>
      <c r="S70" s="10">
        <v>0</v>
      </c>
      <c r="T70" s="10">
        <v>0</v>
      </c>
      <c r="U70" s="10">
        <v>1.46737551228568E-2</v>
      </c>
      <c r="V70" s="10">
        <v>9.4451313041858907E-3</v>
      </c>
      <c r="W70" s="10">
        <v>0</v>
      </c>
      <c r="X70" s="10">
        <v>0</v>
      </c>
      <c r="Y70" s="10">
        <v>3.7049437447607102E-3</v>
      </c>
      <c r="Z70" s="10">
        <v>1.5322572354152799E-3</v>
      </c>
      <c r="AA70" s="10">
        <v>0</v>
      </c>
      <c r="AB70" s="10">
        <v>0</v>
      </c>
      <c r="AC70" s="10">
        <v>1.6714449474517501E-3</v>
      </c>
      <c r="AD70" s="10">
        <v>1.4200268371862301E-3</v>
      </c>
      <c r="AE70" s="10">
        <v>0</v>
      </c>
      <c r="AF70" s="10">
        <v>0</v>
      </c>
      <c r="AG70" s="10">
        <v>3.0110490585286702E-3</v>
      </c>
      <c r="AH70" s="10">
        <v>9.0710443427588505E-4</v>
      </c>
      <c r="AI70" s="10">
        <v>0</v>
      </c>
      <c r="AJ70" s="10">
        <v>0</v>
      </c>
      <c r="AK70" s="10">
        <v>2.1281355557567098E-2</v>
      </c>
      <c r="AL70" s="10">
        <v>5.7089579642077804E-4</v>
      </c>
      <c r="AM70" s="10">
        <v>0</v>
      </c>
      <c r="AN70" s="10">
        <v>0</v>
      </c>
      <c r="AO70" s="10">
        <v>0.202837119011405</v>
      </c>
      <c r="AP70" s="10">
        <v>2.1231094777593999E-3</v>
      </c>
      <c r="AQ70" s="10">
        <v>0</v>
      </c>
      <c r="AR70" s="10">
        <v>0</v>
      </c>
      <c r="AS70" s="10">
        <v>0.32943904219881898</v>
      </c>
      <c r="AT70" s="10">
        <v>17.256104316209299</v>
      </c>
      <c r="AU70" s="10">
        <v>0</v>
      </c>
      <c r="AV70" s="10">
        <v>0</v>
      </c>
      <c r="AW70" s="10">
        <v>2954.8855503561299</v>
      </c>
      <c r="AX70" s="10">
        <v>1890.9668965052399</v>
      </c>
      <c r="AY70" s="10">
        <v>0</v>
      </c>
      <c r="AZ70" s="10">
        <v>0</v>
      </c>
      <c r="BA70" s="10">
        <v>1.9085566787594498E-2</v>
      </c>
      <c r="BB70" s="10">
        <v>1.58479533963789E-2</v>
      </c>
      <c r="BC70" s="10">
        <v>0</v>
      </c>
      <c r="BD70" s="10">
        <v>0</v>
      </c>
      <c r="BE70" s="10">
        <v>1.50434553655282E-2</v>
      </c>
      <c r="BF70" s="10">
        <v>1.4229231403240899E-2</v>
      </c>
      <c r="BG70" s="10">
        <v>0</v>
      </c>
      <c r="BH70" s="10">
        <v>0</v>
      </c>
      <c r="BI70" s="10">
        <v>9.41119409987007E-3</v>
      </c>
      <c r="BJ70" s="10">
        <v>6.0089979870938696E-3</v>
      </c>
      <c r="BK70" s="10">
        <v>0</v>
      </c>
      <c r="BL70" s="10">
        <v>0</v>
      </c>
      <c r="BM70" s="10">
        <v>2.2320573801330799E-3</v>
      </c>
      <c r="BN70" s="10">
        <v>9.7993515896508711E-4</v>
      </c>
      <c r="BO70" s="10">
        <v>0</v>
      </c>
      <c r="BP70" s="10">
        <v>0</v>
      </c>
      <c r="BQ70" s="10">
        <v>9.7046871360644601E-4</v>
      </c>
      <c r="BR70" s="10">
        <v>9.0612898669749202E-4</v>
      </c>
      <c r="BS70" s="10">
        <v>0</v>
      </c>
      <c r="BT70" s="10">
        <v>0</v>
      </c>
      <c r="BU70" s="10">
        <v>8.5232225641007598E-4</v>
      </c>
      <c r="BV70" s="10">
        <v>5.3825834860146595E-4</v>
      </c>
      <c r="BW70" s="10">
        <v>0</v>
      </c>
      <c r="BX70" s="10">
        <v>0</v>
      </c>
      <c r="BY70" s="10">
        <v>4.8930580217565996E-3</v>
      </c>
      <c r="BZ70" s="10">
        <v>1.6003058780877401E-4</v>
      </c>
      <c r="CA70" s="10">
        <v>0</v>
      </c>
      <c r="CB70" s="10">
        <v>0</v>
      </c>
      <c r="CC70" s="10">
        <v>6.3680230052930206E-2</v>
      </c>
      <c r="CD70" s="10">
        <v>4.8475303006410402E-4</v>
      </c>
      <c r="CE70" s="10">
        <v>0</v>
      </c>
      <c r="CF70" s="10">
        <v>0</v>
      </c>
      <c r="CG70" s="10">
        <v>0.13212189999999999</v>
      </c>
      <c r="CH70" s="10">
        <v>0.1228457</v>
      </c>
      <c r="CI70" s="10">
        <v>0</v>
      </c>
      <c r="CJ70" s="10">
        <v>0</v>
      </c>
      <c r="CK70" s="10">
        <v>0.15050740000000001</v>
      </c>
      <c r="CL70" s="10">
        <v>0.1558021</v>
      </c>
      <c r="CM70" s="10">
        <v>0</v>
      </c>
      <c r="CN70" s="10">
        <v>0</v>
      </c>
      <c r="CO70" s="10">
        <v>0.21593509999999999</v>
      </c>
      <c r="CP70" s="10">
        <v>0.19726109999999999</v>
      </c>
      <c r="CQ70" s="10">
        <v>0</v>
      </c>
      <c r="CR70" s="10">
        <v>0</v>
      </c>
      <c r="CS70" s="10">
        <v>0.18549660000000001</v>
      </c>
      <c r="CT70" s="10">
        <v>0.18700610000000001</v>
      </c>
      <c r="CU70" s="10">
        <v>0</v>
      </c>
      <c r="CV70" s="10">
        <v>0</v>
      </c>
      <c r="CW70" s="10">
        <v>0.1895202</v>
      </c>
      <c r="CX70" s="10">
        <v>0.18230879999999999</v>
      </c>
      <c r="CY70" s="10">
        <v>0</v>
      </c>
      <c r="CZ70" s="10">
        <v>0</v>
      </c>
      <c r="DA70" s="10">
        <v>0.2033664</v>
      </c>
      <c r="DB70" s="10">
        <v>0.1829074</v>
      </c>
      <c r="DC70" s="10">
        <v>0</v>
      </c>
      <c r="DD70" s="10">
        <v>0</v>
      </c>
      <c r="DE70" s="10">
        <v>0.18080260000000001</v>
      </c>
      <c r="DF70" s="10">
        <v>0.183477</v>
      </c>
      <c r="DG70" s="10">
        <v>0</v>
      </c>
      <c r="DH70" s="10">
        <v>0</v>
      </c>
      <c r="DI70" s="10">
        <v>0.2008539</v>
      </c>
      <c r="DJ70" s="10">
        <v>0.19881979999999999</v>
      </c>
      <c r="DK70" s="10">
        <v>0</v>
      </c>
      <c r="DL70" s="10">
        <v>0</v>
      </c>
      <c r="DM70" s="10">
        <v>0.19638059999999999</v>
      </c>
      <c r="DN70" s="10">
        <v>0.18526570000000001</v>
      </c>
      <c r="DO70" s="10">
        <v>0</v>
      </c>
      <c r="DP70" s="10">
        <v>0</v>
      </c>
      <c r="DQ70" s="10">
        <v>0.1830967</v>
      </c>
      <c r="DR70" s="10">
        <v>0.17652799999999999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77.484077061344706</v>
      </c>
      <c r="F71" s="10">
        <v>13331.998530172499</v>
      </c>
      <c r="G71" s="10">
        <v>0</v>
      </c>
      <c r="H71" s="10">
        <v>0</v>
      </c>
      <c r="I71" s="10">
        <v>9848.6525551268496</v>
      </c>
      <c r="J71" s="10">
        <v>193010.155214267</v>
      </c>
      <c r="K71" s="10">
        <v>0</v>
      </c>
      <c r="L71" s="10">
        <v>0</v>
      </c>
      <c r="M71" s="10">
        <v>2.6070139526834301E-2</v>
      </c>
      <c r="N71" s="10">
        <v>2.4612783842604E-2</v>
      </c>
      <c r="O71" s="10">
        <v>0</v>
      </c>
      <c r="P71" s="10">
        <v>0</v>
      </c>
      <c r="Q71" s="10">
        <v>2.2196694769928801E-2</v>
      </c>
      <c r="R71" s="10">
        <v>1.96639161597656E-2</v>
      </c>
      <c r="S71" s="10">
        <v>0</v>
      </c>
      <c r="T71" s="10">
        <v>0</v>
      </c>
      <c r="U71" s="10">
        <v>1.0617560013629301E-2</v>
      </c>
      <c r="V71" s="10">
        <v>4.37762102807437E-3</v>
      </c>
      <c r="W71" s="10">
        <v>0</v>
      </c>
      <c r="X71" s="10">
        <v>0</v>
      </c>
      <c r="Y71" s="10">
        <v>2.5455468878554698E-3</v>
      </c>
      <c r="Z71" s="10">
        <v>1.5316593255398901E-3</v>
      </c>
      <c r="AA71" s="10">
        <v>0</v>
      </c>
      <c r="AB71" s="10">
        <v>0</v>
      </c>
      <c r="AC71" s="10">
        <v>1.8191412482133601E-3</v>
      </c>
      <c r="AD71" s="10">
        <v>1.3591249340509899E-3</v>
      </c>
      <c r="AE71" s="10">
        <v>0</v>
      </c>
      <c r="AF71" s="10">
        <v>0</v>
      </c>
      <c r="AG71" s="10">
        <v>4.3998633632536003E-3</v>
      </c>
      <c r="AH71" s="10">
        <v>5.7909411412282496E-4</v>
      </c>
      <c r="AI71" s="10">
        <v>0</v>
      </c>
      <c r="AJ71" s="10">
        <v>0</v>
      </c>
      <c r="AK71" s="10">
        <v>4.5053251951853397E-2</v>
      </c>
      <c r="AL71" s="10">
        <v>7.1752752787057595E-4</v>
      </c>
      <c r="AM71" s="10">
        <v>0</v>
      </c>
      <c r="AN71" s="10">
        <v>0</v>
      </c>
      <c r="AO71" s="10">
        <v>0.32793764284480298</v>
      </c>
      <c r="AP71" s="10">
        <v>5.6137682191708099E-3</v>
      </c>
      <c r="AQ71" s="10">
        <v>0</v>
      </c>
      <c r="AR71" s="10">
        <v>0</v>
      </c>
      <c r="AS71" s="10">
        <v>17.128717754845699</v>
      </c>
      <c r="AT71" s="10">
        <v>2795.2811908878698</v>
      </c>
      <c r="AU71" s="10">
        <v>0</v>
      </c>
      <c r="AV71" s="10">
        <v>0</v>
      </c>
      <c r="AW71" s="10">
        <v>2121.16503834281</v>
      </c>
      <c r="AX71" s="10">
        <v>46466.733919519698</v>
      </c>
      <c r="AY71" s="10">
        <v>0</v>
      </c>
      <c r="AZ71" s="10">
        <v>0</v>
      </c>
      <c r="BA71" s="10">
        <v>1.6917915594852801E-2</v>
      </c>
      <c r="BB71" s="10">
        <v>1.57042843917207E-2</v>
      </c>
      <c r="BC71" s="10">
        <v>0</v>
      </c>
      <c r="BD71" s="10">
        <v>0</v>
      </c>
      <c r="BE71" s="10">
        <v>1.41362395088897E-2</v>
      </c>
      <c r="BF71" s="10">
        <v>1.25246475612292E-2</v>
      </c>
      <c r="BG71" s="10">
        <v>0</v>
      </c>
      <c r="BH71" s="10">
        <v>0</v>
      </c>
      <c r="BI71" s="10">
        <v>6.6961239960523803E-3</v>
      </c>
      <c r="BJ71" s="10">
        <v>2.65970413176848E-3</v>
      </c>
      <c r="BK71" s="10">
        <v>0</v>
      </c>
      <c r="BL71" s="10">
        <v>0</v>
      </c>
      <c r="BM71" s="10">
        <v>1.46487435848178E-3</v>
      </c>
      <c r="BN71" s="10">
        <v>9.6723746529260297E-4</v>
      </c>
      <c r="BO71" s="10">
        <v>0</v>
      </c>
      <c r="BP71" s="10">
        <v>0</v>
      </c>
      <c r="BQ71" s="10">
        <v>9.2372340616065295E-4</v>
      </c>
      <c r="BR71" s="10">
        <v>8.44006803116673E-4</v>
      </c>
      <c r="BS71" s="10">
        <v>0</v>
      </c>
      <c r="BT71" s="10">
        <v>0</v>
      </c>
      <c r="BU71" s="10">
        <v>1.1395478694629299E-3</v>
      </c>
      <c r="BV71" s="10">
        <v>3.0714886075251601E-4</v>
      </c>
      <c r="BW71" s="10">
        <v>0</v>
      </c>
      <c r="BX71" s="10">
        <v>0</v>
      </c>
      <c r="BY71" s="10">
        <v>1.18578188790825E-2</v>
      </c>
      <c r="BZ71" s="10">
        <v>1.8614606823834899E-4</v>
      </c>
      <c r="CA71" s="10">
        <v>0</v>
      </c>
      <c r="CB71" s="10">
        <v>0</v>
      </c>
      <c r="CC71" s="10">
        <v>7.9742896566172602E-2</v>
      </c>
      <c r="CD71" s="10">
        <v>1.63216867321444E-3</v>
      </c>
      <c r="CE71" s="10">
        <v>0</v>
      </c>
      <c r="CF71" s="10">
        <v>0</v>
      </c>
      <c r="CG71" s="10">
        <v>0.25142989999999998</v>
      </c>
      <c r="CH71" s="10">
        <v>0.24106530000000001</v>
      </c>
      <c r="CI71" s="10">
        <v>0</v>
      </c>
      <c r="CJ71" s="10">
        <v>0</v>
      </c>
      <c r="CK71" s="10">
        <v>0.29047630000000002</v>
      </c>
      <c r="CL71" s="10">
        <v>0.27695609999999998</v>
      </c>
      <c r="CM71" s="10">
        <v>0</v>
      </c>
      <c r="CN71" s="10">
        <v>0</v>
      </c>
      <c r="CO71" s="10">
        <v>0.3494583</v>
      </c>
      <c r="CP71" s="10">
        <v>0.38971749999999999</v>
      </c>
      <c r="CQ71" s="10">
        <v>0</v>
      </c>
      <c r="CR71" s="10">
        <v>0</v>
      </c>
      <c r="CS71" s="10">
        <v>0.35772569999999998</v>
      </c>
      <c r="CT71" s="10">
        <v>0.35229290000000002</v>
      </c>
      <c r="CU71" s="10">
        <v>0</v>
      </c>
      <c r="CV71" s="10">
        <v>0</v>
      </c>
      <c r="CW71" s="10">
        <v>0.35038960000000002</v>
      </c>
      <c r="CX71" s="10">
        <v>0.36543170000000003</v>
      </c>
      <c r="CY71" s="10">
        <v>0</v>
      </c>
      <c r="CZ71" s="10">
        <v>0</v>
      </c>
      <c r="DA71" s="10">
        <v>0.37597619999999998</v>
      </c>
      <c r="DB71" s="10">
        <v>0.3830211</v>
      </c>
      <c r="DC71" s="10">
        <v>0</v>
      </c>
      <c r="DD71" s="10">
        <v>0</v>
      </c>
      <c r="DE71" s="10">
        <v>0.35119080000000003</v>
      </c>
      <c r="DF71" s="10">
        <v>0.34462389999999998</v>
      </c>
      <c r="DG71" s="10">
        <v>0</v>
      </c>
      <c r="DH71" s="10">
        <v>0</v>
      </c>
      <c r="DI71" s="10">
        <v>0.39612059999999999</v>
      </c>
      <c r="DJ71" s="10">
        <v>0.39732020000000001</v>
      </c>
      <c r="DK71" s="10">
        <v>0</v>
      </c>
      <c r="DL71" s="10">
        <v>0</v>
      </c>
      <c r="DM71" s="10">
        <v>0.39105810000000002</v>
      </c>
      <c r="DN71" s="10">
        <v>0.37788319999999997</v>
      </c>
      <c r="DO71" s="10">
        <v>0</v>
      </c>
      <c r="DP71" s="10">
        <v>0</v>
      </c>
      <c r="DQ71" s="10">
        <v>0.33350180000000001</v>
      </c>
      <c r="DR71" s="10">
        <v>0.3295942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10.4556236879978</v>
      </c>
      <c r="F72" s="10">
        <v>782817.87409433699</v>
      </c>
      <c r="G72" s="10">
        <v>0</v>
      </c>
      <c r="H72" s="10">
        <v>0</v>
      </c>
      <c r="I72" s="10">
        <v>140877.71399672999</v>
      </c>
      <c r="J72" s="10">
        <v>59978700.057888597</v>
      </c>
      <c r="K72" s="10">
        <v>0</v>
      </c>
      <c r="L72" s="10">
        <v>0</v>
      </c>
      <c r="M72" s="10">
        <v>2.5122557010490501E-2</v>
      </c>
      <c r="N72" s="10">
        <v>2.4029767131204902E-2</v>
      </c>
      <c r="O72" s="10">
        <v>0</v>
      </c>
      <c r="P72" s="10">
        <v>0</v>
      </c>
      <c r="Q72" s="10">
        <v>1.97984584665001E-2</v>
      </c>
      <c r="R72" s="10">
        <v>1.54067113172403E-2</v>
      </c>
      <c r="S72" s="10">
        <v>0</v>
      </c>
      <c r="T72" s="10">
        <v>0</v>
      </c>
      <c r="U72" s="10">
        <v>6.9243761204145198E-3</v>
      </c>
      <c r="V72" s="10">
        <v>2.03673425279494E-3</v>
      </c>
      <c r="W72" s="10">
        <v>0</v>
      </c>
      <c r="X72" s="10">
        <v>0</v>
      </c>
      <c r="Y72" s="10">
        <v>1.9823646786249999E-3</v>
      </c>
      <c r="Z72" s="10">
        <v>1.5249944477786501E-3</v>
      </c>
      <c r="AA72" s="10">
        <v>0</v>
      </c>
      <c r="AB72" s="10">
        <v>0</v>
      </c>
      <c r="AC72" s="10">
        <v>2.0195609628535002E-3</v>
      </c>
      <c r="AD72" s="10">
        <v>1.20163915605565E-3</v>
      </c>
      <c r="AE72" s="10">
        <v>0</v>
      </c>
      <c r="AF72" s="10">
        <v>0</v>
      </c>
      <c r="AG72" s="10">
        <v>7.8411215598879203E-3</v>
      </c>
      <c r="AH72" s="10">
        <v>4.0395925008041001E-4</v>
      </c>
      <c r="AI72" s="10">
        <v>0</v>
      </c>
      <c r="AJ72" s="10">
        <v>0</v>
      </c>
      <c r="AK72" s="10">
        <v>5.71895179331652E-2</v>
      </c>
      <c r="AL72" s="10">
        <v>1.6615553267786999E-3</v>
      </c>
      <c r="AM72" s="10">
        <v>0</v>
      </c>
      <c r="AN72" s="10">
        <v>0</v>
      </c>
      <c r="AO72" s="10">
        <v>0.69668266263022804</v>
      </c>
      <c r="AP72" s="10">
        <v>1.3739998810954101E-2</v>
      </c>
      <c r="AQ72" s="10">
        <v>0</v>
      </c>
      <c r="AR72" s="10">
        <v>0</v>
      </c>
      <c r="AS72" s="10">
        <v>2.3624794593826999</v>
      </c>
      <c r="AT72" s="10">
        <v>176524.97640500401</v>
      </c>
      <c r="AU72" s="10">
        <v>0</v>
      </c>
      <c r="AV72" s="10">
        <v>0</v>
      </c>
      <c r="AW72" s="10">
        <v>42931.804215737298</v>
      </c>
      <c r="AX72" s="10">
        <v>16598507.989754399</v>
      </c>
      <c r="AY72" s="10">
        <v>0</v>
      </c>
      <c r="AZ72" s="10">
        <v>0</v>
      </c>
      <c r="BA72" s="10">
        <v>1.6020558652646E-2</v>
      </c>
      <c r="BB72" s="10">
        <v>1.5288857615112001E-2</v>
      </c>
      <c r="BC72" s="10">
        <v>0</v>
      </c>
      <c r="BD72" s="10">
        <v>0</v>
      </c>
      <c r="BE72" s="10">
        <v>1.25666760443365E-2</v>
      </c>
      <c r="BF72" s="10">
        <v>9.7607762481073893E-3</v>
      </c>
      <c r="BG72" s="10">
        <v>0</v>
      </c>
      <c r="BH72" s="10">
        <v>0</v>
      </c>
      <c r="BI72" s="10">
        <v>4.29756173006048E-3</v>
      </c>
      <c r="BJ72" s="10">
        <v>1.19117676300306E-3</v>
      </c>
      <c r="BK72" s="10">
        <v>0</v>
      </c>
      <c r="BL72" s="10">
        <v>0</v>
      </c>
      <c r="BM72" s="10">
        <v>1.1341977049136301E-3</v>
      </c>
      <c r="BN72" s="10">
        <v>9.5310304990651399E-4</v>
      </c>
      <c r="BO72" s="10">
        <v>0</v>
      </c>
      <c r="BP72" s="10">
        <v>0</v>
      </c>
      <c r="BQ72" s="10">
        <v>8.64962393516989E-4</v>
      </c>
      <c r="BR72" s="10">
        <v>7.2150075116863795E-4</v>
      </c>
      <c r="BS72" s="10">
        <v>0</v>
      </c>
      <c r="BT72" s="10">
        <v>0</v>
      </c>
      <c r="BU72" s="10">
        <v>1.7990766932725699E-3</v>
      </c>
      <c r="BV72" s="10">
        <v>1.61493688410928E-4</v>
      </c>
      <c r="BW72" s="10">
        <v>0</v>
      </c>
      <c r="BX72" s="10">
        <v>0</v>
      </c>
      <c r="BY72" s="10">
        <v>1.3117460167997501E-2</v>
      </c>
      <c r="BZ72" s="10">
        <v>3.85604942639945E-4</v>
      </c>
      <c r="CA72" s="10">
        <v>0</v>
      </c>
      <c r="CB72" s="10">
        <v>0</v>
      </c>
      <c r="CC72" s="10">
        <v>0.177753999945233</v>
      </c>
      <c r="CD72" s="10">
        <v>3.3078766385791899E-3</v>
      </c>
      <c r="CE72" s="10">
        <v>0</v>
      </c>
      <c r="CF72" s="10">
        <v>0</v>
      </c>
      <c r="CG72" s="10">
        <v>0.48244569999999998</v>
      </c>
      <c r="CH72" s="10">
        <v>0.54029890000000003</v>
      </c>
      <c r="CI72" s="10">
        <v>0</v>
      </c>
      <c r="CJ72" s="10">
        <v>0</v>
      </c>
      <c r="CK72" s="10">
        <v>1.118385</v>
      </c>
      <c r="CL72" s="10">
        <v>1.1360463999999999</v>
      </c>
      <c r="CM72" s="10">
        <v>0</v>
      </c>
      <c r="CN72" s="10">
        <v>0</v>
      </c>
      <c r="CO72" s="10">
        <v>1.3614223999999999</v>
      </c>
      <c r="CP72" s="10">
        <v>1.6551198</v>
      </c>
      <c r="CQ72" s="10">
        <v>0</v>
      </c>
      <c r="CR72" s="10">
        <v>0</v>
      </c>
      <c r="CS72" s="10">
        <v>1.3739018999999999</v>
      </c>
      <c r="CT72" s="10">
        <v>1.4276101000000001</v>
      </c>
      <c r="CU72" s="10">
        <v>0</v>
      </c>
      <c r="CV72" s="10">
        <v>0</v>
      </c>
      <c r="CW72" s="10">
        <v>1.4072169999999999</v>
      </c>
      <c r="CX72" s="10">
        <v>1.5341278</v>
      </c>
      <c r="CY72" s="10">
        <v>0</v>
      </c>
      <c r="CZ72" s="10">
        <v>0</v>
      </c>
      <c r="DA72" s="10">
        <v>1.4174765</v>
      </c>
      <c r="DB72" s="10">
        <v>1.6374850000000001</v>
      </c>
      <c r="DC72" s="10">
        <v>0</v>
      </c>
      <c r="DD72" s="10">
        <v>0</v>
      </c>
      <c r="DE72" s="10">
        <v>1.2585904000000001</v>
      </c>
      <c r="DF72" s="10">
        <v>1.5141214000000001</v>
      </c>
      <c r="DG72" s="10">
        <v>0</v>
      </c>
      <c r="DH72" s="10">
        <v>0</v>
      </c>
      <c r="DI72" s="10">
        <v>1.5154162</v>
      </c>
      <c r="DJ72" s="10">
        <v>1.619259</v>
      </c>
      <c r="DK72" s="10">
        <v>0</v>
      </c>
      <c r="DL72" s="10">
        <v>0</v>
      </c>
      <c r="DM72" s="10">
        <v>1.2764088</v>
      </c>
      <c r="DN72" s="10">
        <v>1.4974969</v>
      </c>
      <c r="DO72" s="10">
        <v>0</v>
      </c>
      <c r="DP72" s="10">
        <v>0</v>
      </c>
      <c r="DQ72" s="10">
        <v>1.2756890999999999</v>
      </c>
      <c r="DR72" s="10">
        <v>1.5517658999999999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10.5197269961945</v>
      </c>
      <c r="F73" s="10">
        <v>21104095.869759001</v>
      </c>
      <c r="G73" s="10">
        <v>0</v>
      </c>
      <c r="H73" s="10">
        <v>0</v>
      </c>
      <c r="I73" s="10">
        <v>687073.83559203602</v>
      </c>
      <c r="J73" s="10">
        <v>23856842010.980202</v>
      </c>
      <c r="K73" s="10">
        <v>0</v>
      </c>
      <c r="L73" s="10">
        <v>0</v>
      </c>
      <c r="M73" s="10">
        <v>2.4222276561584499E-2</v>
      </c>
      <c r="N73" s="10">
        <v>2.2757621127986499E-2</v>
      </c>
      <c r="O73" s="10">
        <v>0</v>
      </c>
      <c r="P73" s="10">
        <v>0</v>
      </c>
      <c r="Q73" s="10">
        <v>1.6248450899027499E-2</v>
      </c>
      <c r="R73" s="10">
        <v>9.94956005643499E-3</v>
      </c>
      <c r="S73" s="10">
        <v>0</v>
      </c>
      <c r="T73" s="10">
        <v>0</v>
      </c>
      <c r="U73" s="10">
        <v>4.3325593289314001E-3</v>
      </c>
      <c r="V73" s="10">
        <v>1.5253967811206201E-3</v>
      </c>
      <c r="W73" s="10">
        <v>0</v>
      </c>
      <c r="X73" s="10">
        <v>0</v>
      </c>
      <c r="Y73" s="10">
        <v>1.7694972917290401E-3</v>
      </c>
      <c r="Z73" s="10">
        <v>1.48755033967807E-3</v>
      </c>
      <c r="AA73" s="10">
        <v>0</v>
      </c>
      <c r="AB73" s="10">
        <v>0</v>
      </c>
      <c r="AC73" s="10">
        <v>2.64318712050793E-3</v>
      </c>
      <c r="AD73" s="10">
        <v>9.9220812130362802E-4</v>
      </c>
      <c r="AE73" s="10">
        <v>0</v>
      </c>
      <c r="AF73" s="10">
        <v>0</v>
      </c>
      <c r="AG73" s="10">
        <v>1.9071286718729E-2</v>
      </c>
      <c r="AH73" s="10">
        <v>4.8528390540436599E-4</v>
      </c>
      <c r="AI73" s="10">
        <v>0</v>
      </c>
      <c r="AJ73" s="10">
        <v>0</v>
      </c>
      <c r="AK73" s="10">
        <v>0.17036286747026999</v>
      </c>
      <c r="AL73" s="10">
        <v>3.5570121346968401E-3</v>
      </c>
      <c r="AM73" s="10">
        <v>0</v>
      </c>
      <c r="AN73" s="10">
        <v>0</v>
      </c>
      <c r="AO73" s="10">
        <v>1.4304872370994</v>
      </c>
      <c r="AP73" s="10">
        <v>2.55592834006859E-2</v>
      </c>
      <c r="AQ73" s="10">
        <v>0</v>
      </c>
      <c r="AR73" s="10">
        <v>0</v>
      </c>
      <c r="AS73" s="10">
        <v>2.7226965905878999</v>
      </c>
      <c r="AT73" s="10">
        <v>4873035.2551105702</v>
      </c>
      <c r="AU73" s="10">
        <v>0</v>
      </c>
      <c r="AV73" s="10">
        <v>0</v>
      </c>
      <c r="AW73" s="10">
        <v>171324.134079815</v>
      </c>
      <c r="AX73" s="10">
        <v>6029458360.9664898</v>
      </c>
      <c r="AY73" s="10">
        <v>0</v>
      </c>
      <c r="AZ73" s="10">
        <v>0</v>
      </c>
      <c r="BA73" s="10">
        <v>1.53856457712034E-2</v>
      </c>
      <c r="BB73" s="10">
        <v>1.44641466511332E-2</v>
      </c>
      <c r="BC73" s="10">
        <v>0</v>
      </c>
      <c r="BD73" s="10">
        <v>0</v>
      </c>
      <c r="BE73" s="10">
        <v>1.02868268233316E-2</v>
      </c>
      <c r="BF73" s="10">
        <v>6.2503359638607803E-3</v>
      </c>
      <c r="BG73" s="10">
        <v>0</v>
      </c>
      <c r="BH73" s="10">
        <v>0</v>
      </c>
      <c r="BI73" s="10">
        <v>2.6150125268723798E-3</v>
      </c>
      <c r="BJ73" s="10">
        <v>9.8858144585093396E-4</v>
      </c>
      <c r="BK73" s="10">
        <v>0</v>
      </c>
      <c r="BL73" s="10">
        <v>0</v>
      </c>
      <c r="BM73" s="10">
        <v>1.0072684817429901E-3</v>
      </c>
      <c r="BN73" s="10">
        <v>9.2144628630657201E-4</v>
      </c>
      <c r="BO73" s="10">
        <v>0</v>
      </c>
      <c r="BP73" s="10">
        <v>0</v>
      </c>
      <c r="BQ73" s="10">
        <v>8.4123052960366398E-4</v>
      </c>
      <c r="BR73" s="10">
        <v>5.3905862172948899E-4</v>
      </c>
      <c r="BS73" s="10">
        <v>0</v>
      </c>
      <c r="BT73" s="10">
        <v>0</v>
      </c>
      <c r="BU73" s="10">
        <v>4.6245876756005298E-3</v>
      </c>
      <c r="BV73" s="10">
        <v>1.4336798295425199E-4</v>
      </c>
      <c r="BW73" s="10">
        <v>0</v>
      </c>
      <c r="BX73" s="10">
        <v>0</v>
      </c>
      <c r="BY73" s="10">
        <v>4.12507598822053E-2</v>
      </c>
      <c r="BZ73" s="10">
        <v>7.9160893436645504E-4</v>
      </c>
      <c r="CA73" s="10">
        <v>0</v>
      </c>
      <c r="CB73" s="10">
        <v>0</v>
      </c>
      <c r="CC73" s="10">
        <v>0.33741595297244098</v>
      </c>
      <c r="CD73" s="10">
        <v>5.9919445090458002E-3</v>
      </c>
      <c r="CE73" s="10">
        <v>0</v>
      </c>
      <c r="CF73" s="10">
        <v>0</v>
      </c>
      <c r="CG73" s="10">
        <v>1.016516</v>
      </c>
      <c r="CH73" s="10">
        <v>1.1147503000000001</v>
      </c>
      <c r="CI73" s="10">
        <v>0</v>
      </c>
      <c r="CJ73" s="10">
        <v>0</v>
      </c>
      <c r="CK73" s="10">
        <v>2.4412870999999998</v>
      </c>
      <c r="CL73" s="10">
        <v>2.7106172000000002</v>
      </c>
      <c r="CM73" s="10">
        <v>0</v>
      </c>
      <c r="CN73" s="10">
        <v>0</v>
      </c>
      <c r="CO73" s="10">
        <v>3.3422469000000001</v>
      </c>
      <c r="CP73" s="10">
        <v>4.5937219999999996</v>
      </c>
      <c r="CQ73" s="10">
        <v>0</v>
      </c>
      <c r="CR73" s="10">
        <v>0</v>
      </c>
      <c r="CS73" s="10">
        <v>3.2420091000000002</v>
      </c>
      <c r="CT73" s="10">
        <v>3.2371110999999999</v>
      </c>
      <c r="CU73" s="10">
        <v>0</v>
      </c>
      <c r="CV73" s="10">
        <v>0</v>
      </c>
      <c r="CW73" s="10">
        <v>3.5183578999999998</v>
      </c>
      <c r="CX73" s="10">
        <v>3.5084825999999998</v>
      </c>
      <c r="CY73" s="10">
        <v>0</v>
      </c>
      <c r="CZ73" s="10">
        <v>0</v>
      </c>
      <c r="DA73" s="10">
        <v>3.3371770999999999</v>
      </c>
      <c r="DB73" s="10">
        <v>3.2746384000000002</v>
      </c>
      <c r="DC73" s="10">
        <v>0</v>
      </c>
      <c r="DD73" s="10">
        <v>0</v>
      </c>
      <c r="DE73" s="10">
        <v>3.1138081</v>
      </c>
      <c r="DF73" s="10">
        <v>3.1515645000000001</v>
      </c>
      <c r="DG73" s="10">
        <v>0</v>
      </c>
      <c r="DH73" s="10">
        <v>0</v>
      </c>
      <c r="DI73" s="10">
        <v>3.3849860000000001</v>
      </c>
      <c r="DJ73" s="10">
        <v>3.4246981999999999</v>
      </c>
      <c r="DK73" s="10">
        <v>0</v>
      </c>
      <c r="DL73" s="10">
        <v>0</v>
      </c>
      <c r="DM73" s="10">
        <v>2.9430725999999998</v>
      </c>
      <c r="DN73" s="10">
        <v>3.1134441000000002</v>
      </c>
      <c r="DO73" s="10">
        <v>0</v>
      </c>
      <c r="DP73" s="10">
        <v>0</v>
      </c>
      <c r="DQ73" s="10">
        <v>3.1259594000000002</v>
      </c>
      <c r="DR73" s="10">
        <v>3.1976053000000002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4.9801629339131104</v>
      </c>
      <c r="F74" s="10">
        <v>738327562.87386501</v>
      </c>
      <c r="G74" s="10">
        <v>0</v>
      </c>
      <c r="H74" s="10">
        <v>0</v>
      </c>
      <c r="I74" s="10">
        <v>174513.361740408</v>
      </c>
      <c r="J74" s="10">
        <v>3265442682951.9702</v>
      </c>
      <c r="K74" s="10">
        <v>0</v>
      </c>
      <c r="L74" s="10">
        <v>0</v>
      </c>
      <c r="M74" s="10">
        <v>2.2895924037717601E-2</v>
      </c>
      <c r="N74" s="10">
        <v>2.04388425308752E-2</v>
      </c>
      <c r="O74" s="10">
        <v>0</v>
      </c>
      <c r="P74" s="10">
        <v>0</v>
      </c>
      <c r="Q74" s="10">
        <v>1.2013333503444501E-2</v>
      </c>
      <c r="R74" s="10">
        <v>4.9967211003991699E-3</v>
      </c>
      <c r="S74" s="10">
        <v>0</v>
      </c>
      <c r="T74" s="10">
        <v>0</v>
      </c>
      <c r="U74" s="10">
        <v>2.8452699586460901E-3</v>
      </c>
      <c r="V74" s="10">
        <v>1.5512245260618199E-3</v>
      </c>
      <c r="W74" s="10">
        <v>0</v>
      </c>
      <c r="X74" s="10">
        <v>0</v>
      </c>
      <c r="Y74" s="10">
        <v>1.7950321599267099E-3</v>
      </c>
      <c r="Z74" s="10">
        <v>1.4164110020642401E-3</v>
      </c>
      <c r="AA74" s="10">
        <v>0</v>
      </c>
      <c r="AB74" s="10">
        <v>0</v>
      </c>
      <c r="AC74" s="10">
        <v>3.9206935898803402E-3</v>
      </c>
      <c r="AD74" s="10">
        <v>7.0191997976820598E-4</v>
      </c>
      <c r="AE74" s="10">
        <v>0</v>
      </c>
      <c r="AF74" s="10">
        <v>0</v>
      </c>
      <c r="AG74" s="10">
        <v>3.2044333782429699E-2</v>
      </c>
      <c r="AH74" s="10">
        <v>1.1047666657675299E-3</v>
      </c>
      <c r="AI74" s="10">
        <v>0</v>
      </c>
      <c r="AJ74" s="10">
        <v>0</v>
      </c>
      <c r="AK74" s="10">
        <v>0.309998273058259</v>
      </c>
      <c r="AL74" s="10">
        <v>9.9877019901326598E-3</v>
      </c>
      <c r="AM74" s="10">
        <v>0</v>
      </c>
      <c r="AN74" s="10">
        <v>0</v>
      </c>
      <c r="AO74" s="10">
        <v>3.2779911581489101</v>
      </c>
      <c r="AP74" s="10">
        <v>7.3536043126172707E-2</v>
      </c>
      <c r="AQ74" s="10">
        <v>0</v>
      </c>
      <c r="AR74" s="10">
        <v>0</v>
      </c>
      <c r="AS74" s="10">
        <v>1.15947377677813</v>
      </c>
      <c r="AT74" s="10">
        <v>208080822.08326501</v>
      </c>
      <c r="AU74" s="10">
        <v>0</v>
      </c>
      <c r="AV74" s="10">
        <v>0</v>
      </c>
      <c r="AW74" s="10">
        <v>36131.013950705601</v>
      </c>
      <c r="AX74" s="10">
        <v>705554823003.19299</v>
      </c>
      <c r="AY74" s="10">
        <v>0</v>
      </c>
      <c r="AZ74" s="10">
        <v>0</v>
      </c>
      <c r="BA74" s="10">
        <v>1.45328073138583E-2</v>
      </c>
      <c r="BB74" s="10">
        <v>1.29769953102307E-2</v>
      </c>
      <c r="BC74" s="10">
        <v>0</v>
      </c>
      <c r="BD74" s="10">
        <v>0</v>
      </c>
      <c r="BE74" s="10">
        <v>7.5704283312453598E-3</v>
      </c>
      <c r="BF74" s="10">
        <v>3.0523494778114599E-3</v>
      </c>
      <c r="BG74" s="10">
        <v>0</v>
      </c>
      <c r="BH74" s="10">
        <v>0</v>
      </c>
      <c r="BI74" s="10">
        <v>1.65441287217793E-3</v>
      </c>
      <c r="BJ74" s="10">
        <v>9.7299533059579503E-4</v>
      </c>
      <c r="BK74" s="10">
        <v>0</v>
      </c>
      <c r="BL74" s="10">
        <v>0</v>
      </c>
      <c r="BM74" s="10">
        <v>9.4600136455724705E-4</v>
      </c>
      <c r="BN74" s="10">
        <v>8.6123068754186995E-4</v>
      </c>
      <c r="BO74" s="10">
        <v>0</v>
      </c>
      <c r="BP74" s="10">
        <v>0</v>
      </c>
      <c r="BQ74" s="10">
        <v>1.08529788212389E-3</v>
      </c>
      <c r="BR74" s="10">
        <v>3.3168497151695901E-4</v>
      </c>
      <c r="BS74" s="10">
        <v>0</v>
      </c>
      <c r="BT74" s="10">
        <v>0</v>
      </c>
      <c r="BU74" s="10">
        <v>8.1635394548991592E-3</v>
      </c>
      <c r="BV74" s="10">
        <v>2.5794194359682901E-4</v>
      </c>
      <c r="BW74" s="10">
        <v>0</v>
      </c>
      <c r="BX74" s="10">
        <v>0</v>
      </c>
      <c r="BY74" s="10">
        <v>6.8312871965641994E-2</v>
      </c>
      <c r="BZ74" s="10">
        <v>2.2921796223243098E-3</v>
      </c>
      <c r="CA74" s="10">
        <v>0</v>
      </c>
      <c r="CB74" s="10">
        <v>0</v>
      </c>
      <c r="CC74" s="10">
        <v>0.96836823577048403</v>
      </c>
      <c r="CD74" s="10">
        <v>1.7200710073726901E-2</v>
      </c>
      <c r="CE74" s="10">
        <v>0</v>
      </c>
      <c r="CF74" s="10">
        <v>0</v>
      </c>
      <c r="CG74" s="10">
        <v>2.0100378000000001</v>
      </c>
      <c r="CH74" s="10">
        <v>2.4600662999999998</v>
      </c>
      <c r="CI74" s="10">
        <v>0</v>
      </c>
      <c r="CJ74" s="10">
        <v>0</v>
      </c>
      <c r="CK74" s="10">
        <v>5.7577512000000004</v>
      </c>
      <c r="CL74" s="10">
        <v>6.3935205000000002</v>
      </c>
      <c r="CM74" s="10">
        <v>0</v>
      </c>
      <c r="CN74" s="10">
        <v>0</v>
      </c>
      <c r="CO74" s="10">
        <v>8.5689194000000004</v>
      </c>
      <c r="CP74" s="10">
        <v>7.8640327000000001</v>
      </c>
      <c r="CQ74" s="10">
        <v>0</v>
      </c>
      <c r="CR74" s="10">
        <v>0</v>
      </c>
      <c r="CS74" s="10">
        <v>7.6388227000000004</v>
      </c>
      <c r="CT74" s="10">
        <v>8.5249518999999996</v>
      </c>
      <c r="CU74" s="10">
        <v>0</v>
      </c>
      <c r="CV74" s="10">
        <v>0</v>
      </c>
      <c r="CW74" s="10">
        <v>7.6901900000000003</v>
      </c>
      <c r="CX74" s="10">
        <v>7.8459681999999997</v>
      </c>
      <c r="CY74" s="10">
        <v>0</v>
      </c>
      <c r="CZ74" s="10">
        <v>0</v>
      </c>
      <c r="DA74" s="10">
        <v>7.6287748000000004</v>
      </c>
      <c r="DB74" s="10">
        <v>7.6942699000000001</v>
      </c>
      <c r="DC74" s="10">
        <v>0</v>
      </c>
      <c r="DD74" s="10">
        <v>0</v>
      </c>
      <c r="DE74" s="10">
        <v>7.1330207000000003</v>
      </c>
      <c r="DF74" s="10">
        <v>7.4630235999999996</v>
      </c>
      <c r="DG74" s="10">
        <v>0</v>
      </c>
      <c r="DH74" s="10">
        <v>0</v>
      </c>
      <c r="DI74" s="10">
        <v>7.8257848000000001</v>
      </c>
      <c r="DJ74" s="10">
        <v>7.9216809000000001</v>
      </c>
      <c r="DK74" s="10">
        <v>0</v>
      </c>
      <c r="DL74" s="10">
        <v>0</v>
      </c>
      <c r="DM74" s="10">
        <v>7.1486133000000001</v>
      </c>
      <c r="DN74" s="10">
        <v>7.3799669000000003</v>
      </c>
      <c r="DO74" s="10">
        <v>0</v>
      </c>
      <c r="DP74" s="10">
        <v>0</v>
      </c>
      <c r="DQ74" s="10">
        <v>7.1229031999999997</v>
      </c>
      <c r="DR74" s="10">
        <v>7.5617039999999998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0.252338894146793</v>
      </c>
      <c r="F75" s="10">
        <v>0.252338894146793</v>
      </c>
      <c r="G75" s="10">
        <v>0</v>
      </c>
      <c r="H75" s="10">
        <v>0</v>
      </c>
      <c r="I75" s="10">
        <v>0.25233896149305701</v>
      </c>
      <c r="J75" s="10">
        <v>0.25233896149305701</v>
      </c>
      <c r="K75" s="10">
        <v>0</v>
      </c>
      <c r="L75" s="10">
        <v>0</v>
      </c>
      <c r="M75" s="10">
        <v>0.183516687514718</v>
      </c>
      <c r="N75" s="10">
        <v>0.183516687514718</v>
      </c>
      <c r="O75" s="10">
        <v>0</v>
      </c>
      <c r="P75" s="10">
        <v>0</v>
      </c>
      <c r="Q75" s="10">
        <v>0.24471064885161201</v>
      </c>
      <c r="R75" s="10">
        <v>0.24471064885161201</v>
      </c>
      <c r="S75" s="10">
        <v>0</v>
      </c>
      <c r="T75" s="10">
        <v>0</v>
      </c>
      <c r="U75" s="10">
        <v>0.25156818464740299</v>
      </c>
      <c r="V75" s="10">
        <v>0.25156818464740299</v>
      </c>
      <c r="W75" s="10">
        <v>0</v>
      </c>
      <c r="X75" s="10">
        <v>0</v>
      </c>
      <c r="Y75" s="10">
        <v>0.252261752126134</v>
      </c>
      <c r="Z75" s="10">
        <v>0.252261752126134</v>
      </c>
      <c r="AA75" s="10">
        <v>0</v>
      </c>
      <c r="AB75" s="10">
        <v>0</v>
      </c>
      <c r="AC75" s="10">
        <v>0.25233122819401899</v>
      </c>
      <c r="AD75" s="10">
        <v>0.25233122819401899</v>
      </c>
      <c r="AE75" s="10">
        <v>0</v>
      </c>
      <c r="AF75" s="10">
        <v>0</v>
      </c>
      <c r="AG75" s="10">
        <v>0.25233820483521602</v>
      </c>
      <c r="AH75" s="10">
        <v>0.25233820483521602</v>
      </c>
      <c r="AI75" s="10">
        <v>0</v>
      </c>
      <c r="AJ75" s="10">
        <v>0</v>
      </c>
      <c r="AK75" s="10">
        <v>0.25233881933901298</v>
      </c>
      <c r="AL75" s="10">
        <v>0.25233881933901298</v>
      </c>
      <c r="AM75" s="10">
        <v>0</v>
      </c>
      <c r="AN75" s="10">
        <v>0</v>
      </c>
      <c r="AO75" s="10">
        <v>0.25233893581254302</v>
      </c>
      <c r="AP75" s="10">
        <v>0.25233893581254302</v>
      </c>
      <c r="AQ75" s="10">
        <v>0</v>
      </c>
      <c r="AR75" s="10">
        <v>0</v>
      </c>
      <c r="AS75" s="10">
        <v>0.146054519145842</v>
      </c>
      <c r="AT75" s="10">
        <v>0.146054519145842</v>
      </c>
      <c r="AU75" s="10">
        <v>0</v>
      </c>
      <c r="AV75" s="10">
        <v>0</v>
      </c>
      <c r="AW75" s="10">
        <v>0.14605454645631999</v>
      </c>
      <c r="AX75" s="10">
        <v>0.14605454645631999</v>
      </c>
      <c r="AY75" s="10">
        <v>0</v>
      </c>
      <c r="AZ75" s="10">
        <v>0</v>
      </c>
      <c r="BA75" s="10">
        <v>0.102864273489154</v>
      </c>
      <c r="BB75" s="10">
        <v>0.102864273489154</v>
      </c>
      <c r="BC75" s="10">
        <v>0</v>
      </c>
      <c r="BD75" s="10">
        <v>0</v>
      </c>
      <c r="BE75" s="10">
        <v>0.140406447124757</v>
      </c>
      <c r="BF75" s="10">
        <v>0.140406447124757</v>
      </c>
      <c r="BG75" s="10">
        <v>0</v>
      </c>
      <c r="BH75" s="10">
        <v>0</v>
      </c>
      <c r="BI75" s="10">
        <v>0.14547863750010401</v>
      </c>
      <c r="BJ75" s="10">
        <v>0.14547863750010401</v>
      </c>
      <c r="BK75" s="10">
        <v>0</v>
      </c>
      <c r="BL75" s="10">
        <v>0</v>
      </c>
      <c r="BM75" s="10">
        <v>0.14599681419414701</v>
      </c>
      <c r="BN75" s="10">
        <v>0.14599681419414701</v>
      </c>
      <c r="BO75" s="10">
        <v>0</v>
      </c>
      <c r="BP75" s="10">
        <v>0</v>
      </c>
      <c r="BQ75" s="10">
        <v>0.146048753714311</v>
      </c>
      <c r="BR75" s="10">
        <v>0.146048753714311</v>
      </c>
      <c r="BS75" s="10">
        <v>0</v>
      </c>
      <c r="BT75" s="10">
        <v>0</v>
      </c>
      <c r="BU75" s="10">
        <v>0.14605397044211799</v>
      </c>
      <c r="BV75" s="10">
        <v>0.14605397044211799</v>
      </c>
      <c r="BW75" s="10">
        <v>0</v>
      </c>
      <c r="BX75" s="10">
        <v>0</v>
      </c>
      <c r="BY75" s="10">
        <v>0.146054453352847</v>
      </c>
      <c r="BZ75" s="10">
        <v>0.146054453352847</v>
      </c>
      <c r="CA75" s="10">
        <v>0</v>
      </c>
      <c r="CB75" s="10">
        <v>0</v>
      </c>
      <c r="CC75" s="10">
        <v>0.14605451338261299</v>
      </c>
      <c r="CD75" s="10">
        <v>0.14605451338261299</v>
      </c>
      <c r="CE75" s="10">
        <v>0</v>
      </c>
      <c r="CF75" s="10">
        <v>0</v>
      </c>
      <c r="CG75" s="10">
        <v>1.7821699999999999E-2</v>
      </c>
      <c r="CH75" s="10">
        <v>1.78053E-2</v>
      </c>
      <c r="CI75" s="10">
        <v>0</v>
      </c>
      <c r="CJ75" s="10">
        <v>0</v>
      </c>
      <c r="CK75" s="10">
        <v>6.0357599999999997E-2</v>
      </c>
      <c r="CL75" s="10">
        <v>6.5834699999999996E-2</v>
      </c>
      <c r="CM75" s="10">
        <v>0</v>
      </c>
      <c r="CN75" s="10">
        <v>0</v>
      </c>
      <c r="CO75" s="10">
        <v>5.6550999999999997E-2</v>
      </c>
      <c r="CP75" s="10">
        <v>5.3332400000000002E-2</v>
      </c>
      <c r="CQ75" s="10">
        <v>0</v>
      </c>
      <c r="CR75" s="10">
        <v>0</v>
      </c>
      <c r="CS75" s="10">
        <v>5.6737000000000003E-2</v>
      </c>
      <c r="CT75" s="10">
        <v>5.2630099999999999E-2</v>
      </c>
      <c r="CU75" s="10">
        <v>0</v>
      </c>
      <c r="CV75" s="10">
        <v>0</v>
      </c>
      <c r="CW75" s="10">
        <v>6.4758800000000005E-2</v>
      </c>
      <c r="CX75" s="10">
        <v>5.6251000000000002E-2</v>
      </c>
      <c r="CY75" s="10">
        <v>0</v>
      </c>
      <c r="CZ75" s="10">
        <v>0</v>
      </c>
      <c r="DA75" s="10">
        <v>5.7893899999999998E-2</v>
      </c>
      <c r="DB75" s="10">
        <v>5.2811400000000001E-2</v>
      </c>
      <c r="DC75" s="10">
        <v>0</v>
      </c>
      <c r="DD75" s="10">
        <v>0</v>
      </c>
      <c r="DE75" s="10">
        <v>5.1490300000000003E-2</v>
      </c>
      <c r="DF75" s="10">
        <v>5.2022699999999998E-2</v>
      </c>
      <c r="DG75" s="10">
        <v>0</v>
      </c>
      <c r="DH75" s="10">
        <v>0</v>
      </c>
      <c r="DI75" s="10">
        <v>5.7169600000000001E-2</v>
      </c>
      <c r="DJ75" s="10">
        <v>5.6667299999999997E-2</v>
      </c>
      <c r="DK75" s="10">
        <v>0</v>
      </c>
      <c r="DL75" s="10">
        <v>0</v>
      </c>
      <c r="DM75" s="10">
        <v>5.3574999999999998E-2</v>
      </c>
      <c r="DN75" s="10">
        <v>5.4663000000000003E-2</v>
      </c>
      <c r="DO75" s="10">
        <v>0</v>
      </c>
      <c r="DP75" s="10">
        <v>0</v>
      </c>
      <c r="DQ75" s="10">
        <v>5.5470999999999999E-2</v>
      </c>
      <c r="DR75" s="10">
        <v>5.2452600000000002E-2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6.1117026180252899E-3</v>
      </c>
      <c r="F76" s="10">
        <v>6.0674970623157999E-3</v>
      </c>
      <c r="G76" s="10">
        <v>0</v>
      </c>
      <c r="H76" s="10">
        <v>0</v>
      </c>
      <c r="I76" s="10">
        <v>4.2142133559507498</v>
      </c>
      <c r="J76" s="10">
        <v>1.1322112033851901</v>
      </c>
      <c r="K76" s="10">
        <v>0</v>
      </c>
      <c r="L76" s="10">
        <v>0</v>
      </c>
      <c r="M76" s="10">
        <v>0.14289026206830899</v>
      </c>
      <c r="N76" s="10">
        <v>0.16674161101467699</v>
      </c>
      <c r="O76" s="10">
        <v>0</v>
      </c>
      <c r="P76" s="10">
        <v>0</v>
      </c>
      <c r="Q76" s="10">
        <v>0.151960206758643</v>
      </c>
      <c r="R76" s="10">
        <v>0.154602095941162</v>
      </c>
      <c r="S76" s="10">
        <v>0</v>
      </c>
      <c r="T76" s="10">
        <v>0</v>
      </c>
      <c r="U76" s="10">
        <v>9.7263540360918999E-2</v>
      </c>
      <c r="V76" s="10">
        <v>9.7524567426705094E-2</v>
      </c>
      <c r="W76" s="10">
        <v>0</v>
      </c>
      <c r="X76" s="10">
        <v>0</v>
      </c>
      <c r="Y76" s="10">
        <v>4.5836280578295502E-2</v>
      </c>
      <c r="Z76" s="10">
        <v>4.5858731944186298E-2</v>
      </c>
      <c r="AA76" s="10">
        <v>0</v>
      </c>
      <c r="AB76" s="10">
        <v>0</v>
      </c>
      <c r="AC76" s="10">
        <v>4.1342031082266799E-2</v>
      </c>
      <c r="AD76" s="10">
        <v>4.1321508922854001E-2</v>
      </c>
      <c r="AE76" s="10">
        <v>0</v>
      </c>
      <c r="AF76" s="10">
        <v>0</v>
      </c>
      <c r="AG76" s="10">
        <v>3.8889194209536203E-2</v>
      </c>
      <c r="AH76" s="10">
        <v>3.8787679455731798E-2</v>
      </c>
      <c r="AI76" s="10">
        <v>0</v>
      </c>
      <c r="AJ76" s="10">
        <v>0</v>
      </c>
      <c r="AK76" s="10">
        <v>2.3996510537519299E-2</v>
      </c>
      <c r="AL76" s="10">
        <v>2.1940318677723201E-2</v>
      </c>
      <c r="AM76" s="10">
        <v>0</v>
      </c>
      <c r="AN76" s="10">
        <v>0</v>
      </c>
      <c r="AO76" s="10">
        <v>4.3729334272077501E-2</v>
      </c>
      <c r="AP76" s="10">
        <v>1.4696451483001E-2</v>
      </c>
      <c r="AQ76" s="10">
        <v>0</v>
      </c>
      <c r="AR76" s="10">
        <v>0</v>
      </c>
      <c r="AS76" s="10">
        <v>3.01312099830792E-3</v>
      </c>
      <c r="AT76" s="10">
        <v>2.9957266613237499E-3</v>
      </c>
      <c r="AU76" s="10">
        <v>0</v>
      </c>
      <c r="AV76" s="10">
        <v>0</v>
      </c>
      <c r="AW76" s="10">
        <v>1.1242528317623399</v>
      </c>
      <c r="AX76" s="10">
        <v>0.30854639159718</v>
      </c>
      <c r="AY76" s="10">
        <v>0</v>
      </c>
      <c r="AZ76" s="10">
        <v>0</v>
      </c>
      <c r="BA76" s="10">
        <v>9.3903254627621599E-2</v>
      </c>
      <c r="BB76" s="10">
        <v>9.6515603950267898E-2</v>
      </c>
      <c r="BC76" s="10">
        <v>0</v>
      </c>
      <c r="BD76" s="10">
        <v>0</v>
      </c>
      <c r="BE76" s="10">
        <v>8.7558103668918003E-2</v>
      </c>
      <c r="BF76" s="10">
        <v>8.8280688567206E-2</v>
      </c>
      <c r="BG76" s="10">
        <v>0</v>
      </c>
      <c r="BH76" s="10">
        <v>0</v>
      </c>
      <c r="BI76" s="10">
        <v>5.0809162257330003E-2</v>
      </c>
      <c r="BJ76" s="10">
        <v>5.09420070512316E-2</v>
      </c>
      <c r="BK76" s="10">
        <v>0</v>
      </c>
      <c r="BL76" s="10">
        <v>0</v>
      </c>
      <c r="BM76" s="10">
        <v>2.7916516877207202E-2</v>
      </c>
      <c r="BN76" s="10">
        <v>2.79400371303423E-2</v>
      </c>
      <c r="BO76" s="10">
        <v>0</v>
      </c>
      <c r="BP76" s="10">
        <v>0</v>
      </c>
      <c r="BQ76" s="10">
        <v>2.7140768382358901E-2</v>
      </c>
      <c r="BR76" s="10">
        <v>2.7137834491302901E-2</v>
      </c>
      <c r="BS76" s="10">
        <v>0</v>
      </c>
      <c r="BT76" s="10">
        <v>0</v>
      </c>
      <c r="BU76" s="10">
        <v>2.46533619640763E-2</v>
      </c>
      <c r="BV76" s="10">
        <v>2.4658169370337001E-2</v>
      </c>
      <c r="BW76" s="10">
        <v>0</v>
      </c>
      <c r="BX76" s="10">
        <v>0</v>
      </c>
      <c r="BY76" s="10">
        <v>1.2996753167491401E-2</v>
      </c>
      <c r="BZ76" s="10">
        <v>1.2459860032144001E-2</v>
      </c>
      <c r="CA76" s="10">
        <v>0</v>
      </c>
      <c r="CB76" s="10">
        <v>0</v>
      </c>
      <c r="CC76" s="10">
        <v>1.44180190959965E-2</v>
      </c>
      <c r="CD76" s="10">
        <v>4.07058439176351E-3</v>
      </c>
      <c r="CE76" s="10">
        <v>0</v>
      </c>
      <c r="CF76" s="10">
        <v>0</v>
      </c>
      <c r="CG76" s="10">
        <v>2.47754E-2</v>
      </c>
      <c r="CH76" s="10">
        <v>2.34977E-2</v>
      </c>
      <c r="CI76" s="10">
        <v>0</v>
      </c>
      <c r="CJ76" s="10">
        <v>0</v>
      </c>
      <c r="CK76" s="10">
        <v>5.5213499999999999E-2</v>
      </c>
      <c r="CL76" s="10">
        <v>5.7660000000000003E-2</v>
      </c>
      <c r="CM76" s="10">
        <v>0</v>
      </c>
      <c r="CN76" s="10">
        <v>0</v>
      </c>
      <c r="CO76" s="10">
        <v>6.1995500000000002E-2</v>
      </c>
      <c r="CP76" s="10">
        <v>6.1373700000000003E-2</v>
      </c>
      <c r="CQ76" s="10">
        <v>0</v>
      </c>
      <c r="CR76" s="10">
        <v>0</v>
      </c>
      <c r="CS76" s="10">
        <v>6.5450300000000003E-2</v>
      </c>
      <c r="CT76" s="10">
        <v>6.2599600000000005E-2</v>
      </c>
      <c r="CU76" s="10">
        <v>0</v>
      </c>
      <c r="CV76" s="10">
        <v>0</v>
      </c>
      <c r="CW76" s="10">
        <v>6.5812599999999999E-2</v>
      </c>
      <c r="CX76" s="10">
        <v>6.6636799999999996E-2</v>
      </c>
      <c r="CY76" s="10">
        <v>0</v>
      </c>
      <c r="CZ76" s="10">
        <v>0</v>
      </c>
      <c r="DA76" s="10">
        <v>6.2449200000000003E-2</v>
      </c>
      <c r="DB76" s="10">
        <v>6.3026299999999993E-2</v>
      </c>
      <c r="DC76" s="10">
        <v>0</v>
      </c>
      <c r="DD76" s="10">
        <v>0</v>
      </c>
      <c r="DE76" s="10">
        <v>6.1411500000000001E-2</v>
      </c>
      <c r="DF76" s="10">
        <v>6.00761E-2</v>
      </c>
      <c r="DG76" s="10">
        <v>0</v>
      </c>
      <c r="DH76" s="10">
        <v>0</v>
      </c>
      <c r="DI76" s="10">
        <v>6.4241300000000001E-2</v>
      </c>
      <c r="DJ76" s="10">
        <v>6.4054600000000003E-2</v>
      </c>
      <c r="DK76" s="10">
        <v>0</v>
      </c>
      <c r="DL76" s="10">
        <v>0</v>
      </c>
      <c r="DM76" s="10">
        <v>6.2178700000000003E-2</v>
      </c>
      <c r="DN76" s="10">
        <v>6.2457199999999997E-2</v>
      </c>
      <c r="DO76" s="10">
        <v>0</v>
      </c>
      <c r="DP76" s="10">
        <v>0</v>
      </c>
      <c r="DQ76" s="10">
        <v>6.2377200000000001E-2</v>
      </c>
      <c r="DR76" s="10">
        <v>6.1323799999999998E-2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49.334909422298502</v>
      </c>
      <c r="F77" s="10">
        <v>47.998180206828501</v>
      </c>
      <c r="G77" s="10">
        <v>0</v>
      </c>
      <c r="H77" s="10">
        <v>0</v>
      </c>
      <c r="I77" s="10">
        <v>29420.450948399899</v>
      </c>
      <c r="J77" s="10">
        <v>872.13843832821794</v>
      </c>
      <c r="K77" s="10">
        <v>0</v>
      </c>
      <c r="L77" s="10">
        <v>0</v>
      </c>
      <c r="M77" s="10">
        <v>0.135266145705463</v>
      </c>
      <c r="N77" s="10">
        <v>0.14482835632952101</v>
      </c>
      <c r="O77" s="10">
        <v>0</v>
      </c>
      <c r="P77" s="10">
        <v>0</v>
      </c>
      <c r="Q77" s="10">
        <v>0.119285295293626</v>
      </c>
      <c r="R77" s="10">
        <v>0.11013635083392601</v>
      </c>
      <c r="S77" s="10">
        <v>0</v>
      </c>
      <c r="T77" s="10">
        <v>0</v>
      </c>
      <c r="U77" s="10">
        <v>5.3949459506106703E-2</v>
      </c>
      <c r="V77" s="10">
        <v>3.7119111265705197E-2</v>
      </c>
      <c r="W77" s="10">
        <v>0</v>
      </c>
      <c r="X77" s="10">
        <v>0</v>
      </c>
      <c r="Y77" s="10">
        <v>2.6972906146404799E-2</v>
      </c>
      <c r="Z77" s="10">
        <v>2.6019940830175298E-2</v>
      </c>
      <c r="AA77" s="10">
        <v>0</v>
      </c>
      <c r="AB77" s="10">
        <v>0</v>
      </c>
      <c r="AC77" s="10">
        <v>2.4769461691285199E-2</v>
      </c>
      <c r="AD77" s="10">
        <v>2.4821895925339E-2</v>
      </c>
      <c r="AE77" s="10">
        <v>0</v>
      </c>
      <c r="AF77" s="10">
        <v>0</v>
      </c>
      <c r="AG77" s="10">
        <v>1.7737835430145801E-2</v>
      </c>
      <c r="AH77" s="10">
        <v>1.5797123860980599E-2</v>
      </c>
      <c r="AI77" s="10">
        <v>0</v>
      </c>
      <c r="AJ77" s="10">
        <v>0</v>
      </c>
      <c r="AK77" s="10">
        <v>1.10098418370099E-2</v>
      </c>
      <c r="AL77" s="10">
        <v>4.0448569114417401E-3</v>
      </c>
      <c r="AM77" s="10">
        <v>0</v>
      </c>
      <c r="AN77" s="10">
        <v>0</v>
      </c>
      <c r="AO77" s="10">
        <v>7.7315268188244995E-2</v>
      </c>
      <c r="AP77" s="10">
        <v>1.04249109250354E-2</v>
      </c>
      <c r="AQ77" s="10">
        <v>0</v>
      </c>
      <c r="AR77" s="10">
        <v>0</v>
      </c>
      <c r="AS77" s="10">
        <v>12.379564012527799</v>
      </c>
      <c r="AT77" s="10">
        <v>13.446337732284199</v>
      </c>
      <c r="AU77" s="10">
        <v>0</v>
      </c>
      <c r="AV77" s="10">
        <v>0</v>
      </c>
      <c r="AW77" s="10">
        <v>7098.6070068203398</v>
      </c>
      <c r="AX77" s="10">
        <v>203.060156294492</v>
      </c>
      <c r="AY77" s="10">
        <v>0</v>
      </c>
      <c r="AZ77" s="10">
        <v>0</v>
      </c>
      <c r="BA77" s="10">
        <v>9.2898349252812207E-2</v>
      </c>
      <c r="BB77" s="10">
        <v>9.1188791548118903E-2</v>
      </c>
      <c r="BC77" s="10">
        <v>0</v>
      </c>
      <c r="BD77" s="10">
        <v>0</v>
      </c>
      <c r="BE77" s="10">
        <v>7.3950013637557099E-2</v>
      </c>
      <c r="BF77" s="10">
        <v>6.6710226036297907E-2</v>
      </c>
      <c r="BG77" s="10">
        <v>0</v>
      </c>
      <c r="BH77" s="10">
        <v>0</v>
      </c>
      <c r="BI77" s="10">
        <v>2.84305054177472E-2</v>
      </c>
      <c r="BJ77" s="10">
        <v>1.9156636736058399E-2</v>
      </c>
      <c r="BK77" s="10">
        <v>0</v>
      </c>
      <c r="BL77" s="10">
        <v>0</v>
      </c>
      <c r="BM77" s="10">
        <v>1.6039035586977401E-2</v>
      </c>
      <c r="BN77" s="10">
        <v>1.57662882162889E-2</v>
      </c>
      <c r="BO77" s="10">
        <v>0</v>
      </c>
      <c r="BP77" s="10">
        <v>0</v>
      </c>
      <c r="BQ77" s="10">
        <v>1.50317963759791E-2</v>
      </c>
      <c r="BR77" s="10">
        <v>1.4859655598861699E-2</v>
      </c>
      <c r="BS77" s="10">
        <v>0</v>
      </c>
      <c r="BT77" s="10">
        <v>0</v>
      </c>
      <c r="BU77" s="10">
        <v>1.01529918533393E-2</v>
      </c>
      <c r="BV77" s="10">
        <v>9.1260307199277895E-3</v>
      </c>
      <c r="BW77" s="10">
        <v>0</v>
      </c>
      <c r="BX77" s="10">
        <v>0</v>
      </c>
      <c r="BY77" s="10">
        <v>3.1913897750315001E-3</v>
      </c>
      <c r="BZ77" s="10">
        <v>1.4789542828449801E-3</v>
      </c>
      <c r="CA77" s="10">
        <v>0</v>
      </c>
      <c r="CB77" s="10">
        <v>0</v>
      </c>
      <c r="CC77" s="10">
        <v>1.8471314486392401E-2</v>
      </c>
      <c r="CD77" s="10">
        <v>2.6831339661690999E-3</v>
      </c>
      <c r="CE77" s="10">
        <v>0</v>
      </c>
      <c r="CF77" s="10">
        <v>0</v>
      </c>
      <c r="CG77" s="10">
        <v>4.9710699999999997E-2</v>
      </c>
      <c r="CH77" s="10">
        <v>4.3957200000000002E-2</v>
      </c>
      <c r="CI77" s="10">
        <v>0</v>
      </c>
      <c r="CJ77" s="10">
        <v>0</v>
      </c>
      <c r="CK77" s="10">
        <v>7.1630200000000005E-2</v>
      </c>
      <c r="CL77" s="10">
        <v>7.1768999999999999E-2</v>
      </c>
      <c r="CM77" s="10">
        <v>0</v>
      </c>
      <c r="CN77" s="10">
        <v>0</v>
      </c>
      <c r="CO77" s="10">
        <v>9.2094899999999993E-2</v>
      </c>
      <c r="CP77" s="10">
        <v>9.3019000000000004E-2</v>
      </c>
      <c r="CQ77" s="10">
        <v>0</v>
      </c>
      <c r="CR77" s="10">
        <v>0</v>
      </c>
      <c r="CS77" s="10">
        <v>7.9883099999999999E-2</v>
      </c>
      <c r="CT77" s="10">
        <v>7.9568200000000006E-2</v>
      </c>
      <c r="CU77" s="10">
        <v>0</v>
      </c>
      <c r="CV77" s="10">
        <v>0</v>
      </c>
      <c r="CW77" s="10">
        <v>8.8738899999999996E-2</v>
      </c>
      <c r="CX77" s="10">
        <v>8.5019700000000004E-2</v>
      </c>
      <c r="CY77" s="10">
        <v>0</v>
      </c>
      <c r="CZ77" s="10">
        <v>0</v>
      </c>
      <c r="DA77" s="10">
        <v>8.1895300000000004E-2</v>
      </c>
      <c r="DB77" s="10">
        <v>7.9664799999999994E-2</v>
      </c>
      <c r="DC77" s="10">
        <v>0</v>
      </c>
      <c r="DD77" s="10">
        <v>0</v>
      </c>
      <c r="DE77" s="10">
        <v>7.7743400000000004E-2</v>
      </c>
      <c r="DF77" s="10">
        <v>7.4891299999999994E-2</v>
      </c>
      <c r="DG77" s="10">
        <v>0</v>
      </c>
      <c r="DH77" s="10">
        <v>0</v>
      </c>
      <c r="DI77" s="10">
        <v>8.7285000000000001E-2</v>
      </c>
      <c r="DJ77" s="10">
        <v>8.3180100000000007E-2</v>
      </c>
      <c r="DK77" s="10">
        <v>0</v>
      </c>
      <c r="DL77" s="10">
        <v>0</v>
      </c>
      <c r="DM77" s="10">
        <v>7.8925300000000004E-2</v>
      </c>
      <c r="DN77" s="10">
        <v>7.7125700000000005E-2</v>
      </c>
      <c r="DO77" s="10">
        <v>0</v>
      </c>
      <c r="DP77" s="10">
        <v>0</v>
      </c>
      <c r="DQ77" s="10">
        <v>9.3402200000000005E-2</v>
      </c>
      <c r="DR77" s="10">
        <v>7.6882400000000004E-2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61.504957403374299</v>
      </c>
      <c r="F78" s="10">
        <v>387.999897993552</v>
      </c>
      <c r="G78" s="10">
        <v>0</v>
      </c>
      <c r="H78" s="10">
        <v>0</v>
      </c>
      <c r="I78" s="10">
        <v>27995.460082810601</v>
      </c>
      <c r="J78" s="10">
        <v>6876.6214245610599</v>
      </c>
      <c r="K78" s="10">
        <v>0</v>
      </c>
      <c r="L78" s="10">
        <v>0</v>
      </c>
      <c r="M78" s="10">
        <v>0.132550904022502</v>
      </c>
      <c r="N78" s="10">
        <v>0.133067767544469</v>
      </c>
      <c r="O78" s="10">
        <v>0</v>
      </c>
      <c r="P78" s="10">
        <v>0</v>
      </c>
      <c r="Q78" s="10">
        <v>9.5688356697670299E-2</v>
      </c>
      <c r="R78" s="10">
        <v>7.2183879272283494E-2</v>
      </c>
      <c r="S78" s="10">
        <v>0</v>
      </c>
      <c r="T78" s="10">
        <v>0</v>
      </c>
      <c r="U78" s="10">
        <v>3.6625519112997398E-2</v>
      </c>
      <c r="V78" s="10">
        <v>2.4096285470593299E-2</v>
      </c>
      <c r="W78" s="10">
        <v>0</v>
      </c>
      <c r="X78" s="10">
        <v>0</v>
      </c>
      <c r="Y78" s="10">
        <v>2.3854678860015101E-2</v>
      </c>
      <c r="Z78" s="10">
        <v>2.3522458313913301E-2</v>
      </c>
      <c r="AA78" s="10">
        <v>0</v>
      </c>
      <c r="AB78" s="10">
        <v>0</v>
      </c>
      <c r="AC78" s="10">
        <v>2.1264054105238898E-2</v>
      </c>
      <c r="AD78" s="10">
        <v>1.9884877129101999E-2</v>
      </c>
      <c r="AE78" s="10">
        <v>0</v>
      </c>
      <c r="AF78" s="10">
        <v>0</v>
      </c>
      <c r="AG78" s="10">
        <v>1.14609733785134E-2</v>
      </c>
      <c r="AH78" s="10">
        <v>6.5363400098066302E-3</v>
      </c>
      <c r="AI78" s="10">
        <v>0</v>
      </c>
      <c r="AJ78" s="10">
        <v>0</v>
      </c>
      <c r="AK78" s="10">
        <v>1.3855673638452999E-2</v>
      </c>
      <c r="AL78" s="10">
        <v>2.3932369965002898E-3</v>
      </c>
      <c r="AM78" s="10">
        <v>0</v>
      </c>
      <c r="AN78" s="10">
        <v>0</v>
      </c>
      <c r="AO78" s="10">
        <v>0.122108552834906</v>
      </c>
      <c r="AP78" s="10">
        <v>1.10338829225909E-2</v>
      </c>
      <c r="AQ78" s="10">
        <v>0</v>
      </c>
      <c r="AR78" s="10">
        <v>0</v>
      </c>
      <c r="AS78" s="10">
        <v>14.475050208738899</v>
      </c>
      <c r="AT78" s="10">
        <v>101.043672122293</v>
      </c>
      <c r="AU78" s="10">
        <v>0</v>
      </c>
      <c r="AV78" s="10">
        <v>0</v>
      </c>
      <c r="AW78" s="10">
        <v>7296.2326948223899</v>
      </c>
      <c r="AX78" s="10">
        <v>1679.19865453226</v>
      </c>
      <c r="AY78" s="10">
        <v>0</v>
      </c>
      <c r="AZ78" s="10">
        <v>0</v>
      </c>
      <c r="BA78" s="10">
        <v>9.0001529777372302E-2</v>
      </c>
      <c r="BB78" s="10">
        <v>8.6085984181504399E-2</v>
      </c>
      <c r="BC78" s="10">
        <v>0</v>
      </c>
      <c r="BD78" s="10">
        <v>0</v>
      </c>
      <c r="BE78" s="10">
        <v>5.9994211062163197E-2</v>
      </c>
      <c r="BF78" s="10">
        <v>4.3194907515298801E-2</v>
      </c>
      <c r="BG78" s="10">
        <v>0</v>
      </c>
      <c r="BH78" s="10">
        <v>0</v>
      </c>
      <c r="BI78" s="10">
        <v>2.08985066333153E-2</v>
      </c>
      <c r="BJ78" s="10">
        <v>1.6293239989398599E-2</v>
      </c>
      <c r="BK78" s="10">
        <v>0</v>
      </c>
      <c r="BL78" s="10">
        <v>0</v>
      </c>
      <c r="BM78" s="10">
        <v>1.6117640828366701E-2</v>
      </c>
      <c r="BN78" s="10">
        <v>1.5915843396742301E-2</v>
      </c>
      <c r="BO78" s="10">
        <v>0</v>
      </c>
      <c r="BP78" s="10">
        <v>0</v>
      </c>
      <c r="BQ78" s="10">
        <v>1.43357256247288E-2</v>
      </c>
      <c r="BR78" s="10">
        <v>1.3417114865302599E-2</v>
      </c>
      <c r="BS78" s="10">
        <v>0</v>
      </c>
      <c r="BT78" s="10">
        <v>0</v>
      </c>
      <c r="BU78" s="10">
        <v>7.0525175605131796E-3</v>
      </c>
      <c r="BV78" s="10">
        <v>4.1172177923798304E-3</v>
      </c>
      <c r="BW78" s="10">
        <v>0</v>
      </c>
      <c r="BX78" s="10">
        <v>0</v>
      </c>
      <c r="BY78" s="10">
        <v>3.7727856605781701E-3</v>
      </c>
      <c r="BZ78" s="10">
        <v>1.0275915777704901E-3</v>
      </c>
      <c r="CA78" s="10">
        <v>0</v>
      </c>
      <c r="CB78" s="10">
        <v>0</v>
      </c>
      <c r="CC78" s="10">
        <v>3.0730577140203299E-2</v>
      </c>
      <c r="CD78" s="10">
        <v>2.7306409115981502E-3</v>
      </c>
      <c r="CE78" s="10">
        <v>0</v>
      </c>
      <c r="CF78" s="10">
        <v>0</v>
      </c>
      <c r="CG78" s="10">
        <v>7.9467499999999996E-2</v>
      </c>
      <c r="CH78" s="10">
        <v>9.2490699999999995E-2</v>
      </c>
      <c r="CI78" s="10">
        <v>0</v>
      </c>
      <c r="CJ78" s="10">
        <v>0</v>
      </c>
      <c r="CK78" s="10">
        <v>0.119866</v>
      </c>
      <c r="CL78" s="10">
        <v>0.10733289999999999</v>
      </c>
      <c r="CM78" s="10">
        <v>0</v>
      </c>
      <c r="CN78" s="10">
        <v>0</v>
      </c>
      <c r="CO78" s="10">
        <v>0.13403509999999999</v>
      </c>
      <c r="CP78" s="10">
        <v>0.1400457</v>
      </c>
      <c r="CQ78" s="10">
        <v>0</v>
      </c>
      <c r="CR78" s="10">
        <v>0</v>
      </c>
      <c r="CS78" s="10">
        <v>0.1174747</v>
      </c>
      <c r="CT78" s="10">
        <v>0.1125656</v>
      </c>
      <c r="CU78" s="10">
        <v>0</v>
      </c>
      <c r="CV78" s="10">
        <v>0</v>
      </c>
      <c r="CW78" s="10">
        <v>0.1314235</v>
      </c>
      <c r="CX78" s="10">
        <v>0.1249396</v>
      </c>
      <c r="CY78" s="10">
        <v>0</v>
      </c>
      <c r="CZ78" s="10">
        <v>0</v>
      </c>
      <c r="DA78" s="10">
        <v>0.1231061</v>
      </c>
      <c r="DB78" s="10">
        <v>0.12266820000000001</v>
      </c>
      <c r="DC78" s="10">
        <v>0</v>
      </c>
      <c r="DD78" s="10">
        <v>0</v>
      </c>
      <c r="DE78" s="10">
        <v>0.11524479999999999</v>
      </c>
      <c r="DF78" s="10">
        <v>0.1128832</v>
      </c>
      <c r="DG78" s="10">
        <v>0</v>
      </c>
      <c r="DH78" s="10">
        <v>0</v>
      </c>
      <c r="DI78" s="10">
        <v>0.1236815</v>
      </c>
      <c r="DJ78" s="10">
        <v>0.1201208</v>
      </c>
      <c r="DK78" s="10">
        <v>0</v>
      </c>
      <c r="DL78" s="10">
        <v>0</v>
      </c>
      <c r="DM78" s="10">
        <v>0.11711920000000001</v>
      </c>
      <c r="DN78" s="10">
        <v>0.1282962</v>
      </c>
      <c r="DO78" s="10">
        <v>0</v>
      </c>
      <c r="DP78" s="10">
        <v>0</v>
      </c>
      <c r="DQ78" s="10">
        <v>0.114403</v>
      </c>
      <c r="DR78" s="10">
        <v>0.1097154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257.89230932856702</v>
      </c>
      <c r="F79" s="10">
        <v>3455.9990348362799</v>
      </c>
      <c r="G79" s="10">
        <v>0</v>
      </c>
      <c r="H79" s="10">
        <v>0</v>
      </c>
      <c r="I79" s="10">
        <v>102581.005231744</v>
      </c>
      <c r="J79" s="10">
        <v>123117.560855932</v>
      </c>
      <c r="K79" s="10">
        <v>0</v>
      </c>
      <c r="L79" s="10">
        <v>0</v>
      </c>
      <c r="M79" s="10">
        <v>0.12727791897459001</v>
      </c>
      <c r="N79" s="10">
        <v>0.118988441763964</v>
      </c>
      <c r="O79" s="10">
        <v>0</v>
      </c>
      <c r="P79" s="10">
        <v>0</v>
      </c>
      <c r="Q79" s="10">
        <v>7.2941017495830901E-2</v>
      </c>
      <c r="R79" s="10">
        <v>4.1884699197997498E-2</v>
      </c>
      <c r="S79" s="10">
        <v>0</v>
      </c>
      <c r="T79" s="10">
        <v>0</v>
      </c>
      <c r="U79" s="10">
        <v>2.83114819159445E-2</v>
      </c>
      <c r="V79" s="10">
        <v>2.5646423683606E-2</v>
      </c>
      <c r="W79" s="10">
        <v>0</v>
      </c>
      <c r="X79" s="10">
        <v>0</v>
      </c>
      <c r="Y79" s="10">
        <v>2.51739495962464E-2</v>
      </c>
      <c r="Z79" s="10">
        <v>2.4582584171786801E-2</v>
      </c>
      <c r="AA79" s="10">
        <v>0</v>
      </c>
      <c r="AB79" s="10">
        <v>0</v>
      </c>
      <c r="AC79" s="10">
        <v>2.04143400224681E-2</v>
      </c>
      <c r="AD79" s="10">
        <v>1.6792864806656399E-2</v>
      </c>
      <c r="AE79" s="10">
        <v>0</v>
      </c>
      <c r="AF79" s="10">
        <v>0</v>
      </c>
      <c r="AG79" s="10">
        <v>9.4902727387860004E-3</v>
      </c>
      <c r="AH79" s="10">
        <v>2.76544128278733E-3</v>
      </c>
      <c r="AI79" s="10">
        <v>0</v>
      </c>
      <c r="AJ79" s="10">
        <v>0</v>
      </c>
      <c r="AK79" s="10">
        <v>2.3265141581636499E-2</v>
      </c>
      <c r="AL79" s="10">
        <v>2.7214493836034098E-3</v>
      </c>
      <c r="AM79" s="10">
        <v>0</v>
      </c>
      <c r="AN79" s="10">
        <v>0</v>
      </c>
      <c r="AO79" s="10">
        <v>0.24178940350389</v>
      </c>
      <c r="AP79" s="10">
        <v>1.4348339883242901E-2</v>
      </c>
      <c r="AQ79" s="10">
        <v>0</v>
      </c>
      <c r="AR79" s="10">
        <v>0</v>
      </c>
      <c r="AS79" s="10">
        <v>60.803393293799502</v>
      </c>
      <c r="AT79" s="10">
        <v>716.12327307092596</v>
      </c>
      <c r="AU79" s="10">
        <v>0</v>
      </c>
      <c r="AV79" s="10">
        <v>0</v>
      </c>
      <c r="AW79" s="10">
        <v>19172.673028535501</v>
      </c>
      <c r="AX79" s="10">
        <v>29728.735841222398</v>
      </c>
      <c r="AY79" s="10">
        <v>0</v>
      </c>
      <c r="AZ79" s="10">
        <v>0</v>
      </c>
      <c r="BA79" s="10">
        <v>8.49284755605417E-2</v>
      </c>
      <c r="BB79" s="10">
        <v>7.6905737384132603E-2</v>
      </c>
      <c r="BC79" s="10">
        <v>0</v>
      </c>
      <c r="BD79" s="10">
        <v>0</v>
      </c>
      <c r="BE79" s="10">
        <v>4.4734614247541597E-2</v>
      </c>
      <c r="BF79" s="10">
        <v>2.43921437805876E-2</v>
      </c>
      <c r="BG79" s="10">
        <v>0</v>
      </c>
      <c r="BH79" s="10">
        <v>0</v>
      </c>
      <c r="BI79" s="10">
        <v>1.8048172549163199E-2</v>
      </c>
      <c r="BJ79" s="10">
        <v>1.6503960628744301E-2</v>
      </c>
      <c r="BK79" s="10">
        <v>0</v>
      </c>
      <c r="BL79" s="10">
        <v>0</v>
      </c>
      <c r="BM79" s="10">
        <v>1.6168275259064401E-2</v>
      </c>
      <c r="BN79" s="10">
        <v>1.5813486438705199E-2</v>
      </c>
      <c r="BO79" s="10">
        <v>0</v>
      </c>
      <c r="BP79" s="10">
        <v>0</v>
      </c>
      <c r="BQ79" s="10">
        <v>1.2987524042719301E-2</v>
      </c>
      <c r="BR79" s="10">
        <v>1.0736600831131499E-2</v>
      </c>
      <c r="BS79" s="10">
        <v>0</v>
      </c>
      <c r="BT79" s="10">
        <v>0</v>
      </c>
      <c r="BU79" s="10">
        <v>4.5544758504121397E-3</v>
      </c>
      <c r="BV79" s="10">
        <v>1.51740882574979E-3</v>
      </c>
      <c r="BW79" s="10">
        <v>0</v>
      </c>
      <c r="BX79" s="10">
        <v>0</v>
      </c>
      <c r="BY79" s="10">
        <v>5.6649271012649896E-3</v>
      </c>
      <c r="BZ79" s="10">
        <v>1.08263452850791E-3</v>
      </c>
      <c r="CA79" s="10">
        <v>0</v>
      </c>
      <c r="CB79" s="10">
        <v>0</v>
      </c>
      <c r="CC79" s="10">
        <v>6.6019673243778901E-2</v>
      </c>
      <c r="CD79" s="10">
        <v>3.3999483967413402E-3</v>
      </c>
      <c r="CE79" s="10">
        <v>0</v>
      </c>
      <c r="CF79" s="10">
        <v>0</v>
      </c>
      <c r="CG79" s="10">
        <v>0.14198730000000001</v>
      </c>
      <c r="CH79" s="10">
        <v>0.1832925</v>
      </c>
      <c r="CI79" s="10">
        <v>0</v>
      </c>
      <c r="CJ79" s="10">
        <v>0</v>
      </c>
      <c r="CK79" s="10">
        <v>0.17549190000000001</v>
      </c>
      <c r="CL79" s="10">
        <v>0.1756701</v>
      </c>
      <c r="CM79" s="10">
        <v>0</v>
      </c>
      <c r="CN79" s="10">
        <v>0</v>
      </c>
      <c r="CO79" s="10">
        <v>0.2013392</v>
      </c>
      <c r="CP79" s="10">
        <v>0.20504430000000001</v>
      </c>
      <c r="CQ79" s="10">
        <v>0</v>
      </c>
      <c r="CR79" s="10">
        <v>0</v>
      </c>
      <c r="CS79" s="10">
        <v>0.18610889999999999</v>
      </c>
      <c r="CT79" s="10">
        <v>0.18340119999999999</v>
      </c>
      <c r="CU79" s="10">
        <v>0</v>
      </c>
      <c r="CV79" s="10">
        <v>0</v>
      </c>
      <c r="CW79" s="10">
        <v>0.19583690000000001</v>
      </c>
      <c r="CX79" s="10">
        <v>0.189635</v>
      </c>
      <c r="CY79" s="10">
        <v>0</v>
      </c>
      <c r="CZ79" s="10">
        <v>0</v>
      </c>
      <c r="DA79" s="10">
        <v>0.2151399</v>
      </c>
      <c r="DB79" s="10">
        <v>0.1953288</v>
      </c>
      <c r="DC79" s="10">
        <v>0</v>
      </c>
      <c r="DD79" s="10">
        <v>0</v>
      </c>
      <c r="DE79" s="10">
        <v>0.18512419999999999</v>
      </c>
      <c r="DF79" s="10">
        <v>0.18790309999999999</v>
      </c>
      <c r="DG79" s="10">
        <v>0</v>
      </c>
      <c r="DH79" s="10">
        <v>0</v>
      </c>
      <c r="DI79" s="10">
        <v>0.19350809999999999</v>
      </c>
      <c r="DJ79" s="10">
        <v>0.1928406</v>
      </c>
      <c r="DK79" s="10">
        <v>0</v>
      </c>
      <c r="DL79" s="10">
        <v>0</v>
      </c>
      <c r="DM79" s="10">
        <v>0.19721939999999999</v>
      </c>
      <c r="DN79" s="10">
        <v>0.20124130000000001</v>
      </c>
      <c r="DO79" s="10">
        <v>0</v>
      </c>
      <c r="DP79" s="10">
        <v>0</v>
      </c>
      <c r="DQ79" s="10">
        <v>0.1762822</v>
      </c>
      <c r="DR79" s="10">
        <v>0.1746344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642.26880741905097</v>
      </c>
      <c r="F80" s="10">
        <v>655307.99437167204</v>
      </c>
      <c r="G80" s="10">
        <v>0</v>
      </c>
      <c r="H80" s="10">
        <v>0</v>
      </c>
      <c r="I80" s="10">
        <v>46065.793922174897</v>
      </c>
      <c r="J80" s="10">
        <v>1613253.41115415</v>
      </c>
      <c r="K80" s="10">
        <v>0</v>
      </c>
      <c r="L80" s="10">
        <v>0</v>
      </c>
      <c r="M80" s="10">
        <v>0.116805923584111</v>
      </c>
      <c r="N80" s="10">
        <v>9.8021486386228304E-2</v>
      </c>
      <c r="O80" s="10">
        <v>0</v>
      </c>
      <c r="P80" s="10">
        <v>0</v>
      </c>
      <c r="Q80" s="10">
        <v>5.3084558247899399E-2</v>
      </c>
      <c r="R80" s="10">
        <v>2.7070258901867199E-2</v>
      </c>
      <c r="S80" s="10">
        <v>0</v>
      </c>
      <c r="T80" s="10">
        <v>0</v>
      </c>
      <c r="U80" s="10">
        <v>2.6624993665424802E-2</v>
      </c>
      <c r="V80" s="10">
        <v>2.5935872087524198E-2</v>
      </c>
      <c r="W80" s="10">
        <v>0</v>
      </c>
      <c r="X80" s="10">
        <v>0</v>
      </c>
      <c r="Y80" s="10">
        <v>2.4870342740240099E-2</v>
      </c>
      <c r="Z80" s="10">
        <v>2.3694164320623001E-2</v>
      </c>
      <c r="AA80" s="10">
        <v>0</v>
      </c>
      <c r="AB80" s="10">
        <v>0</v>
      </c>
      <c r="AC80" s="10">
        <v>1.7338830351655999E-2</v>
      </c>
      <c r="AD80" s="10">
        <v>1.1218559147069899E-2</v>
      </c>
      <c r="AE80" s="10">
        <v>0</v>
      </c>
      <c r="AF80" s="10">
        <v>0</v>
      </c>
      <c r="AG80" s="10">
        <v>8.3846079802318806E-3</v>
      </c>
      <c r="AH80" s="10">
        <v>1.94162572506507E-3</v>
      </c>
      <c r="AI80" s="10">
        <v>0</v>
      </c>
      <c r="AJ80" s="10">
        <v>0</v>
      </c>
      <c r="AK80" s="10">
        <v>4.4083639719087998E-2</v>
      </c>
      <c r="AL80" s="10">
        <v>4.6448604013971098E-3</v>
      </c>
      <c r="AM80" s="10">
        <v>0</v>
      </c>
      <c r="AN80" s="10">
        <v>0</v>
      </c>
      <c r="AO80" s="10">
        <v>0.40293419190941299</v>
      </c>
      <c r="AP80" s="10">
        <v>2.65465082052261E-2</v>
      </c>
      <c r="AQ80" s="10">
        <v>0</v>
      </c>
      <c r="AR80" s="10">
        <v>0</v>
      </c>
      <c r="AS80" s="10">
        <v>160.279277708346</v>
      </c>
      <c r="AT80" s="10">
        <v>146558.62359707701</v>
      </c>
      <c r="AU80" s="10">
        <v>0</v>
      </c>
      <c r="AV80" s="10">
        <v>0</v>
      </c>
      <c r="AW80" s="10">
        <v>11072.2709091424</v>
      </c>
      <c r="AX80" s="10">
        <v>366587.553376403</v>
      </c>
      <c r="AY80" s="10">
        <v>0</v>
      </c>
      <c r="AZ80" s="10">
        <v>0</v>
      </c>
      <c r="BA80" s="10">
        <v>7.6620953624211494E-2</v>
      </c>
      <c r="BB80" s="10">
        <v>6.2259017047313202E-2</v>
      </c>
      <c r="BC80" s="10">
        <v>0</v>
      </c>
      <c r="BD80" s="10">
        <v>0</v>
      </c>
      <c r="BE80" s="10">
        <v>3.1532157511125397E-2</v>
      </c>
      <c r="BF80" s="10">
        <v>1.75021291246754E-2</v>
      </c>
      <c r="BG80" s="10">
        <v>0</v>
      </c>
      <c r="BH80" s="10">
        <v>0</v>
      </c>
      <c r="BI80" s="10">
        <v>1.7053454853388099E-2</v>
      </c>
      <c r="BJ80" s="10">
        <v>1.65086125706452E-2</v>
      </c>
      <c r="BK80" s="10">
        <v>0</v>
      </c>
      <c r="BL80" s="10">
        <v>0</v>
      </c>
      <c r="BM80" s="10">
        <v>1.5810011072692701E-2</v>
      </c>
      <c r="BN80" s="10">
        <v>1.5064953982344099E-2</v>
      </c>
      <c r="BO80" s="10">
        <v>0</v>
      </c>
      <c r="BP80" s="10">
        <v>0</v>
      </c>
      <c r="BQ80" s="10">
        <v>1.0710465230116E-2</v>
      </c>
      <c r="BR80" s="10">
        <v>6.9676241787101703E-3</v>
      </c>
      <c r="BS80" s="10">
        <v>0</v>
      </c>
      <c r="BT80" s="10">
        <v>0</v>
      </c>
      <c r="BU80" s="10">
        <v>2.95707067824589E-3</v>
      </c>
      <c r="BV80" s="10">
        <v>1.06659057885501E-3</v>
      </c>
      <c r="BW80" s="10">
        <v>0</v>
      </c>
      <c r="BX80" s="10">
        <v>0</v>
      </c>
      <c r="BY80" s="10">
        <v>1.2078814172202501E-2</v>
      </c>
      <c r="BZ80" s="10">
        <v>1.32508522705652E-3</v>
      </c>
      <c r="CA80" s="10">
        <v>0</v>
      </c>
      <c r="CB80" s="10">
        <v>0</v>
      </c>
      <c r="CC80" s="10">
        <v>0.100962556837186</v>
      </c>
      <c r="CD80" s="10">
        <v>6.7338924488851096E-3</v>
      </c>
      <c r="CE80" s="10">
        <v>0</v>
      </c>
      <c r="CF80" s="10">
        <v>0</v>
      </c>
      <c r="CG80" s="10">
        <v>0.28136240000000001</v>
      </c>
      <c r="CH80" s="10">
        <v>0.25898339999999997</v>
      </c>
      <c r="CI80" s="10">
        <v>0</v>
      </c>
      <c r="CJ80" s="10">
        <v>0</v>
      </c>
      <c r="CK80" s="10">
        <v>0.33412730000000002</v>
      </c>
      <c r="CL80" s="10">
        <v>0.32433010000000001</v>
      </c>
      <c r="CM80" s="10">
        <v>0</v>
      </c>
      <c r="CN80" s="10">
        <v>0</v>
      </c>
      <c r="CO80" s="10">
        <v>0.56987580000000004</v>
      </c>
      <c r="CP80" s="10">
        <v>0.5692623</v>
      </c>
      <c r="CQ80" s="10">
        <v>0</v>
      </c>
      <c r="CR80" s="10">
        <v>0</v>
      </c>
      <c r="CS80" s="10">
        <v>0.33269019999999999</v>
      </c>
      <c r="CT80" s="10">
        <v>0.33113579999999998</v>
      </c>
      <c r="CU80" s="10">
        <v>0</v>
      </c>
      <c r="CV80" s="10">
        <v>0</v>
      </c>
      <c r="CW80" s="10">
        <v>0.35257759999999999</v>
      </c>
      <c r="CX80" s="10">
        <v>0.36101349999999999</v>
      </c>
      <c r="CY80" s="10">
        <v>0</v>
      </c>
      <c r="CZ80" s="10">
        <v>0</v>
      </c>
      <c r="DA80" s="10">
        <v>0.3590778</v>
      </c>
      <c r="DB80" s="10">
        <v>0.35041060000000002</v>
      </c>
      <c r="DC80" s="10">
        <v>0</v>
      </c>
      <c r="DD80" s="10">
        <v>0</v>
      </c>
      <c r="DE80" s="10">
        <v>0.35399029999999998</v>
      </c>
      <c r="DF80" s="10">
        <v>0.34327259999999998</v>
      </c>
      <c r="DG80" s="10">
        <v>0</v>
      </c>
      <c r="DH80" s="10">
        <v>0</v>
      </c>
      <c r="DI80" s="10">
        <v>0.4075433</v>
      </c>
      <c r="DJ80" s="10">
        <v>0.3885845</v>
      </c>
      <c r="DK80" s="10">
        <v>0</v>
      </c>
      <c r="DL80" s="10">
        <v>0</v>
      </c>
      <c r="DM80" s="10">
        <v>0.34208329999999998</v>
      </c>
      <c r="DN80" s="10">
        <v>0.33518710000000002</v>
      </c>
      <c r="DO80" s="10">
        <v>0</v>
      </c>
      <c r="DP80" s="10">
        <v>0</v>
      </c>
      <c r="DQ80" s="10">
        <v>0.33123910000000001</v>
      </c>
      <c r="DR80" s="10">
        <v>0.32733950000000001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1533.56547723935</v>
      </c>
      <c r="F81" s="10">
        <v>20448391.996562202</v>
      </c>
      <c r="G81" s="10">
        <v>0</v>
      </c>
      <c r="H81" s="10">
        <v>0</v>
      </c>
      <c r="I81" s="10">
        <v>361676.15426986298</v>
      </c>
      <c r="J81" s="10">
        <v>166105322.22339201</v>
      </c>
      <c r="K81" s="10">
        <v>0</v>
      </c>
      <c r="L81" s="10">
        <v>0</v>
      </c>
      <c r="M81" s="10">
        <v>0.100261990591474</v>
      </c>
      <c r="N81" s="10">
        <v>7.0742476402876106E-2</v>
      </c>
      <c r="O81" s="10">
        <v>0</v>
      </c>
      <c r="P81" s="10">
        <v>0</v>
      </c>
      <c r="Q81" s="10">
        <v>3.8763354103026101E-2</v>
      </c>
      <c r="R81" s="10">
        <v>2.6337100434693499E-2</v>
      </c>
      <c r="S81" s="10">
        <v>0</v>
      </c>
      <c r="T81" s="10">
        <v>0</v>
      </c>
      <c r="U81" s="10">
        <v>2.62555873653527E-2</v>
      </c>
      <c r="V81" s="10">
        <v>2.5763819529668101E-2</v>
      </c>
      <c r="W81" s="10">
        <v>0</v>
      </c>
      <c r="X81" s="10">
        <v>0</v>
      </c>
      <c r="Y81" s="10">
        <v>2.3864454920346799E-2</v>
      </c>
      <c r="Z81" s="10">
        <v>2.1485545478625599E-2</v>
      </c>
      <c r="AA81" s="10">
        <v>0</v>
      </c>
      <c r="AB81" s="10">
        <v>0</v>
      </c>
      <c r="AC81" s="10">
        <v>1.3528583502415001E-2</v>
      </c>
      <c r="AD81" s="10">
        <v>5.8496935003193896E-3</v>
      </c>
      <c r="AE81" s="10">
        <v>0</v>
      </c>
      <c r="AF81" s="10">
        <v>0</v>
      </c>
      <c r="AG81" s="10">
        <v>1.10293242216124E-2</v>
      </c>
      <c r="AH81" s="10">
        <v>2.4490852287972799E-3</v>
      </c>
      <c r="AI81" s="10">
        <v>0</v>
      </c>
      <c r="AJ81" s="10">
        <v>0</v>
      </c>
      <c r="AK81" s="10">
        <v>7.5039752330639198E-2</v>
      </c>
      <c r="AL81" s="10">
        <v>1.1368740801142699E-2</v>
      </c>
      <c r="AM81" s="10">
        <v>0</v>
      </c>
      <c r="AN81" s="10">
        <v>0</v>
      </c>
      <c r="AO81" s="10">
        <v>0.83453315850045895</v>
      </c>
      <c r="AP81" s="10">
        <v>8.6077797413532095E-2</v>
      </c>
      <c r="AQ81" s="10">
        <v>0</v>
      </c>
      <c r="AR81" s="10">
        <v>0</v>
      </c>
      <c r="AS81" s="10">
        <v>394.43263299450399</v>
      </c>
      <c r="AT81" s="10">
        <v>4729305.2203180399</v>
      </c>
      <c r="AU81" s="10">
        <v>0</v>
      </c>
      <c r="AV81" s="10">
        <v>0</v>
      </c>
      <c r="AW81" s="10">
        <v>99990.596047368395</v>
      </c>
      <c r="AX81" s="10">
        <v>42142786.6641431</v>
      </c>
      <c r="AY81" s="10">
        <v>0</v>
      </c>
      <c r="AZ81" s="10">
        <v>0</v>
      </c>
      <c r="BA81" s="10">
        <v>6.4419443642196095E-2</v>
      </c>
      <c r="BB81" s="10">
        <v>4.3275973682495202E-2</v>
      </c>
      <c r="BC81" s="10">
        <v>0</v>
      </c>
      <c r="BD81" s="10">
        <v>0</v>
      </c>
      <c r="BE81" s="10">
        <v>2.2957223594743701E-2</v>
      </c>
      <c r="BF81" s="10">
        <v>1.67116688076402E-2</v>
      </c>
      <c r="BG81" s="10">
        <v>0</v>
      </c>
      <c r="BH81" s="10">
        <v>0</v>
      </c>
      <c r="BI81" s="10">
        <v>1.6668367134438599E-2</v>
      </c>
      <c r="BJ81" s="10">
        <v>1.6350363376513199E-2</v>
      </c>
      <c r="BK81" s="10">
        <v>0</v>
      </c>
      <c r="BL81" s="10">
        <v>0</v>
      </c>
      <c r="BM81" s="10">
        <v>1.5026072138219101E-2</v>
      </c>
      <c r="BN81" s="10">
        <v>1.3566282341592699E-2</v>
      </c>
      <c r="BO81" s="10">
        <v>0</v>
      </c>
      <c r="BP81" s="10">
        <v>0</v>
      </c>
      <c r="BQ81" s="10">
        <v>7.9285563849239103E-3</v>
      </c>
      <c r="BR81" s="10">
        <v>3.4302838589932898E-3</v>
      </c>
      <c r="BS81" s="10">
        <v>0</v>
      </c>
      <c r="BT81" s="10">
        <v>0</v>
      </c>
      <c r="BU81" s="10">
        <v>2.95500104525446E-3</v>
      </c>
      <c r="BV81" s="10">
        <v>1.0887119527342999E-3</v>
      </c>
      <c r="BW81" s="10">
        <v>0</v>
      </c>
      <c r="BX81" s="10">
        <v>0</v>
      </c>
      <c r="BY81" s="10">
        <v>1.6094844272503302E-2</v>
      </c>
      <c r="BZ81" s="10">
        <v>2.4920097442302802E-3</v>
      </c>
      <c r="CA81" s="10">
        <v>0</v>
      </c>
      <c r="CB81" s="10">
        <v>0</v>
      </c>
      <c r="CC81" s="10">
        <v>0.201933305943443</v>
      </c>
      <c r="CD81" s="10">
        <v>1.98817582356666E-2</v>
      </c>
      <c r="CE81" s="10">
        <v>0</v>
      </c>
      <c r="CF81" s="10">
        <v>0</v>
      </c>
      <c r="CG81" s="10">
        <v>0.45771139999999999</v>
      </c>
      <c r="CH81" s="10">
        <v>0.56654819999999995</v>
      </c>
      <c r="CI81" s="10">
        <v>0</v>
      </c>
      <c r="CJ81" s="10">
        <v>0</v>
      </c>
      <c r="CK81" s="10">
        <v>1.1104886</v>
      </c>
      <c r="CL81" s="10">
        <v>1.2404925</v>
      </c>
      <c r="CM81" s="10">
        <v>0</v>
      </c>
      <c r="CN81" s="10">
        <v>0</v>
      </c>
      <c r="CO81" s="10">
        <v>2.2942070999999999</v>
      </c>
      <c r="CP81" s="10">
        <v>4.6691047000000001</v>
      </c>
      <c r="CQ81" s="10">
        <v>0</v>
      </c>
      <c r="CR81" s="10">
        <v>0</v>
      </c>
      <c r="CS81" s="10">
        <v>1.2411432</v>
      </c>
      <c r="CT81" s="10">
        <v>1.4263606</v>
      </c>
      <c r="CU81" s="10">
        <v>0</v>
      </c>
      <c r="CV81" s="10">
        <v>0</v>
      </c>
      <c r="CW81" s="10">
        <v>1.4758507999999999</v>
      </c>
      <c r="CX81" s="10">
        <v>1.6143311</v>
      </c>
      <c r="CY81" s="10">
        <v>0</v>
      </c>
      <c r="CZ81" s="10">
        <v>0</v>
      </c>
      <c r="DA81" s="10">
        <v>1.5492695000000001</v>
      </c>
      <c r="DB81" s="10">
        <v>1.6822161</v>
      </c>
      <c r="DC81" s="10">
        <v>0</v>
      </c>
      <c r="DD81" s="10">
        <v>0</v>
      </c>
      <c r="DE81" s="10">
        <v>1.3969452</v>
      </c>
      <c r="DF81" s="10">
        <v>1.4949492</v>
      </c>
      <c r="DG81" s="10">
        <v>0</v>
      </c>
      <c r="DH81" s="10">
        <v>0</v>
      </c>
      <c r="DI81" s="10">
        <v>1.6514903000000001</v>
      </c>
      <c r="DJ81" s="10">
        <v>1.6904535000000001</v>
      </c>
      <c r="DK81" s="10">
        <v>0</v>
      </c>
      <c r="DL81" s="10">
        <v>0</v>
      </c>
      <c r="DM81" s="10">
        <v>1.4286847</v>
      </c>
      <c r="DN81" s="10">
        <v>1.52965</v>
      </c>
      <c r="DO81" s="10">
        <v>0</v>
      </c>
      <c r="DP81" s="10">
        <v>0</v>
      </c>
      <c r="DQ81" s="10">
        <v>1.4295062000000001</v>
      </c>
      <c r="DR81" s="10">
        <v>1.4533346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287.867040384576</v>
      </c>
      <c r="F82" s="10">
        <v>409337719.99586499</v>
      </c>
      <c r="G82" s="10">
        <v>0</v>
      </c>
      <c r="H82" s="10">
        <v>0</v>
      </c>
      <c r="I82" s="10">
        <v>229858.85888951199</v>
      </c>
      <c r="J82" s="10">
        <v>14569382976.024401</v>
      </c>
      <c r="K82" s="10">
        <v>0</v>
      </c>
      <c r="L82" s="10">
        <v>0</v>
      </c>
      <c r="M82" s="10">
        <v>7.9410891153403301E-2</v>
      </c>
      <c r="N82" s="10">
        <v>4.4338799269374E-2</v>
      </c>
      <c r="O82" s="10">
        <v>0</v>
      </c>
      <c r="P82" s="10">
        <v>0</v>
      </c>
      <c r="Q82" s="10">
        <v>2.99675193496018E-2</v>
      </c>
      <c r="R82" s="10">
        <v>2.6232763433433198E-2</v>
      </c>
      <c r="S82" s="10">
        <v>0</v>
      </c>
      <c r="T82" s="10">
        <v>0</v>
      </c>
      <c r="U82" s="10">
        <v>2.5885611551744299E-2</v>
      </c>
      <c r="V82" s="10">
        <v>2.52431462096867E-2</v>
      </c>
      <c r="W82" s="10">
        <v>0</v>
      </c>
      <c r="X82" s="10">
        <v>0</v>
      </c>
      <c r="Y82" s="10">
        <v>2.17774105543369E-2</v>
      </c>
      <c r="Z82" s="10">
        <v>1.7731458887529E-2</v>
      </c>
      <c r="AA82" s="10">
        <v>0</v>
      </c>
      <c r="AB82" s="10">
        <v>0</v>
      </c>
      <c r="AC82" s="10">
        <v>1.04432623662691E-2</v>
      </c>
      <c r="AD82" s="10">
        <v>2.93041035176911E-3</v>
      </c>
      <c r="AE82" s="10">
        <v>0</v>
      </c>
      <c r="AF82" s="10">
        <v>0</v>
      </c>
      <c r="AG82" s="10">
        <v>2.0789611091564901E-2</v>
      </c>
      <c r="AH82" s="10">
        <v>3.5655308530395699E-3</v>
      </c>
      <c r="AI82" s="10">
        <v>0</v>
      </c>
      <c r="AJ82" s="10">
        <v>0</v>
      </c>
      <c r="AK82" s="10">
        <v>0.19418603419273101</v>
      </c>
      <c r="AL82" s="10">
        <v>1.84429304413707E-2</v>
      </c>
      <c r="AM82" s="10">
        <v>0</v>
      </c>
      <c r="AN82" s="10">
        <v>0</v>
      </c>
      <c r="AO82" s="10">
        <v>1.96584832649218</v>
      </c>
      <c r="AP82" s="10">
        <v>0.14763262656235199</v>
      </c>
      <c r="AQ82" s="10">
        <v>0</v>
      </c>
      <c r="AR82" s="10">
        <v>0</v>
      </c>
      <c r="AS82" s="10">
        <v>67.309050537422905</v>
      </c>
      <c r="AT82" s="10">
        <v>94057066.071798995</v>
      </c>
      <c r="AU82" s="10">
        <v>0</v>
      </c>
      <c r="AV82" s="10">
        <v>0</v>
      </c>
      <c r="AW82" s="10">
        <v>56226.701708473702</v>
      </c>
      <c r="AX82" s="10">
        <v>3232361732.69807</v>
      </c>
      <c r="AY82" s="10">
        <v>0</v>
      </c>
      <c r="AZ82" s="10">
        <v>0</v>
      </c>
      <c r="BA82" s="10">
        <v>4.9539154332162501E-2</v>
      </c>
      <c r="BB82" s="10">
        <v>2.60740379593375E-2</v>
      </c>
      <c r="BC82" s="10">
        <v>0</v>
      </c>
      <c r="BD82" s="10">
        <v>0</v>
      </c>
      <c r="BE82" s="10">
        <v>1.8851418176420501E-2</v>
      </c>
      <c r="BF82" s="10">
        <v>1.66417191586011E-2</v>
      </c>
      <c r="BG82" s="10">
        <v>0</v>
      </c>
      <c r="BH82" s="10">
        <v>0</v>
      </c>
      <c r="BI82" s="10">
        <v>1.6396346291168599E-2</v>
      </c>
      <c r="BJ82" s="10">
        <v>1.5996836653729699E-2</v>
      </c>
      <c r="BK82" s="10">
        <v>0</v>
      </c>
      <c r="BL82" s="10">
        <v>0</v>
      </c>
      <c r="BM82" s="10">
        <v>1.36516191226642E-2</v>
      </c>
      <c r="BN82" s="10">
        <v>1.1090250349921E-2</v>
      </c>
      <c r="BO82" s="10">
        <v>0</v>
      </c>
      <c r="BP82" s="10">
        <v>0</v>
      </c>
      <c r="BQ82" s="10">
        <v>5.2996069830468099E-3</v>
      </c>
      <c r="BR82" s="10">
        <v>1.4811842535610901E-3</v>
      </c>
      <c r="BS82" s="10">
        <v>0</v>
      </c>
      <c r="BT82" s="10">
        <v>0</v>
      </c>
      <c r="BU82" s="10">
        <v>5.0378393516344201E-3</v>
      </c>
      <c r="BV82" s="10">
        <v>1.1659419763307001E-3</v>
      </c>
      <c r="BW82" s="10">
        <v>0</v>
      </c>
      <c r="BX82" s="10">
        <v>0</v>
      </c>
      <c r="BY82" s="10">
        <v>5.0506448558386603E-2</v>
      </c>
      <c r="BZ82" s="10">
        <v>4.6735549036859003E-3</v>
      </c>
      <c r="CA82" s="10">
        <v>0</v>
      </c>
      <c r="CB82" s="10">
        <v>0</v>
      </c>
      <c r="CC82" s="10">
        <v>0.53384648896281595</v>
      </c>
      <c r="CD82" s="10">
        <v>4.4945734673512497E-2</v>
      </c>
      <c r="CE82" s="10">
        <v>0</v>
      </c>
      <c r="CF82" s="10">
        <v>0</v>
      </c>
      <c r="CG82" s="10">
        <v>1.0178160000000001</v>
      </c>
      <c r="CH82" s="10">
        <v>1.1397143000000001</v>
      </c>
      <c r="CI82" s="10">
        <v>0</v>
      </c>
      <c r="CJ82" s="10">
        <v>0</v>
      </c>
      <c r="CK82" s="10">
        <v>2.6545839</v>
      </c>
      <c r="CL82" s="10">
        <v>2.6594228000000002</v>
      </c>
      <c r="CM82" s="10">
        <v>0</v>
      </c>
      <c r="CN82" s="10">
        <v>0</v>
      </c>
      <c r="CO82" s="10">
        <v>11.2088933</v>
      </c>
      <c r="CP82" s="10">
        <v>5.5949479999999996</v>
      </c>
      <c r="CQ82" s="10">
        <v>0</v>
      </c>
      <c r="CR82" s="10">
        <v>0</v>
      </c>
      <c r="CS82" s="10">
        <v>3.1409403</v>
      </c>
      <c r="CT82" s="10">
        <v>3.0840649</v>
      </c>
      <c r="CU82" s="10">
        <v>0</v>
      </c>
      <c r="CV82" s="10">
        <v>0</v>
      </c>
      <c r="CW82" s="10">
        <v>3.1305778000000002</v>
      </c>
      <c r="CX82" s="10">
        <v>3.1172276999999999</v>
      </c>
      <c r="CY82" s="10">
        <v>0</v>
      </c>
      <c r="CZ82" s="10">
        <v>0</v>
      </c>
      <c r="DA82" s="10">
        <v>3.3323284000000002</v>
      </c>
      <c r="DB82" s="10">
        <v>3.4497878000000002</v>
      </c>
      <c r="DC82" s="10">
        <v>0</v>
      </c>
      <c r="DD82" s="10">
        <v>0</v>
      </c>
      <c r="DE82" s="10">
        <v>3.1623160000000001</v>
      </c>
      <c r="DF82" s="10">
        <v>3.3020467</v>
      </c>
      <c r="DG82" s="10">
        <v>0</v>
      </c>
      <c r="DH82" s="10">
        <v>0</v>
      </c>
      <c r="DI82" s="10">
        <v>3.6023812</v>
      </c>
      <c r="DJ82" s="10">
        <v>3.6448692999999999</v>
      </c>
      <c r="DK82" s="10">
        <v>0</v>
      </c>
      <c r="DL82" s="10">
        <v>0</v>
      </c>
      <c r="DM82" s="10">
        <v>3.3504470999999998</v>
      </c>
      <c r="DN82" s="10">
        <v>3.2838854</v>
      </c>
      <c r="DO82" s="10">
        <v>0</v>
      </c>
      <c r="DP82" s="10">
        <v>0</v>
      </c>
      <c r="DQ82" s="10">
        <v>3.1064048</v>
      </c>
      <c r="DR82" s="10">
        <v>3.127748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29950.8709341096</v>
      </c>
      <c r="F83" s="10">
        <v>618474504227.99805</v>
      </c>
      <c r="G83" s="10">
        <v>0</v>
      </c>
      <c r="H83" s="10">
        <v>0</v>
      </c>
      <c r="I83" s="10">
        <v>320876.45349741698</v>
      </c>
      <c r="J83" s="10">
        <v>1018853656907.15</v>
      </c>
      <c r="K83" s="10">
        <v>0</v>
      </c>
      <c r="L83" s="10">
        <v>0</v>
      </c>
      <c r="M83" s="10">
        <v>5.8792506393485801E-2</v>
      </c>
      <c r="N83" s="10">
        <v>2.7701673402616499E-2</v>
      </c>
      <c r="O83" s="10">
        <v>0</v>
      </c>
      <c r="P83" s="10">
        <v>0</v>
      </c>
      <c r="Q83" s="10">
        <v>2.70059428064502E-2</v>
      </c>
      <c r="R83" s="10">
        <v>2.61180059287465E-2</v>
      </c>
      <c r="S83" s="10">
        <v>0</v>
      </c>
      <c r="T83" s="10">
        <v>0</v>
      </c>
      <c r="U83" s="10">
        <v>2.5321773607888301E-2</v>
      </c>
      <c r="V83" s="10">
        <v>2.4183394089867902E-2</v>
      </c>
      <c r="W83" s="10">
        <v>0</v>
      </c>
      <c r="X83" s="10">
        <v>0</v>
      </c>
      <c r="Y83" s="10">
        <v>1.8742231497003201E-2</v>
      </c>
      <c r="Z83" s="10">
        <v>1.2529474935728299E-2</v>
      </c>
      <c r="AA83" s="10">
        <v>0</v>
      </c>
      <c r="AB83" s="10">
        <v>0</v>
      </c>
      <c r="AC83" s="10">
        <v>8.2038157412558394E-3</v>
      </c>
      <c r="AD83" s="10">
        <v>2.3991146917692299E-3</v>
      </c>
      <c r="AE83" s="10">
        <v>0</v>
      </c>
      <c r="AF83" s="10">
        <v>0</v>
      </c>
      <c r="AG83" s="10">
        <v>4.2516822306292799E-2</v>
      </c>
      <c r="AH83" s="10">
        <v>7.1111406545176798E-3</v>
      </c>
      <c r="AI83" s="10">
        <v>0</v>
      </c>
      <c r="AJ83" s="10">
        <v>0</v>
      </c>
      <c r="AK83" s="10">
        <v>0.41776303844329998</v>
      </c>
      <c r="AL83" s="10">
        <v>6.3924041581046698E-2</v>
      </c>
      <c r="AM83" s="10">
        <v>0</v>
      </c>
      <c r="AN83" s="10">
        <v>0</v>
      </c>
      <c r="AO83" s="10">
        <v>3.75659097099095</v>
      </c>
      <c r="AP83" s="10">
        <v>0.240335914453433</v>
      </c>
      <c r="AQ83" s="10">
        <v>0</v>
      </c>
      <c r="AR83" s="10">
        <v>0</v>
      </c>
      <c r="AS83" s="10">
        <v>9144.9976050274709</v>
      </c>
      <c r="AT83" s="10">
        <v>205963219568.077</v>
      </c>
      <c r="AU83" s="10">
        <v>0</v>
      </c>
      <c r="AV83" s="10">
        <v>0</v>
      </c>
      <c r="AW83" s="10">
        <v>80682.660354744905</v>
      </c>
      <c r="AX83" s="10">
        <v>232291487673.63699</v>
      </c>
      <c r="AY83" s="10">
        <v>0</v>
      </c>
      <c r="AZ83" s="10">
        <v>0</v>
      </c>
      <c r="BA83" s="10">
        <v>3.5353156778698699E-2</v>
      </c>
      <c r="BB83" s="10">
        <v>1.8063754385181201E-2</v>
      </c>
      <c r="BC83" s="10">
        <v>0</v>
      </c>
      <c r="BD83" s="10">
        <v>0</v>
      </c>
      <c r="BE83" s="10">
        <v>1.73204673773854E-2</v>
      </c>
      <c r="BF83" s="10">
        <v>1.6566765482523699E-2</v>
      </c>
      <c r="BG83" s="10">
        <v>0</v>
      </c>
      <c r="BH83" s="10">
        <v>0</v>
      </c>
      <c r="BI83" s="10">
        <v>1.60144970193337E-2</v>
      </c>
      <c r="BJ83" s="10">
        <v>1.5309701317631499E-2</v>
      </c>
      <c r="BK83" s="10">
        <v>0</v>
      </c>
      <c r="BL83" s="10">
        <v>0</v>
      </c>
      <c r="BM83" s="10">
        <v>1.1545368095762501E-2</v>
      </c>
      <c r="BN83" s="10">
        <v>7.6868584779719801E-3</v>
      </c>
      <c r="BO83" s="10">
        <v>0</v>
      </c>
      <c r="BP83" s="10">
        <v>0</v>
      </c>
      <c r="BQ83" s="10">
        <v>3.3456742405959402E-3</v>
      </c>
      <c r="BR83" s="10">
        <v>1.0956686402737001E-3</v>
      </c>
      <c r="BS83" s="10">
        <v>0</v>
      </c>
      <c r="BT83" s="10">
        <v>0</v>
      </c>
      <c r="BU83" s="10">
        <v>1.16211720763215E-2</v>
      </c>
      <c r="BV83" s="10">
        <v>1.89209967894322E-3</v>
      </c>
      <c r="BW83" s="10">
        <v>0</v>
      </c>
      <c r="BX83" s="10">
        <v>0</v>
      </c>
      <c r="BY83" s="10">
        <v>0.12073787424765101</v>
      </c>
      <c r="BZ83" s="10">
        <v>1.6219335202175E-2</v>
      </c>
      <c r="CA83" s="10">
        <v>0</v>
      </c>
      <c r="CB83" s="10">
        <v>0</v>
      </c>
      <c r="CC83" s="10">
        <v>0.84601364683365499</v>
      </c>
      <c r="CD83" s="10">
        <v>7.0410765015544302E-2</v>
      </c>
      <c r="CE83" s="10">
        <v>0</v>
      </c>
      <c r="CF83" s="10">
        <v>0</v>
      </c>
      <c r="CG83" s="10">
        <v>1.950442</v>
      </c>
      <c r="CH83" s="10">
        <v>2.4301295000000001</v>
      </c>
      <c r="CI83" s="10">
        <v>0</v>
      </c>
      <c r="CJ83" s="10">
        <v>0</v>
      </c>
      <c r="CK83" s="10">
        <v>5.9881330999999998</v>
      </c>
      <c r="CL83" s="10">
        <v>6.2405277000000003</v>
      </c>
      <c r="CM83" s="10">
        <v>0</v>
      </c>
      <c r="CN83" s="10">
        <v>0</v>
      </c>
      <c r="CO83" s="10">
        <v>12.4791104</v>
      </c>
      <c r="CP83" s="10">
        <v>9.4804747000000003</v>
      </c>
      <c r="CQ83" s="10">
        <v>0</v>
      </c>
      <c r="CR83" s="10">
        <v>0</v>
      </c>
      <c r="CS83" s="10">
        <v>7.0987039000000003</v>
      </c>
      <c r="CT83" s="10">
        <v>7.1536555000000002</v>
      </c>
      <c r="CU83" s="10">
        <v>0</v>
      </c>
      <c r="CV83" s="10">
        <v>0</v>
      </c>
      <c r="CW83" s="10">
        <v>8.5903936000000005</v>
      </c>
      <c r="CX83" s="10">
        <v>7.4773288000000004</v>
      </c>
      <c r="CY83" s="10">
        <v>0</v>
      </c>
      <c r="CZ83" s="10">
        <v>0</v>
      </c>
      <c r="DA83" s="10">
        <v>8.3801200999999992</v>
      </c>
      <c r="DB83" s="10">
        <v>8.6759284000000001</v>
      </c>
      <c r="DC83" s="10">
        <v>0</v>
      </c>
      <c r="DD83" s="10">
        <v>0</v>
      </c>
      <c r="DE83" s="10">
        <v>7.1544920999999997</v>
      </c>
      <c r="DF83" s="10">
        <v>7.4259463999999999</v>
      </c>
      <c r="DG83" s="10">
        <v>0</v>
      </c>
      <c r="DH83" s="10">
        <v>0</v>
      </c>
      <c r="DI83" s="10">
        <v>8.0473224999999999</v>
      </c>
      <c r="DJ83" s="10">
        <v>8.3020250999999998</v>
      </c>
      <c r="DK83" s="10">
        <v>0</v>
      </c>
      <c r="DL83" s="10">
        <v>0</v>
      </c>
      <c r="DM83" s="10">
        <v>7.4613299</v>
      </c>
      <c r="DN83" s="10">
        <v>7.7626160000000004</v>
      </c>
      <c r="DO83" s="10">
        <v>0</v>
      </c>
      <c r="DP83" s="10">
        <v>0</v>
      </c>
      <c r="DQ83" s="10">
        <v>6.9987705</v>
      </c>
      <c r="DR83" s="10">
        <v>7.4835671000000001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0.25402245448219402</v>
      </c>
      <c r="F84" s="10">
        <v>0.25402245448219402</v>
      </c>
      <c r="G84" s="10">
        <v>0</v>
      </c>
      <c r="H84" s="10">
        <v>0</v>
      </c>
      <c r="I84" s="10">
        <v>0.25402796553331197</v>
      </c>
      <c r="J84" s="10">
        <v>0.25402796553331197</v>
      </c>
      <c r="K84" s="10">
        <v>0</v>
      </c>
      <c r="L84" s="10">
        <v>0</v>
      </c>
      <c r="M84" s="10">
        <v>0.71251623481056403</v>
      </c>
      <c r="N84" s="10">
        <v>0.71251623481056403</v>
      </c>
      <c r="O84" s="10">
        <v>0</v>
      </c>
      <c r="P84" s="10">
        <v>0</v>
      </c>
      <c r="Q84" s="10">
        <v>0.15095044652720399</v>
      </c>
      <c r="R84" s="10">
        <v>0.15095044652720399</v>
      </c>
      <c r="S84" s="10">
        <v>0</v>
      </c>
      <c r="T84" s="10">
        <v>0</v>
      </c>
      <c r="U84" s="10">
        <v>0.24187661456593201</v>
      </c>
      <c r="V84" s="10">
        <v>0.24187661456593201</v>
      </c>
      <c r="W84" s="10">
        <v>0</v>
      </c>
      <c r="X84" s="10">
        <v>0</v>
      </c>
      <c r="Y84" s="10">
        <v>0.25278860337117698</v>
      </c>
      <c r="Z84" s="10">
        <v>0.25278860337117698</v>
      </c>
      <c r="AA84" s="10">
        <v>0</v>
      </c>
      <c r="AB84" s="10">
        <v>0</v>
      </c>
      <c r="AC84" s="10">
        <v>0.25390220814872899</v>
      </c>
      <c r="AD84" s="10">
        <v>0.25390220814872899</v>
      </c>
      <c r="AE84" s="10">
        <v>0</v>
      </c>
      <c r="AF84" s="10">
        <v>0</v>
      </c>
      <c r="AG84" s="10">
        <v>0.25401519883758999</v>
      </c>
      <c r="AH84" s="10">
        <v>0.25401519883758999</v>
      </c>
      <c r="AI84" s="10">
        <v>0</v>
      </c>
      <c r="AJ84" s="10">
        <v>0</v>
      </c>
      <c r="AK84" s="10">
        <v>0.254024896517695</v>
      </c>
      <c r="AL84" s="10">
        <v>0.254024896517695</v>
      </c>
      <c r="AM84" s="10">
        <v>0</v>
      </c>
      <c r="AN84" s="10">
        <v>0</v>
      </c>
      <c r="AO84" s="10">
        <v>0.25403093406933802</v>
      </c>
      <c r="AP84" s="10">
        <v>0.25403093406933802</v>
      </c>
      <c r="AQ84" s="10">
        <v>0</v>
      </c>
      <c r="AR84" s="10">
        <v>0</v>
      </c>
      <c r="AS84" s="10">
        <v>0.14708818114030101</v>
      </c>
      <c r="AT84" s="10">
        <v>0.14708818114030101</v>
      </c>
      <c r="AU84" s="10">
        <v>0</v>
      </c>
      <c r="AV84" s="10">
        <v>0</v>
      </c>
      <c r="AW84" s="10">
        <v>0.147089466573459</v>
      </c>
      <c r="AX84" s="10">
        <v>0.147089466573459</v>
      </c>
      <c r="AY84" s="10">
        <v>0</v>
      </c>
      <c r="AZ84" s="10">
        <v>0</v>
      </c>
      <c r="BA84" s="10">
        <v>0.49089086531007797</v>
      </c>
      <c r="BB84" s="10">
        <v>0.49089086531007797</v>
      </c>
      <c r="BC84" s="10">
        <v>0</v>
      </c>
      <c r="BD84" s="10">
        <v>0</v>
      </c>
      <c r="BE84" s="10">
        <v>9.5291898510736606E-2</v>
      </c>
      <c r="BF84" s="10">
        <v>9.5291898510736606E-2</v>
      </c>
      <c r="BG84" s="10">
        <v>0</v>
      </c>
      <c r="BH84" s="10">
        <v>0</v>
      </c>
      <c r="BI84" s="10">
        <v>0.138140324988448</v>
      </c>
      <c r="BJ84" s="10">
        <v>0.138140324988448</v>
      </c>
      <c r="BK84" s="10">
        <v>0</v>
      </c>
      <c r="BL84" s="10">
        <v>0</v>
      </c>
      <c r="BM84" s="10">
        <v>0.14616477723584501</v>
      </c>
      <c r="BN84" s="10">
        <v>0.14616477723584501</v>
      </c>
      <c r="BO84" s="10">
        <v>0</v>
      </c>
      <c r="BP84" s="10">
        <v>0</v>
      </c>
      <c r="BQ84" s="10">
        <v>0.146995771678849</v>
      </c>
      <c r="BR84" s="10">
        <v>0.146995771678849</v>
      </c>
      <c r="BS84" s="10">
        <v>0</v>
      </c>
      <c r="BT84" s="10">
        <v>0</v>
      </c>
      <c r="BU84" s="10">
        <v>0.14707891039995899</v>
      </c>
      <c r="BV84" s="10">
        <v>0.14707891039995899</v>
      </c>
      <c r="BW84" s="10">
        <v>0</v>
      </c>
      <c r="BX84" s="10">
        <v>0</v>
      </c>
      <c r="BY84" s="10">
        <v>0.147087144225823</v>
      </c>
      <c r="BZ84" s="10">
        <v>0.147087144225823</v>
      </c>
      <c r="CA84" s="10">
        <v>0</v>
      </c>
      <c r="CB84" s="10">
        <v>0</v>
      </c>
      <c r="CC84" s="10">
        <v>0.14709090976154299</v>
      </c>
      <c r="CD84" s="10">
        <v>0.14709090976154299</v>
      </c>
      <c r="CE84" s="10">
        <v>0</v>
      </c>
      <c r="CF84" s="10">
        <v>0</v>
      </c>
      <c r="CG84" s="10">
        <v>1.4973E-2</v>
      </c>
      <c r="CH84" s="10">
        <v>1.4524E-2</v>
      </c>
      <c r="CI84" s="10">
        <v>0</v>
      </c>
      <c r="CJ84" s="10">
        <v>0</v>
      </c>
      <c r="CK84" s="10">
        <v>4.4697800000000003E-2</v>
      </c>
      <c r="CL84" s="10">
        <v>4.3020700000000002E-2</v>
      </c>
      <c r="CM84" s="10">
        <v>0</v>
      </c>
      <c r="CN84" s="10">
        <v>0</v>
      </c>
      <c r="CO84" s="10">
        <v>5.8954399999999997E-2</v>
      </c>
      <c r="CP84" s="10">
        <v>5.3059299999999997E-2</v>
      </c>
      <c r="CQ84" s="10">
        <v>0</v>
      </c>
      <c r="CR84" s="10">
        <v>0</v>
      </c>
      <c r="CS84" s="10">
        <v>5.2796200000000001E-2</v>
      </c>
      <c r="CT84" s="10">
        <v>5.3495399999999999E-2</v>
      </c>
      <c r="CU84" s="10">
        <v>0</v>
      </c>
      <c r="CV84" s="10">
        <v>0</v>
      </c>
      <c r="CW84" s="10">
        <v>5.7331199999999999E-2</v>
      </c>
      <c r="CX84" s="10">
        <v>5.4871499999999997E-2</v>
      </c>
      <c r="CY84" s="10">
        <v>0</v>
      </c>
      <c r="CZ84" s="10">
        <v>0</v>
      </c>
      <c r="DA84" s="10">
        <v>6.7217200000000005E-2</v>
      </c>
      <c r="DB84" s="10">
        <v>6.3364400000000001E-2</v>
      </c>
      <c r="DC84" s="10">
        <v>0</v>
      </c>
      <c r="DD84" s="10">
        <v>0</v>
      </c>
      <c r="DE84" s="10">
        <v>5.3057800000000002E-2</v>
      </c>
      <c r="DF84" s="10">
        <v>5.1520799999999999E-2</v>
      </c>
      <c r="DG84" s="10">
        <v>0</v>
      </c>
      <c r="DH84" s="10">
        <v>0</v>
      </c>
      <c r="DI84" s="10">
        <v>5.9028299999999999E-2</v>
      </c>
      <c r="DJ84" s="10">
        <v>5.7492099999999997E-2</v>
      </c>
      <c r="DK84" s="10">
        <v>0</v>
      </c>
      <c r="DL84" s="10">
        <v>0</v>
      </c>
      <c r="DM84" s="10">
        <v>5.6840000000000002E-2</v>
      </c>
      <c r="DN84" s="10">
        <v>5.8179799999999997E-2</v>
      </c>
      <c r="DO84" s="10">
        <v>0</v>
      </c>
      <c r="DP84" s="10">
        <v>0</v>
      </c>
      <c r="DQ84" s="10">
        <v>5.6891999999999998E-2</v>
      </c>
      <c r="DR84" s="10">
        <v>5.0880500000000002E-2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8.9124148746384496E-2</v>
      </c>
      <c r="F85" s="10">
        <v>9.1141507556024695E-2</v>
      </c>
      <c r="G85" s="10">
        <v>0</v>
      </c>
      <c r="H85" s="10">
        <v>0</v>
      </c>
      <c r="I85" s="10">
        <v>4564.7358828349998</v>
      </c>
      <c r="J85" s="10">
        <v>1193.39216285818</v>
      </c>
      <c r="K85" s="10">
        <v>0</v>
      </c>
      <c r="L85" s="10">
        <v>0</v>
      </c>
      <c r="M85" s="10">
        <v>0.46787124932109903</v>
      </c>
      <c r="N85" s="10">
        <v>0.25978367940514902</v>
      </c>
      <c r="O85" s="10">
        <v>0</v>
      </c>
      <c r="P85" s="10">
        <v>0</v>
      </c>
      <c r="Q85" s="10">
        <v>0.138804768958359</v>
      </c>
      <c r="R85" s="10">
        <v>0.167777079327636</v>
      </c>
      <c r="S85" s="10">
        <v>0</v>
      </c>
      <c r="T85" s="10">
        <v>0</v>
      </c>
      <c r="U85" s="10">
        <v>0.16251382875551501</v>
      </c>
      <c r="V85" s="10">
        <v>0.16672621382611</v>
      </c>
      <c r="W85" s="10">
        <v>0</v>
      </c>
      <c r="X85" s="10">
        <v>0</v>
      </c>
      <c r="Y85" s="10">
        <v>0.148426292239001</v>
      </c>
      <c r="Z85" s="10">
        <v>0.14885117680600199</v>
      </c>
      <c r="AA85" s="10">
        <v>0</v>
      </c>
      <c r="AB85" s="10">
        <v>0</v>
      </c>
      <c r="AC85" s="10">
        <v>8.3619017549062799E-2</v>
      </c>
      <c r="AD85" s="10">
        <v>8.3657446614661596E-2</v>
      </c>
      <c r="AE85" s="10">
        <v>0</v>
      </c>
      <c r="AF85" s="10">
        <v>0</v>
      </c>
      <c r="AG85" s="10">
        <v>4.2738163146518203E-2</v>
      </c>
      <c r="AH85" s="10">
        <v>4.2669853592968397E-2</v>
      </c>
      <c r="AI85" s="10">
        <v>0</v>
      </c>
      <c r="AJ85" s="10">
        <v>0</v>
      </c>
      <c r="AK85" s="10">
        <v>4.5728505926106798E-2</v>
      </c>
      <c r="AL85" s="10">
        <v>4.2865652534148001E-2</v>
      </c>
      <c r="AM85" s="10">
        <v>0</v>
      </c>
      <c r="AN85" s="10">
        <v>0</v>
      </c>
      <c r="AO85" s="10">
        <v>7.4661513953898195E-2</v>
      </c>
      <c r="AP85" s="10">
        <v>5.3742106287587799E-2</v>
      </c>
      <c r="AQ85" s="10">
        <v>0</v>
      </c>
      <c r="AR85" s="10">
        <v>0</v>
      </c>
      <c r="AS85" s="10">
        <v>2.4408023971417701E-2</v>
      </c>
      <c r="AT85" s="10">
        <v>2.2061455309363501E-2</v>
      </c>
      <c r="AU85" s="10">
        <v>0</v>
      </c>
      <c r="AV85" s="10">
        <v>0</v>
      </c>
      <c r="AW85" s="10">
        <v>1294.77792227892</v>
      </c>
      <c r="AX85" s="10">
        <v>325.49080388016699</v>
      </c>
      <c r="AY85" s="10">
        <v>0</v>
      </c>
      <c r="AZ85" s="10">
        <v>0</v>
      </c>
      <c r="BA85" s="10">
        <v>0.30877436488420601</v>
      </c>
      <c r="BB85" s="10">
        <v>0.15826321342549901</v>
      </c>
      <c r="BC85" s="10">
        <v>0</v>
      </c>
      <c r="BD85" s="10">
        <v>0</v>
      </c>
      <c r="BE85" s="10">
        <v>9.7290888483086604E-2</v>
      </c>
      <c r="BF85" s="10">
        <v>9.7561622125405201E-2</v>
      </c>
      <c r="BG85" s="10">
        <v>0</v>
      </c>
      <c r="BH85" s="10">
        <v>0</v>
      </c>
      <c r="BI85" s="10">
        <v>9.5377457267534299E-2</v>
      </c>
      <c r="BJ85" s="10">
        <v>9.6402868145855802E-2</v>
      </c>
      <c r="BK85" s="10">
        <v>0</v>
      </c>
      <c r="BL85" s="10">
        <v>0</v>
      </c>
      <c r="BM85" s="10">
        <v>8.4156643352658198E-2</v>
      </c>
      <c r="BN85" s="10">
        <v>8.4286040212332797E-2</v>
      </c>
      <c r="BO85" s="10">
        <v>0</v>
      </c>
      <c r="BP85" s="10">
        <v>0</v>
      </c>
      <c r="BQ85" s="10">
        <v>4.2786197339788702E-2</v>
      </c>
      <c r="BR85" s="10">
        <v>4.2821546134357298E-2</v>
      </c>
      <c r="BS85" s="10">
        <v>0</v>
      </c>
      <c r="BT85" s="10">
        <v>0</v>
      </c>
      <c r="BU85" s="10">
        <v>2.7708745716500199E-2</v>
      </c>
      <c r="BV85" s="10">
        <v>2.77997716013757E-2</v>
      </c>
      <c r="BW85" s="10">
        <v>0</v>
      </c>
      <c r="BX85" s="10">
        <v>0</v>
      </c>
      <c r="BY85" s="10">
        <v>2.7077325186833499E-2</v>
      </c>
      <c r="BZ85" s="10">
        <v>2.7001348044258001E-2</v>
      </c>
      <c r="CA85" s="10">
        <v>0</v>
      </c>
      <c r="CB85" s="10">
        <v>0</v>
      </c>
      <c r="CC85" s="10">
        <v>3.2965946816610497E-2</v>
      </c>
      <c r="CD85" s="10">
        <v>2.9674201155906799E-2</v>
      </c>
      <c r="CE85" s="10">
        <v>0</v>
      </c>
      <c r="CF85" s="10">
        <v>0</v>
      </c>
      <c r="CG85" s="10">
        <v>2.22335E-2</v>
      </c>
      <c r="CH85" s="10">
        <v>2.2734000000000001E-2</v>
      </c>
      <c r="CI85" s="10">
        <v>0</v>
      </c>
      <c r="CJ85" s="10">
        <v>0</v>
      </c>
      <c r="CK85" s="10">
        <v>5.1311299999999997E-2</v>
      </c>
      <c r="CL85" s="10">
        <v>5.1052100000000003E-2</v>
      </c>
      <c r="CM85" s="10">
        <v>0</v>
      </c>
      <c r="CN85" s="10">
        <v>0</v>
      </c>
      <c r="CO85" s="10">
        <v>6.9852200000000003E-2</v>
      </c>
      <c r="CP85" s="10">
        <v>7.6027200000000003E-2</v>
      </c>
      <c r="CQ85" s="10">
        <v>0</v>
      </c>
      <c r="CR85" s="10">
        <v>0</v>
      </c>
      <c r="CS85" s="10">
        <v>6.1672400000000002E-2</v>
      </c>
      <c r="CT85" s="10">
        <v>7.2132299999999996E-2</v>
      </c>
      <c r="CU85" s="10">
        <v>0</v>
      </c>
      <c r="CV85" s="10">
        <v>0</v>
      </c>
      <c r="CW85" s="10">
        <v>6.3022099999999998E-2</v>
      </c>
      <c r="CX85" s="10">
        <v>6.2502699999999994E-2</v>
      </c>
      <c r="CY85" s="10">
        <v>0</v>
      </c>
      <c r="CZ85" s="10">
        <v>0</v>
      </c>
      <c r="DA85" s="10">
        <v>6.6487599999999994E-2</v>
      </c>
      <c r="DB85" s="10">
        <v>6.6643400000000005E-2</v>
      </c>
      <c r="DC85" s="10">
        <v>0</v>
      </c>
      <c r="DD85" s="10">
        <v>0</v>
      </c>
      <c r="DE85" s="10">
        <v>6.5224900000000002E-2</v>
      </c>
      <c r="DF85" s="10">
        <v>6.4009300000000005E-2</v>
      </c>
      <c r="DG85" s="10">
        <v>0</v>
      </c>
      <c r="DH85" s="10">
        <v>0</v>
      </c>
      <c r="DI85" s="10">
        <v>6.7105999999999999E-2</v>
      </c>
      <c r="DJ85" s="10">
        <v>6.7820000000000005E-2</v>
      </c>
      <c r="DK85" s="10">
        <v>0</v>
      </c>
      <c r="DL85" s="10">
        <v>0</v>
      </c>
      <c r="DM85" s="10">
        <v>6.2850699999999995E-2</v>
      </c>
      <c r="DN85" s="10">
        <v>5.8552699999999999E-2</v>
      </c>
      <c r="DO85" s="10">
        <v>0</v>
      </c>
      <c r="DP85" s="10">
        <v>0</v>
      </c>
      <c r="DQ85" s="10">
        <v>5.81237E-2</v>
      </c>
      <c r="DR85" s="10">
        <v>5.9465799999999999E-2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161.79637112709199</v>
      </c>
      <c r="F86" s="10">
        <v>143.93879626112999</v>
      </c>
      <c r="G86" s="10">
        <v>0</v>
      </c>
      <c r="H86" s="10">
        <v>0</v>
      </c>
      <c r="I86" s="10">
        <v>64646.919681230902</v>
      </c>
      <c r="J86" s="10">
        <v>7311.1282641445296</v>
      </c>
      <c r="K86" s="10">
        <v>0</v>
      </c>
      <c r="L86" s="10">
        <v>0</v>
      </c>
      <c r="M86" s="10">
        <v>0.316508938960256</v>
      </c>
      <c r="N86" s="10">
        <v>0.13822103396303501</v>
      </c>
      <c r="O86" s="10">
        <v>0</v>
      </c>
      <c r="P86" s="10">
        <v>0</v>
      </c>
      <c r="Q86" s="10">
        <v>0.136943509148128</v>
      </c>
      <c r="R86" s="10">
        <v>0.14999320856986001</v>
      </c>
      <c r="S86" s="10">
        <v>0</v>
      </c>
      <c r="T86" s="10">
        <v>0</v>
      </c>
      <c r="U86" s="10">
        <v>0.14301610761747299</v>
      </c>
      <c r="V86" s="10">
        <v>0.14262632467219999</v>
      </c>
      <c r="W86" s="10">
        <v>0</v>
      </c>
      <c r="X86" s="10">
        <v>0</v>
      </c>
      <c r="Y86" s="10">
        <v>0.10947219507073</v>
      </c>
      <c r="Z86" s="10">
        <v>9.6169476123078704E-2</v>
      </c>
      <c r="AA86" s="10">
        <v>0</v>
      </c>
      <c r="AB86" s="10">
        <v>0</v>
      </c>
      <c r="AC86" s="10">
        <v>4.5036399470404401E-2</v>
      </c>
      <c r="AD86" s="10">
        <v>3.0820137015250298E-2</v>
      </c>
      <c r="AE86" s="10">
        <v>0</v>
      </c>
      <c r="AF86" s="10">
        <v>0</v>
      </c>
      <c r="AG86" s="10">
        <v>2.68920502848469E-2</v>
      </c>
      <c r="AH86" s="10">
        <v>2.6661262659134301E-2</v>
      </c>
      <c r="AI86" s="10">
        <v>0</v>
      </c>
      <c r="AJ86" s="10">
        <v>0</v>
      </c>
      <c r="AK86" s="10">
        <v>3.2259602676680398E-2</v>
      </c>
      <c r="AL86" s="10">
        <v>2.71260279160686E-2</v>
      </c>
      <c r="AM86" s="10">
        <v>0</v>
      </c>
      <c r="AN86" s="10">
        <v>0</v>
      </c>
      <c r="AO86" s="10">
        <v>0.155671474568604</v>
      </c>
      <c r="AP86" s="10">
        <v>3.6510344108973601E-2</v>
      </c>
      <c r="AQ86" s="10">
        <v>0</v>
      </c>
      <c r="AR86" s="10">
        <v>0</v>
      </c>
      <c r="AS86" s="10">
        <v>43.429415470889197</v>
      </c>
      <c r="AT86" s="10">
        <v>33.393524344240902</v>
      </c>
      <c r="AU86" s="10">
        <v>0</v>
      </c>
      <c r="AV86" s="10">
        <v>0</v>
      </c>
      <c r="AW86" s="10">
        <v>15526.671160768299</v>
      </c>
      <c r="AX86" s="10">
        <v>1875.30384400451</v>
      </c>
      <c r="AY86" s="10">
        <v>0</v>
      </c>
      <c r="AZ86" s="10">
        <v>0</v>
      </c>
      <c r="BA86" s="10">
        <v>0.19768463443491499</v>
      </c>
      <c r="BB86" s="10">
        <v>9.7254438408165403E-2</v>
      </c>
      <c r="BC86" s="10">
        <v>0</v>
      </c>
      <c r="BD86" s="10">
        <v>0</v>
      </c>
      <c r="BE86" s="10">
        <v>9.6749671380130006E-2</v>
      </c>
      <c r="BF86" s="10">
        <v>9.4700624634067296E-2</v>
      </c>
      <c r="BG86" s="10">
        <v>0</v>
      </c>
      <c r="BH86" s="10">
        <v>0</v>
      </c>
      <c r="BI86" s="10">
        <v>9.1206765666452805E-2</v>
      </c>
      <c r="BJ86" s="10">
        <v>8.9661885656887305E-2</v>
      </c>
      <c r="BK86" s="10">
        <v>0</v>
      </c>
      <c r="BL86" s="10">
        <v>0</v>
      </c>
      <c r="BM86" s="10">
        <v>6.6288629622722195E-2</v>
      </c>
      <c r="BN86" s="10">
        <v>5.6817666926771301E-2</v>
      </c>
      <c r="BO86" s="10">
        <v>0</v>
      </c>
      <c r="BP86" s="10">
        <v>0</v>
      </c>
      <c r="BQ86" s="10">
        <v>2.30813933474311E-2</v>
      </c>
      <c r="BR86" s="10">
        <v>1.6968611417042999E-2</v>
      </c>
      <c r="BS86" s="10">
        <v>0</v>
      </c>
      <c r="BT86" s="10">
        <v>0</v>
      </c>
      <c r="BU86" s="10">
        <v>1.61064846345088E-2</v>
      </c>
      <c r="BV86" s="10">
        <v>1.5966049893823199E-2</v>
      </c>
      <c r="BW86" s="10">
        <v>0</v>
      </c>
      <c r="BX86" s="10">
        <v>0</v>
      </c>
      <c r="BY86" s="10">
        <v>1.5726344822240598E-2</v>
      </c>
      <c r="BZ86" s="10">
        <v>1.5478741856903001E-2</v>
      </c>
      <c r="CA86" s="10">
        <v>0</v>
      </c>
      <c r="CB86" s="10">
        <v>0</v>
      </c>
      <c r="CC86" s="10">
        <v>5.5057502307515202E-2</v>
      </c>
      <c r="CD86" s="10">
        <v>1.38896789372719E-2</v>
      </c>
      <c r="CE86" s="10">
        <v>0</v>
      </c>
      <c r="CF86" s="10">
        <v>0</v>
      </c>
      <c r="CG86" s="10">
        <v>4.0818199999999999E-2</v>
      </c>
      <c r="CH86" s="10">
        <v>4.1464500000000001E-2</v>
      </c>
      <c r="CI86" s="10">
        <v>0</v>
      </c>
      <c r="CJ86" s="10">
        <v>0</v>
      </c>
      <c r="CK86" s="10">
        <v>6.5155500000000005E-2</v>
      </c>
      <c r="CL86" s="10">
        <v>7.1505600000000002E-2</v>
      </c>
      <c r="CM86" s="10">
        <v>0</v>
      </c>
      <c r="CN86" s="10">
        <v>0</v>
      </c>
      <c r="CO86" s="10">
        <v>8.9307700000000004E-2</v>
      </c>
      <c r="CP86" s="10">
        <v>7.5263899999999995E-2</v>
      </c>
      <c r="CQ86" s="10">
        <v>0</v>
      </c>
      <c r="CR86" s="10">
        <v>0</v>
      </c>
      <c r="CS86" s="10">
        <v>8.1517099999999995E-2</v>
      </c>
      <c r="CT86" s="10">
        <v>8.2354499999999997E-2</v>
      </c>
      <c r="CU86" s="10">
        <v>0</v>
      </c>
      <c r="CV86" s="10">
        <v>0</v>
      </c>
      <c r="CW86" s="10">
        <v>7.9347899999999999E-2</v>
      </c>
      <c r="CX86" s="10">
        <v>8.7790999999999994E-2</v>
      </c>
      <c r="CY86" s="10">
        <v>0</v>
      </c>
      <c r="CZ86" s="10">
        <v>0</v>
      </c>
      <c r="DA86" s="10">
        <v>8.5098099999999996E-2</v>
      </c>
      <c r="DB86" s="10">
        <v>9.47355E-2</v>
      </c>
      <c r="DC86" s="10">
        <v>0</v>
      </c>
      <c r="DD86" s="10">
        <v>0</v>
      </c>
      <c r="DE86" s="10">
        <v>8.3758799999999994E-2</v>
      </c>
      <c r="DF86" s="10">
        <v>8.4208199999999997E-2</v>
      </c>
      <c r="DG86" s="10">
        <v>0</v>
      </c>
      <c r="DH86" s="10">
        <v>0</v>
      </c>
      <c r="DI86" s="10">
        <v>8.6100499999999996E-2</v>
      </c>
      <c r="DJ86" s="10">
        <v>9.9512400000000001E-2</v>
      </c>
      <c r="DK86" s="10">
        <v>0</v>
      </c>
      <c r="DL86" s="10">
        <v>0</v>
      </c>
      <c r="DM86" s="10">
        <v>7.7296299999999998E-2</v>
      </c>
      <c r="DN86" s="10">
        <v>7.6377E-2</v>
      </c>
      <c r="DO86" s="10">
        <v>0</v>
      </c>
      <c r="DP86" s="10">
        <v>0</v>
      </c>
      <c r="DQ86" s="10">
        <v>7.9688200000000001E-2</v>
      </c>
      <c r="DR86" s="10">
        <v>7.68292E-2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1533.4930086450199</v>
      </c>
      <c r="F87" s="10">
        <v>1840.0170939030399</v>
      </c>
      <c r="G87" s="10">
        <v>0</v>
      </c>
      <c r="H87" s="10">
        <v>0</v>
      </c>
      <c r="I87" s="10">
        <v>41466.959481129998</v>
      </c>
      <c r="J87" s="10">
        <v>17649.461423213499</v>
      </c>
      <c r="K87" s="10">
        <v>0</v>
      </c>
      <c r="L87" s="10">
        <v>0</v>
      </c>
      <c r="M87" s="10">
        <v>0.22559278936079499</v>
      </c>
      <c r="N87" s="10">
        <v>0.144691175274277</v>
      </c>
      <c r="O87" s="10">
        <v>0</v>
      </c>
      <c r="P87" s="10">
        <v>0</v>
      </c>
      <c r="Q87" s="10">
        <v>0.13643201965612201</v>
      </c>
      <c r="R87" s="10">
        <v>0.144088359137379</v>
      </c>
      <c r="S87" s="10">
        <v>0</v>
      </c>
      <c r="T87" s="10">
        <v>0</v>
      </c>
      <c r="U87" s="10">
        <v>0.13378853263116999</v>
      </c>
      <c r="V87" s="10">
        <v>0.127483296687775</v>
      </c>
      <c r="W87" s="10">
        <v>0</v>
      </c>
      <c r="X87" s="10">
        <v>0</v>
      </c>
      <c r="Y87" s="10">
        <v>8.2651968600233203E-2</v>
      </c>
      <c r="Z87" s="10">
        <v>5.58825155205935E-2</v>
      </c>
      <c r="AA87" s="10">
        <v>0</v>
      </c>
      <c r="AB87" s="10">
        <v>0</v>
      </c>
      <c r="AC87" s="10">
        <v>3.16838017810495E-2</v>
      </c>
      <c r="AD87" s="10">
        <v>2.4255052408104699E-2</v>
      </c>
      <c r="AE87" s="10">
        <v>0</v>
      </c>
      <c r="AF87" s="10">
        <v>0</v>
      </c>
      <c r="AG87" s="10">
        <v>2.5060200541711999E-2</v>
      </c>
      <c r="AH87" s="10">
        <v>2.4369774387902599E-2</v>
      </c>
      <c r="AI87" s="10">
        <v>0</v>
      </c>
      <c r="AJ87" s="10">
        <v>0</v>
      </c>
      <c r="AK87" s="10">
        <v>4.0392403122365E-2</v>
      </c>
      <c r="AL87" s="10">
        <v>2.58371156391239E-2</v>
      </c>
      <c r="AM87" s="10">
        <v>0</v>
      </c>
      <c r="AN87" s="10">
        <v>0</v>
      </c>
      <c r="AO87" s="10">
        <v>0.16222040298930199</v>
      </c>
      <c r="AP87" s="10">
        <v>3.5009898718896697E-2</v>
      </c>
      <c r="AQ87" s="10">
        <v>0</v>
      </c>
      <c r="AR87" s="10">
        <v>0</v>
      </c>
      <c r="AS87" s="10">
        <v>348.955416908899</v>
      </c>
      <c r="AT87" s="10">
        <v>477.82964486624502</v>
      </c>
      <c r="AU87" s="10">
        <v>0</v>
      </c>
      <c r="AV87" s="10">
        <v>0</v>
      </c>
      <c r="AW87" s="10">
        <v>9904.9678344119693</v>
      </c>
      <c r="AX87" s="10">
        <v>4775.6257752975398</v>
      </c>
      <c r="AY87" s="10">
        <v>0</v>
      </c>
      <c r="AZ87" s="10">
        <v>0</v>
      </c>
      <c r="BA87" s="10">
        <v>0.136286137916353</v>
      </c>
      <c r="BB87" s="10">
        <v>9.5263647227988302E-2</v>
      </c>
      <c r="BC87" s="10">
        <v>0</v>
      </c>
      <c r="BD87" s="10">
        <v>0</v>
      </c>
      <c r="BE87" s="10">
        <v>9.5406505015403903E-2</v>
      </c>
      <c r="BF87" s="10">
        <v>9.3870737206059304E-2</v>
      </c>
      <c r="BG87" s="10">
        <v>0</v>
      </c>
      <c r="BH87" s="10">
        <v>0</v>
      </c>
      <c r="BI87" s="10">
        <v>8.7218978311790707E-2</v>
      </c>
      <c r="BJ87" s="10">
        <v>8.2066347286020802E-2</v>
      </c>
      <c r="BK87" s="10">
        <v>0</v>
      </c>
      <c r="BL87" s="10">
        <v>0</v>
      </c>
      <c r="BM87" s="10">
        <v>5.0459334028253297E-2</v>
      </c>
      <c r="BN87" s="10">
        <v>3.2223370183608303E-2</v>
      </c>
      <c r="BO87" s="10">
        <v>0</v>
      </c>
      <c r="BP87" s="10">
        <v>0</v>
      </c>
      <c r="BQ87" s="10">
        <v>1.8678157990184501E-2</v>
      </c>
      <c r="BR87" s="10">
        <v>1.6375240731279699E-2</v>
      </c>
      <c r="BS87" s="10">
        <v>0</v>
      </c>
      <c r="BT87" s="10">
        <v>0</v>
      </c>
      <c r="BU87" s="10">
        <v>1.6367015097852398E-2</v>
      </c>
      <c r="BV87" s="10">
        <v>1.6241603486856899E-2</v>
      </c>
      <c r="BW87" s="10">
        <v>0</v>
      </c>
      <c r="BX87" s="10">
        <v>0</v>
      </c>
      <c r="BY87" s="10">
        <v>1.5898252598136198E-2</v>
      </c>
      <c r="BZ87" s="10">
        <v>1.5135213897603099E-2</v>
      </c>
      <c r="CA87" s="10">
        <v>0</v>
      </c>
      <c r="CB87" s="10">
        <v>0</v>
      </c>
      <c r="CC87" s="10">
        <v>4.2918922620347397E-2</v>
      </c>
      <c r="CD87" s="10">
        <v>1.05630020791326E-2</v>
      </c>
      <c r="CE87" s="10">
        <v>0</v>
      </c>
      <c r="CF87" s="10">
        <v>0</v>
      </c>
      <c r="CG87" s="10">
        <v>6.9501300000000002E-2</v>
      </c>
      <c r="CH87" s="10">
        <v>7.0788000000000004E-2</v>
      </c>
      <c r="CI87" s="10">
        <v>0</v>
      </c>
      <c r="CJ87" s="10">
        <v>0</v>
      </c>
      <c r="CK87" s="10">
        <v>9.5345200000000005E-2</v>
      </c>
      <c r="CL87" s="10">
        <v>9.7624100000000005E-2</v>
      </c>
      <c r="CM87" s="10">
        <v>0</v>
      </c>
      <c r="CN87" s="10">
        <v>0</v>
      </c>
      <c r="CO87" s="10">
        <v>0.1121245</v>
      </c>
      <c r="CP87" s="10">
        <v>0.1093018</v>
      </c>
      <c r="CQ87" s="10">
        <v>0</v>
      </c>
      <c r="CR87" s="10">
        <v>0</v>
      </c>
      <c r="CS87" s="10">
        <v>0.12052599999999999</v>
      </c>
      <c r="CT87" s="10">
        <v>0.12445779999999999</v>
      </c>
      <c r="CU87" s="10">
        <v>0</v>
      </c>
      <c r="CV87" s="10">
        <v>0</v>
      </c>
      <c r="CW87" s="10">
        <v>0.13803650000000001</v>
      </c>
      <c r="CX87" s="10">
        <v>0.13662589999999999</v>
      </c>
      <c r="CY87" s="10">
        <v>0</v>
      </c>
      <c r="CZ87" s="10">
        <v>0</v>
      </c>
      <c r="DA87" s="10">
        <v>0.12511710000000001</v>
      </c>
      <c r="DB87" s="10">
        <v>0.122531</v>
      </c>
      <c r="DC87" s="10">
        <v>0</v>
      </c>
      <c r="DD87" s="10">
        <v>0</v>
      </c>
      <c r="DE87" s="10">
        <v>0.1217878</v>
      </c>
      <c r="DF87" s="10">
        <v>0.12444429999999999</v>
      </c>
      <c r="DG87" s="10">
        <v>0</v>
      </c>
      <c r="DH87" s="10">
        <v>0</v>
      </c>
      <c r="DI87" s="10">
        <v>0.1308377</v>
      </c>
      <c r="DJ87" s="10">
        <v>0.12392549999999999</v>
      </c>
      <c r="DK87" s="10">
        <v>0</v>
      </c>
      <c r="DL87" s="10">
        <v>0</v>
      </c>
      <c r="DM87" s="10">
        <v>0.1171618</v>
      </c>
      <c r="DN87" s="10">
        <v>0.1117489</v>
      </c>
      <c r="DO87" s="10">
        <v>0</v>
      </c>
      <c r="DP87" s="10">
        <v>0</v>
      </c>
      <c r="DQ87" s="10">
        <v>0.1129256</v>
      </c>
      <c r="DR87" s="10">
        <v>0.11073810000000001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3714.4417088701198</v>
      </c>
      <c r="F88" s="10">
        <v>12447.9891683391</v>
      </c>
      <c r="G88" s="10">
        <v>0</v>
      </c>
      <c r="H88" s="10">
        <v>0</v>
      </c>
      <c r="I88" s="10">
        <v>287648.333720328</v>
      </c>
      <c r="J88" s="10">
        <v>336992.69634009397</v>
      </c>
      <c r="K88" s="10">
        <v>0</v>
      </c>
      <c r="L88" s="10">
        <v>0</v>
      </c>
      <c r="M88" s="10">
        <v>0.17550072153462801</v>
      </c>
      <c r="N88" s="10">
        <v>0.14455377930939201</v>
      </c>
      <c r="O88" s="10">
        <v>0</v>
      </c>
      <c r="P88" s="10">
        <v>0</v>
      </c>
      <c r="Q88" s="10">
        <v>0.13829680335803499</v>
      </c>
      <c r="R88" s="10">
        <v>0.140506831408687</v>
      </c>
      <c r="S88" s="10">
        <v>0</v>
      </c>
      <c r="T88" s="10">
        <v>0</v>
      </c>
      <c r="U88" s="10">
        <v>0.12334382911767799</v>
      </c>
      <c r="V88" s="10">
        <v>0.10828297606470801</v>
      </c>
      <c r="W88" s="10">
        <v>0</v>
      </c>
      <c r="X88" s="10">
        <v>0</v>
      </c>
      <c r="Y88" s="10">
        <v>6.0290673855182303E-2</v>
      </c>
      <c r="Z88" s="10">
        <v>3.1465598872710603E-2</v>
      </c>
      <c r="AA88" s="10">
        <v>0</v>
      </c>
      <c r="AB88" s="10">
        <v>0</v>
      </c>
      <c r="AC88" s="10">
        <v>2.6953701704251199E-2</v>
      </c>
      <c r="AD88" s="10">
        <v>2.6005199028480398E-2</v>
      </c>
      <c r="AE88" s="10">
        <v>0</v>
      </c>
      <c r="AF88" s="10">
        <v>0</v>
      </c>
      <c r="AG88" s="10">
        <v>2.8537115814512199E-2</v>
      </c>
      <c r="AH88" s="10">
        <v>2.6698167527908101E-2</v>
      </c>
      <c r="AI88" s="10">
        <v>0</v>
      </c>
      <c r="AJ88" s="10">
        <v>0</v>
      </c>
      <c r="AK88" s="10">
        <v>5.2965079547584698E-2</v>
      </c>
      <c r="AL88" s="10">
        <v>2.7668861054671801E-2</v>
      </c>
      <c r="AM88" s="10">
        <v>0</v>
      </c>
      <c r="AN88" s="10">
        <v>0</v>
      </c>
      <c r="AO88" s="10">
        <v>0.27559573633041401</v>
      </c>
      <c r="AP88" s="10">
        <v>3.9081694335140402E-2</v>
      </c>
      <c r="AQ88" s="10">
        <v>0</v>
      </c>
      <c r="AR88" s="10">
        <v>0</v>
      </c>
      <c r="AS88" s="10">
        <v>874.56587788632703</v>
      </c>
      <c r="AT88" s="10">
        <v>3209.2448305521998</v>
      </c>
      <c r="AU88" s="10">
        <v>0</v>
      </c>
      <c r="AV88" s="10">
        <v>0</v>
      </c>
      <c r="AW88" s="10">
        <v>69625.770534871204</v>
      </c>
      <c r="AX88" s="10">
        <v>80985.384721802402</v>
      </c>
      <c r="AY88" s="10">
        <v>0</v>
      </c>
      <c r="AZ88" s="10">
        <v>0</v>
      </c>
      <c r="BA88" s="10">
        <v>0.109328313780214</v>
      </c>
      <c r="BB88" s="10">
        <v>9.5074775209116905E-2</v>
      </c>
      <c r="BC88" s="10">
        <v>0</v>
      </c>
      <c r="BD88" s="10">
        <v>0</v>
      </c>
      <c r="BE88" s="10">
        <v>9.40337578336847E-2</v>
      </c>
      <c r="BF88" s="10">
        <v>9.2178444307356805E-2</v>
      </c>
      <c r="BG88" s="10">
        <v>0</v>
      </c>
      <c r="BH88" s="10">
        <v>0</v>
      </c>
      <c r="BI88" s="10">
        <v>8.0287347664164704E-2</v>
      </c>
      <c r="BJ88" s="10">
        <v>6.92591102910875E-2</v>
      </c>
      <c r="BK88" s="10">
        <v>0</v>
      </c>
      <c r="BL88" s="10">
        <v>0</v>
      </c>
      <c r="BM88" s="10">
        <v>3.5950784896878397E-2</v>
      </c>
      <c r="BN88" s="10">
        <v>1.9269466165802201E-2</v>
      </c>
      <c r="BO88" s="10">
        <v>0</v>
      </c>
      <c r="BP88" s="10">
        <v>0</v>
      </c>
      <c r="BQ88" s="10">
        <v>1.7418359775255399E-2</v>
      </c>
      <c r="BR88" s="10">
        <v>1.6689000054983E-2</v>
      </c>
      <c r="BS88" s="10">
        <v>0</v>
      </c>
      <c r="BT88" s="10">
        <v>0</v>
      </c>
      <c r="BU88" s="10">
        <v>1.65703892451853E-2</v>
      </c>
      <c r="BV88" s="10">
        <v>1.64131340874656E-2</v>
      </c>
      <c r="BW88" s="10">
        <v>0</v>
      </c>
      <c r="BX88" s="10">
        <v>0</v>
      </c>
      <c r="BY88" s="10">
        <v>1.8479235518827498E-2</v>
      </c>
      <c r="BZ88" s="10">
        <v>1.4374796656121199E-2</v>
      </c>
      <c r="CA88" s="10">
        <v>0</v>
      </c>
      <c r="CB88" s="10">
        <v>0</v>
      </c>
      <c r="CC88" s="10">
        <v>6.6314221305573504E-2</v>
      </c>
      <c r="CD88" s="10">
        <v>9.3218064548352096E-3</v>
      </c>
      <c r="CE88" s="10">
        <v>0</v>
      </c>
      <c r="CF88" s="10">
        <v>0</v>
      </c>
      <c r="CG88" s="10">
        <v>0.13325600000000001</v>
      </c>
      <c r="CH88" s="10">
        <v>0.1293144</v>
      </c>
      <c r="CI88" s="10">
        <v>0</v>
      </c>
      <c r="CJ88" s="10">
        <v>0</v>
      </c>
      <c r="CK88" s="10">
        <v>0.1519025</v>
      </c>
      <c r="CL88" s="10">
        <v>0.15263930000000001</v>
      </c>
      <c r="CM88" s="10">
        <v>0</v>
      </c>
      <c r="CN88" s="10">
        <v>0</v>
      </c>
      <c r="CO88" s="10">
        <v>0.18554909999999999</v>
      </c>
      <c r="CP88" s="10">
        <v>0.17769840000000001</v>
      </c>
      <c r="CQ88" s="10">
        <v>0</v>
      </c>
      <c r="CR88" s="10">
        <v>0</v>
      </c>
      <c r="CS88" s="10">
        <v>0.19465769999999999</v>
      </c>
      <c r="CT88" s="10">
        <v>0.1949553</v>
      </c>
      <c r="CU88" s="10">
        <v>0</v>
      </c>
      <c r="CV88" s="10">
        <v>0</v>
      </c>
      <c r="CW88" s="10">
        <v>0.20917060000000001</v>
      </c>
      <c r="CX88" s="10">
        <v>0.18006949999999999</v>
      </c>
      <c r="CY88" s="10">
        <v>0</v>
      </c>
      <c r="CZ88" s="10">
        <v>0</v>
      </c>
      <c r="DA88" s="10">
        <v>0.19700319999999999</v>
      </c>
      <c r="DB88" s="10">
        <v>0.18182190000000001</v>
      </c>
      <c r="DC88" s="10">
        <v>0</v>
      </c>
      <c r="DD88" s="10">
        <v>0</v>
      </c>
      <c r="DE88" s="10">
        <v>0.19613820000000001</v>
      </c>
      <c r="DF88" s="10">
        <v>0.1890173</v>
      </c>
      <c r="DG88" s="10">
        <v>0</v>
      </c>
      <c r="DH88" s="10">
        <v>0</v>
      </c>
      <c r="DI88" s="10">
        <v>0.20879</v>
      </c>
      <c r="DJ88" s="10">
        <v>0.21380099999999999</v>
      </c>
      <c r="DK88" s="10">
        <v>0</v>
      </c>
      <c r="DL88" s="10">
        <v>0</v>
      </c>
      <c r="DM88" s="10">
        <v>0.1691694</v>
      </c>
      <c r="DN88" s="10">
        <v>0.1732774</v>
      </c>
      <c r="DO88" s="10">
        <v>0</v>
      </c>
      <c r="DP88" s="10">
        <v>0</v>
      </c>
      <c r="DQ88" s="10">
        <v>0.17791999999999999</v>
      </c>
      <c r="DR88" s="10">
        <v>0.17468120000000001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769.02582754323305</v>
      </c>
      <c r="F89" s="10">
        <v>56448.009952218803</v>
      </c>
      <c r="G89" s="10">
        <v>0</v>
      </c>
      <c r="H89" s="10">
        <v>0</v>
      </c>
      <c r="I89" s="10">
        <v>269504.00759068801</v>
      </c>
      <c r="J89" s="10">
        <v>4252258.2436529696</v>
      </c>
      <c r="K89" s="10">
        <v>0</v>
      </c>
      <c r="L89" s="10">
        <v>0</v>
      </c>
      <c r="M89" s="10">
        <v>0.14921531803705301</v>
      </c>
      <c r="N89" s="10">
        <v>0.14378819739232501</v>
      </c>
      <c r="O89" s="10">
        <v>0</v>
      </c>
      <c r="P89" s="10">
        <v>0</v>
      </c>
      <c r="Q89" s="10">
        <v>0.13771609983771599</v>
      </c>
      <c r="R89" s="10">
        <v>0.13548901399353699</v>
      </c>
      <c r="S89" s="10">
        <v>0</v>
      </c>
      <c r="T89" s="10">
        <v>0</v>
      </c>
      <c r="U89" s="10">
        <v>0.10802950459098799</v>
      </c>
      <c r="V89" s="10">
        <v>8.2164444390082206E-2</v>
      </c>
      <c r="W89" s="10">
        <v>0</v>
      </c>
      <c r="X89" s="10">
        <v>0</v>
      </c>
      <c r="Y89" s="10">
        <v>4.35646254121973E-2</v>
      </c>
      <c r="Z89" s="10">
        <v>2.6683902433550601E-2</v>
      </c>
      <c r="AA89" s="10">
        <v>0</v>
      </c>
      <c r="AB89" s="10">
        <v>0</v>
      </c>
      <c r="AC89" s="10">
        <v>2.7300311000928001E-2</v>
      </c>
      <c r="AD89" s="10">
        <v>2.6708353000984199E-2</v>
      </c>
      <c r="AE89" s="10">
        <v>0</v>
      </c>
      <c r="AF89" s="10">
        <v>0</v>
      </c>
      <c r="AG89" s="10">
        <v>3.1498412425383003E-2</v>
      </c>
      <c r="AH89" s="10">
        <v>2.8598511877547601E-2</v>
      </c>
      <c r="AI89" s="10">
        <v>0</v>
      </c>
      <c r="AJ89" s="10">
        <v>0</v>
      </c>
      <c r="AK89" s="10">
        <v>8.6618680505527096E-2</v>
      </c>
      <c r="AL89" s="10">
        <v>4.7908514870564002E-2</v>
      </c>
      <c r="AM89" s="10">
        <v>0</v>
      </c>
      <c r="AN89" s="10">
        <v>0</v>
      </c>
      <c r="AO89" s="10">
        <v>0.57022323814555198</v>
      </c>
      <c r="AP89" s="10">
        <v>5.8648863745824502E-2</v>
      </c>
      <c r="AQ89" s="10">
        <v>0</v>
      </c>
      <c r="AR89" s="10">
        <v>0</v>
      </c>
      <c r="AS89" s="10">
        <v>177.02058695393299</v>
      </c>
      <c r="AT89" s="10">
        <v>13080.042853327101</v>
      </c>
      <c r="AU89" s="10">
        <v>0</v>
      </c>
      <c r="AV89" s="10">
        <v>0</v>
      </c>
      <c r="AW89" s="10">
        <v>62502.321034884597</v>
      </c>
      <c r="AX89" s="10">
        <v>1032248.19114172</v>
      </c>
      <c r="AY89" s="10">
        <v>0</v>
      </c>
      <c r="AZ89" s="10">
        <v>0</v>
      </c>
      <c r="BA89" s="10">
        <v>9.9652051626085703E-2</v>
      </c>
      <c r="BB89" s="10">
        <v>9.4729383829103703E-2</v>
      </c>
      <c r="BC89" s="10">
        <v>0</v>
      </c>
      <c r="BD89" s="10">
        <v>0</v>
      </c>
      <c r="BE89" s="10">
        <v>9.2096954229383798E-2</v>
      </c>
      <c r="BF89" s="10">
        <v>8.8814156456237497E-2</v>
      </c>
      <c r="BG89" s="10">
        <v>0</v>
      </c>
      <c r="BH89" s="10">
        <v>0</v>
      </c>
      <c r="BI89" s="10">
        <v>6.9456589408896194E-2</v>
      </c>
      <c r="BJ89" s="10">
        <v>5.1089238693297102E-2</v>
      </c>
      <c r="BK89" s="10">
        <v>0</v>
      </c>
      <c r="BL89" s="10">
        <v>0</v>
      </c>
      <c r="BM89" s="10">
        <v>2.5569579432347899E-2</v>
      </c>
      <c r="BN89" s="10">
        <v>1.6962082431404402E-2</v>
      </c>
      <c r="BO89" s="10">
        <v>0</v>
      </c>
      <c r="BP89" s="10">
        <v>0</v>
      </c>
      <c r="BQ89" s="10">
        <v>1.7008293362154099E-2</v>
      </c>
      <c r="BR89" s="10">
        <v>1.6752475804196702E-2</v>
      </c>
      <c r="BS89" s="10">
        <v>0</v>
      </c>
      <c r="BT89" s="10">
        <v>0</v>
      </c>
      <c r="BU89" s="10">
        <v>1.6599705858018201E-2</v>
      </c>
      <c r="BV89" s="10">
        <v>1.61977462045561E-2</v>
      </c>
      <c r="BW89" s="10">
        <v>0</v>
      </c>
      <c r="BX89" s="10">
        <v>0</v>
      </c>
      <c r="BY89" s="10">
        <v>2.27827750501115E-2</v>
      </c>
      <c r="BZ89" s="10">
        <v>1.4079298835805399E-2</v>
      </c>
      <c r="CA89" s="10">
        <v>0</v>
      </c>
      <c r="CB89" s="10">
        <v>0</v>
      </c>
      <c r="CC89" s="10">
        <v>0.15557294144487899</v>
      </c>
      <c r="CD89" s="10">
        <v>1.28933136262223E-2</v>
      </c>
      <c r="CE89" s="10">
        <v>0</v>
      </c>
      <c r="CF89" s="10">
        <v>0</v>
      </c>
      <c r="CG89" s="10">
        <v>0.2355054</v>
      </c>
      <c r="CH89" s="10">
        <v>0.24051900000000001</v>
      </c>
      <c r="CI89" s="10">
        <v>0</v>
      </c>
      <c r="CJ89" s="10">
        <v>0</v>
      </c>
      <c r="CK89" s="10">
        <v>0.29776429999999998</v>
      </c>
      <c r="CL89" s="10">
        <v>0.31483709999999998</v>
      </c>
      <c r="CM89" s="10">
        <v>0</v>
      </c>
      <c r="CN89" s="10">
        <v>0</v>
      </c>
      <c r="CO89" s="10">
        <v>0.3494408</v>
      </c>
      <c r="CP89" s="10">
        <v>0.35385660000000002</v>
      </c>
      <c r="CQ89" s="10">
        <v>0</v>
      </c>
      <c r="CR89" s="10">
        <v>0</v>
      </c>
      <c r="CS89" s="10">
        <v>0.3585526</v>
      </c>
      <c r="CT89" s="10">
        <v>0.34659279999999998</v>
      </c>
      <c r="CU89" s="10">
        <v>0</v>
      </c>
      <c r="CV89" s="10">
        <v>0</v>
      </c>
      <c r="CW89" s="10">
        <v>0.34193770000000001</v>
      </c>
      <c r="CX89" s="10">
        <v>0.36614409999999997</v>
      </c>
      <c r="CY89" s="10">
        <v>0</v>
      </c>
      <c r="CZ89" s="10">
        <v>0</v>
      </c>
      <c r="DA89" s="10">
        <v>0.35004299999999999</v>
      </c>
      <c r="DB89" s="10">
        <v>0.34691899999999998</v>
      </c>
      <c r="DC89" s="10">
        <v>0</v>
      </c>
      <c r="DD89" s="10">
        <v>0</v>
      </c>
      <c r="DE89" s="10">
        <v>0.34000839999999999</v>
      </c>
      <c r="DF89" s="10">
        <v>0.33159490000000003</v>
      </c>
      <c r="DG89" s="10">
        <v>0</v>
      </c>
      <c r="DH89" s="10">
        <v>0</v>
      </c>
      <c r="DI89" s="10">
        <v>0.3603247</v>
      </c>
      <c r="DJ89" s="10">
        <v>0.35773120000000003</v>
      </c>
      <c r="DK89" s="10">
        <v>0</v>
      </c>
      <c r="DL89" s="10">
        <v>0</v>
      </c>
      <c r="DM89" s="10">
        <v>0.33690330000000002</v>
      </c>
      <c r="DN89" s="10">
        <v>0.32833200000000001</v>
      </c>
      <c r="DO89" s="10">
        <v>0</v>
      </c>
      <c r="DP89" s="10">
        <v>0</v>
      </c>
      <c r="DQ89" s="10">
        <v>0.35728460000000001</v>
      </c>
      <c r="DR89" s="10">
        <v>0.33315990000000001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706.49476017365203</v>
      </c>
      <c r="F90" s="10">
        <v>856480.00231625803</v>
      </c>
      <c r="G90" s="10">
        <v>0</v>
      </c>
      <c r="H90" s="10">
        <v>0</v>
      </c>
      <c r="I90" s="10">
        <v>453523.71666884498</v>
      </c>
      <c r="J90" s="10">
        <v>214952987.776954</v>
      </c>
      <c r="K90" s="10">
        <v>0</v>
      </c>
      <c r="L90" s="10">
        <v>0</v>
      </c>
      <c r="M90" s="10">
        <v>0.13548525517608001</v>
      </c>
      <c r="N90" s="10">
        <v>0.14270729777959201</v>
      </c>
      <c r="O90" s="10">
        <v>0</v>
      </c>
      <c r="P90" s="10">
        <v>0</v>
      </c>
      <c r="Q90" s="10">
        <v>0.13414713844221199</v>
      </c>
      <c r="R90" s="10">
        <v>0.126635033202428</v>
      </c>
      <c r="S90" s="10">
        <v>0</v>
      </c>
      <c r="T90" s="10">
        <v>0</v>
      </c>
      <c r="U90" s="10">
        <v>8.7840384330541102E-2</v>
      </c>
      <c r="V90" s="10">
        <v>5.3741358852229103E-2</v>
      </c>
      <c r="W90" s="10">
        <v>0</v>
      </c>
      <c r="X90" s="10">
        <v>0</v>
      </c>
      <c r="Y90" s="10">
        <v>3.2920242912575497E-2</v>
      </c>
      <c r="Z90" s="10">
        <v>2.66791412052696E-2</v>
      </c>
      <c r="AA90" s="10">
        <v>0</v>
      </c>
      <c r="AB90" s="10">
        <v>0</v>
      </c>
      <c r="AC90" s="10">
        <v>2.7771909196810499E-2</v>
      </c>
      <c r="AD90" s="10">
        <v>2.7220369126946399E-2</v>
      </c>
      <c r="AE90" s="10">
        <v>0</v>
      </c>
      <c r="AF90" s="10">
        <v>0</v>
      </c>
      <c r="AG90" s="10">
        <v>4.2015563565154498E-2</v>
      </c>
      <c r="AH90" s="10">
        <v>3.29254717066296E-2</v>
      </c>
      <c r="AI90" s="10">
        <v>0</v>
      </c>
      <c r="AJ90" s="10">
        <v>0</v>
      </c>
      <c r="AK90" s="10">
        <v>0.18046917602889301</v>
      </c>
      <c r="AL90" s="10">
        <v>9.9520348143384202E-2</v>
      </c>
      <c r="AM90" s="10">
        <v>0</v>
      </c>
      <c r="AN90" s="10">
        <v>0</v>
      </c>
      <c r="AO90" s="10">
        <v>0.96751377716300901</v>
      </c>
      <c r="AP90" s="10">
        <v>0.13218860269052701</v>
      </c>
      <c r="AQ90" s="10">
        <v>0</v>
      </c>
      <c r="AR90" s="10">
        <v>0</v>
      </c>
      <c r="AS90" s="10">
        <v>274.67001019991699</v>
      </c>
      <c r="AT90" s="10">
        <v>210815.988281331</v>
      </c>
      <c r="AU90" s="10">
        <v>0</v>
      </c>
      <c r="AV90" s="10">
        <v>0</v>
      </c>
      <c r="AW90" s="10">
        <v>110390.07023613701</v>
      </c>
      <c r="AX90" s="10">
        <v>50898404.303034298</v>
      </c>
      <c r="AY90" s="10">
        <v>0</v>
      </c>
      <c r="AZ90" s="10">
        <v>0</v>
      </c>
      <c r="BA90" s="10">
        <v>9.6263165203819001E-2</v>
      </c>
      <c r="BB90" s="10">
        <v>9.4014979513604297E-2</v>
      </c>
      <c r="BC90" s="10">
        <v>0</v>
      </c>
      <c r="BD90" s="10">
        <v>0</v>
      </c>
      <c r="BE90" s="10">
        <v>8.8751619054856998E-2</v>
      </c>
      <c r="BF90" s="10">
        <v>8.2559141777778497E-2</v>
      </c>
      <c r="BG90" s="10">
        <v>0</v>
      </c>
      <c r="BH90" s="10">
        <v>0</v>
      </c>
      <c r="BI90" s="10">
        <v>5.5190907668790701E-2</v>
      </c>
      <c r="BJ90" s="10">
        <v>3.1892783285644599E-2</v>
      </c>
      <c r="BK90" s="10">
        <v>0</v>
      </c>
      <c r="BL90" s="10">
        <v>0</v>
      </c>
      <c r="BM90" s="10">
        <v>2.0057967694981201E-2</v>
      </c>
      <c r="BN90" s="10">
        <v>1.6838877769861801E-2</v>
      </c>
      <c r="BO90" s="10">
        <v>0</v>
      </c>
      <c r="BP90" s="10">
        <v>0</v>
      </c>
      <c r="BQ90" s="10">
        <v>1.6856105466507301E-2</v>
      </c>
      <c r="BR90" s="10">
        <v>1.6710678521349599E-2</v>
      </c>
      <c r="BS90" s="10">
        <v>0</v>
      </c>
      <c r="BT90" s="10">
        <v>0</v>
      </c>
      <c r="BU90" s="10">
        <v>1.6665099215612801E-2</v>
      </c>
      <c r="BV90" s="10">
        <v>1.57942137449321E-2</v>
      </c>
      <c r="BW90" s="10">
        <v>0</v>
      </c>
      <c r="BX90" s="10">
        <v>0</v>
      </c>
      <c r="BY90" s="10">
        <v>4.1425628825378598E-2</v>
      </c>
      <c r="BZ90" s="10">
        <v>2.6610799159800101E-2</v>
      </c>
      <c r="CA90" s="10">
        <v>0</v>
      </c>
      <c r="CB90" s="10">
        <v>0</v>
      </c>
      <c r="CC90" s="10">
        <v>0.229277601058025</v>
      </c>
      <c r="CD90" s="10">
        <v>2.9192788180363801E-2</v>
      </c>
      <c r="CE90" s="10">
        <v>0</v>
      </c>
      <c r="CF90" s="10">
        <v>0</v>
      </c>
      <c r="CG90" s="10">
        <v>0.47937150000000001</v>
      </c>
      <c r="CH90" s="10">
        <v>0.55105859999999995</v>
      </c>
      <c r="CI90" s="10">
        <v>0</v>
      </c>
      <c r="CJ90" s="10">
        <v>0</v>
      </c>
      <c r="CK90" s="10">
        <v>1.067291</v>
      </c>
      <c r="CL90" s="10">
        <v>1.1930316000000001</v>
      </c>
      <c r="CM90" s="10">
        <v>0</v>
      </c>
      <c r="CN90" s="10">
        <v>0</v>
      </c>
      <c r="CO90" s="10">
        <v>1.2775050999999999</v>
      </c>
      <c r="CP90" s="10">
        <v>1.4396561999999999</v>
      </c>
      <c r="CQ90" s="10">
        <v>0</v>
      </c>
      <c r="CR90" s="10">
        <v>0</v>
      </c>
      <c r="CS90" s="10">
        <v>1.3030628</v>
      </c>
      <c r="CT90" s="10">
        <v>1.5547447000000001</v>
      </c>
      <c r="CU90" s="10">
        <v>0</v>
      </c>
      <c r="CV90" s="10">
        <v>0</v>
      </c>
      <c r="CW90" s="10">
        <v>1.2606534</v>
      </c>
      <c r="CX90" s="10">
        <v>1.3382668</v>
      </c>
      <c r="CY90" s="10">
        <v>0</v>
      </c>
      <c r="CZ90" s="10">
        <v>0</v>
      </c>
      <c r="DA90" s="10">
        <v>1.4027489</v>
      </c>
      <c r="DB90" s="10">
        <v>1.6040135</v>
      </c>
      <c r="DC90" s="10">
        <v>0</v>
      </c>
      <c r="DD90" s="10">
        <v>0</v>
      </c>
      <c r="DE90" s="10">
        <v>1.4172216</v>
      </c>
      <c r="DF90" s="10">
        <v>1.6000715999999999</v>
      </c>
      <c r="DG90" s="10">
        <v>0</v>
      </c>
      <c r="DH90" s="10">
        <v>0</v>
      </c>
      <c r="DI90" s="10">
        <v>1.4214126</v>
      </c>
      <c r="DJ90" s="10">
        <v>1.5690948</v>
      </c>
      <c r="DK90" s="10">
        <v>0</v>
      </c>
      <c r="DL90" s="10">
        <v>0</v>
      </c>
      <c r="DM90" s="10">
        <v>1.3065049</v>
      </c>
      <c r="DN90" s="10">
        <v>1.5638873</v>
      </c>
      <c r="DO90" s="10">
        <v>0</v>
      </c>
      <c r="DP90" s="10">
        <v>0</v>
      </c>
      <c r="DQ90" s="10">
        <v>1.2500766999999999</v>
      </c>
      <c r="DR90" s="10">
        <v>1.3586663999999999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7169.8130189903804</v>
      </c>
      <c r="F91" s="10">
        <v>101198527.96795399</v>
      </c>
      <c r="G91" s="10">
        <v>0</v>
      </c>
      <c r="H91" s="10">
        <v>0</v>
      </c>
      <c r="I91" s="10">
        <v>962493.10841768398</v>
      </c>
      <c r="J91" s="10">
        <v>29803581971.652802</v>
      </c>
      <c r="K91" s="10">
        <v>0</v>
      </c>
      <c r="L91" s="10">
        <v>0</v>
      </c>
      <c r="M91" s="10">
        <v>0.137395272919276</v>
      </c>
      <c r="N91" s="10">
        <v>0.14070523542233901</v>
      </c>
      <c r="O91" s="10">
        <v>0</v>
      </c>
      <c r="P91" s="10">
        <v>0</v>
      </c>
      <c r="Q91" s="10">
        <v>0.12648981194425499</v>
      </c>
      <c r="R91" s="10">
        <v>0.111488888415847</v>
      </c>
      <c r="S91" s="10">
        <v>0</v>
      </c>
      <c r="T91" s="10">
        <v>0</v>
      </c>
      <c r="U91" s="10">
        <v>6.6298138841539303E-2</v>
      </c>
      <c r="V91" s="10">
        <v>3.2619884706600197E-2</v>
      </c>
      <c r="W91" s="10">
        <v>0</v>
      </c>
      <c r="X91" s="10">
        <v>0</v>
      </c>
      <c r="Y91" s="10">
        <v>2.7843251119144399E-2</v>
      </c>
      <c r="Z91" s="10">
        <v>2.6761131497090598E-2</v>
      </c>
      <c r="AA91" s="10">
        <v>0</v>
      </c>
      <c r="AB91" s="10">
        <v>0</v>
      </c>
      <c r="AC91" s="10">
        <v>2.88101137200538E-2</v>
      </c>
      <c r="AD91" s="10">
        <v>2.82243120449788E-2</v>
      </c>
      <c r="AE91" s="10">
        <v>0</v>
      </c>
      <c r="AF91" s="10">
        <v>0</v>
      </c>
      <c r="AG91" s="10">
        <v>4.8278928525120599E-2</v>
      </c>
      <c r="AH91" s="10">
        <v>4.2113795485877702E-2</v>
      </c>
      <c r="AI91" s="10">
        <v>0</v>
      </c>
      <c r="AJ91" s="10">
        <v>0</v>
      </c>
      <c r="AK91" s="10">
        <v>0.24409667587724801</v>
      </c>
      <c r="AL91" s="10">
        <v>0.123447772528997</v>
      </c>
      <c r="AM91" s="10">
        <v>0</v>
      </c>
      <c r="AN91" s="10">
        <v>0</v>
      </c>
      <c r="AO91" s="10">
        <v>2.1066164632462998</v>
      </c>
      <c r="AP91" s="10">
        <v>0.29055777281843798</v>
      </c>
      <c r="AQ91" s="10">
        <v>0</v>
      </c>
      <c r="AR91" s="10">
        <v>0</v>
      </c>
      <c r="AS91" s="10">
        <v>1534.0358290730901</v>
      </c>
      <c r="AT91" s="10">
        <v>28428681.957825799</v>
      </c>
      <c r="AU91" s="10">
        <v>0</v>
      </c>
      <c r="AV91" s="10">
        <v>0</v>
      </c>
      <c r="AW91" s="10">
        <v>220696.44702816301</v>
      </c>
      <c r="AX91" s="10">
        <v>7111029034.6170597</v>
      </c>
      <c r="AY91" s="10">
        <v>0</v>
      </c>
      <c r="AZ91" s="10">
        <v>0</v>
      </c>
      <c r="BA91" s="10">
        <v>9.4573601815879399E-2</v>
      </c>
      <c r="BB91" s="10">
        <v>9.2600219181003002E-2</v>
      </c>
      <c r="BC91" s="10">
        <v>0</v>
      </c>
      <c r="BD91" s="10">
        <v>0</v>
      </c>
      <c r="BE91" s="10">
        <v>8.2887378584171403E-2</v>
      </c>
      <c r="BF91" s="10">
        <v>7.1807061823788598E-2</v>
      </c>
      <c r="BG91" s="10">
        <v>0</v>
      </c>
      <c r="BH91" s="10">
        <v>0</v>
      </c>
      <c r="BI91" s="10">
        <v>4.02592445046141E-2</v>
      </c>
      <c r="BJ91" s="10">
        <v>1.9975518133160598E-2</v>
      </c>
      <c r="BK91" s="10">
        <v>0</v>
      </c>
      <c r="BL91" s="10">
        <v>0</v>
      </c>
      <c r="BM91" s="10">
        <v>1.7864670682432499E-2</v>
      </c>
      <c r="BN91" s="10">
        <v>1.68247105697986E-2</v>
      </c>
      <c r="BO91" s="10">
        <v>0</v>
      </c>
      <c r="BP91" s="10">
        <v>0</v>
      </c>
      <c r="BQ91" s="10">
        <v>1.6739959021527102E-2</v>
      </c>
      <c r="BR91" s="10">
        <v>1.6579277253734499E-2</v>
      </c>
      <c r="BS91" s="10">
        <v>0</v>
      </c>
      <c r="BT91" s="10">
        <v>0</v>
      </c>
      <c r="BU91" s="10">
        <v>1.72761952236621E-2</v>
      </c>
      <c r="BV91" s="10">
        <v>1.55354547077545E-2</v>
      </c>
      <c r="BW91" s="10">
        <v>0</v>
      </c>
      <c r="BX91" s="10">
        <v>0</v>
      </c>
      <c r="BY91" s="10">
        <v>5.5942705209874599E-2</v>
      </c>
      <c r="BZ91" s="10">
        <v>3.9469992360301603E-2</v>
      </c>
      <c r="CA91" s="10">
        <v>0</v>
      </c>
      <c r="CB91" s="10">
        <v>0</v>
      </c>
      <c r="CC91" s="10">
        <v>0.48613410521578498</v>
      </c>
      <c r="CD91" s="10">
        <v>6.4936150888985897E-2</v>
      </c>
      <c r="CE91" s="10">
        <v>0</v>
      </c>
      <c r="CF91" s="10">
        <v>0</v>
      </c>
      <c r="CG91" s="10">
        <v>1.0032036</v>
      </c>
      <c r="CH91" s="10">
        <v>1.1283998</v>
      </c>
      <c r="CI91" s="10">
        <v>0</v>
      </c>
      <c r="CJ91" s="10">
        <v>0</v>
      </c>
      <c r="CK91" s="10">
        <v>2.5694238999999999</v>
      </c>
      <c r="CL91" s="10">
        <v>2.6392175999999998</v>
      </c>
      <c r="CM91" s="10">
        <v>0</v>
      </c>
      <c r="CN91" s="10">
        <v>0</v>
      </c>
      <c r="CO91" s="10">
        <v>3.1660539000000001</v>
      </c>
      <c r="CP91" s="10">
        <v>3.1441587000000002</v>
      </c>
      <c r="CQ91" s="10">
        <v>0</v>
      </c>
      <c r="CR91" s="10">
        <v>0</v>
      </c>
      <c r="CS91" s="10">
        <v>3.1846638</v>
      </c>
      <c r="CT91" s="10">
        <v>3.2327366999999998</v>
      </c>
      <c r="CU91" s="10">
        <v>0</v>
      </c>
      <c r="CV91" s="10">
        <v>0</v>
      </c>
      <c r="CW91" s="10">
        <v>3.1742189000000001</v>
      </c>
      <c r="CX91" s="10">
        <v>3.1712660000000001</v>
      </c>
      <c r="CY91" s="10">
        <v>0</v>
      </c>
      <c r="CZ91" s="10">
        <v>0</v>
      </c>
      <c r="DA91" s="10">
        <v>3.4834738000000001</v>
      </c>
      <c r="DB91" s="10">
        <v>3.3162940999999999</v>
      </c>
      <c r="DC91" s="10">
        <v>0</v>
      </c>
      <c r="DD91" s="10">
        <v>0</v>
      </c>
      <c r="DE91" s="10">
        <v>3.3491287000000001</v>
      </c>
      <c r="DF91" s="10">
        <v>3.4354846000000001</v>
      </c>
      <c r="DG91" s="10">
        <v>0</v>
      </c>
      <c r="DH91" s="10">
        <v>0</v>
      </c>
      <c r="DI91" s="10">
        <v>3.3549950000000002</v>
      </c>
      <c r="DJ91" s="10">
        <v>3.4651773000000001</v>
      </c>
      <c r="DK91" s="10">
        <v>0</v>
      </c>
      <c r="DL91" s="10">
        <v>0</v>
      </c>
      <c r="DM91" s="10">
        <v>3.2227830000000002</v>
      </c>
      <c r="DN91" s="10">
        <v>3.2850744999999999</v>
      </c>
      <c r="DO91" s="10">
        <v>0</v>
      </c>
      <c r="DP91" s="10">
        <v>0</v>
      </c>
      <c r="DQ91" s="10">
        <v>2.9789553999999998</v>
      </c>
      <c r="DR91" s="10">
        <v>3.120263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7167.6075104187003</v>
      </c>
      <c r="F92" s="10">
        <v>7499671951.9700899</v>
      </c>
      <c r="G92" s="10">
        <v>0</v>
      </c>
      <c r="H92" s="10">
        <v>0</v>
      </c>
      <c r="I92" s="10">
        <v>666037.206108324</v>
      </c>
      <c r="J92" s="10">
        <v>1317728271623.3401</v>
      </c>
      <c r="K92" s="10">
        <v>0</v>
      </c>
      <c r="L92" s="10">
        <v>0</v>
      </c>
      <c r="M92" s="10">
        <v>0.13805125307861299</v>
      </c>
      <c r="N92" s="10">
        <v>0.13685568162457801</v>
      </c>
      <c r="O92" s="10">
        <v>0</v>
      </c>
      <c r="P92" s="10">
        <v>0</v>
      </c>
      <c r="Q92" s="10">
        <v>0.113397010225553</v>
      </c>
      <c r="R92" s="10">
        <v>8.8647481379799498E-2</v>
      </c>
      <c r="S92" s="10">
        <v>0</v>
      </c>
      <c r="T92" s="10">
        <v>0</v>
      </c>
      <c r="U92" s="10">
        <v>4.8141394877712698E-2</v>
      </c>
      <c r="V92" s="10">
        <v>2.6936474860810699E-2</v>
      </c>
      <c r="W92" s="10">
        <v>0</v>
      </c>
      <c r="X92" s="10">
        <v>0</v>
      </c>
      <c r="Y92" s="10">
        <v>2.74250125061202E-2</v>
      </c>
      <c r="Z92" s="10">
        <v>2.6993602118779499E-2</v>
      </c>
      <c r="AA92" s="10">
        <v>0</v>
      </c>
      <c r="AB92" s="10">
        <v>0</v>
      </c>
      <c r="AC92" s="10">
        <v>2.8868558774168801E-2</v>
      </c>
      <c r="AD92" s="10">
        <v>2.9122164941217402E-2</v>
      </c>
      <c r="AE92" s="10">
        <v>0</v>
      </c>
      <c r="AF92" s="10">
        <v>0</v>
      </c>
      <c r="AG92" s="10">
        <v>7.99282202984051E-2</v>
      </c>
      <c r="AH92" s="10">
        <v>6.7788760719495994E-2</v>
      </c>
      <c r="AI92" s="10">
        <v>0</v>
      </c>
      <c r="AJ92" s="10">
        <v>0</v>
      </c>
      <c r="AK92" s="10">
        <v>0.40049888683447499</v>
      </c>
      <c r="AL92" s="10">
        <v>0.17740853819678201</v>
      </c>
      <c r="AM92" s="10">
        <v>0</v>
      </c>
      <c r="AN92" s="10">
        <v>0</v>
      </c>
      <c r="AO92" s="10">
        <v>4.1329326861650904</v>
      </c>
      <c r="AP92" s="10">
        <v>0.67367108497646999</v>
      </c>
      <c r="AQ92" s="10">
        <v>0</v>
      </c>
      <c r="AR92" s="10">
        <v>0</v>
      </c>
      <c r="AS92" s="10">
        <v>2040.25894323939</v>
      </c>
      <c r="AT92" s="10">
        <v>1881643584.69385</v>
      </c>
      <c r="AU92" s="10">
        <v>0</v>
      </c>
      <c r="AV92" s="10">
        <v>0</v>
      </c>
      <c r="AW92" s="10">
        <v>147554.12605625199</v>
      </c>
      <c r="AX92" s="10">
        <v>330581822878.80798</v>
      </c>
      <c r="AY92" s="10">
        <v>0</v>
      </c>
      <c r="AZ92" s="10">
        <v>0</v>
      </c>
      <c r="BA92" s="10">
        <v>9.2839049547668001E-2</v>
      </c>
      <c r="BB92" s="10">
        <v>8.9857672672842101E-2</v>
      </c>
      <c r="BC92" s="10">
        <v>0</v>
      </c>
      <c r="BD92" s="10">
        <v>0</v>
      </c>
      <c r="BE92" s="10">
        <v>7.3370003576488499E-2</v>
      </c>
      <c r="BF92" s="10">
        <v>5.5686175583526898E-2</v>
      </c>
      <c r="BG92" s="10">
        <v>0</v>
      </c>
      <c r="BH92" s="10">
        <v>0</v>
      </c>
      <c r="BI92" s="10">
        <v>2.83695541275331E-2</v>
      </c>
      <c r="BJ92" s="10">
        <v>1.70922638636287E-2</v>
      </c>
      <c r="BK92" s="10">
        <v>0</v>
      </c>
      <c r="BL92" s="10">
        <v>0</v>
      </c>
      <c r="BM92" s="10">
        <v>1.7123884511476301E-2</v>
      </c>
      <c r="BN92" s="10">
        <v>1.6798630338481099E-2</v>
      </c>
      <c r="BO92" s="10">
        <v>0</v>
      </c>
      <c r="BP92" s="10">
        <v>0</v>
      </c>
      <c r="BQ92" s="10">
        <v>1.6812216830819501E-2</v>
      </c>
      <c r="BR92" s="10">
        <v>1.6410715094817101E-2</v>
      </c>
      <c r="BS92" s="10">
        <v>0</v>
      </c>
      <c r="BT92" s="10">
        <v>0</v>
      </c>
      <c r="BU92" s="10">
        <v>2.11657966211161E-2</v>
      </c>
      <c r="BV92" s="10">
        <v>1.8600999711280201E-2</v>
      </c>
      <c r="BW92" s="10">
        <v>0</v>
      </c>
      <c r="BX92" s="10">
        <v>0</v>
      </c>
      <c r="BY92" s="10">
        <v>9.4016771408503605E-2</v>
      </c>
      <c r="BZ92" s="10">
        <v>6.0241192238851597E-2</v>
      </c>
      <c r="CA92" s="10">
        <v>0</v>
      </c>
      <c r="CB92" s="10">
        <v>0</v>
      </c>
      <c r="CC92" s="10">
        <v>1.1924603841775301</v>
      </c>
      <c r="CD92" s="10">
        <v>0.146839085859125</v>
      </c>
      <c r="CE92" s="10">
        <v>0</v>
      </c>
      <c r="CF92" s="10">
        <v>0</v>
      </c>
      <c r="CG92" s="10">
        <v>2.0094025000000002</v>
      </c>
      <c r="CH92" s="10">
        <v>2.4341859000000001</v>
      </c>
      <c r="CI92" s="10">
        <v>0</v>
      </c>
      <c r="CJ92" s="10">
        <v>0</v>
      </c>
      <c r="CK92" s="10">
        <v>6.0525511999999999</v>
      </c>
      <c r="CL92" s="10">
        <v>6.2549326000000001</v>
      </c>
      <c r="CM92" s="10">
        <v>0</v>
      </c>
      <c r="CN92" s="10">
        <v>0</v>
      </c>
      <c r="CO92" s="10">
        <v>7.2506060999999997</v>
      </c>
      <c r="CP92" s="10">
        <v>7.4762943000000002</v>
      </c>
      <c r="CQ92" s="10">
        <v>0</v>
      </c>
      <c r="CR92" s="10">
        <v>0</v>
      </c>
      <c r="CS92" s="10">
        <v>7.4862212000000001</v>
      </c>
      <c r="CT92" s="10">
        <v>7.4862678999999996</v>
      </c>
      <c r="CU92" s="10">
        <v>0</v>
      </c>
      <c r="CV92" s="10">
        <v>0</v>
      </c>
      <c r="CW92" s="10">
        <v>7.7324769</v>
      </c>
      <c r="CX92" s="10">
        <v>8.1519176000000009</v>
      </c>
      <c r="CY92" s="10">
        <v>0</v>
      </c>
      <c r="CZ92" s="10">
        <v>0</v>
      </c>
      <c r="DA92" s="10">
        <v>7.4027384999999999</v>
      </c>
      <c r="DB92" s="10">
        <v>7.6725656000000004</v>
      </c>
      <c r="DC92" s="10">
        <v>0</v>
      </c>
      <c r="DD92" s="10">
        <v>0</v>
      </c>
      <c r="DE92" s="10">
        <v>8.2153966</v>
      </c>
      <c r="DF92" s="10">
        <v>8.0704814000000002</v>
      </c>
      <c r="DG92" s="10">
        <v>0</v>
      </c>
      <c r="DH92" s="10">
        <v>0</v>
      </c>
      <c r="DI92" s="10">
        <v>7.7301696</v>
      </c>
      <c r="DJ92" s="10">
        <v>7.9305605000000003</v>
      </c>
      <c r="DK92" s="10">
        <v>0</v>
      </c>
      <c r="DL92" s="10">
        <v>0</v>
      </c>
      <c r="DM92" s="10">
        <v>7.3818855000000001</v>
      </c>
      <c r="DN92" s="10">
        <v>7.6456032</v>
      </c>
      <c r="DO92" s="10">
        <v>0</v>
      </c>
      <c r="DP92" s="10">
        <v>0</v>
      </c>
      <c r="DQ92" s="10">
        <v>7.5917579999999996</v>
      </c>
      <c r="DR92" s="10">
        <v>8.9262218999999998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0.25444376293424997</v>
      </c>
      <c r="F93" s="10">
        <v>0.25444376293424997</v>
      </c>
      <c r="G93" s="10">
        <v>0</v>
      </c>
      <c r="H93" s="10">
        <v>0</v>
      </c>
      <c r="I93" s="10">
        <v>0.25477856663905901</v>
      </c>
      <c r="J93" s="10">
        <v>0.25477856663905901</v>
      </c>
      <c r="K93" s="10">
        <v>0</v>
      </c>
      <c r="L93" s="10">
        <v>0</v>
      </c>
      <c r="M93" s="10">
        <v>1.3840036885589999</v>
      </c>
      <c r="N93" s="10">
        <v>1.3840036885589999</v>
      </c>
      <c r="O93" s="10">
        <v>0</v>
      </c>
      <c r="P93" s="10">
        <v>0</v>
      </c>
      <c r="Q93" s="10">
        <v>0.88912795608542905</v>
      </c>
      <c r="R93" s="10">
        <v>0.88912795608542905</v>
      </c>
      <c r="S93" s="10">
        <v>0</v>
      </c>
      <c r="T93" s="10">
        <v>0</v>
      </c>
      <c r="U93" s="10">
        <v>0.176323176754098</v>
      </c>
      <c r="V93" s="10">
        <v>0.176323176754098</v>
      </c>
      <c r="W93" s="10">
        <v>0</v>
      </c>
      <c r="X93" s="10">
        <v>0</v>
      </c>
      <c r="Y93" s="10">
        <v>0.23521444320199</v>
      </c>
      <c r="Z93" s="10">
        <v>0.23521444320199</v>
      </c>
      <c r="AA93" s="10">
        <v>0</v>
      </c>
      <c r="AB93" s="10">
        <v>0</v>
      </c>
      <c r="AC93" s="10">
        <v>0.25250418289271598</v>
      </c>
      <c r="AD93" s="10">
        <v>0.25250418289271598</v>
      </c>
      <c r="AE93" s="10">
        <v>0</v>
      </c>
      <c r="AF93" s="10">
        <v>0</v>
      </c>
      <c r="AG93" s="10">
        <v>0.25433146983537902</v>
      </c>
      <c r="AH93" s="10">
        <v>0.25433146983537902</v>
      </c>
      <c r="AI93" s="10">
        <v>0</v>
      </c>
      <c r="AJ93" s="10">
        <v>0</v>
      </c>
      <c r="AK93" s="10">
        <v>0.25480433235058397</v>
      </c>
      <c r="AL93" s="10">
        <v>0.25480433235058397</v>
      </c>
      <c r="AM93" s="10">
        <v>0</v>
      </c>
      <c r="AN93" s="10">
        <v>0</v>
      </c>
      <c r="AO93" s="10">
        <v>0.25487981558306</v>
      </c>
      <c r="AP93" s="10">
        <v>0.25487981558306</v>
      </c>
      <c r="AQ93" s="10">
        <v>0</v>
      </c>
      <c r="AR93" s="10">
        <v>0</v>
      </c>
      <c r="AS93" s="10">
        <v>0.14734695355445601</v>
      </c>
      <c r="AT93" s="10">
        <v>0.14734695355445601</v>
      </c>
      <c r="AU93" s="10">
        <v>0</v>
      </c>
      <c r="AV93" s="10">
        <v>0</v>
      </c>
      <c r="AW93" s="10">
        <v>0.14733547001024</v>
      </c>
      <c r="AX93" s="10">
        <v>0.14733547001024</v>
      </c>
      <c r="AY93" s="10">
        <v>0</v>
      </c>
      <c r="AZ93" s="10">
        <v>0</v>
      </c>
      <c r="BA93" s="10">
        <v>0.98719415627365303</v>
      </c>
      <c r="BB93" s="10">
        <v>0.98719415627365303</v>
      </c>
      <c r="BC93" s="10">
        <v>0</v>
      </c>
      <c r="BD93" s="10">
        <v>0</v>
      </c>
      <c r="BE93" s="10">
        <v>0.621921885760364</v>
      </c>
      <c r="BF93" s="10">
        <v>0.621921885760364</v>
      </c>
      <c r="BG93" s="10">
        <v>0</v>
      </c>
      <c r="BH93" s="10">
        <v>0</v>
      </c>
      <c r="BI93" s="10">
        <v>0.109787043577827</v>
      </c>
      <c r="BJ93" s="10">
        <v>0.109787043577827</v>
      </c>
      <c r="BK93" s="10">
        <v>0</v>
      </c>
      <c r="BL93" s="10">
        <v>0</v>
      </c>
      <c r="BM93" s="10">
        <v>0.13333407378108</v>
      </c>
      <c r="BN93" s="10">
        <v>0.13333407378108</v>
      </c>
      <c r="BO93" s="10">
        <v>0</v>
      </c>
      <c r="BP93" s="10">
        <v>0</v>
      </c>
      <c r="BQ93" s="10">
        <v>0.145881772422877</v>
      </c>
      <c r="BR93" s="10">
        <v>0.145881772422877</v>
      </c>
      <c r="BS93" s="10">
        <v>0</v>
      </c>
      <c r="BT93" s="10">
        <v>0</v>
      </c>
      <c r="BU93" s="10">
        <v>0.14714740219804601</v>
      </c>
      <c r="BV93" s="10">
        <v>0.14714740219804601</v>
      </c>
      <c r="BW93" s="10">
        <v>0</v>
      </c>
      <c r="BX93" s="10">
        <v>0</v>
      </c>
      <c r="BY93" s="10">
        <v>0.14732479036538501</v>
      </c>
      <c r="BZ93" s="10">
        <v>0.14732479036538501</v>
      </c>
      <c r="CA93" s="10">
        <v>0</v>
      </c>
      <c r="CB93" s="10">
        <v>0</v>
      </c>
      <c r="CC93" s="10">
        <v>0.147401134020575</v>
      </c>
      <c r="CD93" s="10">
        <v>0.147401134020575</v>
      </c>
      <c r="CE93" s="10">
        <v>0</v>
      </c>
      <c r="CF93" s="10">
        <v>0</v>
      </c>
      <c r="CG93" s="10">
        <v>1.7255099999999999E-2</v>
      </c>
      <c r="CH93" s="10">
        <v>1.69108E-2</v>
      </c>
      <c r="CI93" s="10">
        <v>0</v>
      </c>
      <c r="CJ93" s="10">
        <v>0</v>
      </c>
      <c r="CK93" s="10">
        <v>5.3595900000000002E-2</v>
      </c>
      <c r="CL93" s="10">
        <v>5.5292899999999999E-2</v>
      </c>
      <c r="CM93" s="10">
        <v>0</v>
      </c>
      <c r="CN93" s="10">
        <v>0</v>
      </c>
      <c r="CO93" s="10">
        <v>6.0590400000000003E-2</v>
      </c>
      <c r="CP93" s="10">
        <v>5.0711699999999998E-2</v>
      </c>
      <c r="CQ93" s="10">
        <v>0</v>
      </c>
      <c r="CR93" s="10">
        <v>0</v>
      </c>
      <c r="CS93" s="10">
        <v>5.56327E-2</v>
      </c>
      <c r="CT93" s="10">
        <v>5.3821800000000003E-2</v>
      </c>
      <c r="CU93" s="10">
        <v>0</v>
      </c>
      <c r="CV93" s="10">
        <v>0</v>
      </c>
      <c r="CW93" s="10">
        <v>5.5906600000000001E-2</v>
      </c>
      <c r="CX93" s="10">
        <v>5.3914700000000003E-2</v>
      </c>
      <c r="CY93" s="10">
        <v>0</v>
      </c>
      <c r="CZ93" s="10">
        <v>0</v>
      </c>
      <c r="DA93" s="10">
        <v>5.2820600000000002E-2</v>
      </c>
      <c r="DB93" s="10">
        <v>5.1988199999999998E-2</v>
      </c>
      <c r="DC93" s="10">
        <v>0</v>
      </c>
      <c r="DD93" s="10">
        <v>0</v>
      </c>
      <c r="DE93" s="10">
        <v>6.0570400000000003E-2</v>
      </c>
      <c r="DF93" s="10">
        <v>5.7080199999999998E-2</v>
      </c>
      <c r="DG93" s="10">
        <v>0</v>
      </c>
      <c r="DH93" s="10">
        <v>0</v>
      </c>
      <c r="DI93" s="10">
        <v>6.4585900000000002E-2</v>
      </c>
      <c r="DJ93" s="10">
        <v>6.75954E-2</v>
      </c>
      <c r="DK93" s="10">
        <v>0</v>
      </c>
      <c r="DL93" s="10">
        <v>0</v>
      </c>
      <c r="DM93" s="10">
        <v>5.7789500000000001E-2</v>
      </c>
      <c r="DN93" s="10">
        <v>5.9020799999999998E-2</v>
      </c>
      <c r="DO93" s="10">
        <v>0</v>
      </c>
      <c r="DP93" s="10">
        <v>0</v>
      </c>
      <c r="DQ93" s="10">
        <v>6.1109400000000001E-2</v>
      </c>
      <c r="DR93" s="10">
        <v>6.3938900000000007E-2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21.549709014939499</v>
      </c>
      <c r="F94" s="10">
        <v>20.1287250630856</v>
      </c>
      <c r="G94" s="10">
        <v>0</v>
      </c>
      <c r="H94" s="10">
        <v>0</v>
      </c>
      <c r="I94" s="10">
        <v>95410.994470187696</v>
      </c>
      <c r="J94" s="10">
        <v>25984.230030695599</v>
      </c>
      <c r="K94" s="10">
        <v>0</v>
      </c>
      <c r="L94" s="10">
        <v>0</v>
      </c>
      <c r="M94" s="10">
        <v>1.28460588382124</v>
      </c>
      <c r="N94" s="10">
        <v>1.2079835690531899</v>
      </c>
      <c r="O94" s="10">
        <v>0</v>
      </c>
      <c r="P94" s="10">
        <v>0</v>
      </c>
      <c r="Q94" s="10">
        <v>0.614998080013198</v>
      </c>
      <c r="R94" s="10">
        <v>0.391275182228421</v>
      </c>
      <c r="S94" s="10">
        <v>0</v>
      </c>
      <c r="T94" s="10">
        <v>0</v>
      </c>
      <c r="U94" s="10">
        <v>0.16550813064446601</v>
      </c>
      <c r="V94" s="10">
        <v>0.164681199536304</v>
      </c>
      <c r="W94" s="10">
        <v>0</v>
      </c>
      <c r="X94" s="10">
        <v>0</v>
      </c>
      <c r="Y94" s="10">
        <v>0.16235600098550301</v>
      </c>
      <c r="Z94" s="10">
        <v>0.16902279125290101</v>
      </c>
      <c r="AA94" s="10">
        <v>0</v>
      </c>
      <c r="AB94" s="10">
        <v>0</v>
      </c>
      <c r="AC94" s="10">
        <v>0.164806007604586</v>
      </c>
      <c r="AD94" s="10">
        <v>0.16549145350769101</v>
      </c>
      <c r="AE94" s="10">
        <v>0</v>
      </c>
      <c r="AF94" s="10">
        <v>0</v>
      </c>
      <c r="AG94" s="10">
        <v>0.140356272697895</v>
      </c>
      <c r="AH94" s="10">
        <v>0.14033317244251101</v>
      </c>
      <c r="AI94" s="10">
        <v>0</v>
      </c>
      <c r="AJ94" s="10">
        <v>0</v>
      </c>
      <c r="AK94" s="10">
        <v>7.3574076895944293E-2</v>
      </c>
      <c r="AL94" s="10">
        <v>7.2211558819851099E-2</v>
      </c>
      <c r="AM94" s="10">
        <v>0</v>
      </c>
      <c r="AN94" s="10">
        <v>0</v>
      </c>
      <c r="AO94" s="10">
        <v>8.3289270214438105E-2</v>
      </c>
      <c r="AP94" s="10">
        <v>5.8886098926454397E-2</v>
      </c>
      <c r="AQ94" s="10">
        <v>0</v>
      </c>
      <c r="AR94" s="10">
        <v>0</v>
      </c>
      <c r="AS94" s="10">
        <v>5.4517267960068798</v>
      </c>
      <c r="AT94" s="10">
        <v>5.52765056525008</v>
      </c>
      <c r="AU94" s="10">
        <v>0</v>
      </c>
      <c r="AV94" s="10">
        <v>0</v>
      </c>
      <c r="AW94" s="10">
        <v>22710.056610260399</v>
      </c>
      <c r="AX94" s="10">
        <v>6370.3592607205201</v>
      </c>
      <c r="AY94" s="10">
        <v>0</v>
      </c>
      <c r="AZ94" s="10">
        <v>0</v>
      </c>
      <c r="BA94" s="10">
        <v>0.91400478022516995</v>
      </c>
      <c r="BB94" s="10">
        <v>0.85753519235432096</v>
      </c>
      <c r="BC94" s="10">
        <v>0</v>
      </c>
      <c r="BD94" s="10">
        <v>0</v>
      </c>
      <c r="BE94" s="10">
        <v>0.418278856534127</v>
      </c>
      <c r="BF94" s="10">
        <v>0.25200781996027499</v>
      </c>
      <c r="BG94" s="10">
        <v>0</v>
      </c>
      <c r="BH94" s="10">
        <v>0</v>
      </c>
      <c r="BI94" s="10">
        <v>0.105311482112278</v>
      </c>
      <c r="BJ94" s="10">
        <v>9.7003049566455404E-2</v>
      </c>
      <c r="BK94" s="10">
        <v>0</v>
      </c>
      <c r="BL94" s="10">
        <v>0</v>
      </c>
      <c r="BM94" s="10">
        <v>9.6379239814842907E-2</v>
      </c>
      <c r="BN94" s="10">
        <v>9.7889967344812603E-2</v>
      </c>
      <c r="BO94" s="10">
        <v>0</v>
      </c>
      <c r="BP94" s="10">
        <v>0</v>
      </c>
      <c r="BQ94" s="10">
        <v>9.5410759418275704E-2</v>
      </c>
      <c r="BR94" s="10">
        <v>9.55975373296305E-2</v>
      </c>
      <c r="BS94" s="10">
        <v>0</v>
      </c>
      <c r="BT94" s="10">
        <v>0</v>
      </c>
      <c r="BU94" s="10">
        <v>7.8370811497702003E-2</v>
      </c>
      <c r="BV94" s="10">
        <v>7.8403081606698594E-2</v>
      </c>
      <c r="BW94" s="10">
        <v>0</v>
      </c>
      <c r="BX94" s="10">
        <v>0</v>
      </c>
      <c r="BY94" s="10">
        <v>3.57090385644711E-2</v>
      </c>
      <c r="BZ94" s="10">
        <v>3.6404796565809298E-2</v>
      </c>
      <c r="CA94" s="10">
        <v>0</v>
      </c>
      <c r="CB94" s="10">
        <v>0</v>
      </c>
      <c r="CC94" s="10">
        <v>3.1570012475111001E-2</v>
      </c>
      <c r="CD94" s="10">
        <v>3.0453666782049301E-2</v>
      </c>
      <c r="CE94" s="10">
        <v>0</v>
      </c>
      <c r="CF94" s="10">
        <v>0</v>
      </c>
      <c r="CG94" s="10">
        <v>2.6388600000000002E-2</v>
      </c>
      <c r="CH94" s="10">
        <v>2.5862699999999999E-2</v>
      </c>
      <c r="CI94" s="10">
        <v>0</v>
      </c>
      <c r="CJ94" s="10">
        <v>0</v>
      </c>
      <c r="CK94" s="10">
        <v>5.34771E-2</v>
      </c>
      <c r="CL94" s="10">
        <v>5.1511000000000001E-2</v>
      </c>
      <c r="CM94" s="10">
        <v>0</v>
      </c>
      <c r="CN94" s="10">
        <v>0</v>
      </c>
      <c r="CO94" s="10">
        <v>5.9925199999999998E-2</v>
      </c>
      <c r="CP94" s="10">
        <v>5.7492000000000001E-2</v>
      </c>
      <c r="CQ94" s="10">
        <v>0</v>
      </c>
      <c r="CR94" s="10">
        <v>0</v>
      </c>
      <c r="CS94" s="10">
        <v>6.2633599999999998E-2</v>
      </c>
      <c r="CT94" s="10">
        <v>6.0407799999999998E-2</v>
      </c>
      <c r="CU94" s="10">
        <v>0</v>
      </c>
      <c r="CV94" s="10">
        <v>0</v>
      </c>
      <c r="CW94" s="10">
        <v>6.3016699999999995E-2</v>
      </c>
      <c r="CX94" s="10">
        <v>6.2046400000000002E-2</v>
      </c>
      <c r="CY94" s="10">
        <v>0</v>
      </c>
      <c r="CZ94" s="10">
        <v>0</v>
      </c>
      <c r="DA94" s="10">
        <v>6.0672499999999997E-2</v>
      </c>
      <c r="DB94" s="10">
        <v>5.9456700000000001E-2</v>
      </c>
      <c r="DC94" s="10">
        <v>0</v>
      </c>
      <c r="DD94" s="10">
        <v>0</v>
      </c>
      <c r="DE94" s="10">
        <v>6.6050300000000006E-2</v>
      </c>
      <c r="DF94" s="10">
        <v>6.4597399999999999E-2</v>
      </c>
      <c r="DG94" s="10">
        <v>0</v>
      </c>
      <c r="DH94" s="10">
        <v>0</v>
      </c>
      <c r="DI94" s="10">
        <v>7.72428E-2</v>
      </c>
      <c r="DJ94" s="10">
        <v>7.4675900000000003E-2</v>
      </c>
      <c r="DK94" s="10">
        <v>0</v>
      </c>
      <c r="DL94" s="10">
        <v>0</v>
      </c>
      <c r="DM94" s="10">
        <v>7.8793100000000005E-2</v>
      </c>
      <c r="DN94" s="10">
        <v>7.0852499999999999E-2</v>
      </c>
      <c r="DO94" s="10">
        <v>0</v>
      </c>
      <c r="DP94" s="10">
        <v>0</v>
      </c>
      <c r="DQ94" s="10">
        <v>6.8514900000000004E-2</v>
      </c>
      <c r="DR94" s="10">
        <v>6.6564700000000004E-2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73730.519781697294</v>
      </c>
      <c r="F95" s="10">
        <v>81920.013852174001</v>
      </c>
      <c r="G95" s="10">
        <v>0</v>
      </c>
      <c r="H95" s="10">
        <v>0</v>
      </c>
      <c r="I95" s="10">
        <v>228529034.65045699</v>
      </c>
      <c r="J95" s="10">
        <v>84498346.764379099</v>
      </c>
      <c r="K95" s="10">
        <v>0</v>
      </c>
      <c r="L95" s="10">
        <v>0</v>
      </c>
      <c r="M95" s="10">
        <v>1.1346391143583301</v>
      </c>
      <c r="N95" s="10">
        <v>0.93477548074668204</v>
      </c>
      <c r="O95" s="10">
        <v>0</v>
      </c>
      <c r="P95" s="10">
        <v>0</v>
      </c>
      <c r="Q95" s="10">
        <v>0.415741823444151</v>
      </c>
      <c r="R95" s="10">
        <v>0.177463465711273</v>
      </c>
      <c r="S95" s="10">
        <v>0</v>
      </c>
      <c r="T95" s="10">
        <v>0</v>
      </c>
      <c r="U95" s="10">
        <v>0.15045075808694999</v>
      </c>
      <c r="V95" s="10">
        <v>0.150971250678124</v>
      </c>
      <c r="W95" s="10">
        <v>0</v>
      </c>
      <c r="X95" s="10">
        <v>0</v>
      </c>
      <c r="Y95" s="10">
        <v>0.14693428142694501</v>
      </c>
      <c r="Z95" s="10">
        <v>0.14944653932881799</v>
      </c>
      <c r="AA95" s="10">
        <v>0</v>
      </c>
      <c r="AB95" s="10">
        <v>0</v>
      </c>
      <c r="AC95" s="10">
        <v>0.14176247856051999</v>
      </c>
      <c r="AD95" s="10">
        <v>0.138715453570673</v>
      </c>
      <c r="AE95" s="10">
        <v>0</v>
      </c>
      <c r="AF95" s="10">
        <v>0</v>
      </c>
      <c r="AG95" s="10">
        <v>9.6927447192564103E-2</v>
      </c>
      <c r="AH95" s="10">
        <v>8.0183526978816894E-2</v>
      </c>
      <c r="AI95" s="10">
        <v>0</v>
      </c>
      <c r="AJ95" s="10">
        <v>0</v>
      </c>
      <c r="AK95" s="10">
        <v>4.71975172791586E-2</v>
      </c>
      <c r="AL95" s="10">
        <v>2.89343779653881E-2</v>
      </c>
      <c r="AM95" s="10">
        <v>0</v>
      </c>
      <c r="AN95" s="10">
        <v>0</v>
      </c>
      <c r="AO95" s="10">
        <v>0.1056058414262</v>
      </c>
      <c r="AP95" s="10">
        <v>4.4835734533920799E-2</v>
      </c>
      <c r="AQ95" s="10">
        <v>0</v>
      </c>
      <c r="AR95" s="10">
        <v>0</v>
      </c>
      <c r="AS95" s="10">
        <v>19710.810498029099</v>
      </c>
      <c r="AT95" s="10">
        <v>22392.463292074299</v>
      </c>
      <c r="AU95" s="10">
        <v>0</v>
      </c>
      <c r="AV95" s="10">
        <v>0</v>
      </c>
      <c r="AW95" s="10">
        <v>62238255.759388</v>
      </c>
      <c r="AX95" s="10">
        <v>24079501.800741199</v>
      </c>
      <c r="AY95" s="10">
        <v>0</v>
      </c>
      <c r="AZ95" s="10">
        <v>0</v>
      </c>
      <c r="BA95" s="10">
        <v>0.80343439064807898</v>
      </c>
      <c r="BB95" s="10">
        <v>0.65572628561235102</v>
      </c>
      <c r="BC95" s="10">
        <v>0</v>
      </c>
      <c r="BD95" s="10">
        <v>0</v>
      </c>
      <c r="BE95" s="10">
        <v>0.27006367870368397</v>
      </c>
      <c r="BF95" s="10">
        <v>0.11029108783111401</v>
      </c>
      <c r="BG95" s="10">
        <v>0</v>
      </c>
      <c r="BH95" s="10">
        <v>0</v>
      </c>
      <c r="BI95" s="10">
        <v>0.10024388637199901</v>
      </c>
      <c r="BJ95" s="10">
        <v>9.5311996082658001E-2</v>
      </c>
      <c r="BK95" s="10">
        <v>0</v>
      </c>
      <c r="BL95" s="10">
        <v>0</v>
      </c>
      <c r="BM95" s="10">
        <v>9.4742584695139007E-2</v>
      </c>
      <c r="BN95" s="10">
        <v>9.4479023496700204E-2</v>
      </c>
      <c r="BO95" s="10">
        <v>0</v>
      </c>
      <c r="BP95" s="10">
        <v>0</v>
      </c>
      <c r="BQ95" s="10">
        <v>8.9198714786865294E-2</v>
      </c>
      <c r="BR95" s="10">
        <v>8.6845844341934098E-2</v>
      </c>
      <c r="BS95" s="10">
        <v>0</v>
      </c>
      <c r="BT95" s="10">
        <v>0</v>
      </c>
      <c r="BU95" s="10">
        <v>5.70005977636295E-2</v>
      </c>
      <c r="BV95" s="10">
        <v>4.5593083599467503E-2</v>
      </c>
      <c r="BW95" s="10">
        <v>0</v>
      </c>
      <c r="BX95" s="10">
        <v>0</v>
      </c>
      <c r="BY95" s="10">
        <v>2.02955136865141E-2</v>
      </c>
      <c r="BZ95" s="10">
        <v>1.6294710265737498E-2</v>
      </c>
      <c r="CA95" s="10">
        <v>0</v>
      </c>
      <c r="CB95" s="10">
        <v>0</v>
      </c>
      <c r="CC95" s="10">
        <v>2.6273219353058999E-2</v>
      </c>
      <c r="CD95" s="10">
        <v>1.7879766899214399E-2</v>
      </c>
      <c r="CE95" s="10">
        <v>0</v>
      </c>
      <c r="CF95" s="10">
        <v>0</v>
      </c>
      <c r="CG95" s="10">
        <v>4.0844199999999997E-2</v>
      </c>
      <c r="CH95" s="10">
        <v>4.0346199999999999E-2</v>
      </c>
      <c r="CI95" s="10">
        <v>0</v>
      </c>
      <c r="CJ95" s="10">
        <v>0</v>
      </c>
      <c r="CK95" s="10">
        <v>6.9427900000000001E-2</v>
      </c>
      <c r="CL95" s="10">
        <v>6.5303600000000003E-2</v>
      </c>
      <c r="CM95" s="10">
        <v>0</v>
      </c>
      <c r="CN95" s="10">
        <v>0</v>
      </c>
      <c r="CO95" s="10">
        <v>7.5537599999999996E-2</v>
      </c>
      <c r="CP95" s="10">
        <v>8.1012700000000007E-2</v>
      </c>
      <c r="CQ95" s="10">
        <v>0</v>
      </c>
      <c r="CR95" s="10">
        <v>0</v>
      </c>
      <c r="CS95" s="10">
        <v>7.9005099999999995E-2</v>
      </c>
      <c r="CT95" s="10">
        <v>7.8321699999999994E-2</v>
      </c>
      <c r="CU95" s="10">
        <v>0</v>
      </c>
      <c r="CV95" s="10">
        <v>0</v>
      </c>
      <c r="CW95" s="10">
        <v>8.0965700000000002E-2</v>
      </c>
      <c r="CX95" s="10">
        <v>9.3243599999999996E-2</v>
      </c>
      <c r="CY95" s="10">
        <v>0</v>
      </c>
      <c r="CZ95" s="10">
        <v>0</v>
      </c>
      <c r="DA95" s="10">
        <v>7.8457899999999997E-2</v>
      </c>
      <c r="DB95" s="10">
        <v>7.9625799999999997E-2</v>
      </c>
      <c r="DC95" s="10">
        <v>0</v>
      </c>
      <c r="DD95" s="10">
        <v>0</v>
      </c>
      <c r="DE95" s="10">
        <v>8.2442199999999993E-2</v>
      </c>
      <c r="DF95" s="10">
        <v>8.0170900000000003E-2</v>
      </c>
      <c r="DG95" s="10">
        <v>0</v>
      </c>
      <c r="DH95" s="10">
        <v>0</v>
      </c>
      <c r="DI95" s="10">
        <v>0.1161592</v>
      </c>
      <c r="DJ95" s="10">
        <v>9.2089500000000005E-2</v>
      </c>
      <c r="DK95" s="10">
        <v>0</v>
      </c>
      <c r="DL95" s="10">
        <v>0</v>
      </c>
      <c r="DM95" s="10">
        <v>9.0685100000000005E-2</v>
      </c>
      <c r="DN95" s="10">
        <v>9.1433100000000003E-2</v>
      </c>
      <c r="DO95" s="10">
        <v>0</v>
      </c>
      <c r="DP95" s="10">
        <v>0</v>
      </c>
      <c r="DQ95" s="10">
        <v>0.1136074</v>
      </c>
      <c r="DR95" s="10">
        <v>9.3377699999999994E-2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12286.351412657899</v>
      </c>
      <c r="F96" s="10">
        <v>819192.015424949</v>
      </c>
      <c r="G96" s="10">
        <v>0</v>
      </c>
      <c r="H96" s="10">
        <v>0</v>
      </c>
      <c r="I96" s="10">
        <v>615503.22935920896</v>
      </c>
      <c r="J96" s="10">
        <v>753287336.35430503</v>
      </c>
      <c r="K96" s="10">
        <v>0</v>
      </c>
      <c r="L96" s="10">
        <v>0</v>
      </c>
      <c r="M96" s="10">
        <v>0.92710544241458503</v>
      </c>
      <c r="N96" s="10">
        <v>0.60377130722033301</v>
      </c>
      <c r="O96" s="10">
        <v>0</v>
      </c>
      <c r="P96" s="10">
        <v>0</v>
      </c>
      <c r="Q96" s="10">
        <v>0.28366216331434202</v>
      </c>
      <c r="R96" s="10">
        <v>0.14041437903081899</v>
      </c>
      <c r="S96" s="10">
        <v>0</v>
      </c>
      <c r="T96" s="10">
        <v>0</v>
      </c>
      <c r="U96" s="10">
        <v>0.13842056647671799</v>
      </c>
      <c r="V96" s="10">
        <v>0.14603425197341699</v>
      </c>
      <c r="W96" s="10">
        <v>0</v>
      </c>
      <c r="X96" s="10">
        <v>0</v>
      </c>
      <c r="Y96" s="10">
        <v>0.14298380725474899</v>
      </c>
      <c r="Z96" s="10">
        <v>0.14309185710672101</v>
      </c>
      <c r="AA96" s="10">
        <v>0</v>
      </c>
      <c r="AB96" s="10">
        <v>0</v>
      </c>
      <c r="AC96" s="10">
        <v>0.12913476085046099</v>
      </c>
      <c r="AD96" s="10">
        <v>0.11889406143807001</v>
      </c>
      <c r="AE96" s="10">
        <v>0</v>
      </c>
      <c r="AF96" s="10">
        <v>0</v>
      </c>
      <c r="AG96" s="10">
        <v>6.9695011102183901E-2</v>
      </c>
      <c r="AH96" s="10">
        <v>4.2229038918868401E-2</v>
      </c>
      <c r="AI96" s="10">
        <v>0</v>
      </c>
      <c r="AJ96" s="10">
        <v>0</v>
      </c>
      <c r="AK96" s="10">
        <v>3.8124303524399702E-2</v>
      </c>
      <c r="AL96" s="10">
        <v>2.71507396943407E-2</v>
      </c>
      <c r="AM96" s="10">
        <v>0</v>
      </c>
      <c r="AN96" s="10">
        <v>0</v>
      </c>
      <c r="AO96" s="10">
        <v>0.19139005432595799</v>
      </c>
      <c r="AP96" s="10">
        <v>6.1889269076322001E-2</v>
      </c>
      <c r="AQ96" s="10">
        <v>0</v>
      </c>
      <c r="AR96" s="10">
        <v>0</v>
      </c>
      <c r="AS96" s="10">
        <v>3010.1969476756199</v>
      </c>
      <c r="AT96" s="10">
        <v>202660.611475363</v>
      </c>
      <c r="AU96" s="10">
        <v>0</v>
      </c>
      <c r="AV96" s="10">
        <v>0</v>
      </c>
      <c r="AW96" s="10">
        <v>163392.951964787</v>
      </c>
      <c r="AX96" s="10">
        <v>270785597.60130799</v>
      </c>
      <c r="AY96" s="10">
        <v>0</v>
      </c>
      <c r="AZ96" s="10">
        <v>0</v>
      </c>
      <c r="BA96" s="10">
        <v>0.65004835476562906</v>
      </c>
      <c r="BB96" s="10">
        <v>0.40991729856158599</v>
      </c>
      <c r="BC96" s="10">
        <v>0</v>
      </c>
      <c r="BD96" s="10">
        <v>0</v>
      </c>
      <c r="BE96" s="10">
        <v>0.17451150210883101</v>
      </c>
      <c r="BF96" s="10">
        <v>9.5970849589414306E-2</v>
      </c>
      <c r="BG96" s="10">
        <v>0</v>
      </c>
      <c r="BH96" s="10">
        <v>0</v>
      </c>
      <c r="BI96" s="10">
        <v>9.7319691263956995E-2</v>
      </c>
      <c r="BJ96" s="10">
        <v>9.5222423296412298E-2</v>
      </c>
      <c r="BK96" s="10">
        <v>0</v>
      </c>
      <c r="BL96" s="10">
        <v>0</v>
      </c>
      <c r="BM96" s="10">
        <v>9.4157038762287801E-2</v>
      </c>
      <c r="BN96" s="10">
        <v>9.3172533782627798E-2</v>
      </c>
      <c r="BO96" s="10">
        <v>0</v>
      </c>
      <c r="BP96" s="10">
        <v>0</v>
      </c>
      <c r="BQ96" s="10">
        <v>8.32926606377377E-2</v>
      </c>
      <c r="BR96" s="10">
        <v>7.5909619512991702E-2</v>
      </c>
      <c r="BS96" s="10">
        <v>0</v>
      </c>
      <c r="BT96" s="10">
        <v>0</v>
      </c>
      <c r="BU96" s="10">
        <v>4.1021636466882297E-2</v>
      </c>
      <c r="BV96" s="10">
        <v>2.3741855422035201E-2</v>
      </c>
      <c r="BW96" s="10">
        <v>0</v>
      </c>
      <c r="BX96" s="10">
        <v>0</v>
      </c>
      <c r="BY96" s="10">
        <v>1.7681394044525501E-2</v>
      </c>
      <c r="BZ96" s="10">
        <v>1.64363663891803E-2</v>
      </c>
      <c r="CA96" s="10">
        <v>0</v>
      </c>
      <c r="CB96" s="10">
        <v>0</v>
      </c>
      <c r="CC96" s="10">
        <v>4.1748115032565702E-2</v>
      </c>
      <c r="CD96" s="10">
        <v>1.9138314395510701E-2</v>
      </c>
      <c r="CE96" s="10">
        <v>0</v>
      </c>
      <c r="CF96" s="10">
        <v>0</v>
      </c>
      <c r="CG96" s="10">
        <v>7.5354299999999999E-2</v>
      </c>
      <c r="CH96" s="10">
        <v>7.19447E-2</v>
      </c>
      <c r="CI96" s="10">
        <v>0</v>
      </c>
      <c r="CJ96" s="10">
        <v>0</v>
      </c>
      <c r="CK96" s="10">
        <v>9.8613199999999998E-2</v>
      </c>
      <c r="CL96" s="10">
        <v>0.1024139</v>
      </c>
      <c r="CM96" s="10">
        <v>0</v>
      </c>
      <c r="CN96" s="10">
        <v>0</v>
      </c>
      <c r="CO96" s="10">
        <v>0.12769839999999999</v>
      </c>
      <c r="CP96" s="10">
        <v>0.1299372</v>
      </c>
      <c r="CQ96" s="10">
        <v>0</v>
      </c>
      <c r="CR96" s="10">
        <v>0</v>
      </c>
      <c r="CS96" s="10">
        <v>0.1187102</v>
      </c>
      <c r="CT96" s="10">
        <v>0.1137862</v>
      </c>
      <c r="CU96" s="10">
        <v>0</v>
      </c>
      <c r="CV96" s="10">
        <v>0</v>
      </c>
      <c r="CW96" s="10">
        <v>0.12109209999999999</v>
      </c>
      <c r="CX96" s="10">
        <v>0.1164883</v>
      </c>
      <c r="CY96" s="10">
        <v>0</v>
      </c>
      <c r="CZ96" s="10">
        <v>0</v>
      </c>
      <c r="DA96" s="10">
        <v>0.1170802</v>
      </c>
      <c r="DB96" s="10">
        <v>0.113159</v>
      </c>
      <c r="DC96" s="10">
        <v>0</v>
      </c>
      <c r="DD96" s="10">
        <v>0</v>
      </c>
      <c r="DE96" s="10">
        <v>0.12018429999999999</v>
      </c>
      <c r="DF96" s="10">
        <v>0.117726</v>
      </c>
      <c r="DG96" s="10">
        <v>0</v>
      </c>
      <c r="DH96" s="10">
        <v>0</v>
      </c>
      <c r="DI96" s="10">
        <v>0.14451149999999999</v>
      </c>
      <c r="DJ96" s="10">
        <v>0.1435477</v>
      </c>
      <c r="DK96" s="10">
        <v>0</v>
      </c>
      <c r="DL96" s="10">
        <v>0</v>
      </c>
      <c r="DM96" s="10">
        <v>0.13372400000000001</v>
      </c>
      <c r="DN96" s="10">
        <v>0.12306449999999999</v>
      </c>
      <c r="DO96" s="10">
        <v>0</v>
      </c>
      <c r="DP96" s="10">
        <v>0</v>
      </c>
      <c r="DQ96" s="10">
        <v>0.16544429999999999</v>
      </c>
      <c r="DR96" s="10">
        <v>0.1387717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90110.745401645705</v>
      </c>
      <c r="F97" s="10">
        <v>66953215.876456499</v>
      </c>
      <c r="G97" s="10">
        <v>0</v>
      </c>
      <c r="H97" s="10">
        <v>0</v>
      </c>
      <c r="I97" s="10">
        <v>6892310.9108548099</v>
      </c>
      <c r="J97" s="10">
        <v>87690218211.812805</v>
      </c>
      <c r="K97" s="10">
        <v>0</v>
      </c>
      <c r="L97" s="10">
        <v>0</v>
      </c>
      <c r="M97" s="10">
        <v>0.68995591206580398</v>
      </c>
      <c r="N97" s="10">
        <v>0.32305596751816701</v>
      </c>
      <c r="O97" s="10">
        <v>0</v>
      </c>
      <c r="P97" s="10">
        <v>0</v>
      </c>
      <c r="Q97" s="10">
        <v>0.20677575521014699</v>
      </c>
      <c r="R97" s="10">
        <v>0.14477908597768999</v>
      </c>
      <c r="S97" s="10">
        <v>0</v>
      </c>
      <c r="T97" s="10">
        <v>0</v>
      </c>
      <c r="U97" s="10">
        <v>0.138078285282488</v>
      </c>
      <c r="V97" s="10">
        <v>0.144488076121944</v>
      </c>
      <c r="W97" s="10">
        <v>0</v>
      </c>
      <c r="X97" s="10">
        <v>0</v>
      </c>
      <c r="Y97" s="10">
        <v>0.140667876711844</v>
      </c>
      <c r="Z97" s="10">
        <v>0.13823423964207299</v>
      </c>
      <c r="AA97" s="10">
        <v>0</v>
      </c>
      <c r="AB97" s="10">
        <v>0</v>
      </c>
      <c r="AC97" s="10">
        <v>0.114864264616953</v>
      </c>
      <c r="AD97" s="10">
        <v>9.4137422488893993E-2</v>
      </c>
      <c r="AE97" s="10">
        <v>0</v>
      </c>
      <c r="AF97" s="10">
        <v>0</v>
      </c>
      <c r="AG97" s="10">
        <v>5.1365244686624602E-2</v>
      </c>
      <c r="AH97" s="10">
        <v>2.7898920422623399E-2</v>
      </c>
      <c r="AI97" s="10">
        <v>0</v>
      </c>
      <c r="AJ97" s="10">
        <v>0</v>
      </c>
      <c r="AK97" s="10">
        <v>5.6218372463644702E-2</v>
      </c>
      <c r="AL97" s="10">
        <v>3.80599196254943E-2</v>
      </c>
      <c r="AM97" s="10">
        <v>0</v>
      </c>
      <c r="AN97" s="10">
        <v>0</v>
      </c>
      <c r="AO97" s="10">
        <v>0.54771788922584597</v>
      </c>
      <c r="AP97" s="10">
        <v>0.18466059983480099</v>
      </c>
      <c r="AQ97" s="10">
        <v>0</v>
      </c>
      <c r="AR97" s="10">
        <v>0</v>
      </c>
      <c r="AS97" s="10">
        <v>35908.3571059186</v>
      </c>
      <c r="AT97" s="10">
        <v>20159548.906523202</v>
      </c>
      <c r="AU97" s="10">
        <v>0</v>
      </c>
      <c r="AV97" s="10">
        <v>0</v>
      </c>
      <c r="AW97" s="10">
        <v>1857788.99818486</v>
      </c>
      <c r="AX97" s="10">
        <v>18956732101.336899</v>
      </c>
      <c r="AY97" s="10">
        <v>0</v>
      </c>
      <c r="AZ97" s="10">
        <v>0</v>
      </c>
      <c r="BA97" s="10">
        <v>0.47407086209231403</v>
      </c>
      <c r="BB97" s="10">
        <v>0.20232609454876099</v>
      </c>
      <c r="BC97" s="10">
        <v>0</v>
      </c>
      <c r="BD97" s="10">
        <v>0</v>
      </c>
      <c r="BE97" s="10">
        <v>0.12521963612624001</v>
      </c>
      <c r="BF97" s="10">
        <v>9.5489854339192895E-2</v>
      </c>
      <c r="BG97" s="10">
        <v>0</v>
      </c>
      <c r="BH97" s="10">
        <v>0</v>
      </c>
      <c r="BI97" s="10">
        <v>9.6012674957930297E-2</v>
      </c>
      <c r="BJ97" s="10">
        <v>9.5002458992857197E-2</v>
      </c>
      <c r="BK97" s="10">
        <v>0</v>
      </c>
      <c r="BL97" s="10">
        <v>0</v>
      </c>
      <c r="BM97" s="10">
        <v>9.2803373138139605E-2</v>
      </c>
      <c r="BN97" s="10">
        <v>9.0540819301590802E-2</v>
      </c>
      <c r="BO97" s="10">
        <v>0</v>
      </c>
      <c r="BP97" s="10">
        <v>0</v>
      </c>
      <c r="BQ97" s="10">
        <v>7.3868283536589502E-2</v>
      </c>
      <c r="BR97" s="10">
        <v>5.9155776053301502E-2</v>
      </c>
      <c r="BS97" s="10">
        <v>0</v>
      </c>
      <c r="BT97" s="10">
        <v>0</v>
      </c>
      <c r="BU97" s="10">
        <v>2.86895042407928E-2</v>
      </c>
      <c r="BV97" s="10">
        <v>1.7358212867301898E-2</v>
      </c>
      <c r="BW97" s="10">
        <v>0</v>
      </c>
      <c r="BX97" s="10">
        <v>0</v>
      </c>
      <c r="BY97" s="10">
        <v>1.91996268126844E-2</v>
      </c>
      <c r="BZ97" s="10">
        <v>1.70500502823384E-2</v>
      </c>
      <c r="CA97" s="10">
        <v>0</v>
      </c>
      <c r="CB97" s="10">
        <v>0</v>
      </c>
      <c r="CC97" s="10">
        <v>0.16153570347908799</v>
      </c>
      <c r="CD97" s="10">
        <v>5.6803595430387002E-2</v>
      </c>
      <c r="CE97" s="10">
        <v>0</v>
      </c>
      <c r="CF97" s="10">
        <v>0</v>
      </c>
      <c r="CG97" s="10">
        <v>0.12948699999999999</v>
      </c>
      <c r="CH97" s="10">
        <v>0.12561919999999999</v>
      </c>
      <c r="CI97" s="10">
        <v>0</v>
      </c>
      <c r="CJ97" s="10">
        <v>0</v>
      </c>
      <c r="CK97" s="10">
        <v>0.1530601</v>
      </c>
      <c r="CL97" s="10">
        <v>0.15219530000000001</v>
      </c>
      <c r="CM97" s="10">
        <v>0</v>
      </c>
      <c r="CN97" s="10">
        <v>0</v>
      </c>
      <c r="CO97" s="10">
        <v>0.20014480000000001</v>
      </c>
      <c r="CP97" s="10">
        <v>0.19709099999999999</v>
      </c>
      <c r="CQ97" s="10">
        <v>0</v>
      </c>
      <c r="CR97" s="10">
        <v>0</v>
      </c>
      <c r="CS97" s="10">
        <v>0.18238589999999999</v>
      </c>
      <c r="CT97" s="10">
        <v>0.1741828</v>
      </c>
      <c r="CU97" s="10">
        <v>0</v>
      </c>
      <c r="CV97" s="10">
        <v>0</v>
      </c>
      <c r="CW97" s="10">
        <v>0.19788729999999999</v>
      </c>
      <c r="CX97" s="10">
        <v>0.18569260000000001</v>
      </c>
      <c r="CY97" s="10">
        <v>0</v>
      </c>
      <c r="CZ97" s="10">
        <v>0</v>
      </c>
      <c r="DA97" s="10">
        <v>0.1784761</v>
      </c>
      <c r="DB97" s="10">
        <v>0.17935870000000001</v>
      </c>
      <c r="DC97" s="10">
        <v>0</v>
      </c>
      <c r="DD97" s="10">
        <v>0</v>
      </c>
      <c r="DE97" s="10">
        <v>0.1891362</v>
      </c>
      <c r="DF97" s="10">
        <v>0.18754119999999999</v>
      </c>
      <c r="DG97" s="10">
        <v>0</v>
      </c>
      <c r="DH97" s="10">
        <v>0</v>
      </c>
      <c r="DI97" s="10">
        <v>0.23285500000000001</v>
      </c>
      <c r="DJ97" s="10">
        <v>0.22434509999999999</v>
      </c>
      <c r="DK97" s="10">
        <v>0</v>
      </c>
      <c r="DL97" s="10">
        <v>0</v>
      </c>
      <c r="DM97" s="10">
        <v>0.19872719999999999</v>
      </c>
      <c r="DN97" s="10">
        <v>0.19498270000000001</v>
      </c>
      <c r="DO97" s="10">
        <v>0</v>
      </c>
      <c r="DP97" s="10">
        <v>0</v>
      </c>
      <c r="DQ97" s="10">
        <v>0.2085748</v>
      </c>
      <c r="DR97" s="10">
        <v>0.2381993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114689.42332517701</v>
      </c>
      <c r="F98" s="10">
        <v>360595456.02077198</v>
      </c>
      <c r="G98" s="10">
        <v>0</v>
      </c>
      <c r="H98" s="10">
        <v>0</v>
      </c>
      <c r="I98" s="10">
        <v>8977626.7371112797</v>
      </c>
      <c r="J98" s="10">
        <v>10724837536324.9</v>
      </c>
      <c r="K98" s="10">
        <v>0</v>
      </c>
      <c r="L98" s="10">
        <v>0</v>
      </c>
      <c r="M98" s="10">
        <v>0.47560631936361503</v>
      </c>
      <c r="N98" s="10">
        <v>0.17617101659676801</v>
      </c>
      <c r="O98" s="10">
        <v>0</v>
      </c>
      <c r="P98" s="10">
        <v>0</v>
      </c>
      <c r="Q98" s="10">
        <v>0.16563110000279599</v>
      </c>
      <c r="R98" s="10">
        <v>0.144774680223829</v>
      </c>
      <c r="S98" s="10">
        <v>0</v>
      </c>
      <c r="T98" s="10">
        <v>0</v>
      </c>
      <c r="U98" s="10">
        <v>0.14075505195764401</v>
      </c>
      <c r="V98" s="10">
        <v>0.14342204843968201</v>
      </c>
      <c r="W98" s="10">
        <v>0</v>
      </c>
      <c r="X98" s="10">
        <v>0</v>
      </c>
      <c r="Y98" s="10">
        <v>0.13713035997947401</v>
      </c>
      <c r="Z98" s="10">
        <v>0.13089636008820901</v>
      </c>
      <c r="AA98" s="10">
        <v>0</v>
      </c>
      <c r="AB98" s="10">
        <v>0</v>
      </c>
      <c r="AC98" s="10">
        <v>9.6399006257419401E-2</v>
      </c>
      <c r="AD98" s="10">
        <v>6.4866054060456202E-2</v>
      </c>
      <c r="AE98" s="10">
        <v>0</v>
      </c>
      <c r="AF98" s="10">
        <v>0</v>
      </c>
      <c r="AG98" s="10">
        <v>3.9758844784098898E-2</v>
      </c>
      <c r="AH98" s="10">
        <v>3.0413798847114499E-2</v>
      </c>
      <c r="AI98" s="10">
        <v>0</v>
      </c>
      <c r="AJ98" s="10">
        <v>0</v>
      </c>
      <c r="AK98" s="10">
        <v>0.12434116432303501</v>
      </c>
      <c r="AL98" s="10">
        <v>7.6416301614138205E-2</v>
      </c>
      <c r="AM98" s="10">
        <v>0</v>
      </c>
      <c r="AN98" s="10">
        <v>0</v>
      </c>
      <c r="AO98" s="10">
        <v>1.0052650897472</v>
      </c>
      <c r="AP98" s="10">
        <v>0.55004044721711098</v>
      </c>
      <c r="AQ98" s="10">
        <v>0</v>
      </c>
      <c r="AR98" s="10">
        <v>0</v>
      </c>
      <c r="AS98" s="10">
        <v>26963.941930236699</v>
      </c>
      <c r="AT98" s="10">
        <v>75015297.173316002</v>
      </c>
      <c r="AU98" s="10">
        <v>0</v>
      </c>
      <c r="AV98" s="10">
        <v>0</v>
      </c>
      <c r="AW98" s="10">
        <v>2160766.6438622698</v>
      </c>
      <c r="AX98" s="10">
        <v>3095914661867.7798</v>
      </c>
      <c r="AY98" s="10">
        <v>0</v>
      </c>
      <c r="AZ98" s="10">
        <v>0</v>
      </c>
      <c r="BA98" s="10">
        <v>0.31447489567040798</v>
      </c>
      <c r="BB98" s="10">
        <v>0.109716602478748</v>
      </c>
      <c r="BC98" s="10">
        <v>0</v>
      </c>
      <c r="BD98" s="10">
        <v>0</v>
      </c>
      <c r="BE98" s="10">
        <v>0.105345619298107</v>
      </c>
      <c r="BF98" s="10">
        <v>9.5427672231350194E-2</v>
      </c>
      <c r="BG98" s="10">
        <v>0</v>
      </c>
      <c r="BH98" s="10">
        <v>0</v>
      </c>
      <c r="BI98" s="10">
        <v>9.5286887976842496E-2</v>
      </c>
      <c r="BJ98" s="10">
        <v>9.4455664776529696E-2</v>
      </c>
      <c r="BK98" s="10">
        <v>0</v>
      </c>
      <c r="BL98" s="10">
        <v>0</v>
      </c>
      <c r="BM98" s="10">
        <v>9.0200301142113901E-2</v>
      </c>
      <c r="BN98" s="10">
        <v>8.5496458475218598E-2</v>
      </c>
      <c r="BO98" s="10">
        <v>0</v>
      </c>
      <c r="BP98" s="10">
        <v>0</v>
      </c>
      <c r="BQ98" s="10">
        <v>6.0621859799602197E-2</v>
      </c>
      <c r="BR98" s="10">
        <v>3.9013620724746401E-2</v>
      </c>
      <c r="BS98" s="10">
        <v>0</v>
      </c>
      <c r="BT98" s="10">
        <v>0</v>
      </c>
      <c r="BU98" s="10">
        <v>2.1207164944677601E-2</v>
      </c>
      <c r="BV98" s="10">
        <v>1.6922725224060301E-2</v>
      </c>
      <c r="BW98" s="10">
        <v>0</v>
      </c>
      <c r="BX98" s="10">
        <v>0</v>
      </c>
      <c r="BY98" s="10">
        <v>3.96047864644073E-2</v>
      </c>
      <c r="BZ98" s="10">
        <v>2.4108553010658E-2</v>
      </c>
      <c r="CA98" s="10">
        <v>0</v>
      </c>
      <c r="CB98" s="10">
        <v>0</v>
      </c>
      <c r="CC98" s="10">
        <v>0.30875231760734601</v>
      </c>
      <c r="CD98" s="10">
        <v>0.12597679785971699</v>
      </c>
      <c r="CE98" s="10">
        <v>0</v>
      </c>
      <c r="CF98" s="10">
        <v>0</v>
      </c>
      <c r="CG98" s="10">
        <v>0.23964099999999999</v>
      </c>
      <c r="CH98" s="10">
        <v>0.2454382</v>
      </c>
      <c r="CI98" s="10">
        <v>0</v>
      </c>
      <c r="CJ98" s="10">
        <v>0</v>
      </c>
      <c r="CK98" s="10">
        <v>0.29305530000000002</v>
      </c>
      <c r="CL98" s="10">
        <v>0.2892923</v>
      </c>
      <c r="CM98" s="10">
        <v>0</v>
      </c>
      <c r="CN98" s="10">
        <v>0</v>
      </c>
      <c r="CO98" s="10">
        <v>0.35067169999999998</v>
      </c>
      <c r="CP98" s="10">
        <v>0.37955240000000001</v>
      </c>
      <c r="CQ98" s="10">
        <v>0</v>
      </c>
      <c r="CR98" s="10">
        <v>0</v>
      </c>
      <c r="CS98" s="10">
        <v>0.35231050000000003</v>
      </c>
      <c r="CT98" s="10">
        <v>0.3406959</v>
      </c>
      <c r="CU98" s="10">
        <v>0</v>
      </c>
      <c r="CV98" s="10">
        <v>0</v>
      </c>
      <c r="CW98" s="10">
        <v>0.3472404</v>
      </c>
      <c r="CX98" s="10">
        <v>0.36080760000000001</v>
      </c>
      <c r="CY98" s="10">
        <v>0</v>
      </c>
      <c r="CZ98" s="10">
        <v>0</v>
      </c>
      <c r="DA98" s="10">
        <v>0.33599440000000003</v>
      </c>
      <c r="DB98" s="10">
        <v>0.33362000000000003</v>
      </c>
      <c r="DC98" s="10">
        <v>0</v>
      </c>
      <c r="DD98" s="10">
        <v>0</v>
      </c>
      <c r="DE98" s="10">
        <v>0.38115860000000001</v>
      </c>
      <c r="DF98" s="10">
        <v>0.3585044</v>
      </c>
      <c r="DG98" s="10">
        <v>0</v>
      </c>
      <c r="DH98" s="10">
        <v>0</v>
      </c>
      <c r="DI98" s="10">
        <v>0.39455269999999998</v>
      </c>
      <c r="DJ98" s="10">
        <v>0.36920449999999999</v>
      </c>
      <c r="DK98" s="10">
        <v>0</v>
      </c>
      <c r="DL98" s="10">
        <v>0</v>
      </c>
      <c r="DM98" s="10">
        <v>0.3704151</v>
      </c>
      <c r="DN98" s="10">
        <v>0.36038310000000001</v>
      </c>
      <c r="DO98" s="10">
        <v>0</v>
      </c>
      <c r="DP98" s="10">
        <v>0</v>
      </c>
      <c r="DQ98" s="10">
        <v>0.38869720000000002</v>
      </c>
      <c r="DR98" s="10">
        <v>0.3579041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57345.563696662401</v>
      </c>
      <c r="F99" s="10">
        <v>4739850232.0087795</v>
      </c>
      <c r="G99" s="10">
        <v>0</v>
      </c>
      <c r="H99" s="10">
        <v>0</v>
      </c>
      <c r="I99" s="10">
        <v>1408953.49087327</v>
      </c>
      <c r="J99" s="10">
        <v>184527905148846</v>
      </c>
      <c r="K99" s="10">
        <v>0</v>
      </c>
      <c r="L99" s="10">
        <v>0</v>
      </c>
      <c r="M99" s="10">
        <v>0.32097638663207601</v>
      </c>
      <c r="N99" s="10">
        <v>0.138218068615901</v>
      </c>
      <c r="O99" s="10">
        <v>0</v>
      </c>
      <c r="P99" s="10">
        <v>0</v>
      </c>
      <c r="Q99" s="10">
        <v>0.14445642274970599</v>
      </c>
      <c r="R99" s="10">
        <v>0.14455325774574601</v>
      </c>
      <c r="S99" s="10">
        <v>0</v>
      </c>
      <c r="T99" s="10">
        <v>0</v>
      </c>
      <c r="U99" s="10">
        <v>0.14160821239350599</v>
      </c>
      <c r="V99" s="10">
        <v>0.14181136693990401</v>
      </c>
      <c r="W99" s="10">
        <v>0</v>
      </c>
      <c r="X99" s="10">
        <v>0</v>
      </c>
      <c r="Y99" s="10">
        <v>0.13069817520465499</v>
      </c>
      <c r="Z99" s="10">
        <v>0.11834198390773</v>
      </c>
      <c r="AA99" s="10">
        <v>0</v>
      </c>
      <c r="AB99" s="10">
        <v>0</v>
      </c>
      <c r="AC99" s="10">
        <v>7.49089566368248E-2</v>
      </c>
      <c r="AD99" s="10">
        <v>4.0226362087944202E-2</v>
      </c>
      <c r="AE99" s="10">
        <v>0</v>
      </c>
      <c r="AF99" s="10">
        <v>0</v>
      </c>
      <c r="AG99" s="10">
        <v>4.1209080620957302E-2</v>
      </c>
      <c r="AH99" s="10">
        <v>3.7180464746331902E-2</v>
      </c>
      <c r="AI99" s="10">
        <v>0</v>
      </c>
      <c r="AJ99" s="10">
        <v>0</v>
      </c>
      <c r="AK99" s="10">
        <v>0.22161783791054901</v>
      </c>
      <c r="AL99" s="10">
        <v>0.179399627515995</v>
      </c>
      <c r="AM99" s="10">
        <v>0</v>
      </c>
      <c r="AN99" s="10">
        <v>0</v>
      </c>
      <c r="AO99" s="10">
        <v>2.4927799587615702</v>
      </c>
      <c r="AP99" s="10">
        <v>1.7888311346269199</v>
      </c>
      <c r="AQ99" s="10">
        <v>0</v>
      </c>
      <c r="AR99" s="10">
        <v>0</v>
      </c>
      <c r="AS99" s="10">
        <v>13622.2308229632</v>
      </c>
      <c r="AT99" s="10">
        <v>1304385356.0241899</v>
      </c>
      <c r="AU99" s="10">
        <v>0</v>
      </c>
      <c r="AV99" s="10">
        <v>0</v>
      </c>
      <c r="AW99" s="10">
        <v>334853.145917852</v>
      </c>
      <c r="AX99" s="10">
        <v>46151256671761.797</v>
      </c>
      <c r="AY99" s="10">
        <v>0</v>
      </c>
      <c r="AZ99" s="10">
        <v>0</v>
      </c>
      <c r="BA99" s="10">
        <v>0.20083726308095501</v>
      </c>
      <c r="BB99" s="10">
        <v>9.6310221402756899E-2</v>
      </c>
      <c r="BC99" s="10">
        <v>0</v>
      </c>
      <c r="BD99" s="10">
        <v>0</v>
      </c>
      <c r="BE99" s="10">
        <v>9.8642029797916003E-2</v>
      </c>
      <c r="BF99" s="10">
        <v>9.53185145713034E-2</v>
      </c>
      <c r="BG99" s="10">
        <v>0</v>
      </c>
      <c r="BH99" s="10">
        <v>0</v>
      </c>
      <c r="BI99" s="10">
        <v>9.4553462047679906E-2</v>
      </c>
      <c r="BJ99" s="10">
        <v>9.3346955684149496E-2</v>
      </c>
      <c r="BK99" s="10">
        <v>0</v>
      </c>
      <c r="BL99" s="10">
        <v>0</v>
      </c>
      <c r="BM99" s="10">
        <v>8.5387000396055499E-2</v>
      </c>
      <c r="BN99" s="10">
        <v>7.6485981547455895E-2</v>
      </c>
      <c r="BO99" s="10">
        <v>0</v>
      </c>
      <c r="BP99" s="10">
        <v>0</v>
      </c>
      <c r="BQ99" s="10">
        <v>4.5463675298558701E-2</v>
      </c>
      <c r="BR99" s="10">
        <v>2.3241972963131598E-2</v>
      </c>
      <c r="BS99" s="10">
        <v>0</v>
      </c>
      <c r="BT99" s="10">
        <v>0</v>
      </c>
      <c r="BU99" s="10">
        <v>1.8206671930614898E-2</v>
      </c>
      <c r="BV99" s="10">
        <v>1.7289597445940001E-2</v>
      </c>
      <c r="BW99" s="10">
        <v>0</v>
      </c>
      <c r="BX99" s="10">
        <v>0</v>
      </c>
      <c r="BY99" s="10">
        <v>5.19734736403425E-2</v>
      </c>
      <c r="BZ99" s="10">
        <v>4.6465378103062401E-2</v>
      </c>
      <c r="CA99" s="10">
        <v>0</v>
      </c>
      <c r="CB99" s="10">
        <v>0</v>
      </c>
      <c r="CC99" s="10">
        <v>0.71426207901151595</v>
      </c>
      <c r="CD99" s="10">
        <v>0.46966309651480997</v>
      </c>
      <c r="CE99" s="10">
        <v>0</v>
      </c>
      <c r="CF99" s="10">
        <v>0</v>
      </c>
      <c r="CG99" s="10">
        <v>0.46770729999999999</v>
      </c>
      <c r="CH99" s="10">
        <v>0.60780970000000001</v>
      </c>
      <c r="CI99" s="10">
        <v>0</v>
      </c>
      <c r="CJ99" s="10">
        <v>0</v>
      </c>
      <c r="CK99" s="10">
        <v>1.2377883999999999</v>
      </c>
      <c r="CL99" s="10">
        <v>1.2107870999999999</v>
      </c>
      <c r="CM99" s="10">
        <v>0</v>
      </c>
      <c r="CN99" s="10">
        <v>0</v>
      </c>
      <c r="CO99" s="10">
        <v>1.5041681</v>
      </c>
      <c r="CP99" s="10">
        <v>1.4660415</v>
      </c>
      <c r="CQ99" s="10">
        <v>0</v>
      </c>
      <c r="CR99" s="10">
        <v>0</v>
      </c>
      <c r="CS99" s="10">
        <v>1.2862579000000001</v>
      </c>
      <c r="CT99" s="10">
        <v>1.4668201999999999</v>
      </c>
      <c r="CU99" s="10">
        <v>0</v>
      </c>
      <c r="CV99" s="10">
        <v>0</v>
      </c>
      <c r="CW99" s="10">
        <v>1.5163789000000001</v>
      </c>
      <c r="CX99" s="10">
        <v>1.5501788999999999</v>
      </c>
      <c r="CY99" s="10">
        <v>0</v>
      </c>
      <c r="CZ99" s="10">
        <v>0</v>
      </c>
      <c r="DA99" s="10">
        <v>1.4417268000000001</v>
      </c>
      <c r="DB99" s="10">
        <v>1.5093080999999999</v>
      </c>
      <c r="DC99" s="10">
        <v>0</v>
      </c>
      <c r="DD99" s="10">
        <v>0</v>
      </c>
      <c r="DE99" s="10">
        <v>1.5438670000000001</v>
      </c>
      <c r="DF99" s="10">
        <v>1.6532836</v>
      </c>
      <c r="DG99" s="10">
        <v>0</v>
      </c>
      <c r="DH99" s="10">
        <v>0</v>
      </c>
      <c r="DI99" s="10">
        <v>1.5820187999999999</v>
      </c>
      <c r="DJ99" s="10">
        <v>1.5948618999999999</v>
      </c>
      <c r="DK99" s="10">
        <v>0</v>
      </c>
      <c r="DL99" s="10">
        <v>0</v>
      </c>
      <c r="DM99" s="10">
        <v>1.4660801000000001</v>
      </c>
      <c r="DN99" s="10">
        <v>1.589011</v>
      </c>
      <c r="DO99" s="10">
        <v>0</v>
      </c>
      <c r="DP99" s="10">
        <v>0</v>
      </c>
      <c r="DQ99" s="10">
        <v>1.3237223</v>
      </c>
      <c r="DR99" s="10">
        <v>1.4937041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49150.380317904797</v>
      </c>
      <c r="F100" s="10">
        <v>71903019008.011002</v>
      </c>
      <c r="G100" s="10">
        <v>0</v>
      </c>
      <c r="H100" s="10">
        <v>0</v>
      </c>
      <c r="I100" s="10">
        <v>7177871.78294292</v>
      </c>
      <c r="J100" s="10">
        <v>2.5126936568614E+16</v>
      </c>
      <c r="K100" s="10">
        <v>0</v>
      </c>
      <c r="L100" s="10">
        <v>0</v>
      </c>
      <c r="M100" s="10">
        <v>0.22726147713389699</v>
      </c>
      <c r="N100" s="10">
        <v>0.14418716896482001</v>
      </c>
      <c r="O100" s="10">
        <v>0</v>
      </c>
      <c r="P100" s="10">
        <v>0</v>
      </c>
      <c r="Q100" s="10">
        <v>0.13617622379559399</v>
      </c>
      <c r="R100" s="10">
        <v>0.144215813517582</v>
      </c>
      <c r="S100" s="10">
        <v>0</v>
      </c>
      <c r="T100" s="10">
        <v>0</v>
      </c>
      <c r="U100" s="10">
        <v>0.140915275387822</v>
      </c>
      <c r="V100" s="10">
        <v>0.138768812457086</v>
      </c>
      <c r="W100" s="10">
        <v>0</v>
      </c>
      <c r="X100" s="10">
        <v>0</v>
      </c>
      <c r="Y100" s="10">
        <v>0.11943979773902801</v>
      </c>
      <c r="Z100" s="10">
        <v>9.83361635169855E-2</v>
      </c>
      <c r="AA100" s="10">
        <v>0</v>
      </c>
      <c r="AB100" s="10">
        <v>0</v>
      </c>
      <c r="AC100" s="10">
        <v>5.5652746580610903E-2</v>
      </c>
      <c r="AD100" s="10">
        <v>2.9076513750708102E-2</v>
      </c>
      <c r="AE100" s="10">
        <v>0</v>
      </c>
      <c r="AF100" s="10">
        <v>0</v>
      </c>
      <c r="AG100" s="10">
        <v>5.2778652098533399E-2</v>
      </c>
      <c r="AH100" s="10">
        <v>4.8323202455817303E-2</v>
      </c>
      <c r="AI100" s="10">
        <v>0</v>
      </c>
      <c r="AJ100" s="10">
        <v>0</v>
      </c>
      <c r="AK100" s="10">
        <v>0.324923451091156</v>
      </c>
      <c r="AL100" s="10">
        <v>0.32345070484536098</v>
      </c>
      <c r="AM100" s="10">
        <v>0</v>
      </c>
      <c r="AN100" s="10">
        <v>0</v>
      </c>
      <c r="AO100" s="10">
        <v>2.83325288914796</v>
      </c>
      <c r="AP100" s="10">
        <v>2.8600555741219802</v>
      </c>
      <c r="AQ100" s="10">
        <v>0</v>
      </c>
      <c r="AR100" s="10">
        <v>0</v>
      </c>
      <c r="AS100" s="10">
        <v>13529.1218993935</v>
      </c>
      <c r="AT100" s="10">
        <v>17276222948.677399</v>
      </c>
      <c r="AU100" s="10">
        <v>0</v>
      </c>
      <c r="AV100" s="10">
        <v>0</v>
      </c>
      <c r="AW100" s="10">
        <v>1739088.97330564</v>
      </c>
      <c r="AX100" s="10">
        <v>5215097230353320</v>
      </c>
      <c r="AY100" s="10">
        <v>0</v>
      </c>
      <c r="AZ100" s="10">
        <v>0</v>
      </c>
      <c r="BA100" s="10">
        <v>0.13730629374690101</v>
      </c>
      <c r="BB100" s="10">
        <v>9.5540714878576793E-2</v>
      </c>
      <c r="BC100" s="10">
        <v>0</v>
      </c>
      <c r="BD100" s="10">
        <v>0</v>
      </c>
      <c r="BE100" s="10">
        <v>9.6432028424540697E-2</v>
      </c>
      <c r="BF100" s="10">
        <v>9.5092154925856695E-2</v>
      </c>
      <c r="BG100" s="10">
        <v>0</v>
      </c>
      <c r="BH100" s="10">
        <v>0</v>
      </c>
      <c r="BI100" s="10">
        <v>9.3379511398630696E-2</v>
      </c>
      <c r="BJ100" s="10">
        <v>9.1175529691494395E-2</v>
      </c>
      <c r="BK100" s="10">
        <v>0</v>
      </c>
      <c r="BL100" s="10">
        <v>0</v>
      </c>
      <c r="BM100" s="10">
        <v>7.7248508892676301E-2</v>
      </c>
      <c r="BN100" s="10">
        <v>6.2167398472759303E-2</v>
      </c>
      <c r="BO100" s="10">
        <v>0</v>
      </c>
      <c r="BP100" s="10">
        <v>0</v>
      </c>
      <c r="BQ100" s="10">
        <v>3.2102248863462399E-2</v>
      </c>
      <c r="BR100" s="10">
        <v>1.7603507388259901E-2</v>
      </c>
      <c r="BS100" s="10">
        <v>0</v>
      </c>
      <c r="BT100" s="10">
        <v>0</v>
      </c>
      <c r="BU100" s="10">
        <v>1.9217484170923099E-2</v>
      </c>
      <c r="BV100" s="10">
        <v>1.8022759683637798E-2</v>
      </c>
      <c r="BW100" s="10">
        <v>0</v>
      </c>
      <c r="BX100" s="10">
        <v>0</v>
      </c>
      <c r="BY100" s="10">
        <v>7.4696449943898305E-2</v>
      </c>
      <c r="BZ100" s="10">
        <v>7.4564491504053004E-2</v>
      </c>
      <c r="CA100" s="10">
        <v>0</v>
      </c>
      <c r="CB100" s="10">
        <v>0</v>
      </c>
      <c r="CC100" s="10">
        <v>0.65117049827798301</v>
      </c>
      <c r="CD100" s="10">
        <v>0.61480247464650395</v>
      </c>
      <c r="CE100" s="10">
        <v>0</v>
      </c>
      <c r="CF100" s="10">
        <v>0</v>
      </c>
      <c r="CG100" s="10">
        <v>1.0680031999999999</v>
      </c>
      <c r="CH100" s="10">
        <v>1.2239424999999999</v>
      </c>
      <c r="CI100" s="10">
        <v>0</v>
      </c>
      <c r="CJ100" s="10">
        <v>0</v>
      </c>
      <c r="CK100" s="10">
        <v>2.7064973999999999</v>
      </c>
      <c r="CL100" s="10">
        <v>2.6430642999999998</v>
      </c>
      <c r="CM100" s="10">
        <v>0</v>
      </c>
      <c r="CN100" s="10">
        <v>0</v>
      </c>
      <c r="CO100" s="10">
        <v>3.2483442</v>
      </c>
      <c r="CP100" s="10">
        <v>3.7510351000000002</v>
      </c>
      <c r="CQ100" s="10">
        <v>0</v>
      </c>
      <c r="CR100" s="10">
        <v>0</v>
      </c>
      <c r="CS100" s="10">
        <v>3.1809628000000001</v>
      </c>
      <c r="CT100" s="10">
        <v>3.1158689000000002</v>
      </c>
      <c r="CU100" s="10">
        <v>0</v>
      </c>
      <c r="CV100" s="10">
        <v>0</v>
      </c>
      <c r="CW100" s="10">
        <v>3.3522759999999998</v>
      </c>
      <c r="CX100" s="10">
        <v>3.4837872000000001</v>
      </c>
      <c r="CY100" s="10">
        <v>0</v>
      </c>
      <c r="CZ100" s="10">
        <v>0</v>
      </c>
      <c r="DA100" s="10">
        <v>3.2119903999999999</v>
      </c>
      <c r="DB100" s="10">
        <v>3.3402178999999999</v>
      </c>
      <c r="DC100" s="10">
        <v>0</v>
      </c>
      <c r="DD100" s="10">
        <v>0</v>
      </c>
      <c r="DE100" s="10">
        <v>3.2748865</v>
      </c>
      <c r="DF100" s="10">
        <v>3.3746382000000001</v>
      </c>
      <c r="DG100" s="10">
        <v>0</v>
      </c>
      <c r="DH100" s="10">
        <v>0</v>
      </c>
      <c r="DI100" s="10">
        <v>3.4013887</v>
      </c>
      <c r="DJ100" s="10">
        <v>3.2673592</v>
      </c>
      <c r="DK100" s="10">
        <v>0</v>
      </c>
      <c r="DL100" s="10">
        <v>0</v>
      </c>
      <c r="DM100" s="10">
        <v>3.4025983000000002</v>
      </c>
      <c r="DN100" s="10">
        <v>3.4404086999999999</v>
      </c>
      <c r="DO100" s="10">
        <v>0</v>
      </c>
      <c r="DP100" s="10">
        <v>0</v>
      </c>
      <c r="DQ100" s="10">
        <v>3.3136418000000001</v>
      </c>
      <c r="DR100" s="10">
        <v>3.1779166999999999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106496.32185953901</v>
      </c>
      <c r="F101" s="10">
        <v>4949928796167.9102</v>
      </c>
      <c r="G101" s="10">
        <v>0</v>
      </c>
      <c r="H101" s="10">
        <v>0</v>
      </c>
      <c r="I101" s="10">
        <v>12630032.007687701</v>
      </c>
      <c r="J101" s="10">
        <v>7.6087752513243095E+18</v>
      </c>
      <c r="K101" s="10">
        <v>0</v>
      </c>
      <c r="L101" s="10">
        <v>0</v>
      </c>
      <c r="M101" s="10">
        <v>0.176230665659797</v>
      </c>
      <c r="N101" s="10">
        <v>0.144686118669481</v>
      </c>
      <c r="O101" s="10">
        <v>0</v>
      </c>
      <c r="P101" s="10">
        <v>0</v>
      </c>
      <c r="Q101" s="10">
        <v>0.13999467744762201</v>
      </c>
      <c r="R101" s="10">
        <v>0.14358641425858501</v>
      </c>
      <c r="S101" s="10">
        <v>0</v>
      </c>
      <c r="T101" s="10">
        <v>0</v>
      </c>
      <c r="U101" s="10">
        <v>0.138465466730682</v>
      </c>
      <c r="V101" s="10">
        <v>0.13305988322377801</v>
      </c>
      <c r="W101" s="10">
        <v>0</v>
      </c>
      <c r="X101" s="10">
        <v>0</v>
      </c>
      <c r="Y101" s="10">
        <v>0.10316517940030499</v>
      </c>
      <c r="Z101" s="10">
        <v>7.21345275913889E-2</v>
      </c>
      <c r="AA101" s="10">
        <v>0</v>
      </c>
      <c r="AB101" s="10">
        <v>0</v>
      </c>
      <c r="AC101" s="10">
        <v>4.30263716335526E-2</v>
      </c>
      <c r="AD101" s="10">
        <v>3.30842897742381E-2</v>
      </c>
      <c r="AE101" s="10">
        <v>0</v>
      </c>
      <c r="AF101" s="10">
        <v>0</v>
      </c>
      <c r="AG101" s="10">
        <v>9.9484093509177599E-2</v>
      </c>
      <c r="AH101" s="10">
        <v>0.102834337412874</v>
      </c>
      <c r="AI101" s="10">
        <v>0</v>
      </c>
      <c r="AJ101" s="10">
        <v>0</v>
      </c>
      <c r="AK101" s="10">
        <v>0.83493618095858702</v>
      </c>
      <c r="AL101" s="10">
        <v>0.67072357504262303</v>
      </c>
      <c r="AM101" s="10">
        <v>0</v>
      </c>
      <c r="AN101" s="10">
        <v>0</v>
      </c>
      <c r="AO101" s="10">
        <v>8.26163209604589</v>
      </c>
      <c r="AP101" s="10">
        <v>8.2245094952167097</v>
      </c>
      <c r="AQ101" s="10">
        <v>0</v>
      </c>
      <c r="AR101" s="10">
        <v>0</v>
      </c>
      <c r="AS101" s="10">
        <v>29085.730840859698</v>
      </c>
      <c r="AT101" s="10">
        <v>1015882263241.23</v>
      </c>
      <c r="AU101" s="10">
        <v>0</v>
      </c>
      <c r="AV101" s="10">
        <v>0</v>
      </c>
      <c r="AW101" s="10">
        <v>2754422.31736283</v>
      </c>
      <c r="AX101" s="10">
        <v>1.96936238342576E+18</v>
      </c>
      <c r="AY101" s="10">
        <v>0</v>
      </c>
      <c r="AZ101" s="10">
        <v>0</v>
      </c>
      <c r="BA101" s="10">
        <v>0.10973168122045</v>
      </c>
      <c r="BB101" s="10">
        <v>9.5453281216699895E-2</v>
      </c>
      <c r="BC101" s="10">
        <v>0</v>
      </c>
      <c r="BD101" s="10">
        <v>0</v>
      </c>
      <c r="BE101" s="10">
        <v>9.5520373076028495E-2</v>
      </c>
      <c r="BF101" s="10">
        <v>9.4642207210631907E-2</v>
      </c>
      <c r="BG101" s="10">
        <v>0</v>
      </c>
      <c r="BH101" s="10">
        <v>0</v>
      </c>
      <c r="BI101" s="10">
        <v>9.1225693441006298E-2</v>
      </c>
      <c r="BJ101" s="10">
        <v>8.7040027299178702E-2</v>
      </c>
      <c r="BK101" s="10">
        <v>0</v>
      </c>
      <c r="BL101" s="10">
        <v>0</v>
      </c>
      <c r="BM101" s="10">
        <v>6.5345044098356203E-2</v>
      </c>
      <c r="BN101" s="10">
        <v>4.3608094345462499E-2</v>
      </c>
      <c r="BO101" s="10">
        <v>0</v>
      </c>
      <c r="BP101" s="10">
        <v>0</v>
      </c>
      <c r="BQ101" s="10">
        <v>2.3331484672104701E-2</v>
      </c>
      <c r="BR101" s="10">
        <v>1.6994330254833899E-2</v>
      </c>
      <c r="BS101" s="10">
        <v>0</v>
      </c>
      <c r="BT101" s="10">
        <v>0</v>
      </c>
      <c r="BU101" s="10">
        <v>2.6320848214730699E-2</v>
      </c>
      <c r="BV101" s="10">
        <v>2.7236547284840599E-2</v>
      </c>
      <c r="BW101" s="10">
        <v>0</v>
      </c>
      <c r="BX101" s="10">
        <v>0</v>
      </c>
      <c r="BY101" s="10">
        <v>0.20996677332327199</v>
      </c>
      <c r="BZ101" s="10">
        <v>0.157049584039647</v>
      </c>
      <c r="CA101" s="10">
        <v>0</v>
      </c>
      <c r="CB101" s="10">
        <v>0</v>
      </c>
      <c r="CC101" s="10">
        <v>2.0091814852014198</v>
      </c>
      <c r="CD101" s="10">
        <v>2.0326876700643299</v>
      </c>
      <c r="CE101" s="10">
        <v>0</v>
      </c>
      <c r="CF101" s="10">
        <v>0</v>
      </c>
      <c r="CG101" s="10">
        <v>2.0255369000000001</v>
      </c>
      <c r="CH101" s="10">
        <v>2.518656</v>
      </c>
      <c r="CI101" s="10">
        <v>0</v>
      </c>
      <c r="CJ101" s="10">
        <v>0</v>
      </c>
      <c r="CK101" s="10">
        <v>6.4139578999999998</v>
      </c>
      <c r="CL101" s="10">
        <v>6.4535080000000002</v>
      </c>
      <c r="CM101" s="10">
        <v>0</v>
      </c>
      <c r="CN101" s="10">
        <v>0</v>
      </c>
      <c r="CO101" s="10">
        <v>8.0081299999999995</v>
      </c>
      <c r="CP101" s="10">
        <v>8.0812556999999998</v>
      </c>
      <c r="CQ101" s="10">
        <v>0</v>
      </c>
      <c r="CR101" s="10">
        <v>0</v>
      </c>
      <c r="CS101" s="10">
        <v>6.9773565</v>
      </c>
      <c r="CT101" s="10">
        <v>7.2768360000000003</v>
      </c>
      <c r="CU101" s="10">
        <v>0</v>
      </c>
      <c r="CV101" s="10">
        <v>0</v>
      </c>
      <c r="CW101" s="10">
        <v>7.5672202000000004</v>
      </c>
      <c r="CX101" s="10">
        <v>7.6784341999999999</v>
      </c>
      <c r="CY101" s="10">
        <v>0</v>
      </c>
      <c r="CZ101" s="10">
        <v>0</v>
      </c>
      <c r="DA101" s="10">
        <v>7.4222498000000003</v>
      </c>
      <c r="DB101" s="10">
        <v>7.4880861000000003</v>
      </c>
      <c r="DC101" s="10">
        <v>0</v>
      </c>
      <c r="DD101" s="10">
        <v>0</v>
      </c>
      <c r="DE101" s="10">
        <v>7.7278143999999998</v>
      </c>
      <c r="DF101" s="10">
        <v>7.8666378999999997</v>
      </c>
      <c r="DG101" s="10">
        <v>0</v>
      </c>
      <c r="DH101" s="10">
        <v>0</v>
      </c>
      <c r="DI101" s="10">
        <v>7.5636804</v>
      </c>
      <c r="DJ101" s="10">
        <v>8.0447203999999992</v>
      </c>
      <c r="DK101" s="10">
        <v>0</v>
      </c>
      <c r="DL101" s="10">
        <v>0</v>
      </c>
      <c r="DM101" s="10">
        <v>7.8555380000000001</v>
      </c>
      <c r="DN101" s="10">
        <v>8.0476297999999993</v>
      </c>
      <c r="DO101" s="10">
        <v>0</v>
      </c>
      <c r="DP101" s="10">
        <v>0</v>
      </c>
      <c r="DQ101" s="10">
        <v>7.2144404</v>
      </c>
      <c r="DR101" s="10">
        <v>7.2720811999999997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0.25454913955518699</v>
      </c>
      <c r="F102" s="10">
        <v>0.25454913955518699</v>
      </c>
      <c r="G102" s="10">
        <v>0</v>
      </c>
      <c r="H102" s="10">
        <v>0</v>
      </c>
      <c r="I102" s="10">
        <v>0.27503359354810503</v>
      </c>
      <c r="J102" s="10">
        <v>0.27503359354810503</v>
      </c>
      <c r="K102" s="10">
        <v>0</v>
      </c>
      <c r="L102" s="10">
        <v>0</v>
      </c>
      <c r="M102" s="10">
        <v>1.46650965449785</v>
      </c>
      <c r="N102" s="10">
        <v>1.46650965449785</v>
      </c>
      <c r="O102" s="10">
        <v>0</v>
      </c>
      <c r="P102" s="10">
        <v>0</v>
      </c>
      <c r="Q102" s="10">
        <v>1.41593844774046</v>
      </c>
      <c r="R102" s="10">
        <v>1.41593844774046</v>
      </c>
      <c r="S102" s="10">
        <v>0</v>
      </c>
      <c r="T102" s="10">
        <v>0</v>
      </c>
      <c r="U102" s="10">
        <v>1.0475561224604899</v>
      </c>
      <c r="V102" s="10">
        <v>1.0475561224604899</v>
      </c>
      <c r="W102" s="10">
        <v>0</v>
      </c>
      <c r="X102" s="10">
        <v>0</v>
      </c>
      <c r="Y102" s="10">
        <v>0.26807059589238103</v>
      </c>
      <c r="Z102" s="10">
        <v>0.26807059589238103</v>
      </c>
      <c r="AA102" s="10">
        <v>0</v>
      </c>
      <c r="AB102" s="10">
        <v>0</v>
      </c>
      <c r="AC102" s="10">
        <v>0.224330953662701</v>
      </c>
      <c r="AD102" s="10">
        <v>0.224330953662701</v>
      </c>
      <c r="AE102" s="10">
        <v>0</v>
      </c>
      <c r="AF102" s="10">
        <v>0</v>
      </c>
      <c r="AG102" s="10">
        <v>0.25153719778698103</v>
      </c>
      <c r="AH102" s="10">
        <v>0.25153719778698103</v>
      </c>
      <c r="AI102" s="10">
        <v>0</v>
      </c>
      <c r="AJ102" s="10">
        <v>0</v>
      </c>
      <c r="AK102" s="10">
        <v>0.25672532054601799</v>
      </c>
      <c r="AL102" s="10">
        <v>0.25672532054601799</v>
      </c>
      <c r="AM102" s="10">
        <v>0</v>
      </c>
      <c r="AN102" s="10">
        <v>0</v>
      </c>
      <c r="AO102" s="10">
        <v>0.26330901720605998</v>
      </c>
      <c r="AP102" s="10">
        <v>0.26330901720605998</v>
      </c>
      <c r="AQ102" s="10">
        <v>0</v>
      </c>
      <c r="AR102" s="10">
        <v>0</v>
      </c>
      <c r="AS102" s="10">
        <v>0.14741139642819001</v>
      </c>
      <c r="AT102" s="10">
        <v>0.14741139642819001</v>
      </c>
      <c r="AU102" s="10">
        <v>0</v>
      </c>
      <c r="AV102" s="10">
        <v>0</v>
      </c>
      <c r="AW102" s="10">
        <v>0.14434949799150201</v>
      </c>
      <c r="AX102" s="10">
        <v>0.14434949799150201</v>
      </c>
      <c r="AY102" s="10">
        <v>0</v>
      </c>
      <c r="AZ102" s="10">
        <v>0</v>
      </c>
      <c r="BA102" s="10">
        <v>1.0478915799873501</v>
      </c>
      <c r="BB102" s="10">
        <v>1.0478915799873501</v>
      </c>
      <c r="BC102" s="10">
        <v>0</v>
      </c>
      <c r="BD102" s="10">
        <v>0</v>
      </c>
      <c r="BE102" s="10">
        <v>1.0106890385723499</v>
      </c>
      <c r="BF102" s="10">
        <v>1.0106890385723499</v>
      </c>
      <c r="BG102" s="10">
        <v>0</v>
      </c>
      <c r="BH102" s="10">
        <v>0</v>
      </c>
      <c r="BI102" s="10">
        <v>0.739122995496589</v>
      </c>
      <c r="BJ102" s="10">
        <v>0.739122995496589</v>
      </c>
      <c r="BK102" s="10">
        <v>0</v>
      </c>
      <c r="BL102" s="10">
        <v>0</v>
      </c>
      <c r="BM102" s="10">
        <v>0.16381491744523899</v>
      </c>
      <c r="BN102" s="10">
        <v>0.16381491744523899</v>
      </c>
      <c r="BO102" s="10">
        <v>0</v>
      </c>
      <c r="BP102" s="10">
        <v>0</v>
      </c>
      <c r="BQ102" s="10">
        <v>0.125834219914463</v>
      </c>
      <c r="BR102" s="10">
        <v>0.125834219914463</v>
      </c>
      <c r="BS102" s="10">
        <v>0</v>
      </c>
      <c r="BT102" s="10">
        <v>0</v>
      </c>
      <c r="BU102" s="10">
        <v>0.14502437938996199</v>
      </c>
      <c r="BV102" s="10">
        <v>0.14502437938996199</v>
      </c>
      <c r="BW102" s="10">
        <v>0</v>
      </c>
      <c r="BX102" s="10">
        <v>0</v>
      </c>
      <c r="BY102" s="10">
        <v>0.14682990715196201</v>
      </c>
      <c r="BZ102" s="10">
        <v>0.14682990715196201</v>
      </c>
      <c r="CA102" s="10">
        <v>0</v>
      </c>
      <c r="CB102" s="10">
        <v>0</v>
      </c>
      <c r="CC102" s="10">
        <v>0.14559743700904901</v>
      </c>
      <c r="CD102" s="10">
        <v>0.14559743700904901</v>
      </c>
      <c r="CE102" s="10">
        <v>0</v>
      </c>
      <c r="CF102" s="10">
        <v>0</v>
      </c>
      <c r="CG102" s="10">
        <v>1.57448E-2</v>
      </c>
      <c r="CH102" s="10">
        <v>1.6277900000000001E-2</v>
      </c>
      <c r="CI102" s="10">
        <v>0</v>
      </c>
      <c r="CJ102" s="10">
        <v>0</v>
      </c>
      <c r="CK102" s="10">
        <v>4.4672700000000003E-2</v>
      </c>
      <c r="CL102" s="10">
        <v>4.61769E-2</v>
      </c>
      <c r="CM102" s="10">
        <v>0</v>
      </c>
      <c r="CN102" s="10">
        <v>0</v>
      </c>
      <c r="CO102" s="10">
        <v>6.3329200000000002E-2</v>
      </c>
      <c r="CP102" s="10">
        <v>5.1711100000000003E-2</v>
      </c>
      <c r="CQ102" s="10">
        <v>0</v>
      </c>
      <c r="CR102" s="10">
        <v>0</v>
      </c>
      <c r="CS102" s="10">
        <v>5.4401999999999999E-2</v>
      </c>
      <c r="CT102" s="10">
        <v>5.2915999999999998E-2</v>
      </c>
      <c r="CU102" s="10">
        <v>0</v>
      </c>
      <c r="CV102" s="10">
        <v>0</v>
      </c>
      <c r="CW102" s="10">
        <v>5.8817300000000003E-2</v>
      </c>
      <c r="CX102" s="10">
        <v>5.8209900000000002E-2</v>
      </c>
      <c r="CY102" s="10">
        <v>0</v>
      </c>
      <c r="CZ102" s="10">
        <v>0</v>
      </c>
      <c r="DA102" s="10">
        <v>5.4836599999999999E-2</v>
      </c>
      <c r="DB102" s="10">
        <v>5.32703E-2</v>
      </c>
      <c r="DC102" s="10">
        <v>0</v>
      </c>
      <c r="DD102" s="10">
        <v>0</v>
      </c>
      <c r="DE102" s="10">
        <v>5.7887599999999997E-2</v>
      </c>
      <c r="DF102" s="10">
        <v>5.3334899999999998E-2</v>
      </c>
      <c r="DG102" s="10">
        <v>0</v>
      </c>
      <c r="DH102" s="10">
        <v>0</v>
      </c>
      <c r="DI102" s="10">
        <v>5.36277E-2</v>
      </c>
      <c r="DJ102" s="10">
        <v>5.1681699999999997E-2</v>
      </c>
      <c r="DK102" s="10">
        <v>0</v>
      </c>
      <c r="DL102" s="10">
        <v>0</v>
      </c>
      <c r="DM102" s="10">
        <v>7.60826E-2</v>
      </c>
      <c r="DN102" s="10">
        <v>6.4224299999999998E-2</v>
      </c>
      <c r="DO102" s="10">
        <v>0</v>
      </c>
      <c r="DP102" s="10">
        <v>0</v>
      </c>
      <c r="DQ102" s="10">
        <v>5.1503599999999997E-2</v>
      </c>
      <c r="DR102" s="10">
        <v>5.1371E-2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7170.5152174859304</v>
      </c>
      <c r="F103" s="10">
        <v>5120.2395890932903</v>
      </c>
      <c r="G103" s="10">
        <v>0</v>
      </c>
      <c r="H103" s="10">
        <v>0</v>
      </c>
      <c r="I103" s="10">
        <v>172534.32428688201</v>
      </c>
      <c r="J103" s="10">
        <v>58473.505827793597</v>
      </c>
      <c r="K103" s="10">
        <v>0</v>
      </c>
      <c r="L103" s="10">
        <v>0</v>
      </c>
      <c r="M103" s="10">
        <v>1.45896636265502</v>
      </c>
      <c r="N103" s="10">
        <v>1.45319056914609</v>
      </c>
      <c r="O103" s="10">
        <v>0</v>
      </c>
      <c r="P103" s="10">
        <v>0</v>
      </c>
      <c r="Q103" s="10">
        <v>1.3489549356673201</v>
      </c>
      <c r="R103" s="10">
        <v>1.2974571076838699</v>
      </c>
      <c r="S103" s="10">
        <v>0</v>
      </c>
      <c r="T103" s="10">
        <v>0</v>
      </c>
      <c r="U103" s="10">
        <v>0.77885955363023196</v>
      </c>
      <c r="V103" s="10">
        <v>0.56461018045271805</v>
      </c>
      <c r="W103" s="10">
        <v>0</v>
      </c>
      <c r="X103" s="10">
        <v>0</v>
      </c>
      <c r="Y103" s="10">
        <v>0.206836279641917</v>
      </c>
      <c r="Z103" s="10">
        <v>0.15588904968958001</v>
      </c>
      <c r="AA103" s="10">
        <v>0</v>
      </c>
      <c r="AB103" s="10">
        <v>0</v>
      </c>
      <c r="AC103" s="10">
        <v>0.15908267394415801</v>
      </c>
      <c r="AD103" s="10">
        <v>0.16955042206311799</v>
      </c>
      <c r="AE103" s="10">
        <v>0</v>
      </c>
      <c r="AF103" s="10">
        <v>0</v>
      </c>
      <c r="AG103" s="10">
        <v>0.168022825686481</v>
      </c>
      <c r="AH103" s="10">
        <v>0.16866371299351099</v>
      </c>
      <c r="AI103" s="10">
        <v>0</v>
      </c>
      <c r="AJ103" s="10">
        <v>0</v>
      </c>
      <c r="AK103" s="10">
        <v>0.16536639623007701</v>
      </c>
      <c r="AL103" s="10">
        <v>0.16669682386943999</v>
      </c>
      <c r="AM103" s="10">
        <v>0</v>
      </c>
      <c r="AN103" s="10">
        <v>0</v>
      </c>
      <c r="AO103" s="10">
        <v>0.169115027839113</v>
      </c>
      <c r="AP103" s="10">
        <v>0.144327643875306</v>
      </c>
      <c r="AQ103" s="10">
        <v>0</v>
      </c>
      <c r="AR103" s="10">
        <v>0</v>
      </c>
      <c r="AS103" s="10">
        <v>2794.0592214922399</v>
      </c>
      <c r="AT103" s="10">
        <v>1413.8258518345799</v>
      </c>
      <c r="AU103" s="10">
        <v>0</v>
      </c>
      <c r="AV103" s="10">
        <v>0</v>
      </c>
      <c r="AW103" s="10">
        <v>43787.534827788702</v>
      </c>
      <c r="AX103" s="10">
        <v>15820.0450509812</v>
      </c>
      <c r="AY103" s="10">
        <v>0</v>
      </c>
      <c r="AZ103" s="10">
        <v>0</v>
      </c>
      <c r="BA103" s="10">
        <v>1.0423433277790699</v>
      </c>
      <c r="BB103" s="10">
        <v>1.0380948917785799</v>
      </c>
      <c r="BC103" s="10">
        <v>0</v>
      </c>
      <c r="BD103" s="10">
        <v>0</v>
      </c>
      <c r="BE103" s="10">
        <v>0.96138847874530697</v>
      </c>
      <c r="BF103" s="10">
        <v>0.92346494689888703</v>
      </c>
      <c r="BG103" s="10">
        <v>0</v>
      </c>
      <c r="BH103" s="10">
        <v>0</v>
      </c>
      <c r="BI103" s="10">
        <v>0.54012940968319401</v>
      </c>
      <c r="BJ103" s="10">
        <v>0.380732400201577</v>
      </c>
      <c r="BK103" s="10">
        <v>0</v>
      </c>
      <c r="BL103" s="10">
        <v>0</v>
      </c>
      <c r="BM103" s="10">
        <v>0.125257283985415</v>
      </c>
      <c r="BN103" s="10">
        <v>9.5705681528512998E-2</v>
      </c>
      <c r="BO103" s="10">
        <v>0</v>
      </c>
      <c r="BP103" s="10">
        <v>0</v>
      </c>
      <c r="BQ103" s="10">
        <v>9.6036753105608899E-2</v>
      </c>
      <c r="BR103" s="10">
        <v>9.8172955193254696E-2</v>
      </c>
      <c r="BS103" s="10">
        <v>0</v>
      </c>
      <c r="BT103" s="10">
        <v>0</v>
      </c>
      <c r="BU103" s="10">
        <v>9.7449814967083701E-2</v>
      </c>
      <c r="BV103" s="10">
        <v>9.7682997382953093E-2</v>
      </c>
      <c r="BW103" s="10">
        <v>0</v>
      </c>
      <c r="BX103" s="10">
        <v>0</v>
      </c>
      <c r="BY103" s="10">
        <v>9.4082341330449307E-2</v>
      </c>
      <c r="BZ103" s="10">
        <v>9.4396597455824294E-2</v>
      </c>
      <c r="CA103" s="10">
        <v>0</v>
      </c>
      <c r="CB103" s="10">
        <v>0</v>
      </c>
      <c r="CC103" s="10">
        <v>7.1030534470350903E-2</v>
      </c>
      <c r="CD103" s="10">
        <v>7.0220169499688803E-2</v>
      </c>
      <c r="CE103" s="10">
        <v>0</v>
      </c>
      <c r="CF103" s="10">
        <v>0</v>
      </c>
      <c r="CG103" s="10">
        <v>2.62352E-2</v>
      </c>
      <c r="CH103" s="10">
        <v>2.6671199999999999E-2</v>
      </c>
      <c r="CI103" s="10">
        <v>0</v>
      </c>
      <c r="CJ103" s="10">
        <v>0</v>
      </c>
      <c r="CK103" s="10">
        <v>5.4235199999999997E-2</v>
      </c>
      <c r="CL103" s="10">
        <v>5.2351500000000002E-2</v>
      </c>
      <c r="CM103" s="10">
        <v>0</v>
      </c>
      <c r="CN103" s="10">
        <v>0</v>
      </c>
      <c r="CO103" s="10">
        <v>6.0366000000000003E-2</v>
      </c>
      <c r="CP103" s="10">
        <v>5.91403E-2</v>
      </c>
      <c r="CQ103" s="10">
        <v>0</v>
      </c>
      <c r="CR103" s="10">
        <v>0</v>
      </c>
      <c r="CS103" s="10">
        <v>6.3266100000000006E-2</v>
      </c>
      <c r="CT103" s="10">
        <v>6.1375899999999997E-2</v>
      </c>
      <c r="CU103" s="10">
        <v>0</v>
      </c>
      <c r="CV103" s="10">
        <v>0</v>
      </c>
      <c r="CW103" s="10">
        <v>7.0213800000000007E-2</v>
      </c>
      <c r="CX103" s="10">
        <v>8.1241099999999997E-2</v>
      </c>
      <c r="CY103" s="10">
        <v>0</v>
      </c>
      <c r="CZ103" s="10">
        <v>0</v>
      </c>
      <c r="DA103" s="10">
        <v>6.2431500000000001E-2</v>
      </c>
      <c r="DB103" s="10">
        <v>6.2219799999999999E-2</v>
      </c>
      <c r="DC103" s="10">
        <v>0</v>
      </c>
      <c r="DD103" s="10">
        <v>0</v>
      </c>
      <c r="DE103" s="10">
        <v>6.1539799999999999E-2</v>
      </c>
      <c r="DF103" s="10">
        <v>6.4880599999999997E-2</v>
      </c>
      <c r="DG103" s="10">
        <v>0</v>
      </c>
      <c r="DH103" s="10">
        <v>0</v>
      </c>
      <c r="DI103" s="10">
        <v>6.1916600000000002E-2</v>
      </c>
      <c r="DJ103" s="10">
        <v>5.9256099999999999E-2</v>
      </c>
      <c r="DK103" s="10">
        <v>0</v>
      </c>
      <c r="DL103" s="10">
        <v>0</v>
      </c>
      <c r="DM103" s="10">
        <v>7.1685799999999994E-2</v>
      </c>
      <c r="DN103" s="10">
        <v>8.0482300000000007E-2</v>
      </c>
      <c r="DO103" s="10">
        <v>0</v>
      </c>
      <c r="DP103" s="10">
        <v>0</v>
      </c>
      <c r="DQ103" s="10">
        <v>5.9955399999999999E-2</v>
      </c>
      <c r="DR103" s="10">
        <v>5.7852500000000001E-2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65538.511494417005</v>
      </c>
      <c r="F104" s="10">
        <v>34816.237815366301</v>
      </c>
      <c r="G104" s="10">
        <v>0</v>
      </c>
      <c r="H104" s="10">
        <v>0</v>
      </c>
      <c r="I104" s="10">
        <v>1282420.90507252</v>
      </c>
      <c r="J104" s="10">
        <v>341638.20586914802</v>
      </c>
      <c r="K104" s="10">
        <v>0</v>
      </c>
      <c r="L104" s="10">
        <v>0</v>
      </c>
      <c r="M104" s="10">
        <v>1.4450901504889799</v>
      </c>
      <c r="N104" s="10">
        <v>1.4263148766987701</v>
      </c>
      <c r="O104" s="10">
        <v>0</v>
      </c>
      <c r="P104" s="10">
        <v>0</v>
      </c>
      <c r="Q104" s="10">
        <v>1.2403343515135501</v>
      </c>
      <c r="R104" s="10">
        <v>1.0946844367689099</v>
      </c>
      <c r="S104" s="10">
        <v>0</v>
      </c>
      <c r="T104" s="10">
        <v>0</v>
      </c>
      <c r="U104" s="10">
        <v>0.54509402347870195</v>
      </c>
      <c r="V104" s="10">
        <v>0.25679703864183701</v>
      </c>
      <c r="W104" s="10">
        <v>0</v>
      </c>
      <c r="X104" s="10">
        <v>0</v>
      </c>
      <c r="Y104" s="10">
        <v>0.17100756199362799</v>
      </c>
      <c r="Z104" s="10">
        <v>0.15095282271577101</v>
      </c>
      <c r="AA104" s="10">
        <v>0</v>
      </c>
      <c r="AB104" s="10">
        <v>0</v>
      </c>
      <c r="AC104" s="10">
        <v>0.146144293659178</v>
      </c>
      <c r="AD104" s="10">
        <v>0.15066202808302401</v>
      </c>
      <c r="AE104" s="10">
        <v>0</v>
      </c>
      <c r="AF104" s="10">
        <v>0</v>
      </c>
      <c r="AG104" s="10">
        <v>0.149694714652992</v>
      </c>
      <c r="AH104" s="10">
        <v>0.149050242392189</v>
      </c>
      <c r="AI104" s="10">
        <v>0</v>
      </c>
      <c r="AJ104" s="10">
        <v>0</v>
      </c>
      <c r="AK104" s="10">
        <v>0.14381395990292101</v>
      </c>
      <c r="AL104" s="10">
        <v>0.137875973835936</v>
      </c>
      <c r="AM104" s="10">
        <v>0</v>
      </c>
      <c r="AN104" s="10">
        <v>0</v>
      </c>
      <c r="AO104" s="10">
        <v>0.14192959179707201</v>
      </c>
      <c r="AP104" s="10">
        <v>8.2534111894497303E-2</v>
      </c>
      <c r="AQ104" s="10">
        <v>0</v>
      </c>
      <c r="AR104" s="10">
        <v>0</v>
      </c>
      <c r="AS104" s="10">
        <v>20032.393080803398</v>
      </c>
      <c r="AT104" s="10">
        <v>10237.6439066126</v>
      </c>
      <c r="AU104" s="10">
        <v>0</v>
      </c>
      <c r="AV104" s="10">
        <v>0</v>
      </c>
      <c r="AW104" s="10">
        <v>332125.38964363898</v>
      </c>
      <c r="AX104" s="10">
        <v>85312.568208357901</v>
      </c>
      <c r="AY104" s="10">
        <v>0</v>
      </c>
      <c r="AZ104" s="10">
        <v>0</v>
      </c>
      <c r="BA104" s="10">
        <v>1.0321362289190501</v>
      </c>
      <c r="BB104" s="10">
        <v>1.0183236624746299</v>
      </c>
      <c r="BC104" s="10">
        <v>0</v>
      </c>
      <c r="BD104" s="10">
        <v>0</v>
      </c>
      <c r="BE104" s="10">
        <v>0.881376083745401</v>
      </c>
      <c r="BF104" s="10">
        <v>0.77393309984504799</v>
      </c>
      <c r="BG104" s="10">
        <v>0</v>
      </c>
      <c r="BH104" s="10">
        <v>0</v>
      </c>
      <c r="BI104" s="10">
        <v>0.36619323375950003</v>
      </c>
      <c r="BJ104" s="10">
        <v>0.156249738587523</v>
      </c>
      <c r="BK104" s="10">
        <v>0</v>
      </c>
      <c r="BL104" s="10">
        <v>0</v>
      </c>
      <c r="BM104" s="10">
        <v>0.10751924072753299</v>
      </c>
      <c r="BN104" s="10">
        <v>9.5414241888805706E-2</v>
      </c>
      <c r="BO104" s="10">
        <v>0</v>
      </c>
      <c r="BP104" s="10">
        <v>0</v>
      </c>
      <c r="BQ104" s="10">
        <v>9.5388341016865497E-2</v>
      </c>
      <c r="BR104" s="10">
        <v>9.5285768943520394E-2</v>
      </c>
      <c r="BS104" s="10">
        <v>0</v>
      </c>
      <c r="BT104" s="10">
        <v>0</v>
      </c>
      <c r="BU104" s="10">
        <v>9.4511251072916705E-2</v>
      </c>
      <c r="BV104" s="10">
        <v>9.4043723939765705E-2</v>
      </c>
      <c r="BW104" s="10">
        <v>0</v>
      </c>
      <c r="BX104" s="10">
        <v>0</v>
      </c>
      <c r="BY104" s="10">
        <v>8.4826383724174698E-2</v>
      </c>
      <c r="BZ104" s="10">
        <v>8.2719687940675204E-2</v>
      </c>
      <c r="CA104" s="10">
        <v>0</v>
      </c>
      <c r="CB104" s="10">
        <v>0</v>
      </c>
      <c r="CC104" s="10">
        <v>5.8448065906939503E-2</v>
      </c>
      <c r="CD104" s="10">
        <v>3.6186153836401599E-2</v>
      </c>
      <c r="CE104" s="10">
        <v>0</v>
      </c>
      <c r="CF104" s="10">
        <v>0</v>
      </c>
      <c r="CG104" s="10">
        <v>4.2726399999999998E-2</v>
      </c>
      <c r="CH104" s="10">
        <v>4.2518399999999998E-2</v>
      </c>
      <c r="CI104" s="10">
        <v>0</v>
      </c>
      <c r="CJ104" s="10">
        <v>0</v>
      </c>
      <c r="CK104" s="10">
        <v>6.8529599999999996E-2</v>
      </c>
      <c r="CL104" s="10">
        <v>6.8242700000000003E-2</v>
      </c>
      <c r="CM104" s="10">
        <v>0</v>
      </c>
      <c r="CN104" s="10">
        <v>0</v>
      </c>
      <c r="CO104" s="10">
        <v>7.6569899999999996E-2</v>
      </c>
      <c r="CP104" s="10">
        <v>7.5561600000000007E-2</v>
      </c>
      <c r="CQ104" s="10">
        <v>0</v>
      </c>
      <c r="CR104" s="10">
        <v>0</v>
      </c>
      <c r="CS104" s="10">
        <v>7.8224000000000002E-2</v>
      </c>
      <c r="CT104" s="10">
        <v>7.6692999999999997E-2</v>
      </c>
      <c r="CU104" s="10">
        <v>0</v>
      </c>
      <c r="CV104" s="10">
        <v>0</v>
      </c>
      <c r="CW104" s="10">
        <v>9.9587599999999998E-2</v>
      </c>
      <c r="CX104" s="10">
        <v>9.01618E-2</v>
      </c>
      <c r="CY104" s="10">
        <v>0</v>
      </c>
      <c r="CZ104" s="10">
        <v>0</v>
      </c>
      <c r="DA104" s="10">
        <v>7.9694299999999996E-2</v>
      </c>
      <c r="DB104" s="10">
        <v>8.0710799999999999E-2</v>
      </c>
      <c r="DC104" s="10">
        <v>0</v>
      </c>
      <c r="DD104" s="10">
        <v>0</v>
      </c>
      <c r="DE104" s="10">
        <v>8.36036E-2</v>
      </c>
      <c r="DF104" s="10">
        <v>8.0613799999999999E-2</v>
      </c>
      <c r="DG104" s="10">
        <v>0</v>
      </c>
      <c r="DH104" s="10">
        <v>0</v>
      </c>
      <c r="DI104" s="10">
        <v>8.2522600000000002E-2</v>
      </c>
      <c r="DJ104" s="10">
        <v>7.8608899999999995E-2</v>
      </c>
      <c r="DK104" s="10">
        <v>0</v>
      </c>
      <c r="DL104" s="10">
        <v>0</v>
      </c>
      <c r="DM104" s="10">
        <v>9.5972799999999997E-2</v>
      </c>
      <c r="DN104" s="10">
        <v>8.8730000000000003E-2</v>
      </c>
      <c r="DO104" s="10">
        <v>0</v>
      </c>
      <c r="DP104" s="10">
        <v>0</v>
      </c>
      <c r="DQ104" s="10">
        <v>7.5861300000000007E-2</v>
      </c>
      <c r="DR104" s="10">
        <v>7.7615400000000001E-2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98306.481006596703</v>
      </c>
      <c r="F105" s="10">
        <v>163839.981072364</v>
      </c>
      <c r="G105" s="10">
        <v>0</v>
      </c>
      <c r="H105" s="10">
        <v>0</v>
      </c>
      <c r="I105" s="10">
        <v>4029088.0197827402</v>
      </c>
      <c r="J105" s="10">
        <v>7045989.3642793</v>
      </c>
      <c r="K105" s="10">
        <v>0</v>
      </c>
      <c r="L105" s="10">
        <v>0</v>
      </c>
      <c r="M105" s="10">
        <v>1.41853270143281</v>
      </c>
      <c r="N105" s="10">
        <v>1.37429405584676</v>
      </c>
      <c r="O105" s="10">
        <v>0</v>
      </c>
      <c r="P105" s="10">
        <v>0</v>
      </c>
      <c r="Q105" s="10">
        <v>1.0728464158009401</v>
      </c>
      <c r="R105" s="10">
        <v>0.80495803163445301</v>
      </c>
      <c r="S105" s="10">
        <v>0</v>
      </c>
      <c r="T105" s="10">
        <v>0</v>
      </c>
      <c r="U105" s="10">
        <v>0.36760622078066502</v>
      </c>
      <c r="V105" s="10">
        <v>0.14722572429112701</v>
      </c>
      <c r="W105" s="10">
        <v>0</v>
      </c>
      <c r="X105" s="10">
        <v>0</v>
      </c>
      <c r="Y105" s="10">
        <v>0.14887304227703599</v>
      </c>
      <c r="Z105" s="10">
        <v>0.14640009596623399</v>
      </c>
      <c r="AA105" s="10">
        <v>0</v>
      </c>
      <c r="AB105" s="10">
        <v>0</v>
      </c>
      <c r="AC105" s="10">
        <v>0.14392245218565899</v>
      </c>
      <c r="AD105" s="10">
        <v>0.14593594712539501</v>
      </c>
      <c r="AE105" s="10">
        <v>0</v>
      </c>
      <c r="AF105" s="10">
        <v>0</v>
      </c>
      <c r="AG105" s="10">
        <v>0.14460019356412501</v>
      </c>
      <c r="AH105" s="10">
        <v>0.142272681681782</v>
      </c>
      <c r="AI105" s="10">
        <v>0</v>
      </c>
      <c r="AJ105" s="10">
        <v>0</v>
      </c>
      <c r="AK105" s="10">
        <v>0.13518233325462201</v>
      </c>
      <c r="AL105" s="10">
        <v>0.117615811184397</v>
      </c>
      <c r="AM105" s="10">
        <v>0</v>
      </c>
      <c r="AN105" s="10">
        <v>0</v>
      </c>
      <c r="AO105" s="10">
        <v>0.176242698330553</v>
      </c>
      <c r="AP105" s="10">
        <v>7.2750771595285299E-2</v>
      </c>
      <c r="AQ105" s="10">
        <v>0</v>
      </c>
      <c r="AR105" s="10">
        <v>0</v>
      </c>
      <c r="AS105" s="10">
        <v>24067.705184157199</v>
      </c>
      <c r="AT105" s="10">
        <v>38515.169704980901</v>
      </c>
      <c r="AU105" s="10">
        <v>0</v>
      </c>
      <c r="AV105" s="10">
        <v>0</v>
      </c>
      <c r="AW105" s="10">
        <v>987846.43100620597</v>
      </c>
      <c r="AX105" s="10">
        <v>1694649.3237183699</v>
      </c>
      <c r="AY105" s="10">
        <v>0</v>
      </c>
      <c r="AZ105" s="10">
        <v>0</v>
      </c>
      <c r="BA105" s="10">
        <v>1.0125978638292299</v>
      </c>
      <c r="BB105" s="10">
        <v>0.98004176781710295</v>
      </c>
      <c r="BC105" s="10">
        <v>0</v>
      </c>
      <c r="BD105" s="10">
        <v>0</v>
      </c>
      <c r="BE105" s="10">
        <v>0.75780589303914903</v>
      </c>
      <c r="BF105" s="10">
        <v>0.55950240962915798</v>
      </c>
      <c r="BG105" s="10">
        <v>0</v>
      </c>
      <c r="BH105" s="10">
        <v>0</v>
      </c>
      <c r="BI105" s="10">
        <v>0.23462252462000999</v>
      </c>
      <c r="BJ105" s="10">
        <v>9.9422340388577696E-2</v>
      </c>
      <c r="BK105" s="10">
        <v>0</v>
      </c>
      <c r="BL105" s="10">
        <v>0</v>
      </c>
      <c r="BM105" s="10">
        <v>9.9848110713259705E-2</v>
      </c>
      <c r="BN105" s="10">
        <v>9.5446335973537397E-2</v>
      </c>
      <c r="BO105" s="10">
        <v>0</v>
      </c>
      <c r="BP105" s="10">
        <v>0</v>
      </c>
      <c r="BQ105" s="10">
        <v>9.5399087527221302E-2</v>
      </c>
      <c r="BR105" s="10">
        <v>9.5135174624541602E-2</v>
      </c>
      <c r="BS105" s="10">
        <v>0</v>
      </c>
      <c r="BT105" s="10">
        <v>0</v>
      </c>
      <c r="BU105" s="10">
        <v>9.3418725638907907E-2</v>
      </c>
      <c r="BV105" s="10">
        <v>9.2049901303935602E-2</v>
      </c>
      <c r="BW105" s="10">
        <v>0</v>
      </c>
      <c r="BX105" s="10">
        <v>0</v>
      </c>
      <c r="BY105" s="10">
        <v>7.9122973814679004E-2</v>
      </c>
      <c r="BZ105" s="10">
        <v>6.8124300491027898E-2</v>
      </c>
      <c r="CA105" s="10">
        <v>0</v>
      </c>
      <c r="CB105" s="10">
        <v>0</v>
      </c>
      <c r="CC105" s="10">
        <v>4.1160844663649797E-2</v>
      </c>
      <c r="CD105" s="10">
        <v>2.22914901870024E-2</v>
      </c>
      <c r="CE105" s="10">
        <v>0</v>
      </c>
      <c r="CF105" s="10">
        <v>0</v>
      </c>
      <c r="CG105" s="10">
        <v>7.1557800000000005E-2</v>
      </c>
      <c r="CH105" s="10">
        <v>7.3193999999999995E-2</v>
      </c>
      <c r="CI105" s="10">
        <v>0</v>
      </c>
      <c r="CJ105" s="10">
        <v>0</v>
      </c>
      <c r="CK105" s="10">
        <v>9.9965300000000007E-2</v>
      </c>
      <c r="CL105" s="10">
        <v>9.8718399999999998E-2</v>
      </c>
      <c r="CM105" s="10">
        <v>0</v>
      </c>
      <c r="CN105" s="10">
        <v>0</v>
      </c>
      <c r="CO105" s="10">
        <v>0.1168732</v>
      </c>
      <c r="CP105" s="10">
        <v>0.11454549999999999</v>
      </c>
      <c r="CQ105" s="10">
        <v>0</v>
      </c>
      <c r="CR105" s="10">
        <v>0</v>
      </c>
      <c r="CS105" s="10">
        <v>0.1137505</v>
      </c>
      <c r="CT105" s="10">
        <v>0.111525</v>
      </c>
      <c r="CU105" s="10">
        <v>0</v>
      </c>
      <c r="CV105" s="10">
        <v>0</v>
      </c>
      <c r="CW105" s="10">
        <v>0.1213906</v>
      </c>
      <c r="CX105" s="10">
        <v>0.12301869999999999</v>
      </c>
      <c r="CY105" s="10">
        <v>0</v>
      </c>
      <c r="CZ105" s="10">
        <v>0</v>
      </c>
      <c r="DA105" s="10">
        <v>0.1227818</v>
      </c>
      <c r="DB105" s="10">
        <v>0.1166581</v>
      </c>
      <c r="DC105" s="10">
        <v>0</v>
      </c>
      <c r="DD105" s="10">
        <v>0</v>
      </c>
      <c r="DE105" s="10">
        <v>0.1194872</v>
      </c>
      <c r="DF105" s="10">
        <v>0.1168588</v>
      </c>
      <c r="DG105" s="10">
        <v>0</v>
      </c>
      <c r="DH105" s="10">
        <v>0</v>
      </c>
      <c r="DI105" s="10">
        <v>0.1167112</v>
      </c>
      <c r="DJ105" s="10">
        <v>0.1139384</v>
      </c>
      <c r="DK105" s="10">
        <v>0</v>
      </c>
      <c r="DL105" s="10">
        <v>0</v>
      </c>
      <c r="DM105" s="10">
        <v>0.1319612</v>
      </c>
      <c r="DN105" s="10">
        <v>0.14104420000000001</v>
      </c>
      <c r="DO105" s="10">
        <v>0</v>
      </c>
      <c r="DP105" s="10">
        <v>0</v>
      </c>
      <c r="DQ105" s="10">
        <v>0.1168715</v>
      </c>
      <c r="DR105" s="10">
        <v>0.1143499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90111.064206293304</v>
      </c>
      <c r="F106" s="10">
        <v>911360.19679035805</v>
      </c>
      <c r="G106" s="10">
        <v>0</v>
      </c>
      <c r="H106" s="10">
        <v>0</v>
      </c>
      <c r="I106" s="10">
        <v>3496953.0157259898</v>
      </c>
      <c r="J106" s="10">
        <v>101296877.182244</v>
      </c>
      <c r="K106" s="10">
        <v>0</v>
      </c>
      <c r="L106" s="10">
        <v>0</v>
      </c>
      <c r="M106" s="10">
        <v>1.3685576414531699</v>
      </c>
      <c r="N106" s="10">
        <v>1.27786980194294</v>
      </c>
      <c r="O106" s="10">
        <v>0</v>
      </c>
      <c r="P106" s="10">
        <v>0</v>
      </c>
      <c r="Q106" s="10">
        <v>0.85154018123264497</v>
      </c>
      <c r="R106" s="10">
        <v>0.48833271993122601</v>
      </c>
      <c r="S106" s="10">
        <v>0</v>
      </c>
      <c r="T106" s="10">
        <v>0</v>
      </c>
      <c r="U106" s="10">
        <v>0.25438744491429799</v>
      </c>
      <c r="V106" s="10">
        <v>0.143106816536924</v>
      </c>
      <c r="W106" s="10">
        <v>0</v>
      </c>
      <c r="X106" s="10">
        <v>0</v>
      </c>
      <c r="Y106" s="10">
        <v>0.13651805060949601</v>
      </c>
      <c r="Z106" s="10">
        <v>0.145167741445448</v>
      </c>
      <c r="AA106" s="10">
        <v>0</v>
      </c>
      <c r="AB106" s="10">
        <v>0</v>
      </c>
      <c r="AC106" s="10">
        <v>0.14381429421963801</v>
      </c>
      <c r="AD106" s="10">
        <v>0.14439425402095801</v>
      </c>
      <c r="AE106" s="10">
        <v>0</v>
      </c>
      <c r="AF106" s="10">
        <v>0</v>
      </c>
      <c r="AG106" s="10">
        <v>0.141741105947846</v>
      </c>
      <c r="AH106" s="10">
        <v>0.13757639362746699</v>
      </c>
      <c r="AI106" s="10">
        <v>0</v>
      </c>
      <c r="AJ106" s="10">
        <v>0</v>
      </c>
      <c r="AK106" s="10">
        <v>0.12820736933731</v>
      </c>
      <c r="AL106" s="10">
        <v>9.4687061849038801E-2</v>
      </c>
      <c r="AM106" s="10">
        <v>0</v>
      </c>
      <c r="AN106" s="10">
        <v>0</v>
      </c>
      <c r="AO106" s="10">
        <v>0.39951847568022397</v>
      </c>
      <c r="AP106" s="10">
        <v>0.20387953233310199</v>
      </c>
      <c r="AQ106" s="10">
        <v>0</v>
      </c>
      <c r="AR106" s="10">
        <v>0</v>
      </c>
      <c r="AS106" s="10">
        <v>23081.220119810601</v>
      </c>
      <c r="AT106" s="10">
        <v>216042.38217640901</v>
      </c>
      <c r="AU106" s="10">
        <v>0</v>
      </c>
      <c r="AV106" s="10">
        <v>0</v>
      </c>
      <c r="AW106" s="10">
        <v>914633.39290359698</v>
      </c>
      <c r="AX106" s="10">
        <v>31886646.070648201</v>
      </c>
      <c r="AY106" s="10">
        <v>0</v>
      </c>
      <c r="AZ106" s="10">
        <v>0</v>
      </c>
      <c r="BA106" s="10">
        <v>0.97581926136964503</v>
      </c>
      <c r="BB106" s="10">
        <v>0.90903559851083604</v>
      </c>
      <c r="BC106" s="10">
        <v>0</v>
      </c>
      <c r="BD106" s="10">
        <v>0</v>
      </c>
      <c r="BE106" s="10">
        <v>0.59405446689420804</v>
      </c>
      <c r="BF106" s="10">
        <v>0.323927631313561</v>
      </c>
      <c r="BG106" s="10">
        <v>0</v>
      </c>
      <c r="BH106" s="10">
        <v>0</v>
      </c>
      <c r="BI106" s="10">
        <v>0.15465213290806201</v>
      </c>
      <c r="BJ106" s="10">
        <v>9.5708643689376705E-2</v>
      </c>
      <c r="BK106" s="10">
        <v>0</v>
      </c>
      <c r="BL106" s="10">
        <v>0</v>
      </c>
      <c r="BM106" s="10">
        <v>9.7056487921754697E-2</v>
      </c>
      <c r="BN106" s="10">
        <v>9.5463075206994402E-2</v>
      </c>
      <c r="BO106" s="10">
        <v>0</v>
      </c>
      <c r="BP106" s="10">
        <v>0</v>
      </c>
      <c r="BQ106" s="10">
        <v>9.5204734784927594E-2</v>
      </c>
      <c r="BR106" s="10">
        <v>9.4781937331400806E-2</v>
      </c>
      <c r="BS106" s="10">
        <v>0</v>
      </c>
      <c r="BT106" s="10">
        <v>0</v>
      </c>
      <c r="BU106" s="10">
        <v>9.2135543592914496E-2</v>
      </c>
      <c r="BV106" s="10">
        <v>8.8770534770452506E-2</v>
      </c>
      <c r="BW106" s="10">
        <v>0</v>
      </c>
      <c r="BX106" s="10">
        <v>0</v>
      </c>
      <c r="BY106" s="10">
        <v>6.7517360596160397E-2</v>
      </c>
      <c r="BZ106" s="10">
        <v>4.9800542013779897E-2</v>
      </c>
      <c r="CA106" s="10">
        <v>0</v>
      </c>
      <c r="CB106" s="10">
        <v>0</v>
      </c>
      <c r="CC106" s="10">
        <v>0.127734837261508</v>
      </c>
      <c r="CD106" s="10">
        <v>7.0105558700612705E-2</v>
      </c>
      <c r="CE106" s="10">
        <v>0</v>
      </c>
      <c r="CF106" s="10">
        <v>0</v>
      </c>
      <c r="CG106" s="10">
        <v>0.12884870000000001</v>
      </c>
      <c r="CH106" s="10">
        <v>0.13041430000000001</v>
      </c>
      <c r="CI106" s="10">
        <v>0</v>
      </c>
      <c r="CJ106" s="10">
        <v>0</v>
      </c>
      <c r="CK106" s="10">
        <v>0.154086</v>
      </c>
      <c r="CL106" s="10">
        <v>0.1554489</v>
      </c>
      <c r="CM106" s="10">
        <v>0</v>
      </c>
      <c r="CN106" s="10">
        <v>0</v>
      </c>
      <c r="CO106" s="10">
        <v>0.19092100000000001</v>
      </c>
      <c r="CP106" s="10">
        <v>0.17825379999999999</v>
      </c>
      <c r="CQ106" s="10">
        <v>0</v>
      </c>
      <c r="CR106" s="10">
        <v>0</v>
      </c>
      <c r="CS106" s="10">
        <v>0.18155350000000001</v>
      </c>
      <c r="CT106" s="10">
        <v>0.17938709999999999</v>
      </c>
      <c r="CU106" s="10">
        <v>0</v>
      </c>
      <c r="CV106" s="10">
        <v>0</v>
      </c>
      <c r="CW106" s="10">
        <v>0.2073217</v>
      </c>
      <c r="CX106" s="10">
        <v>0.20651659999999999</v>
      </c>
      <c r="CY106" s="10">
        <v>0</v>
      </c>
      <c r="CZ106" s="10">
        <v>0</v>
      </c>
      <c r="DA106" s="10">
        <v>0.19347439999999999</v>
      </c>
      <c r="DB106" s="10">
        <v>0.19895750000000001</v>
      </c>
      <c r="DC106" s="10">
        <v>0</v>
      </c>
      <c r="DD106" s="10">
        <v>0</v>
      </c>
      <c r="DE106" s="10">
        <v>0.1873437</v>
      </c>
      <c r="DF106" s="10">
        <v>0.1874979</v>
      </c>
      <c r="DG106" s="10">
        <v>0</v>
      </c>
      <c r="DH106" s="10">
        <v>0</v>
      </c>
      <c r="DI106" s="10">
        <v>0.1829625</v>
      </c>
      <c r="DJ106" s="10">
        <v>0.18279880000000001</v>
      </c>
      <c r="DK106" s="10">
        <v>0</v>
      </c>
      <c r="DL106" s="10">
        <v>0</v>
      </c>
      <c r="DM106" s="10">
        <v>0.22649279999999999</v>
      </c>
      <c r="DN106" s="10">
        <v>0.2445148</v>
      </c>
      <c r="DO106" s="10">
        <v>0</v>
      </c>
      <c r="DP106" s="10">
        <v>0</v>
      </c>
      <c r="DQ106" s="10">
        <v>0.1808921</v>
      </c>
      <c r="DR106" s="10">
        <v>0.177811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163842.34967679001</v>
      </c>
      <c r="F107" s="10">
        <v>23464959.982132599</v>
      </c>
      <c r="G107" s="10">
        <v>0</v>
      </c>
      <c r="H107" s="10">
        <v>0</v>
      </c>
      <c r="I107" s="10">
        <v>8912239.3797072507</v>
      </c>
      <c r="J107" s="10">
        <v>1982587481.50828</v>
      </c>
      <c r="K107" s="10">
        <v>0</v>
      </c>
      <c r="L107" s="10">
        <v>0</v>
      </c>
      <c r="M107" s="10">
        <v>1.2790742643300299</v>
      </c>
      <c r="N107" s="10">
        <v>1.11184959603624</v>
      </c>
      <c r="O107" s="10">
        <v>0</v>
      </c>
      <c r="P107" s="10">
        <v>0</v>
      </c>
      <c r="Q107" s="10">
        <v>0.61603251769602296</v>
      </c>
      <c r="R107" s="10">
        <v>0.25576783110461698</v>
      </c>
      <c r="S107" s="10">
        <v>0</v>
      </c>
      <c r="T107" s="10">
        <v>0</v>
      </c>
      <c r="U107" s="10">
        <v>0.19075061943786201</v>
      </c>
      <c r="V107" s="10">
        <v>0.144846409873023</v>
      </c>
      <c r="W107" s="10">
        <v>0</v>
      </c>
      <c r="X107" s="10">
        <v>0</v>
      </c>
      <c r="Y107" s="10">
        <v>0.139560981554987</v>
      </c>
      <c r="Z107" s="10">
        <v>0.14484553777461701</v>
      </c>
      <c r="AA107" s="10">
        <v>0</v>
      </c>
      <c r="AB107" s="10">
        <v>0</v>
      </c>
      <c r="AC107" s="10">
        <v>0.14411452023463101</v>
      </c>
      <c r="AD107" s="10">
        <v>0.143533503402582</v>
      </c>
      <c r="AE107" s="10">
        <v>0</v>
      </c>
      <c r="AF107" s="10">
        <v>0</v>
      </c>
      <c r="AG107" s="10">
        <v>0.13939649560142001</v>
      </c>
      <c r="AH107" s="10">
        <v>0.131010880572445</v>
      </c>
      <c r="AI107" s="10">
        <v>0</v>
      </c>
      <c r="AJ107" s="10">
        <v>0</v>
      </c>
      <c r="AK107" s="10">
        <v>0.115537944584753</v>
      </c>
      <c r="AL107" s="10">
        <v>7.3595836076937302E-2</v>
      </c>
      <c r="AM107" s="10">
        <v>0</v>
      </c>
      <c r="AN107" s="10">
        <v>0</v>
      </c>
      <c r="AO107" s="10">
        <v>0.75822650266973102</v>
      </c>
      <c r="AP107" s="10">
        <v>0.63613577835268498</v>
      </c>
      <c r="AQ107" s="10">
        <v>0</v>
      </c>
      <c r="AR107" s="10">
        <v>0</v>
      </c>
      <c r="AS107" s="10">
        <v>64431.410867067803</v>
      </c>
      <c r="AT107" s="10">
        <v>5754674.3557571098</v>
      </c>
      <c r="AU107" s="10">
        <v>0</v>
      </c>
      <c r="AV107" s="10">
        <v>0</v>
      </c>
      <c r="AW107" s="10">
        <v>2052448.0461365499</v>
      </c>
      <c r="AX107" s="10">
        <v>547401737.74560702</v>
      </c>
      <c r="AY107" s="10">
        <v>0</v>
      </c>
      <c r="AZ107" s="10">
        <v>0</v>
      </c>
      <c r="BA107" s="10">
        <v>0.90992284216252795</v>
      </c>
      <c r="BB107" s="10">
        <v>0.78660584178807702</v>
      </c>
      <c r="BC107" s="10">
        <v>0</v>
      </c>
      <c r="BD107" s="10">
        <v>0</v>
      </c>
      <c r="BE107" s="10">
        <v>0.41903633481748898</v>
      </c>
      <c r="BF107" s="10">
        <v>0.15556653618302699</v>
      </c>
      <c r="BG107" s="10">
        <v>0</v>
      </c>
      <c r="BH107" s="10">
        <v>0</v>
      </c>
      <c r="BI107" s="10">
        <v>0.11664475684426</v>
      </c>
      <c r="BJ107" s="10">
        <v>9.5556752219186497E-2</v>
      </c>
      <c r="BK107" s="10">
        <v>0</v>
      </c>
      <c r="BL107" s="10">
        <v>0</v>
      </c>
      <c r="BM107" s="10">
        <v>9.6063895940333197E-2</v>
      </c>
      <c r="BN107" s="10">
        <v>9.5399586916491197E-2</v>
      </c>
      <c r="BO107" s="10">
        <v>0</v>
      </c>
      <c r="BP107" s="10">
        <v>0</v>
      </c>
      <c r="BQ107" s="10">
        <v>9.4701291170805599E-2</v>
      </c>
      <c r="BR107" s="10">
        <v>9.3918510823061796E-2</v>
      </c>
      <c r="BS107" s="10">
        <v>0</v>
      </c>
      <c r="BT107" s="10">
        <v>0</v>
      </c>
      <c r="BU107" s="10">
        <v>8.83953043584359E-2</v>
      </c>
      <c r="BV107" s="10">
        <v>8.23067899821565E-2</v>
      </c>
      <c r="BW107" s="10">
        <v>0</v>
      </c>
      <c r="BX107" s="10">
        <v>0</v>
      </c>
      <c r="BY107" s="10">
        <v>4.9100349659785103E-2</v>
      </c>
      <c r="BZ107" s="10">
        <v>3.0657670637397799E-2</v>
      </c>
      <c r="CA107" s="10">
        <v>0</v>
      </c>
      <c r="CB107" s="10">
        <v>0</v>
      </c>
      <c r="CC107" s="10">
        <v>0.181310084517711</v>
      </c>
      <c r="CD107" s="10">
        <v>0.15789550704945601</v>
      </c>
      <c r="CE107" s="10">
        <v>0</v>
      </c>
      <c r="CF107" s="10">
        <v>0</v>
      </c>
      <c r="CG107" s="10">
        <v>0.23627909999999999</v>
      </c>
      <c r="CH107" s="10">
        <v>0.24577489999999999</v>
      </c>
      <c r="CI107" s="10">
        <v>0</v>
      </c>
      <c r="CJ107" s="10">
        <v>0</v>
      </c>
      <c r="CK107" s="10">
        <v>0.29624</v>
      </c>
      <c r="CL107" s="10">
        <v>0.31281369999999997</v>
      </c>
      <c r="CM107" s="10">
        <v>0</v>
      </c>
      <c r="CN107" s="10">
        <v>0</v>
      </c>
      <c r="CO107" s="10">
        <v>0.33930749999999998</v>
      </c>
      <c r="CP107" s="10">
        <v>0.33098420000000001</v>
      </c>
      <c r="CQ107" s="10">
        <v>0</v>
      </c>
      <c r="CR107" s="10">
        <v>0</v>
      </c>
      <c r="CS107" s="10">
        <v>0.33378940000000001</v>
      </c>
      <c r="CT107" s="10">
        <v>0.32394079999999997</v>
      </c>
      <c r="CU107" s="10">
        <v>0</v>
      </c>
      <c r="CV107" s="10">
        <v>0</v>
      </c>
      <c r="CW107" s="10">
        <v>0.36652420000000002</v>
      </c>
      <c r="CX107" s="10">
        <v>0.36092970000000002</v>
      </c>
      <c r="CY107" s="10">
        <v>0</v>
      </c>
      <c r="CZ107" s="10">
        <v>0</v>
      </c>
      <c r="DA107" s="10">
        <v>0.39627319999999999</v>
      </c>
      <c r="DB107" s="10">
        <v>0.4323167</v>
      </c>
      <c r="DC107" s="10">
        <v>0</v>
      </c>
      <c r="DD107" s="10">
        <v>0</v>
      </c>
      <c r="DE107" s="10">
        <v>0.34597270000000002</v>
      </c>
      <c r="DF107" s="10">
        <v>0.34960799999999997</v>
      </c>
      <c r="DG107" s="10">
        <v>0</v>
      </c>
      <c r="DH107" s="10">
        <v>0</v>
      </c>
      <c r="DI107" s="10">
        <v>0.3509137</v>
      </c>
      <c r="DJ107" s="10">
        <v>0.3431399</v>
      </c>
      <c r="DK107" s="10">
        <v>0</v>
      </c>
      <c r="DL107" s="10">
        <v>0</v>
      </c>
      <c r="DM107" s="10">
        <v>0.41838229999999998</v>
      </c>
      <c r="DN107" s="10">
        <v>0.38551340000000001</v>
      </c>
      <c r="DO107" s="10">
        <v>0</v>
      </c>
      <c r="DP107" s="10">
        <v>0</v>
      </c>
      <c r="DQ107" s="10">
        <v>0.33858159999999998</v>
      </c>
      <c r="DR107" s="10">
        <v>0.3385608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118782.793668759</v>
      </c>
      <c r="F108" s="10">
        <v>908187647.94127202</v>
      </c>
      <c r="G108" s="10">
        <v>0</v>
      </c>
      <c r="H108" s="10">
        <v>0</v>
      </c>
      <c r="I108" s="10">
        <v>18519490.212568302</v>
      </c>
      <c r="J108" s="10">
        <v>445355216784.35699</v>
      </c>
      <c r="K108" s="10">
        <v>0</v>
      </c>
      <c r="L108" s="10">
        <v>0</v>
      </c>
      <c r="M108" s="10">
        <v>1.13286856644273</v>
      </c>
      <c r="N108" s="10">
        <v>0.86145708414376299</v>
      </c>
      <c r="O108" s="10">
        <v>0</v>
      </c>
      <c r="P108" s="10">
        <v>0</v>
      </c>
      <c r="Q108" s="10">
        <v>0.41864324337020897</v>
      </c>
      <c r="R108" s="10">
        <v>0.15332839199932199</v>
      </c>
      <c r="S108" s="10">
        <v>0</v>
      </c>
      <c r="T108" s="10">
        <v>0</v>
      </c>
      <c r="U108" s="10">
        <v>0.15737867457013599</v>
      </c>
      <c r="V108" s="10">
        <v>0.14486582483105301</v>
      </c>
      <c r="W108" s="10">
        <v>0</v>
      </c>
      <c r="X108" s="10">
        <v>0</v>
      </c>
      <c r="Y108" s="10">
        <v>0.142317724664311</v>
      </c>
      <c r="Z108" s="10">
        <v>0.144823172475532</v>
      </c>
      <c r="AA108" s="10">
        <v>0</v>
      </c>
      <c r="AB108" s="10">
        <v>0</v>
      </c>
      <c r="AC108" s="10">
        <v>0.14373394425467201</v>
      </c>
      <c r="AD108" s="10">
        <v>0.14174813163673999</v>
      </c>
      <c r="AE108" s="10">
        <v>0</v>
      </c>
      <c r="AF108" s="10">
        <v>0</v>
      </c>
      <c r="AG108" s="10">
        <v>0.14345386563190399</v>
      </c>
      <c r="AH108" s="10">
        <v>0.126761439835052</v>
      </c>
      <c r="AI108" s="10">
        <v>0</v>
      </c>
      <c r="AJ108" s="10">
        <v>0</v>
      </c>
      <c r="AK108" s="10">
        <v>0.14651368137550899</v>
      </c>
      <c r="AL108" s="10">
        <v>0.15019750130461201</v>
      </c>
      <c r="AM108" s="10">
        <v>0</v>
      </c>
      <c r="AN108" s="10">
        <v>0</v>
      </c>
      <c r="AO108" s="10">
        <v>1.9937619082873499</v>
      </c>
      <c r="AP108" s="10">
        <v>1.72804197977632</v>
      </c>
      <c r="AQ108" s="10">
        <v>0</v>
      </c>
      <c r="AR108" s="10">
        <v>0</v>
      </c>
      <c r="AS108" s="10">
        <v>27374.702283120001</v>
      </c>
      <c r="AT108" s="10">
        <v>334701761.24338299</v>
      </c>
      <c r="AU108" s="10">
        <v>0</v>
      </c>
      <c r="AV108" s="10">
        <v>0</v>
      </c>
      <c r="AW108" s="10">
        <v>4536220.1969948504</v>
      </c>
      <c r="AX108" s="10">
        <v>115262024498.119</v>
      </c>
      <c r="AY108" s="10">
        <v>0</v>
      </c>
      <c r="AZ108" s="10">
        <v>0</v>
      </c>
      <c r="BA108" s="10">
        <v>0.80211977208576801</v>
      </c>
      <c r="BB108" s="10">
        <v>0.601406213058299</v>
      </c>
      <c r="BC108" s="10">
        <v>0</v>
      </c>
      <c r="BD108" s="10">
        <v>0</v>
      </c>
      <c r="BE108" s="10">
        <v>0.272192987471222</v>
      </c>
      <c r="BF108" s="10">
        <v>0.10114199590106999</v>
      </c>
      <c r="BG108" s="10">
        <v>0</v>
      </c>
      <c r="BH108" s="10">
        <v>0</v>
      </c>
      <c r="BI108" s="10">
        <v>0.102415680582744</v>
      </c>
      <c r="BJ108" s="10">
        <v>9.5534512628992804E-2</v>
      </c>
      <c r="BK108" s="10">
        <v>0</v>
      </c>
      <c r="BL108" s="10">
        <v>0</v>
      </c>
      <c r="BM108" s="10">
        <v>9.5712804947089794E-2</v>
      </c>
      <c r="BN108" s="10">
        <v>9.5309728130999499E-2</v>
      </c>
      <c r="BO108" s="10">
        <v>0</v>
      </c>
      <c r="BP108" s="10">
        <v>0</v>
      </c>
      <c r="BQ108" s="10">
        <v>9.3790947449313697E-2</v>
      </c>
      <c r="BR108" s="10">
        <v>9.2118978173957602E-2</v>
      </c>
      <c r="BS108" s="10">
        <v>0</v>
      </c>
      <c r="BT108" s="10">
        <v>0</v>
      </c>
      <c r="BU108" s="10">
        <v>8.3995230815494301E-2</v>
      </c>
      <c r="BV108" s="10">
        <v>7.3287005100741098E-2</v>
      </c>
      <c r="BW108" s="10">
        <v>0</v>
      </c>
      <c r="BX108" s="10">
        <v>0</v>
      </c>
      <c r="BY108" s="10">
        <v>4.5956345449520403E-2</v>
      </c>
      <c r="BZ108" s="10">
        <v>4.5921035029451301E-2</v>
      </c>
      <c r="CA108" s="10">
        <v>0</v>
      </c>
      <c r="CB108" s="10">
        <v>0</v>
      </c>
      <c r="CC108" s="10">
        <v>0.413468896330349</v>
      </c>
      <c r="CD108" s="10">
        <v>0.42692127671582802</v>
      </c>
      <c r="CE108" s="10">
        <v>0</v>
      </c>
      <c r="CF108" s="10">
        <v>0</v>
      </c>
      <c r="CG108" s="10">
        <v>0.51272359999999995</v>
      </c>
      <c r="CH108" s="10">
        <v>0.57504580000000005</v>
      </c>
      <c r="CI108" s="10">
        <v>0</v>
      </c>
      <c r="CJ108" s="10">
        <v>0</v>
      </c>
      <c r="CK108" s="10">
        <v>1.1848951000000001</v>
      </c>
      <c r="CL108" s="10">
        <v>1.2127086</v>
      </c>
      <c r="CM108" s="10">
        <v>0</v>
      </c>
      <c r="CN108" s="10">
        <v>0</v>
      </c>
      <c r="CO108" s="10">
        <v>1.3553769</v>
      </c>
      <c r="CP108" s="10">
        <v>1.4788211</v>
      </c>
      <c r="CQ108" s="10">
        <v>0</v>
      </c>
      <c r="CR108" s="10">
        <v>0</v>
      </c>
      <c r="CS108" s="10">
        <v>1.260313</v>
      </c>
      <c r="CT108" s="10">
        <v>1.4121119</v>
      </c>
      <c r="CU108" s="10">
        <v>0</v>
      </c>
      <c r="CV108" s="10">
        <v>0</v>
      </c>
      <c r="CW108" s="10">
        <v>1.3372771999999999</v>
      </c>
      <c r="CX108" s="10">
        <v>1.4823762</v>
      </c>
      <c r="CY108" s="10">
        <v>0</v>
      </c>
      <c r="CZ108" s="10">
        <v>0</v>
      </c>
      <c r="DA108" s="10">
        <v>1.5335327000000001</v>
      </c>
      <c r="DB108" s="10">
        <v>1.6007494</v>
      </c>
      <c r="DC108" s="10">
        <v>0</v>
      </c>
      <c r="DD108" s="10">
        <v>0</v>
      </c>
      <c r="DE108" s="10">
        <v>1.4670122000000001</v>
      </c>
      <c r="DF108" s="10">
        <v>1.5666694000000001</v>
      </c>
      <c r="DG108" s="10">
        <v>0</v>
      </c>
      <c r="DH108" s="10">
        <v>0</v>
      </c>
      <c r="DI108" s="10">
        <v>1.4779659000000001</v>
      </c>
      <c r="DJ108" s="10">
        <v>1.5062823999999999</v>
      </c>
      <c r="DK108" s="10">
        <v>0</v>
      </c>
      <c r="DL108" s="10">
        <v>0</v>
      </c>
      <c r="DM108" s="10">
        <v>1.306678</v>
      </c>
      <c r="DN108" s="10">
        <v>1.5167922</v>
      </c>
      <c r="DO108" s="10">
        <v>0</v>
      </c>
      <c r="DP108" s="10">
        <v>0</v>
      </c>
      <c r="DQ108" s="10">
        <v>1.4392767</v>
      </c>
      <c r="DR108" s="10">
        <v>1.4523062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188413.923124216</v>
      </c>
      <c r="F109" s="10">
        <v>12107039744.157301</v>
      </c>
      <c r="G109" s="10">
        <v>0</v>
      </c>
      <c r="H109" s="10">
        <v>0</v>
      </c>
      <c r="I109" s="10">
        <v>12202006.954876799</v>
      </c>
      <c r="J109" s="10">
        <v>15761478198347.801</v>
      </c>
      <c r="K109" s="10">
        <v>0</v>
      </c>
      <c r="L109" s="10">
        <v>0</v>
      </c>
      <c r="M109" s="10">
        <v>0.92673081564873805</v>
      </c>
      <c r="N109" s="10">
        <v>0.56013479054980098</v>
      </c>
      <c r="O109" s="10">
        <v>0</v>
      </c>
      <c r="P109" s="10">
        <v>0</v>
      </c>
      <c r="Q109" s="10">
        <v>0.28493631841376099</v>
      </c>
      <c r="R109" s="10">
        <v>0.141720864107204</v>
      </c>
      <c r="S109" s="10">
        <v>0</v>
      </c>
      <c r="T109" s="10">
        <v>0</v>
      </c>
      <c r="U109" s="10">
        <v>0.14038862299471599</v>
      </c>
      <c r="V109" s="10">
        <v>0.14484669720570201</v>
      </c>
      <c r="W109" s="10">
        <v>0</v>
      </c>
      <c r="X109" s="10">
        <v>0</v>
      </c>
      <c r="Y109" s="10">
        <v>0.14352085499217801</v>
      </c>
      <c r="Z109" s="10">
        <v>0.14470001262550999</v>
      </c>
      <c r="AA109" s="10">
        <v>0</v>
      </c>
      <c r="AB109" s="10">
        <v>0</v>
      </c>
      <c r="AC109" s="10">
        <v>0.14478387341219001</v>
      </c>
      <c r="AD109" s="10">
        <v>0.13929911203845199</v>
      </c>
      <c r="AE109" s="10">
        <v>0</v>
      </c>
      <c r="AF109" s="10">
        <v>0</v>
      </c>
      <c r="AG109" s="10">
        <v>0.15632686769649501</v>
      </c>
      <c r="AH109" s="10">
        <v>0.12407357562923101</v>
      </c>
      <c r="AI109" s="10">
        <v>0</v>
      </c>
      <c r="AJ109" s="10">
        <v>0</v>
      </c>
      <c r="AK109" s="10">
        <v>0.28113372820843502</v>
      </c>
      <c r="AL109" s="10">
        <v>0.27342922579072099</v>
      </c>
      <c r="AM109" s="10">
        <v>0</v>
      </c>
      <c r="AN109" s="10">
        <v>0</v>
      </c>
      <c r="AO109" s="10">
        <v>3.1282636150625698</v>
      </c>
      <c r="AP109" s="10">
        <v>3.0324493792260601</v>
      </c>
      <c r="AQ109" s="10">
        <v>0</v>
      </c>
      <c r="AR109" s="10">
        <v>0</v>
      </c>
      <c r="AS109" s="10">
        <v>42982.970923883899</v>
      </c>
      <c r="AT109" s="10">
        <v>2887852040.5180302</v>
      </c>
      <c r="AU109" s="10">
        <v>0</v>
      </c>
      <c r="AV109" s="10">
        <v>0</v>
      </c>
      <c r="AW109" s="10">
        <v>2466955.58714181</v>
      </c>
      <c r="AX109" s="10">
        <v>3598748229143.8101</v>
      </c>
      <c r="AY109" s="10">
        <v>0</v>
      </c>
      <c r="AZ109" s="10">
        <v>0</v>
      </c>
      <c r="BA109" s="10">
        <v>0.64976109087941103</v>
      </c>
      <c r="BB109" s="10">
        <v>0.37739825417605499</v>
      </c>
      <c r="BC109" s="10">
        <v>0</v>
      </c>
      <c r="BD109" s="10">
        <v>0</v>
      </c>
      <c r="BE109" s="10">
        <v>0.17538245627002899</v>
      </c>
      <c r="BF109" s="10">
        <v>9.5858604337124106E-2</v>
      </c>
      <c r="BG109" s="10">
        <v>0</v>
      </c>
      <c r="BH109" s="10">
        <v>0</v>
      </c>
      <c r="BI109" s="10">
        <v>9.7803481302850201E-2</v>
      </c>
      <c r="BJ109" s="10">
        <v>9.5504831409939595E-2</v>
      </c>
      <c r="BK109" s="10">
        <v>0</v>
      </c>
      <c r="BL109" s="10">
        <v>0</v>
      </c>
      <c r="BM109" s="10">
        <v>9.5319854908176696E-2</v>
      </c>
      <c r="BN109" s="10">
        <v>9.4972787347089999E-2</v>
      </c>
      <c r="BO109" s="10">
        <v>0</v>
      </c>
      <c r="BP109" s="10">
        <v>0</v>
      </c>
      <c r="BQ109" s="10">
        <v>9.1981676302307996E-2</v>
      </c>
      <c r="BR109" s="10">
        <v>8.8643738874267602E-2</v>
      </c>
      <c r="BS109" s="10">
        <v>0</v>
      </c>
      <c r="BT109" s="10">
        <v>0</v>
      </c>
      <c r="BU109" s="10">
        <v>6.9261632112194299E-2</v>
      </c>
      <c r="BV109" s="10">
        <v>5.6234449893607798E-2</v>
      </c>
      <c r="BW109" s="10">
        <v>0</v>
      </c>
      <c r="BX109" s="10">
        <v>0</v>
      </c>
      <c r="BY109" s="10">
        <v>6.82679238137988E-2</v>
      </c>
      <c r="BZ109" s="10">
        <v>7.2869439172304901E-2</v>
      </c>
      <c r="CA109" s="10">
        <v>0</v>
      </c>
      <c r="CB109" s="10">
        <v>0</v>
      </c>
      <c r="CC109" s="10">
        <v>0.79713162461952103</v>
      </c>
      <c r="CD109" s="10">
        <v>0.72313788238909504</v>
      </c>
      <c r="CE109" s="10">
        <v>0</v>
      </c>
      <c r="CF109" s="10">
        <v>0</v>
      </c>
      <c r="CG109" s="10">
        <v>1.0782887000000001</v>
      </c>
      <c r="CH109" s="10">
        <v>1.1933341</v>
      </c>
      <c r="CI109" s="10">
        <v>0</v>
      </c>
      <c r="CJ109" s="10">
        <v>0</v>
      </c>
      <c r="CK109" s="10">
        <v>2.7014567</v>
      </c>
      <c r="CL109" s="10">
        <v>2.7346449000000002</v>
      </c>
      <c r="CM109" s="10">
        <v>0</v>
      </c>
      <c r="CN109" s="10">
        <v>0</v>
      </c>
      <c r="CO109" s="10">
        <v>3.2184865999999999</v>
      </c>
      <c r="CP109" s="10">
        <v>3.1151013000000001</v>
      </c>
      <c r="CQ109" s="10">
        <v>0</v>
      </c>
      <c r="CR109" s="10">
        <v>0</v>
      </c>
      <c r="CS109" s="10">
        <v>2.9550559999999999</v>
      </c>
      <c r="CT109" s="10">
        <v>3.0849973999999998</v>
      </c>
      <c r="CU109" s="10">
        <v>0</v>
      </c>
      <c r="CV109" s="10">
        <v>0</v>
      </c>
      <c r="CW109" s="10">
        <v>3.2285960999999999</v>
      </c>
      <c r="CX109" s="10">
        <v>3.2232180000000001</v>
      </c>
      <c r="CY109" s="10">
        <v>0</v>
      </c>
      <c r="CZ109" s="10">
        <v>0</v>
      </c>
      <c r="DA109" s="10">
        <v>3.2773286000000001</v>
      </c>
      <c r="DB109" s="10">
        <v>3.3821617000000002</v>
      </c>
      <c r="DC109" s="10">
        <v>0</v>
      </c>
      <c r="DD109" s="10">
        <v>0</v>
      </c>
      <c r="DE109" s="10">
        <v>3.3449548</v>
      </c>
      <c r="DF109" s="10">
        <v>3.3373862999999999</v>
      </c>
      <c r="DG109" s="10">
        <v>0</v>
      </c>
      <c r="DH109" s="10">
        <v>0</v>
      </c>
      <c r="DI109" s="10">
        <v>3.1996888000000001</v>
      </c>
      <c r="DJ109" s="10">
        <v>3.3841730000000001</v>
      </c>
      <c r="DK109" s="10">
        <v>0</v>
      </c>
      <c r="DL109" s="10">
        <v>0</v>
      </c>
      <c r="DM109" s="10">
        <v>3.3147006999999999</v>
      </c>
      <c r="DN109" s="10">
        <v>3.2318291000000001</v>
      </c>
      <c r="DO109" s="10">
        <v>0</v>
      </c>
      <c r="DP109" s="10">
        <v>0</v>
      </c>
      <c r="DQ109" s="10">
        <v>3.1675409999999999</v>
      </c>
      <c r="DR109" s="10">
        <v>3.1144962999999999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212994.518736973</v>
      </c>
      <c r="F110" s="10">
        <v>998301093887.79004</v>
      </c>
      <c r="G110" s="10">
        <v>0</v>
      </c>
      <c r="H110" s="10">
        <v>0</v>
      </c>
      <c r="I110" s="10">
        <v>19742758.059589099</v>
      </c>
      <c r="J110" s="10">
        <v>2689932368095530</v>
      </c>
      <c r="K110" s="10">
        <v>0</v>
      </c>
      <c r="L110" s="10">
        <v>0</v>
      </c>
      <c r="M110" s="10">
        <v>0.68997165748827605</v>
      </c>
      <c r="N110" s="10">
        <v>0.30518672268959401</v>
      </c>
      <c r="O110" s="10">
        <v>0</v>
      </c>
      <c r="P110" s="10">
        <v>0</v>
      </c>
      <c r="Q110" s="10">
        <v>0.207233010963284</v>
      </c>
      <c r="R110" s="10">
        <v>0.14464241834199401</v>
      </c>
      <c r="S110" s="10">
        <v>0</v>
      </c>
      <c r="T110" s="10">
        <v>0</v>
      </c>
      <c r="U110" s="10">
        <v>0.13819094774277901</v>
      </c>
      <c r="V110" s="10">
        <v>0.14481923823504</v>
      </c>
      <c r="W110" s="10">
        <v>0</v>
      </c>
      <c r="X110" s="10">
        <v>0</v>
      </c>
      <c r="Y110" s="10">
        <v>0.14550526569427299</v>
      </c>
      <c r="Z110" s="10">
        <v>0.14540305774925399</v>
      </c>
      <c r="AA110" s="10">
        <v>0</v>
      </c>
      <c r="AB110" s="10">
        <v>0</v>
      </c>
      <c r="AC110" s="10">
        <v>0.15516294262407701</v>
      </c>
      <c r="AD110" s="10">
        <v>0.14390854298637301</v>
      </c>
      <c r="AE110" s="10">
        <v>0</v>
      </c>
      <c r="AF110" s="10">
        <v>0</v>
      </c>
      <c r="AG110" s="10">
        <v>0.15863002198857701</v>
      </c>
      <c r="AH110" s="10">
        <v>9.6234549535162597E-2</v>
      </c>
      <c r="AI110" s="10">
        <v>0</v>
      </c>
      <c r="AJ110" s="10">
        <v>0</v>
      </c>
      <c r="AK110" s="10">
        <v>0.66737344499273099</v>
      </c>
      <c r="AL110" s="10">
        <v>0.81475510273487795</v>
      </c>
      <c r="AM110" s="10">
        <v>0</v>
      </c>
      <c r="AN110" s="10">
        <v>0</v>
      </c>
      <c r="AO110" s="10">
        <v>9.8163090751845399</v>
      </c>
      <c r="AP110" s="10">
        <v>8.8413087098803391</v>
      </c>
      <c r="AQ110" s="10">
        <v>0</v>
      </c>
      <c r="AR110" s="10">
        <v>0</v>
      </c>
      <c r="AS110" s="10">
        <v>70021.351387771894</v>
      </c>
      <c r="AT110" s="10">
        <v>376531309936.79401</v>
      </c>
      <c r="AU110" s="10">
        <v>0</v>
      </c>
      <c r="AV110" s="10">
        <v>0</v>
      </c>
      <c r="AW110" s="10">
        <v>4282214.6350529399</v>
      </c>
      <c r="AX110" s="10">
        <v>603310456389904</v>
      </c>
      <c r="AY110" s="10">
        <v>0</v>
      </c>
      <c r="AZ110" s="10">
        <v>0</v>
      </c>
      <c r="BA110" s="10">
        <v>0.47406887684486398</v>
      </c>
      <c r="BB110" s="10">
        <v>0.18958080422133</v>
      </c>
      <c r="BC110" s="10">
        <v>0</v>
      </c>
      <c r="BD110" s="10">
        <v>0</v>
      </c>
      <c r="BE110" s="10">
        <v>0.12547523239487399</v>
      </c>
      <c r="BF110" s="10">
        <v>9.5572918886371594E-2</v>
      </c>
      <c r="BG110" s="10">
        <v>0</v>
      </c>
      <c r="BH110" s="10">
        <v>0</v>
      </c>
      <c r="BI110" s="10">
        <v>9.6295730696156698E-2</v>
      </c>
      <c r="BJ110" s="10">
        <v>9.5419214232409802E-2</v>
      </c>
      <c r="BK110" s="10">
        <v>0</v>
      </c>
      <c r="BL110" s="10">
        <v>0</v>
      </c>
      <c r="BM110" s="10">
        <v>9.4912435006035203E-2</v>
      </c>
      <c r="BN110" s="10">
        <v>9.4296710045576299E-2</v>
      </c>
      <c r="BO110" s="10">
        <v>0</v>
      </c>
      <c r="BP110" s="10">
        <v>0</v>
      </c>
      <c r="BQ110" s="10">
        <v>8.9266388058249893E-2</v>
      </c>
      <c r="BR110" s="10">
        <v>8.3223912831289201E-2</v>
      </c>
      <c r="BS110" s="10">
        <v>0</v>
      </c>
      <c r="BT110" s="10">
        <v>0</v>
      </c>
      <c r="BU110" s="10">
        <v>5.4929935164912999E-2</v>
      </c>
      <c r="BV110" s="10">
        <v>3.1442345587488797E-2</v>
      </c>
      <c r="BW110" s="10">
        <v>0</v>
      </c>
      <c r="BX110" s="10">
        <v>0</v>
      </c>
      <c r="BY110" s="10">
        <v>0.14465921200402401</v>
      </c>
      <c r="BZ110" s="10">
        <v>0.16283051497067999</v>
      </c>
      <c r="CA110" s="10">
        <v>0</v>
      </c>
      <c r="CB110" s="10">
        <v>0</v>
      </c>
      <c r="CC110" s="10">
        <v>2.5648486759820499</v>
      </c>
      <c r="CD110" s="10">
        <v>2.7091741471801698</v>
      </c>
      <c r="CE110" s="10">
        <v>0</v>
      </c>
      <c r="CF110" s="10">
        <v>0</v>
      </c>
      <c r="CG110" s="10">
        <v>2.0720480999999999</v>
      </c>
      <c r="CH110" s="10">
        <v>2.5478426000000001</v>
      </c>
      <c r="CI110" s="10">
        <v>0</v>
      </c>
      <c r="CJ110" s="10">
        <v>0</v>
      </c>
      <c r="CK110" s="10">
        <v>6.1090811</v>
      </c>
      <c r="CL110" s="10">
        <v>6.5199736000000001</v>
      </c>
      <c r="CM110" s="10">
        <v>0</v>
      </c>
      <c r="CN110" s="10">
        <v>0</v>
      </c>
      <c r="CO110" s="10">
        <v>7.2784068</v>
      </c>
      <c r="CP110" s="10">
        <v>7.8642474</v>
      </c>
      <c r="CQ110" s="10">
        <v>0</v>
      </c>
      <c r="CR110" s="10">
        <v>0</v>
      </c>
      <c r="CS110" s="10">
        <v>7.1655243000000004</v>
      </c>
      <c r="CT110" s="10">
        <v>7.3084800000000003</v>
      </c>
      <c r="CU110" s="10">
        <v>0</v>
      </c>
      <c r="CV110" s="10">
        <v>0</v>
      </c>
      <c r="CW110" s="10">
        <v>7.4146212</v>
      </c>
      <c r="CX110" s="10">
        <v>7.7001141999999998</v>
      </c>
      <c r="CY110" s="10">
        <v>0</v>
      </c>
      <c r="CZ110" s="10">
        <v>0</v>
      </c>
      <c r="DA110" s="10">
        <v>7.6590695999999996</v>
      </c>
      <c r="DB110" s="10">
        <v>7.9745355</v>
      </c>
      <c r="DC110" s="10">
        <v>0</v>
      </c>
      <c r="DD110" s="10">
        <v>0</v>
      </c>
      <c r="DE110" s="10">
        <v>7.3772311999999998</v>
      </c>
      <c r="DF110" s="10">
        <v>7.6768941999999996</v>
      </c>
      <c r="DG110" s="10">
        <v>0</v>
      </c>
      <c r="DH110" s="10">
        <v>0</v>
      </c>
      <c r="DI110" s="10">
        <v>7.4248744000000002</v>
      </c>
      <c r="DJ110" s="10">
        <v>7.5364731000000003</v>
      </c>
      <c r="DK110" s="10">
        <v>0</v>
      </c>
      <c r="DL110" s="10">
        <v>0</v>
      </c>
      <c r="DM110" s="10">
        <v>7.6921939000000004</v>
      </c>
      <c r="DN110" s="10">
        <v>7.9834579000000003</v>
      </c>
      <c r="DO110" s="10">
        <v>0</v>
      </c>
      <c r="DP110" s="10">
        <v>0</v>
      </c>
      <c r="DQ110" s="10">
        <v>7.1556534000000003</v>
      </c>
      <c r="DR110" s="10">
        <v>7.5898897999999999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29"/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0.25458738653021501</v>
      </c>
      <c r="F111" s="10">
        <v>0.25458738653021501</v>
      </c>
      <c r="G111" s="10">
        <v>0</v>
      </c>
      <c r="H111" s="10">
        <v>0</v>
      </c>
      <c r="I111" s="10">
        <v>2.9227059457197102</v>
      </c>
      <c r="J111" s="10">
        <v>2.9227059457197102</v>
      </c>
      <c r="K111" s="10">
        <v>0</v>
      </c>
      <c r="L111" s="10">
        <v>0</v>
      </c>
      <c r="M111" s="10">
        <v>1.47197912733585</v>
      </c>
      <c r="N111" s="10">
        <v>1.47197912733585</v>
      </c>
      <c r="O111" s="10">
        <v>0</v>
      </c>
      <c r="P111" s="10">
        <v>0</v>
      </c>
      <c r="Q111" s="10">
        <v>1.4686955429539099</v>
      </c>
      <c r="R111" s="10">
        <v>1.4686955429539099</v>
      </c>
      <c r="S111" s="10">
        <v>0</v>
      </c>
      <c r="T111" s="10">
        <v>0</v>
      </c>
      <c r="U111" s="10">
        <v>1.4366072069192599</v>
      </c>
      <c r="V111" s="10">
        <v>1.4366072069192599</v>
      </c>
      <c r="W111" s="10">
        <v>0</v>
      </c>
      <c r="X111" s="10">
        <v>0</v>
      </c>
      <c r="Y111" s="10">
        <v>1.1763562291795799</v>
      </c>
      <c r="Z111" s="10">
        <v>1.1763562291795799</v>
      </c>
      <c r="AA111" s="10">
        <v>0</v>
      </c>
      <c r="AB111" s="10">
        <v>0</v>
      </c>
      <c r="AC111" s="10">
        <v>0.39502907884397997</v>
      </c>
      <c r="AD111" s="10">
        <v>0.39502907884397997</v>
      </c>
      <c r="AE111" s="10">
        <v>0</v>
      </c>
      <c r="AF111" s="10">
        <v>0</v>
      </c>
      <c r="AG111" s="10">
        <v>0.20777655416591501</v>
      </c>
      <c r="AH111" s="10">
        <v>0.20777655416591501</v>
      </c>
      <c r="AI111" s="10">
        <v>0</v>
      </c>
      <c r="AJ111" s="10">
        <v>0</v>
      </c>
      <c r="AK111" s="10">
        <v>0.25074712822645301</v>
      </c>
      <c r="AL111" s="10">
        <v>0.25074712822645301</v>
      </c>
      <c r="AM111" s="10">
        <v>0</v>
      </c>
      <c r="AN111" s="10">
        <v>0</v>
      </c>
      <c r="AO111" s="10">
        <v>0.28454876190797901</v>
      </c>
      <c r="AP111" s="10">
        <v>0.28454876190797901</v>
      </c>
      <c r="AQ111" s="10">
        <v>0</v>
      </c>
      <c r="AR111" s="10">
        <v>0</v>
      </c>
      <c r="AS111" s="10">
        <v>0.14743073721968999</v>
      </c>
      <c r="AT111" s="10">
        <v>0.14743073721968999</v>
      </c>
      <c r="AU111" s="10">
        <v>0</v>
      </c>
      <c r="AV111" s="10">
        <v>0</v>
      </c>
      <c r="AW111" s="10">
        <v>1.04203572432306</v>
      </c>
      <c r="AX111" s="10">
        <v>1.04203572432306</v>
      </c>
      <c r="AY111" s="10">
        <v>0</v>
      </c>
      <c r="AZ111" s="10">
        <v>0</v>
      </c>
      <c r="BA111" s="10">
        <v>1.0519129962509799</v>
      </c>
      <c r="BB111" s="10">
        <v>1.0519129962509799</v>
      </c>
      <c r="BC111" s="10">
        <v>0</v>
      </c>
      <c r="BD111" s="10">
        <v>0</v>
      </c>
      <c r="BE111" s="10">
        <v>1.04949797906367</v>
      </c>
      <c r="BF111" s="10">
        <v>1.04949797906367</v>
      </c>
      <c r="BG111" s="10">
        <v>0</v>
      </c>
      <c r="BH111" s="10">
        <v>0</v>
      </c>
      <c r="BI111" s="10">
        <v>1.0258943567829399</v>
      </c>
      <c r="BJ111" s="10">
        <v>1.0258943567829399</v>
      </c>
      <c r="BK111" s="10">
        <v>0</v>
      </c>
      <c r="BL111" s="10">
        <v>0</v>
      </c>
      <c r="BM111" s="10">
        <v>0.83420167502169695</v>
      </c>
      <c r="BN111" s="10">
        <v>0.83420167502169695</v>
      </c>
      <c r="BO111" s="10">
        <v>0</v>
      </c>
      <c r="BP111" s="10">
        <v>0</v>
      </c>
      <c r="BQ111" s="10">
        <v>0.25474517870977498</v>
      </c>
      <c r="BR111" s="10">
        <v>0.25474517870977498</v>
      </c>
      <c r="BS111" s="10">
        <v>0</v>
      </c>
      <c r="BT111" s="10">
        <v>0</v>
      </c>
      <c r="BU111" s="10">
        <v>0.11528377403025999</v>
      </c>
      <c r="BV111" s="10">
        <v>0.11528377403025999</v>
      </c>
      <c r="BW111" s="10">
        <v>0</v>
      </c>
      <c r="BX111" s="10">
        <v>0</v>
      </c>
      <c r="BY111" s="10">
        <v>0.14263679608375601</v>
      </c>
      <c r="BZ111" s="10">
        <v>0.14263679608375601</v>
      </c>
      <c r="CA111" s="10">
        <v>0</v>
      </c>
      <c r="CB111" s="10">
        <v>0</v>
      </c>
      <c r="CC111" s="10">
        <v>0.152002219910191</v>
      </c>
      <c r="CD111" s="10">
        <v>0.152002219910191</v>
      </c>
      <c r="CE111" s="10">
        <v>0</v>
      </c>
      <c r="CF111" s="10">
        <v>0</v>
      </c>
      <c r="CG111" s="10">
        <v>1.7481900000000002E-2</v>
      </c>
      <c r="CH111" s="10">
        <v>1.70289E-2</v>
      </c>
      <c r="CI111" s="10">
        <v>0</v>
      </c>
      <c r="CJ111" s="10">
        <v>0</v>
      </c>
      <c r="CK111" s="10">
        <v>4.9271599999999999E-2</v>
      </c>
      <c r="CL111" s="10">
        <v>4.4850899999999999E-2</v>
      </c>
      <c r="CM111" s="10">
        <v>0</v>
      </c>
      <c r="CN111" s="10">
        <v>0</v>
      </c>
      <c r="CO111" s="10">
        <v>5.9522100000000001E-2</v>
      </c>
      <c r="CP111" s="10">
        <v>5.75904E-2</v>
      </c>
      <c r="CQ111" s="10">
        <v>0</v>
      </c>
      <c r="CR111" s="10">
        <v>0</v>
      </c>
      <c r="CS111" s="10">
        <v>5.5511900000000003E-2</v>
      </c>
      <c r="CT111" s="10">
        <v>5.4701100000000002E-2</v>
      </c>
      <c r="CU111" s="10">
        <v>0</v>
      </c>
      <c r="CV111" s="10">
        <v>0</v>
      </c>
      <c r="CW111" s="10">
        <v>5.3430100000000001E-2</v>
      </c>
      <c r="CX111" s="10">
        <v>5.4546699999999997E-2</v>
      </c>
      <c r="CY111" s="10">
        <v>0</v>
      </c>
      <c r="CZ111" s="10">
        <v>0</v>
      </c>
      <c r="DA111" s="10">
        <v>5.2778600000000002E-2</v>
      </c>
      <c r="DB111" s="10">
        <v>5.1115899999999999E-2</v>
      </c>
      <c r="DC111" s="10">
        <v>0</v>
      </c>
      <c r="DD111" s="10">
        <v>0</v>
      </c>
      <c r="DE111" s="10">
        <v>5.8204600000000002E-2</v>
      </c>
      <c r="DF111" s="10">
        <v>6.3565200000000002E-2</v>
      </c>
      <c r="DG111" s="10">
        <v>0</v>
      </c>
      <c r="DH111" s="10">
        <v>0</v>
      </c>
      <c r="DI111" s="10">
        <v>5.9208799999999999E-2</v>
      </c>
      <c r="DJ111" s="10">
        <v>5.8560300000000003E-2</v>
      </c>
      <c r="DK111" s="10">
        <v>0</v>
      </c>
      <c r="DL111" s="10">
        <v>0</v>
      </c>
      <c r="DM111" s="10">
        <v>6.8238099999999996E-2</v>
      </c>
      <c r="DN111" s="10">
        <v>5.3885700000000002E-2</v>
      </c>
      <c r="DO111" s="10">
        <v>0</v>
      </c>
      <c r="DP111" s="10">
        <v>0</v>
      </c>
      <c r="DQ111" s="10">
        <v>7.6911099999999996E-2</v>
      </c>
      <c r="DR111" s="10">
        <v>5.7504300000000001E-2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196610.519667491</v>
      </c>
      <c r="F112" s="10">
        <v>196608.25311148501</v>
      </c>
      <c r="G112" s="10">
        <v>0</v>
      </c>
      <c r="H112" s="10">
        <v>0</v>
      </c>
      <c r="I112" s="10">
        <v>14131853.333260201</v>
      </c>
      <c r="J112" s="10">
        <v>7016947.6850989005</v>
      </c>
      <c r="K112" s="10">
        <v>0</v>
      </c>
      <c r="L112" s="10">
        <v>0</v>
      </c>
      <c r="M112" s="10">
        <v>1.4715015928353199</v>
      </c>
      <c r="N112" s="10">
        <v>1.4711361084312899</v>
      </c>
      <c r="O112" s="10">
        <v>0</v>
      </c>
      <c r="P112" s="10">
        <v>0</v>
      </c>
      <c r="Q112" s="10">
        <v>1.4639568009259301</v>
      </c>
      <c r="R112" s="10">
        <v>1.46032906402271</v>
      </c>
      <c r="S112" s="10">
        <v>0</v>
      </c>
      <c r="T112" s="10">
        <v>0</v>
      </c>
      <c r="U112" s="10">
        <v>1.39265763211655</v>
      </c>
      <c r="V112" s="10">
        <v>1.3589251104714899</v>
      </c>
      <c r="W112" s="10">
        <v>0</v>
      </c>
      <c r="X112" s="10">
        <v>0</v>
      </c>
      <c r="Y112" s="10">
        <v>0.94180553690591795</v>
      </c>
      <c r="Z112" s="10">
        <v>0.75748129210853099</v>
      </c>
      <c r="AA112" s="10">
        <v>0</v>
      </c>
      <c r="AB112" s="10">
        <v>0</v>
      </c>
      <c r="AC112" s="10">
        <v>0.26947006966555598</v>
      </c>
      <c r="AD112" s="10">
        <v>0.13684839340980701</v>
      </c>
      <c r="AE112" s="10">
        <v>0</v>
      </c>
      <c r="AF112" s="10">
        <v>0</v>
      </c>
      <c r="AG112" s="10">
        <v>0.15397253062476501</v>
      </c>
      <c r="AH112" s="10">
        <v>0.17000003921777199</v>
      </c>
      <c r="AI112" s="10">
        <v>0</v>
      </c>
      <c r="AJ112" s="10">
        <v>0</v>
      </c>
      <c r="AK112" s="10">
        <v>0.17000846097753</v>
      </c>
      <c r="AL112" s="10">
        <v>0.17139250358705299</v>
      </c>
      <c r="AM112" s="10">
        <v>0</v>
      </c>
      <c r="AN112" s="10">
        <v>0</v>
      </c>
      <c r="AO112" s="10">
        <v>0.21433126101393099</v>
      </c>
      <c r="AP112" s="10">
        <v>0.208517495513937</v>
      </c>
      <c r="AQ112" s="10">
        <v>0</v>
      </c>
      <c r="AR112" s="10">
        <v>0</v>
      </c>
      <c r="AS112" s="10">
        <v>50683.907284933899</v>
      </c>
      <c r="AT112" s="10">
        <v>60146.738835619501</v>
      </c>
      <c r="AU112" s="10">
        <v>0</v>
      </c>
      <c r="AV112" s="10">
        <v>0</v>
      </c>
      <c r="AW112" s="10">
        <v>3724894.24567386</v>
      </c>
      <c r="AX112" s="10">
        <v>1581333.8134047</v>
      </c>
      <c r="AY112" s="10">
        <v>0</v>
      </c>
      <c r="AZ112" s="10">
        <v>0</v>
      </c>
      <c r="BA112" s="10">
        <v>1.0515617808456601</v>
      </c>
      <c r="BB112" s="10">
        <v>1.05129297771824</v>
      </c>
      <c r="BC112" s="10">
        <v>0</v>
      </c>
      <c r="BD112" s="10">
        <v>0</v>
      </c>
      <c r="BE112" s="10">
        <v>1.0460126215393299</v>
      </c>
      <c r="BF112" s="10">
        <v>1.0433443070292701</v>
      </c>
      <c r="BG112" s="10">
        <v>0</v>
      </c>
      <c r="BH112" s="10">
        <v>0</v>
      </c>
      <c r="BI112" s="10">
        <v>0.99355569077891903</v>
      </c>
      <c r="BJ112" s="10">
        <v>0.96872690253397098</v>
      </c>
      <c r="BK112" s="10">
        <v>0</v>
      </c>
      <c r="BL112" s="10">
        <v>0</v>
      </c>
      <c r="BM112" s="10">
        <v>0.66091628181124795</v>
      </c>
      <c r="BN112" s="10">
        <v>0.52424752188022095</v>
      </c>
      <c r="BO112" s="10">
        <v>0</v>
      </c>
      <c r="BP112" s="10">
        <v>0</v>
      </c>
      <c r="BQ112" s="10">
        <v>0.16474529698302601</v>
      </c>
      <c r="BR112" s="10">
        <v>9.6636482681703204E-2</v>
      </c>
      <c r="BS112" s="10">
        <v>0</v>
      </c>
      <c r="BT112" s="10">
        <v>0</v>
      </c>
      <c r="BU112" s="10">
        <v>9.5585526456386405E-2</v>
      </c>
      <c r="BV112" s="10">
        <v>9.8241420245047395E-2</v>
      </c>
      <c r="BW112" s="10">
        <v>0</v>
      </c>
      <c r="BX112" s="10">
        <v>0</v>
      </c>
      <c r="BY112" s="10">
        <v>9.7219118921592004E-2</v>
      </c>
      <c r="BZ112" s="10">
        <v>9.7872663978239405E-2</v>
      </c>
      <c r="CA112" s="10">
        <v>0</v>
      </c>
      <c r="CB112" s="10">
        <v>0</v>
      </c>
      <c r="CC112" s="10">
        <v>9.7772568997816903E-2</v>
      </c>
      <c r="CD112" s="10">
        <v>0.101618517346453</v>
      </c>
      <c r="CE112" s="10">
        <v>0</v>
      </c>
      <c r="CF112" s="10">
        <v>0</v>
      </c>
      <c r="CG112" s="10">
        <v>2.8222400000000002E-2</v>
      </c>
      <c r="CH112" s="10">
        <v>2.6875900000000001E-2</v>
      </c>
      <c r="CI112" s="10">
        <v>0</v>
      </c>
      <c r="CJ112" s="10">
        <v>0</v>
      </c>
      <c r="CK112" s="10">
        <v>5.4994399999999999E-2</v>
      </c>
      <c r="CL112" s="10">
        <v>5.3013600000000001E-2</v>
      </c>
      <c r="CM112" s="10">
        <v>0</v>
      </c>
      <c r="CN112" s="10">
        <v>0</v>
      </c>
      <c r="CO112" s="10">
        <v>6.5556100000000006E-2</v>
      </c>
      <c r="CP112" s="10">
        <v>6.4544000000000004E-2</v>
      </c>
      <c r="CQ112" s="10">
        <v>0</v>
      </c>
      <c r="CR112" s="10">
        <v>0</v>
      </c>
      <c r="CS112" s="10">
        <v>6.6866599999999998E-2</v>
      </c>
      <c r="CT112" s="10">
        <v>7.7795400000000001E-2</v>
      </c>
      <c r="CU112" s="10">
        <v>0</v>
      </c>
      <c r="CV112" s="10">
        <v>0</v>
      </c>
      <c r="CW112" s="10">
        <v>6.5867099999999998E-2</v>
      </c>
      <c r="CX112" s="10">
        <v>5.9908299999999998E-2</v>
      </c>
      <c r="CY112" s="10">
        <v>0</v>
      </c>
      <c r="CZ112" s="10">
        <v>0</v>
      </c>
      <c r="DA112" s="10">
        <v>6.01217E-2</v>
      </c>
      <c r="DB112" s="10">
        <v>5.9253100000000003E-2</v>
      </c>
      <c r="DC112" s="10">
        <v>0</v>
      </c>
      <c r="DD112" s="10">
        <v>0</v>
      </c>
      <c r="DE112" s="10">
        <v>6.8802600000000005E-2</v>
      </c>
      <c r="DF112" s="10">
        <v>6.8142099999999997E-2</v>
      </c>
      <c r="DG112" s="10">
        <v>0</v>
      </c>
      <c r="DH112" s="10">
        <v>0</v>
      </c>
      <c r="DI112" s="10">
        <v>6.6421900000000006E-2</v>
      </c>
      <c r="DJ112" s="10">
        <v>6.5124299999999996E-2</v>
      </c>
      <c r="DK112" s="10">
        <v>0</v>
      </c>
      <c r="DL112" s="10">
        <v>0</v>
      </c>
      <c r="DM112" s="10">
        <v>6.5113500000000005E-2</v>
      </c>
      <c r="DN112" s="10">
        <v>6.4444699999999994E-2</v>
      </c>
      <c r="DO112" s="10">
        <v>0</v>
      </c>
      <c r="DP112" s="10">
        <v>0</v>
      </c>
      <c r="DQ112" s="10">
        <v>6.8670499999999995E-2</v>
      </c>
      <c r="DR112" s="10">
        <v>6.5785700000000003E-2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2621441.99149545</v>
      </c>
      <c r="F113" s="10">
        <v>2621440.0104960101</v>
      </c>
      <c r="G113" s="10">
        <v>0</v>
      </c>
      <c r="H113" s="10">
        <v>0</v>
      </c>
      <c r="I113" s="10">
        <v>94861689.573543206</v>
      </c>
      <c r="J113" s="10">
        <v>295627095.80819398</v>
      </c>
      <c r="K113" s="10">
        <v>0</v>
      </c>
      <c r="L113" s="10">
        <v>0</v>
      </c>
      <c r="M113" s="10">
        <v>1.4706102000246499</v>
      </c>
      <c r="N113" s="10">
        <v>1.4694029801710899</v>
      </c>
      <c r="O113" s="10">
        <v>0</v>
      </c>
      <c r="P113" s="10">
        <v>0</v>
      </c>
      <c r="Q113" s="10">
        <v>1.45518897409987</v>
      </c>
      <c r="R113" s="10">
        <v>1.44332105382505</v>
      </c>
      <c r="S113" s="10">
        <v>0</v>
      </c>
      <c r="T113" s="10">
        <v>0</v>
      </c>
      <c r="U113" s="10">
        <v>1.31776283894388</v>
      </c>
      <c r="V113" s="10">
        <v>1.2169542282155901</v>
      </c>
      <c r="W113" s="10">
        <v>0</v>
      </c>
      <c r="X113" s="10">
        <v>0</v>
      </c>
      <c r="Y113" s="10">
        <v>0.69832066654647895</v>
      </c>
      <c r="Z113" s="10">
        <v>0.38867458619960399</v>
      </c>
      <c r="AA113" s="10">
        <v>0</v>
      </c>
      <c r="AB113" s="10">
        <v>0</v>
      </c>
      <c r="AC113" s="10">
        <v>0.20315922088198901</v>
      </c>
      <c r="AD113" s="10">
        <v>0.149685613498205</v>
      </c>
      <c r="AE113" s="10">
        <v>0</v>
      </c>
      <c r="AF113" s="10">
        <v>0</v>
      </c>
      <c r="AG113" s="10">
        <v>0.14414695275898201</v>
      </c>
      <c r="AH113" s="10">
        <v>0.15146110459291001</v>
      </c>
      <c r="AI113" s="10">
        <v>0</v>
      </c>
      <c r="AJ113" s="10">
        <v>0</v>
      </c>
      <c r="AK113" s="10">
        <v>0.159230578035986</v>
      </c>
      <c r="AL113" s="10">
        <v>0.15384819702455399</v>
      </c>
      <c r="AM113" s="10">
        <v>0</v>
      </c>
      <c r="AN113" s="10">
        <v>0</v>
      </c>
      <c r="AO113" s="10">
        <v>0.227999358686263</v>
      </c>
      <c r="AP113" s="10">
        <v>0.20363472771742</v>
      </c>
      <c r="AQ113" s="10">
        <v>0</v>
      </c>
      <c r="AR113" s="10">
        <v>0</v>
      </c>
      <c r="AS113" s="10">
        <v>896233.50384614104</v>
      </c>
      <c r="AT113" s="10">
        <v>625754.83705483004</v>
      </c>
      <c r="AU113" s="10">
        <v>0</v>
      </c>
      <c r="AV113" s="10">
        <v>0</v>
      </c>
      <c r="AW113" s="10">
        <v>29700638.8815565</v>
      </c>
      <c r="AX113" s="10">
        <v>73790835.077919498</v>
      </c>
      <c r="AY113" s="10">
        <v>0</v>
      </c>
      <c r="AZ113" s="10">
        <v>0</v>
      </c>
      <c r="BA113" s="10">
        <v>1.05090618029132</v>
      </c>
      <c r="BB113" s="10">
        <v>1.05001829507348</v>
      </c>
      <c r="BC113" s="10">
        <v>0</v>
      </c>
      <c r="BD113" s="10">
        <v>0</v>
      </c>
      <c r="BE113" s="10">
        <v>1.03956344032786</v>
      </c>
      <c r="BF113" s="10">
        <v>1.0308334051363699</v>
      </c>
      <c r="BG113" s="10">
        <v>0</v>
      </c>
      <c r="BH113" s="10">
        <v>0</v>
      </c>
      <c r="BI113" s="10">
        <v>0.93841838664403299</v>
      </c>
      <c r="BJ113" s="10">
        <v>0.86413955029245804</v>
      </c>
      <c r="BK113" s="10">
        <v>0</v>
      </c>
      <c r="BL113" s="10">
        <v>0</v>
      </c>
      <c r="BM113" s="10">
        <v>0.48027409415778399</v>
      </c>
      <c r="BN113" s="10">
        <v>0.25007493987789498</v>
      </c>
      <c r="BO113" s="10">
        <v>0</v>
      </c>
      <c r="BP113" s="10">
        <v>0</v>
      </c>
      <c r="BQ113" s="10">
        <v>0.123183857844502</v>
      </c>
      <c r="BR113" s="10">
        <v>9.5413722953184302E-2</v>
      </c>
      <c r="BS113" s="10">
        <v>0</v>
      </c>
      <c r="BT113" s="10">
        <v>0</v>
      </c>
      <c r="BU113" s="10">
        <v>9.5645993063498205E-2</v>
      </c>
      <c r="BV113" s="10">
        <v>9.5388260334976702E-2</v>
      </c>
      <c r="BW113" s="10">
        <v>0</v>
      </c>
      <c r="BX113" s="10">
        <v>0</v>
      </c>
      <c r="BY113" s="10">
        <v>9.5166572621372694E-2</v>
      </c>
      <c r="BZ113" s="10">
        <v>9.5394802899394601E-2</v>
      </c>
      <c r="CA113" s="10">
        <v>0</v>
      </c>
      <c r="CB113" s="10">
        <v>0</v>
      </c>
      <c r="CC113" s="10">
        <v>0.101177757047723</v>
      </c>
      <c r="CD113" s="10">
        <v>9.4933669312031801E-2</v>
      </c>
      <c r="CE113" s="10">
        <v>0</v>
      </c>
      <c r="CF113" s="10">
        <v>0</v>
      </c>
      <c r="CG113" s="10">
        <v>4.6082499999999998E-2</v>
      </c>
      <c r="CH113" s="10">
        <v>4.4852099999999999E-2</v>
      </c>
      <c r="CI113" s="10">
        <v>0</v>
      </c>
      <c r="CJ113" s="10">
        <v>0</v>
      </c>
      <c r="CK113" s="10">
        <v>7.8447000000000003E-2</v>
      </c>
      <c r="CL113" s="10">
        <v>7.0147500000000002E-2</v>
      </c>
      <c r="CM113" s="10">
        <v>0</v>
      </c>
      <c r="CN113" s="10">
        <v>0</v>
      </c>
      <c r="CO113" s="10">
        <v>8.35558E-2</v>
      </c>
      <c r="CP113" s="10">
        <v>8.1160399999999994E-2</v>
      </c>
      <c r="CQ113" s="10">
        <v>0</v>
      </c>
      <c r="CR113" s="10">
        <v>0</v>
      </c>
      <c r="CS113" s="10">
        <v>9.5671999999999993E-2</v>
      </c>
      <c r="CT113" s="10">
        <v>9.2778899999999997E-2</v>
      </c>
      <c r="CU113" s="10">
        <v>0</v>
      </c>
      <c r="CV113" s="10">
        <v>0</v>
      </c>
      <c r="CW113" s="10">
        <v>7.7400499999999997E-2</v>
      </c>
      <c r="CX113" s="10">
        <v>8.07837E-2</v>
      </c>
      <c r="CY113" s="10">
        <v>0</v>
      </c>
      <c r="CZ113" s="10">
        <v>0</v>
      </c>
      <c r="DA113" s="10">
        <v>7.9053200000000004E-2</v>
      </c>
      <c r="DB113" s="10">
        <v>7.6287999999999995E-2</v>
      </c>
      <c r="DC113" s="10">
        <v>0</v>
      </c>
      <c r="DD113" s="10">
        <v>0</v>
      </c>
      <c r="DE113" s="10">
        <v>0.1338493</v>
      </c>
      <c r="DF113" s="10">
        <v>0.1043631</v>
      </c>
      <c r="DG113" s="10">
        <v>0</v>
      </c>
      <c r="DH113" s="10">
        <v>0</v>
      </c>
      <c r="DI113" s="10">
        <v>8.9410600000000007E-2</v>
      </c>
      <c r="DJ113" s="10">
        <v>8.6673899999999998E-2</v>
      </c>
      <c r="DK113" s="10">
        <v>0</v>
      </c>
      <c r="DL113" s="10">
        <v>0</v>
      </c>
      <c r="DM113" s="10">
        <v>8.3352700000000002E-2</v>
      </c>
      <c r="DN113" s="10">
        <v>8.5566799999999998E-2</v>
      </c>
      <c r="DO113" s="10">
        <v>0</v>
      </c>
      <c r="DP113" s="10">
        <v>0</v>
      </c>
      <c r="DQ113" s="10">
        <v>8.5677299999999998E-2</v>
      </c>
      <c r="DR113" s="10">
        <v>7.96399E-2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1966080.2716686199</v>
      </c>
      <c r="F114" s="10">
        <v>69664767.746325105</v>
      </c>
      <c r="G114" s="10">
        <v>0</v>
      </c>
      <c r="H114" s="10">
        <v>0</v>
      </c>
      <c r="I114" s="10">
        <v>18263321.303451002</v>
      </c>
      <c r="J114" s="10">
        <v>4046715019.9274201</v>
      </c>
      <c r="K114" s="10">
        <v>0</v>
      </c>
      <c r="L114" s="10">
        <v>0</v>
      </c>
      <c r="M114" s="10">
        <v>1.4688561483561899</v>
      </c>
      <c r="N114" s="10">
        <v>1.46592169920126</v>
      </c>
      <c r="O114" s="10">
        <v>0</v>
      </c>
      <c r="P114" s="10">
        <v>0</v>
      </c>
      <c r="Q114" s="10">
        <v>1.4382233609297801</v>
      </c>
      <c r="R114" s="10">
        <v>1.40991366288438</v>
      </c>
      <c r="S114" s="10">
        <v>0</v>
      </c>
      <c r="T114" s="10">
        <v>0</v>
      </c>
      <c r="U114" s="10">
        <v>1.1925980900517501</v>
      </c>
      <c r="V114" s="10">
        <v>0.98901564793652597</v>
      </c>
      <c r="W114" s="10">
        <v>0</v>
      </c>
      <c r="X114" s="10">
        <v>0</v>
      </c>
      <c r="Y114" s="10">
        <v>0.48162946268177398</v>
      </c>
      <c r="Z114" s="10">
        <v>0.1931780753232</v>
      </c>
      <c r="AA114" s="10">
        <v>0</v>
      </c>
      <c r="AB114" s="10">
        <v>0</v>
      </c>
      <c r="AC114" s="10">
        <v>0.16528658638327601</v>
      </c>
      <c r="AD114" s="10">
        <v>0.14658462344237699</v>
      </c>
      <c r="AE114" s="10">
        <v>0</v>
      </c>
      <c r="AF114" s="10">
        <v>0</v>
      </c>
      <c r="AG114" s="10">
        <v>0.143634335965658</v>
      </c>
      <c r="AH114" s="10">
        <v>0.147728081584731</v>
      </c>
      <c r="AI114" s="10">
        <v>0</v>
      </c>
      <c r="AJ114" s="10">
        <v>0</v>
      </c>
      <c r="AK114" s="10">
        <v>0.15664531924923</v>
      </c>
      <c r="AL114" s="10">
        <v>0.157173096129195</v>
      </c>
      <c r="AM114" s="10">
        <v>0</v>
      </c>
      <c r="AN114" s="10">
        <v>0</v>
      </c>
      <c r="AO114" s="10">
        <v>0.26016676207341499</v>
      </c>
      <c r="AP114" s="10">
        <v>0.28965249477074601</v>
      </c>
      <c r="AQ114" s="10">
        <v>0</v>
      </c>
      <c r="AR114" s="10">
        <v>0</v>
      </c>
      <c r="AS114" s="10">
        <v>506919.03296435002</v>
      </c>
      <c r="AT114" s="10">
        <v>17060159.964139301</v>
      </c>
      <c r="AU114" s="10">
        <v>0</v>
      </c>
      <c r="AV114" s="10">
        <v>0</v>
      </c>
      <c r="AW114" s="10">
        <v>4174310.7556736399</v>
      </c>
      <c r="AX114" s="10">
        <v>942235572.88142097</v>
      </c>
      <c r="AY114" s="10">
        <v>0</v>
      </c>
      <c r="AZ114" s="10">
        <v>0</v>
      </c>
      <c r="BA114" s="10">
        <v>1.04961611069542</v>
      </c>
      <c r="BB114" s="10">
        <v>1.0474578318473</v>
      </c>
      <c r="BC114" s="10">
        <v>0</v>
      </c>
      <c r="BD114" s="10">
        <v>0</v>
      </c>
      <c r="BE114" s="10">
        <v>1.02708320825842</v>
      </c>
      <c r="BF114" s="10">
        <v>1.00625439351577</v>
      </c>
      <c r="BG114" s="10">
        <v>0</v>
      </c>
      <c r="BH114" s="10">
        <v>0</v>
      </c>
      <c r="BI114" s="10">
        <v>0.8461795912308</v>
      </c>
      <c r="BJ114" s="10">
        <v>0.69584572105320197</v>
      </c>
      <c r="BK114" s="10">
        <v>0</v>
      </c>
      <c r="BL114" s="10">
        <v>0</v>
      </c>
      <c r="BM114" s="10">
        <v>0.318931854780513</v>
      </c>
      <c r="BN114" s="10">
        <v>0.11788475611733699</v>
      </c>
      <c r="BO114" s="10">
        <v>0</v>
      </c>
      <c r="BP114" s="10">
        <v>0</v>
      </c>
      <c r="BQ114" s="10">
        <v>0.10522005943191801</v>
      </c>
      <c r="BR114" s="10">
        <v>9.5493656399628701E-2</v>
      </c>
      <c r="BS114" s="10">
        <v>0</v>
      </c>
      <c r="BT114" s="10">
        <v>0</v>
      </c>
      <c r="BU114" s="10">
        <v>9.5586364653573105E-2</v>
      </c>
      <c r="BV114" s="10">
        <v>9.5440796879959197E-2</v>
      </c>
      <c r="BW114" s="10">
        <v>0</v>
      </c>
      <c r="BX114" s="10">
        <v>0</v>
      </c>
      <c r="BY114" s="10">
        <v>9.5920207736158503E-2</v>
      </c>
      <c r="BZ114" s="10">
        <v>9.5865268409243198E-2</v>
      </c>
      <c r="CA114" s="10">
        <v>0</v>
      </c>
      <c r="CB114" s="10">
        <v>0</v>
      </c>
      <c r="CC114" s="10">
        <v>9.9323622695924693E-2</v>
      </c>
      <c r="CD114" s="10">
        <v>0.103555986848141</v>
      </c>
      <c r="CE114" s="10">
        <v>0</v>
      </c>
      <c r="CF114" s="10">
        <v>0</v>
      </c>
      <c r="CG114" s="10">
        <v>7.5057600000000002E-2</v>
      </c>
      <c r="CH114" s="10">
        <v>7.3238200000000003E-2</v>
      </c>
      <c r="CI114" s="10">
        <v>0</v>
      </c>
      <c r="CJ114" s="10">
        <v>0</v>
      </c>
      <c r="CK114" s="10">
        <v>0.1086781</v>
      </c>
      <c r="CL114" s="10">
        <v>0.1003349</v>
      </c>
      <c r="CM114" s="10">
        <v>0</v>
      </c>
      <c r="CN114" s="10">
        <v>0</v>
      </c>
      <c r="CO114" s="10">
        <v>0.12882440000000001</v>
      </c>
      <c r="CP114" s="10">
        <v>0.1220043</v>
      </c>
      <c r="CQ114" s="10">
        <v>0</v>
      </c>
      <c r="CR114" s="10">
        <v>0</v>
      </c>
      <c r="CS114" s="10">
        <v>0.13320290000000001</v>
      </c>
      <c r="CT114" s="10">
        <v>0.12363590000000001</v>
      </c>
      <c r="CU114" s="10">
        <v>0</v>
      </c>
      <c r="CV114" s="10">
        <v>0</v>
      </c>
      <c r="CW114" s="10">
        <v>0.1187737</v>
      </c>
      <c r="CX114" s="10">
        <v>0.11467529999999999</v>
      </c>
      <c r="CY114" s="10">
        <v>0</v>
      </c>
      <c r="CZ114" s="10">
        <v>0</v>
      </c>
      <c r="DA114" s="10">
        <v>0.11640780000000001</v>
      </c>
      <c r="DB114" s="10">
        <v>0.12192500000000001</v>
      </c>
      <c r="DC114" s="10">
        <v>0</v>
      </c>
      <c r="DD114" s="10">
        <v>0</v>
      </c>
      <c r="DE114" s="10">
        <v>0.13575680000000001</v>
      </c>
      <c r="DF114" s="10">
        <v>0.12800249999999999</v>
      </c>
      <c r="DG114" s="10">
        <v>0</v>
      </c>
      <c r="DH114" s="10">
        <v>0</v>
      </c>
      <c r="DI114" s="10">
        <v>0.1227061</v>
      </c>
      <c r="DJ114" s="10">
        <v>0.1186117</v>
      </c>
      <c r="DK114" s="10">
        <v>0</v>
      </c>
      <c r="DL114" s="10">
        <v>0</v>
      </c>
      <c r="DM114" s="10">
        <v>0.1161399</v>
      </c>
      <c r="DN114" s="10">
        <v>0.1278135</v>
      </c>
      <c r="DO114" s="10">
        <v>0</v>
      </c>
      <c r="DP114" s="10">
        <v>0</v>
      </c>
      <c r="DQ114" s="10">
        <v>0.1240183</v>
      </c>
      <c r="DR114" s="10">
        <v>0.118479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3670013.6105616102</v>
      </c>
      <c r="F115" s="10">
        <v>1335328767.8089001</v>
      </c>
      <c r="G115" s="10">
        <v>0</v>
      </c>
      <c r="H115" s="10">
        <v>0</v>
      </c>
      <c r="I115" s="10">
        <v>20010212.847042199</v>
      </c>
      <c r="J115" s="10">
        <v>136938243299.92</v>
      </c>
      <c r="K115" s="10">
        <v>0</v>
      </c>
      <c r="L115" s="10">
        <v>0</v>
      </c>
      <c r="M115" s="10">
        <v>1.4653731808875301</v>
      </c>
      <c r="N115" s="10">
        <v>1.4589823467927301</v>
      </c>
      <c r="O115" s="10">
        <v>0</v>
      </c>
      <c r="P115" s="10">
        <v>0</v>
      </c>
      <c r="Q115" s="10">
        <v>1.40562218510024</v>
      </c>
      <c r="R115" s="10">
        <v>1.3462014219659699</v>
      </c>
      <c r="S115" s="10">
        <v>0</v>
      </c>
      <c r="T115" s="10">
        <v>0</v>
      </c>
      <c r="U115" s="10">
        <v>1.0060866330674201</v>
      </c>
      <c r="V115" s="10">
        <v>0.68733100729669805</v>
      </c>
      <c r="W115" s="10">
        <v>0</v>
      </c>
      <c r="X115" s="10">
        <v>0</v>
      </c>
      <c r="Y115" s="10">
        <v>0.32504411697126301</v>
      </c>
      <c r="Z115" s="10">
        <v>0.136430182074295</v>
      </c>
      <c r="AA115" s="10">
        <v>0</v>
      </c>
      <c r="AB115" s="10">
        <v>0</v>
      </c>
      <c r="AC115" s="10">
        <v>0.14500259332815499</v>
      </c>
      <c r="AD115" s="10">
        <v>0.14557340820585299</v>
      </c>
      <c r="AE115" s="10">
        <v>0</v>
      </c>
      <c r="AF115" s="10">
        <v>0</v>
      </c>
      <c r="AG115" s="10">
        <v>0.14533386815382099</v>
      </c>
      <c r="AH115" s="10">
        <v>0.14753820534279899</v>
      </c>
      <c r="AI115" s="10">
        <v>0</v>
      </c>
      <c r="AJ115" s="10">
        <v>0</v>
      </c>
      <c r="AK115" s="10">
        <v>0.17418192365953</v>
      </c>
      <c r="AL115" s="10">
        <v>0.18067571684886599</v>
      </c>
      <c r="AM115" s="10">
        <v>0</v>
      </c>
      <c r="AN115" s="10">
        <v>0</v>
      </c>
      <c r="AO115" s="10">
        <v>0.51573854852979495</v>
      </c>
      <c r="AP115" s="10">
        <v>0.49686857709372301</v>
      </c>
      <c r="AQ115" s="10">
        <v>0</v>
      </c>
      <c r="AR115" s="10">
        <v>0</v>
      </c>
      <c r="AS115" s="10">
        <v>924600.42010999296</v>
      </c>
      <c r="AT115" s="10">
        <v>323455396.357463</v>
      </c>
      <c r="AU115" s="10">
        <v>0</v>
      </c>
      <c r="AV115" s="10">
        <v>0</v>
      </c>
      <c r="AW115" s="10">
        <v>4764236.9932079501</v>
      </c>
      <c r="AX115" s="10">
        <v>35831600534.952003</v>
      </c>
      <c r="AY115" s="10">
        <v>0</v>
      </c>
      <c r="AZ115" s="10">
        <v>0</v>
      </c>
      <c r="BA115" s="10">
        <v>1.04705436997791</v>
      </c>
      <c r="BB115" s="10">
        <v>1.0423537630575099</v>
      </c>
      <c r="BC115" s="10">
        <v>0</v>
      </c>
      <c r="BD115" s="10">
        <v>0</v>
      </c>
      <c r="BE115" s="10">
        <v>1.00309626835753</v>
      </c>
      <c r="BF115" s="10">
        <v>0.95935901634117404</v>
      </c>
      <c r="BG115" s="10">
        <v>0</v>
      </c>
      <c r="BH115" s="10">
        <v>0</v>
      </c>
      <c r="BI115" s="10">
        <v>0.70846400737239101</v>
      </c>
      <c r="BJ115" s="10">
        <v>0.47209930036421699</v>
      </c>
      <c r="BK115" s="10">
        <v>0</v>
      </c>
      <c r="BL115" s="10">
        <v>0</v>
      </c>
      <c r="BM115" s="10">
        <v>0.20370364930981899</v>
      </c>
      <c r="BN115" s="10">
        <v>9.6726846146981196E-2</v>
      </c>
      <c r="BO115" s="10">
        <v>0</v>
      </c>
      <c r="BP115" s="10">
        <v>0</v>
      </c>
      <c r="BQ115" s="10">
        <v>9.8763863507770402E-2</v>
      </c>
      <c r="BR115" s="10">
        <v>9.5510051664101397E-2</v>
      </c>
      <c r="BS115" s="10">
        <v>0</v>
      </c>
      <c r="BT115" s="10">
        <v>0</v>
      </c>
      <c r="BU115" s="10">
        <v>9.5380472233438401E-2</v>
      </c>
      <c r="BV115" s="10">
        <v>9.5043589787742994E-2</v>
      </c>
      <c r="BW115" s="10">
        <v>0</v>
      </c>
      <c r="BX115" s="10">
        <v>0</v>
      </c>
      <c r="BY115" s="10">
        <v>9.4147524000195104E-2</v>
      </c>
      <c r="BZ115" s="10">
        <v>9.7662112821353897E-2</v>
      </c>
      <c r="CA115" s="10">
        <v>0</v>
      </c>
      <c r="CB115" s="10">
        <v>0</v>
      </c>
      <c r="CC115" s="10">
        <v>0.14271034083130599</v>
      </c>
      <c r="CD115" s="10">
        <v>0.141871773517182</v>
      </c>
      <c r="CE115" s="10">
        <v>0</v>
      </c>
      <c r="CF115" s="10">
        <v>0</v>
      </c>
      <c r="CG115" s="10">
        <v>0.1326408</v>
      </c>
      <c r="CH115" s="10">
        <v>0.142568</v>
      </c>
      <c r="CI115" s="10">
        <v>0</v>
      </c>
      <c r="CJ115" s="10">
        <v>0</v>
      </c>
      <c r="CK115" s="10">
        <v>0.1674022</v>
      </c>
      <c r="CL115" s="10">
        <v>0.16763620000000001</v>
      </c>
      <c r="CM115" s="10">
        <v>0</v>
      </c>
      <c r="CN115" s="10">
        <v>0</v>
      </c>
      <c r="CO115" s="10">
        <v>0.1953898</v>
      </c>
      <c r="CP115" s="10">
        <v>0.20809720000000001</v>
      </c>
      <c r="CQ115" s="10">
        <v>0</v>
      </c>
      <c r="CR115" s="10">
        <v>0</v>
      </c>
      <c r="CS115" s="10">
        <v>0.18057970000000001</v>
      </c>
      <c r="CT115" s="10">
        <v>0.1752959</v>
      </c>
      <c r="CU115" s="10">
        <v>0</v>
      </c>
      <c r="CV115" s="10">
        <v>0</v>
      </c>
      <c r="CW115" s="10">
        <v>0.18330089999999999</v>
      </c>
      <c r="CX115" s="10">
        <v>0.1891939</v>
      </c>
      <c r="CY115" s="10">
        <v>0</v>
      </c>
      <c r="CZ115" s="10">
        <v>0</v>
      </c>
      <c r="DA115" s="10">
        <v>0.18428600000000001</v>
      </c>
      <c r="DB115" s="10">
        <v>0.1820785</v>
      </c>
      <c r="DC115" s="10">
        <v>0</v>
      </c>
      <c r="DD115" s="10">
        <v>0</v>
      </c>
      <c r="DE115" s="10">
        <v>0.21898799999999999</v>
      </c>
      <c r="DF115" s="10">
        <v>0.2100515</v>
      </c>
      <c r="DG115" s="10">
        <v>0</v>
      </c>
      <c r="DH115" s="10">
        <v>0</v>
      </c>
      <c r="DI115" s="10">
        <v>0.18806030000000001</v>
      </c>
      <c r="DJ115" s="10">
        <v>0.185171</v>
      </c>
      <c r="DK115" s="10">
        <v>0</v>
      </c>
      <c r="DL115" s="10">
        <v>0</v>
      </c>
      <c r="DM115" s="10">
        <v>0.18873719999999999</v>
      </c>
      <c r="DN115" s="10">
        <v>0.2052466</v>
      </c>
      <c r="DO115" s="10">
        <v>0</v>
      </c>
      <c r="DP115" s="10">
        <v>0</v>
      </c>
      <c r="DQ115" s="10">
        <v>0.19509219999999999</v>
      </c>
      <c r="DR115" s="10">
        <v>0.1919643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12582914.519717401</v>
      </c>
      <c r="F116" s="10">
        <v>52093321215.997704</v>
      </c>
      <c r="G116" s="10">
        <v>0</v>
      </c>
      <c r="H116" s="10">
        <v>0</v>
      </c>
      <c r="I116" s="10">
        <v>26473837.7242213</v>
      </c>
      <c r="J116" s="10">
        <v>1842926237165.6101</v>
      </c>
      <c r="K116" s="10">
        <v>0</v>
      </c>
      <c r="L116" s="10">
        <v>0</v>
      </c>
      <c r="M116" s="10">
        <v>1.45846508703222</v>
      </c>
      <c r="N116" s="10">
        <v>1.4452365157587901</v>
      </c>
      <c r="O116" s="10">
        <v>0</v>
      </c>
      <c r="P116" s="10">
        <v>0</v>
      </c>
      <c r="Q116" s="10">
        <v>1.3449387338365399</v>
      </c>
      <c r="R116" s="10">
        <v>1.23042688714874</v>
      </c>
      <c r="S116" s="10">
        <v>0</v>
      </c>
      <c r="T116" s="10">
        <v>0</v>
      </c>
      <c r="U116" s="10">
        <v>0.77460427244063301</v>
      </c>
      <c r="V116" s="10">
        <v>0.39308511878709501</v>
      </c>
      <c r="W116" s="10">
        <v>0</v>
      </c>
      <c r="X116" s="10">
        <v>0</v>
      </c>
      <c r="Y116" s="10">
        <v>0.229738326564735</v>
      </c>
      <c r="Z116" s="10">
        <v>0.14427065849332801</v>
      </c>
      <c r="AA116" s="10">
        <v>0</v>
      </c>
      <c r="AB116" s="10">
        <v>0</v>
      </c>
      <c r="AC116" s="10">
        <v>0.13705000361540701</v>
      </c>
      <c r="AD116" s="10">
        <v>0.145582892537716</v>
      </c>
      <c r="AE116" s="10">
        <v>0</v>
      </c>
      <c r="AF116" s="10">
        <v>0</v>
      </c>
      <c r="AG116" s="10">
        <v>0.149188471427947</v>
      </c>
      <c r="AH116" s="10">
        <v>0.151915510260169</v>
      </c>
      <c r="AI116" s="10">
        <v>0</v>
      </c>
      <c r="AJ116" s="10">
        <v>0</v>
      </c>
      <c r="AK116" s="10">
        <v>0.24513375938239401</v>
      </c>
      <c r="AL116" s="10">
        <v>0.25336263740735998</v>
      </c>
      <c r="AM116" s="10">
        <v>0</v>
      </c>
      <c r="AN116" s="10">
        <v>0</v>
      </c>
      <c r="AO116" s="10">
        <v>1.0078767537645399</v>
      </c>
      <c r="AP116" s="10">
        <v>1.0564747109085699</v>
      </c>
      <c r="AQ116" s="10">
        <v>0</v>
      </c>
      <c r="AR116" s="10">
        <v>0</v>
      </c>
      <c r="AS116" s="10">
        <v>3236263.09815819</v>
      </c>
      <c r="AT116" s="10">
        <v>15493568218.2808</v>
      </c>
      <c r="AU116" s="10">
        <v>0</v>
      </c>
      <c r="AV116" s="10">
        <v>0</v>
      </c>
      <c r="AW116" s="10">
        <v>6407495.8669913895</v>
      </c>
      <c r="AX116" s="10">
        <v>429259370408.04102</v>
      </c>
      <c r="AY116" s="10">
        <v>0</v>
      </c>
      <c r="AZ116" s="10">
        <v>0</v>
      </c>
      <c r="BA116" s="10">
        <v>1.0419731858383801</v>
      </c>
      <c r="BB116" s="10">
        <v>1.0322424437889</v>
      </c>
      <c r="BC116" s="10">
        <v>0</v>
      </c>
      <c r="BD116" s="10">
        <v>0</v>
      </c>
      <c r="BE116" s="10">
        <v>0.95842855128111704</v>
      </c>
      <c r="BF116" s="10">
        <v>0.87407036740625599</v>
      </c>
      <c r="BG116" s="10">
        <v>0</v>
      </c>
      <c r="BH116" s="10">
        <v>0</v>
      </c>
      <c r="BI116" s="10">
        <v>0.53695754913210103</v>
      </c>
      <c r="BJ116" s="10">
        <v>0.253317649641009</v>
      </c>
      <c r="BK116" s="10">
        <v>0</v>
      </c>
      <c r="BL116" s="10">
        <v>0</v>
      </c>
      <c r="BM116" s="10">
        <v>0.13874928404716699</v>
      </c>
      <c r="BN116" s="10">
        <v>9.5631748554460494E-2</v>
      </c>
      <c r="BO116" s="10">
        <v>0</v>
      </c>
      <c r="BP116" s="10">
        <v>0</v>
      </c>
      <c r="BQ116" s="10">
        <v>9.6636367814200597E-2</v>
      </c>
      <c r="BR116" s="10">
        <v>9.5431179123940404E-2</v>
      </c>
      <c r="BS116" s="10">
        <v>0</v>
      </c>
      <c r="BT116" s="10">
        <v>0</v>
      </c>
      <c r="BU116" s="10">
        <v>9.5511763467843402E-2</v>
      </c>
      <c r="BV116" s="10">
        <v>9.4954587376564106E-2</v>
      </c>
      <c r="BW116" s="10">
        <v>0</v>
      </c>
      <c r="BX116" s="10">
        <v>0</v>
      </c>
      <c r="BY116" s="10">
        <v>0.10830713250957</v>
      </c>
      <c r="BZ116" s="10">
        <v>0.11212496226404101</v>
      </c>
      <c r="CA116" s="10">
        <v>0</v>
      </c>
      <c r="CB116" s="10">
        <v>0</v>
      </c>
      <c r="CC116" s="10">
        <v>0.25978953508722202</v>
      </c>
      <c r="CD116" s="10">
        <v>0.23230416787027999</v>
      </c>
      <c r="CE116" s="10">
        <v>0</v>
      </c>
      <c r="CF116" s="10">
        <v>0</v>
      </c>
      <c r="CG116" s="10">
        <v>0.26515179999999999</v>
      </c>
      <c r="CH116" s="10">
        <v>0.25611349999999999</v>
      </c>
      <c r="CI116" s="10">
        <v>0</v>
      </c>
      <c r="CJ116" s="10">
        <v>0</v>
      </c>
      <c r="CK116" s="10">
        <v>0.30519459999999998</v>
      </c>
      <c r="CL116" s="10">
        <v>0.29816979999999998</v>
      </c>
      <c r="CM116" s="10">
        <v>0</v>
      </c>
      <c r="CN116" s="10">
        <v>0</v>
      </c>
      <c r="CO116" s="10">
        <v>0.40545009999999998</v>
      </c>
      <c r="CP116" s="10">
        <v>0.37856519999999999</v>
      </c>
      <c r="CQ116" s="10">
        <v>0</v>
      </c>
      <c r="CR116" s="10">
        <v>0</v>
      </c>
      <c r="CS116" s="10">
        <v>0.33719320000000003</v>
      </c>
      <c r="CT116" s="10">
        <v>0.331067</v>
      </c>
      <c r="CU116" s="10">
        <v>0</v>
      </c>
      <c r="CV116" s="10">
        <v>0</v>
      </c>
      <c r="CW116" s="10">
        <v>0.33506459999999999</v>
      </c>
      <c r="CX116" s="10">
        <v>0.3422578</v>
      </c>
      <c r="CY116" s="10">
        <v>0</v>
      </c>
      <c r="CZ116" s="10">
        <v>0</v>
      </c>
      <c r="DA116" s="10">
        <v>0.33317029999999997</v>
      </c>
      <c r="DB116" s="10">
        <v>0.35332390000000002</v>
      </c>
      <c r="DC116" s="10">
        <v>0</v>
      </c>
      <c r="DD116" s="10">
        <v>0</v>
      </c>
      <c r="DE116" s="10">
        <v>0.38874350000000002</v>
      </c>
      <c r="DF116" s="10">
        <v>0.356435</v>
      </c>
      <c r="DG116" s="10">
        <v>0</v>
      </c>
      <c r="DH116" s="10">
        <v>0</v>
      </c>
      <c r="DI116" s="10">
        <v>0.36364999999999997</v>
      </c>
      <c r="DJ116" s="10">
        <v>0.39403919999999998</v>
      </c>
      <c r="DK116" s="10">
        <v>0</v>
      </c>
      <c r="DL116" s="10">
        <v>0</v>
      </c>
      <c r="DM116" s="10">
        <v>0.3832025</v>
      </c>
      <c r="DN116" s="10">
        <v>0.35456589999999999</v>
      </c>
      <c r="DO116" s="10">
        <v>0</v>
      </c>
      <c r="DP116" s="10">
        <v>0</v>
      </c>
      <c r="DQ116" s="10">
        <v>0.43620740000000002</v>
      </c>
      <c r="DR116" s="10">
        <v>0.39881909999999998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4587522.4618429197</v>
      </c>
      <c r="F117" s="10">
        <v>704364216319.98206</v>
      </c>
      <c r="G117" s="10">
        <v>0</v>
      </c>
      <c r="H117" s="10">
        <v>0</v>
      </c>
      <c r="I117" s="10">
        <v>47525993.859218098</v>
      </c>
      <c r="J117" s="10">
        <v>111956650947928</v>
      </c>
      <c r="K117" s="10">
        <v>0</v>
      </c>
      <c r="L117" s="10">
        <v>0</v>
      </c>
      <c r="M117" s="10">
        <v>1.4448552907044401</v>
      </c>
      <c r="N117" s="10">
        <v>1.4182850206309501</v>
      </c>
      <c r="O117" s="10">
        <v>0</v>
      </c>
      <c r="P117" s="10">
        <v>0</v>
      </c>
      <c r="Q117" s="10">
        <v>1.2388390768975699</v>
      </c>
      <c r="R117" s="10">
        <v>1.03791818003734</v>
      </c>
      <c r="S117" s="10">
        <v>0</v>
      </c>
      <c r="T117" s="10">
        <v>0</v>
      </c>
      <c r="U117" s="10">
        <v>0.54635326337351398</v>
      </c>
      <c r="V117" s="10">
        <v>0.20808602503346599</v>
      </c>
      <c r="W117" s="10">
        <v>0</v>
      </c>
      <c r="X117" s="10">
        <v>0</v>
      </c>
      <c r="Y117" s="10">
        <v>0.177696366836225</v>
      </c>
      <c r="Z117" s="10">
        <v>0.14515984517951</v>
      </c>
      <c r="AA117" s="10">
        <v>0</v>
      </c>
      <c r="AB117" s="10">
        <v>0</v>
      </c>
      <c r="AC117" s="10">
        <v>0.142487077791596</v>
      </c>
      <c r="AD117" s="10">
        <v>0.14664847323428701</v>
      </c>
      <c r="AE117" s="10">
        <v>0</v>
      </c>
      <c r="AF117" s="10">
        <v>0</v>
      </c>
      <c r="AG117" s="10">
        <v>0.17016296786436499</v>
      </c>
      <c r="AH117" s="10">
        <v>0.176014091766451</v>
      </c>
      <c r="AI117" s="10">
        <v>0</v>
      </c>
      <c r="AJ117" s="10">
        <v>0</v>
      </c>
      <c r="AK117" s="10">
        <v>0.61390503388350404</v>
      </c>
      <c r="AL117" s="10">
        <v>0.61434924960588599</v>
      </c>
      <c r="AM117" s="10">
        <v>0</v>
      </c>
      <c r="AN117" s="10">
        <v>0</v>
      </c>
      <c r="AO117" s="10">
        <v>2.9692267730177799</v>
      </c>
      <c r="AP117" s="10">
        <v>2.1170340827597398</v>
      </c>
      <c r="AQ117" s="10">
        <v>0</v>
      </c>
      <c r="AR117" s="10">
        <v>0</v>
      </c>
      <c r="AS117" s="10">
        <v>1397095.5296156099</v>
      </c>
      <c r="AT117" s="10">
        <v>165163893638.83301</v>
      </c>
      <c r="AU117" s="10">
        <v>0</v>
      </c>
      <c r="AV117" s="10">
        <v>0</v>
      </c>
      <c r="AW117" s="10">
        <v>9981491.3911466692</v>
      </c>
      <c r="AX117" s="10">
        <v>26232307045969.398</v>
      </c>
      <c r="AY117" s="10">
        <v>0</v>
      </c>
      <c r="AZ117" s="10">
        <v>0</v>
      </c>
      <c r="BA117" s="10">
        <v>1.0319617376936501</v>
      </c>
      <c r="BB117" s="10">
        <v>1.0124139201936</v>
      </c>
      <c r="BC117" s="10">
        <v>0</v>
      </c>
      <c r="BD117" s="10">
        <v>0</v>
      </c>
      <c r="BE117" s="10">
        <v>0.880268005729825</v>
      </c>
      <c r="BF117" s="10">
        <v>0.73199488191093698</v>
      </c>
      <c r="BG117" s="10">
        <v>0</v>
      </c>
      <c r="BH117" s="10">
        <v>0</v>
      </c>
      <c r="BI117" s="10">
        <v>0.36709663393087699</v>
      </c>
      <c r="BJ117" s="10">
        <v>0.12595024715945899</v>
      </c>
      <c r="BK117" s="10">
        <v>0</v>
      </c>
      <c r="BL117" s="10">
        <v>0</v>
      </c>
      <c r="BM117" s="10">
        <v>0.110296303079889</v>
      </c>
      <c r="BN117" s="10">
        <v>9.5540484238878204E-2</v>
      </c>
      <c r="BO117" s="10">
        <v>0</v>
      </c>
      <c r="BP117" s="10">
        <v>0</v>
      </c>
      <c r="BQ117" s="10">
        <v>9.6104083120925596E-2</v>
      </c>
      <c r="BR117" s="10">
        <v>9.5568980981614093E-2</v>
      </c>
      <c r="BS117" s="10">
        <v>0</v>
      </c>
      <c r="BT117" s="10">
        <v>0</v>
      </c>
      <c r="BU117" s="10">
        <v>9.5511415240745301E-2</v>
      </c>
      <c r="BV117" s="10">
        <v>9.5694346765159199E-2</v>
      </c>
      <c r="BW117" s="10">
        <v>0</v>
      </c>
      <c r="BX117" s="10">
        <v>0</v>
      </c>
      <c r="BY117" s="10">
        <v>0.187909494935626</v>
      </c>
      <c r="BZ117" s="10">
        <v>0.190226241760411</v>
      </c>
      <c r="CA117" s="10">
        <v>0</v>
      </c>
      <c r="CB117" s="10">
        <v>0</v>
      </c>
      <c r="CC117" s="10">
        <v>0.94927715809720803</v>
      </c>
      <c r="CD117" s="10">
        <v>0.57057507959215303</v>
      </c>
      <c r="CE117" s="10">
        <v>0</v>
      </c>
      <c r="CF117" s="10">
        <v>0</v>
      </c>
      <c r="CG117" s="10">
        <v>0.48931789999999997</v>
      </c>
      <c r="CH117" s="10">
        <v>0.60379819999999995</v>
      </c>
      <c r="CI117" s="10">
        <v>0</v>
      </c>
      <c r="CJ117" s="10">
        <v>0</v>
      </c>
      <c r="CK117" s="10">
        <v>1.1549138999999999</v>
      </c>
      <c r="CL117" s="10">
        <v>1.303234</v>
      </c>
      <c r="CM117" s="10">
        <v>0</v>
      </c>
      <c r="CN117" s="10">
        <v>0</v>
      </c>
      <c r="CO117" s="10">
        <v>1.5298227</v>
      </c>
      <c r="CP117" s="10">
        <v>1.5050304000000001</v>
      </c>
      <c r="CQ117" s="10">
        <v>0</v>
      </c>
      <c r="CR117" s="10">
        <v>0</v>
      </c>
      <c r="CS117" s="10">
        <v>1.4578449</v>
      </c>
      <c r="CT117" s="10">
        <v>1.3684225000000001</v>
      </c>
      <c r="CU117" s="10">
        <v>0</v>
      </c>
      <c r="CV117" s="10">
        <v>0</v>
      </c>
      <c r="CW117" s="10">
        <v>1.4861171</v>
      </c>
      <c r="CX117" s="10">
        <v>1.4629878999999999</v>
      </c>
      <c r="CY117" s="10">
        <v>0</v>
      </c>
      <c r="CZ117" s="10">
        <v>0</v>
      </c>
      <c r="DA117" s="10">
        <v>1.4176306000000001</v>
      </c>
      <c r="DB117" s="10">
        <v>1.4921279000000001</v>
      </c>
      <c r="DC117" s="10">
        <v>0</v>
      </c>
      <c r="DD117" s="10">
        <v>0</v>
      </c>
      <c r="DE117" s="10">
        <v>1.4601096</v>
      </c>
      <c r="DF117" s="10">
        <v>1.5146520000000001</v>
      </c>
      <c r="DG117" s="10">
        <v>0</v>
      </c>
      <c r="DH117" s="10">
        <v>0</v>
      </c>
      <c r="DI117" s="10">
        <v>1.5533942999999999</v>
      </c>
      <c r="DJ117" s="10">
        <v>1.5925400999999999</v>
      </c>
      <c r="DK117" s="10">
        <v>0</v>
      </c>
      <c r="DL117" s="10">
        <v>0</v>
      </c>
      <c r="DM117" s="10">
        <v>1.3476904000000001</v>
      </c>
      <c r="DN117" s="10">
        <v>1.4625155999999999</v>
      </c>
      <c r="DO117" s="10">
        <v>0</v>
      </c>
      <c r="DP117" s="10">
        <v>0</v>
      </c>
      <c r="DQ117" s="10">
        <v>1.4755149000000001</v>
      </c>
      <c r="DR117" s="10">
        <v>1.4909771999999999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25165823.6159271</v>
      </c>
      <c r="F118" s="10">
        <v>35442327617536.102</v>
      </c>
      <c r="G118" s="10">
        <v>0</v>
      </c>
      <c r="H118" s="10">
        <v>0</v>
      </c>
      <c r="I118" s="10">
        <v>725381361.06488204</v>
      </c>
      <c r="J118" s="10">
        <v>6.297776159255E+16</v>
      </c>
      <c r="K118" s="10">
        <v>0</v>
      </c>
      <c r="L118" s="10">
        <v>0</v>
      </c>
      <c r="M118" s="10">
        <v>1.4184253009944401</v>
      </c>
      <c r="N118" s="10">
        <v>1.36647174184117</v>
      </c>
      <c r="O118" s="10">
        <v>0</v>
      </c>
      <c r="P118" s="10">
        <v>0</v>
      </c>
      <c r="Q118" s="10">
        <v>1.0724134476347</v>
      </c>
      <c r="R118" s="10">
        <v>0.76469696017271405</v>
      </c>
      <c r="S118" s="10">
        <v>0</v>
      </c>
      <c r="T118" s="10">
        <v>0</v>
      </c>
      <c r="U118" s="10">
        <v>0.36856728262617</v>
      </c>
      <c r="V118" s="10">
        <v>0.13968508837058199</v>
      </c>
      <c r="W118" s="10">
        <v>0</v>
      </c>
      <c r="X118" s="10">
        <v>0</v>
      </c>
      <c r="Y118" s="10">
        <v>0.15123577092753199</v>
      </c>
      <c r="Z118" s="10">
        <v>0.14531520938822101</v>
      </c>
      <c r="AA118" s="10">
        <v>0</v>
      </c>
      <c r="AB118" s="10">
        <v>0</v>
      </c>
      <c r="AC118" s="10">
        <v>0.14576417182866599</v>
      </c>
      <c r="AD118" s="10">
        <v>0.149504721571869</v>
      </c>
      <c r="AE118" s="10">
        <v>0</v>
      </c>
      <c r="AF118" s="10">
        <v>0</v>
      </c>
      <c r="AG118" s="10">
        <v>0.18515772814288101</v>
      </c>
      <c r="AH118" s="10">
        <v>0.18908061863099099</v>
      </c>
      <c r="AI118" s="10">
        <v>0</v>
      </c>
      <c r="AJ118" s="10">
        <v>0</v>
      </c>
      <c r="AK118" s="10">
        <v>0.80908566808914095</v>
      </c>
      <c r="AL118" s="10">
        <v>0.99089303224221303</v>
      </c>
      <c r="AM118" s="10">
        <v>0</v>
      </c>
      <c r="AN118" s="10">
        <v>0</v>
      </c>
      <c r="AO118" s="10">
        <v>4.4643332834897702</v>
      </c>
      <c r="AP118" s="10">
        <v>3.0261900431706601</v>
      </c>
      <c r="AQ118" s="10">
        <v>0</v>
      </c>
      <c r="AR118" s="10">
        <v>0</v>
      </c>
      <c r="AS118" s="10">
        <v>6004268.1001519402</v>
      </c>
      <c r="AT118" s="10">
        <v>11669973254014</v>
      </c>
      <c r="AU118" s="10">
        <v>0</v>
      </c>
      <c r="AV118" s="10">
        <v>0</v>
      </c>
      <c r="AW118" s="10">
        <v>164498615.64092901</v>
      </c>
      <c r="AX118" s="10">
        <v>1.28307574313719E+16</v>
      </c>
      <c r="AY118" s="10">
        <v>0</v>
      </c>
      <c r="AZ118" s="10">
        <v>0</v>
      </c>
      <c r="BA118" s="10">
        <v>1.0125166731759701</v>
      </c>
      <c r="BB118" s="10">
        <v>0.97428163335678997</v>
      </c>
      <c r="BC118" s="10">
        <v>0</v>
      </c>
      <c r="BD118" s="10">
        <v>0</v>
      </c>
      <c r="BE118" s="10">
        <v>0.75747144897502605</v>
      </c>
      <c r="BF118" s="10">
        <v>0.52960016722653702</v>
      </c>
      <c r="BG118" s="10">
        <v>0</v>
      </c>
      <c r="BH118" s="10">
        <v>0</v>
      </c>
      <c r="BI118" s="10">
        <v>0.235284648883993</v>
      </c>
      <c r="BJ118" s="10">
        <v>9.7678374843460494E-2</v>
      </c>
      <c r="BK118" s="10">
        <v>0</v>
      </c>
      <c r="BL118" s="10">
        <v>0</v>
      </c>
      <c r="BM118" s="10">
        <v>0.10036324631721</v>
      </c>
      <c r="BN118" s="10">
        <v>9.55258835839677E-2</v>
      </c>
      <c r="BO118" s="10">
        <v>0</v>
      </c>
      <c r="BP118" s="10">
        <v>0</v>
      </c>
      <c r="BQ118" s="10">
        <v>9.5360940850903395E-2</v>
      </c>
      <c r="BR118" s="10">
        <v>9.5043644528559401E-2</v>
      </c>
      <c r="BS118" s="10">
        <v>0</v>
      </c>
      <c r="BT118" s="10">
        <v>0</v>
      </c>
      <c r="BU118" s="10">
        <v>8.6456909631342602E-2</v>
      </c>
      <c r="BV118" s="10">
        <v>8.8053791587239694E-2</v>
      </c>
      <c r="BW118" s="10">
        <v>0</v>
      </c>
      <c r="BX118" s="10">
        <v>0</v>
      </c>
      <c r="BY118" s="10">
        <v>0.209051452972913</v>
      </c>
      <c r="BZ118" s="10">
        <v>0.254963691148333</v>
      </c>
      <c r="CA118" s="10">
        <v>0</v>
      </c>
      <c r="CB118" s="10">
        <v>0</v>
      </c>
      <c r="CC118" s="10">
        <v>0.95882680393035602</v>
      </c>
      <c r="CD118" s="10">
        <v>0.76625999441186698</v>
      </c>
      <c r="CE118" s="10">
        <v>0</v>
      </c>
      <c r="CF118" s="10">
        <v>0</v>
      </c>
      <c r="CG118" s="10">
        <v>1.0808990000000001</v>
      </c>
      <c r="CH118" s="10">
        <v>1.1620396</v>
      </c>
      <c r="CI118" s="10">
        <v>0</v>
      </c>
      <c r="CJ118" s="10">
        <v>0</v>
      </c>
      <c r="CK118" s="10">
        <v>2.6951051000000001</v>
      </c>
      <c r="CL118" s="10">
        <v>2.7485255999999998</v>
      </c>
      <c r="CM118" s="10">
        <v>0</v>
      </c>
      <c r="CN118" s="10">
        <v>0</v>
      </c>
      <c r="CO118" s="10">
        <v>3.4036344999999999</v>
      </c>
      <c r="CP118" s="10">
        <v>3.3484162</v>
      </c>
      <c r="CQ118" s="10">
        <v>0</v>
      </c>
      <c r="CR118" s="10">
        <v>0</v>
      </c>
      <c r="CS118" s="10">
        <v>3.1531785999999999</v>
      </c>
      <c r="CT118" s="10">
        <v>3.2446706000000001</v>
      </c>
      <c r="CU118" s="10">
        <v>0</v>
      </c>
      <c r="CV118" s="10">
        <v>0</v>
      </c>
      <c r="CW118" s="10">
        <v>3.1226715</v>
      </c>
      <c r="CX118" s="10">
        <v>3.1691812000000001</v>
      </c>
      <c r="CY118" s="10">
        <v>0</v>
      </c>
      <c r="CZ118" s="10">
        <v>0</v>
      </c>
      <c r="DA118" s="10">
        <v>3.1392821</v>
      </c>
      <c r="DB118" s="10">
        <v>3.3791612999999998</v>
      </c>
      <c r="DC118" s="10">
        <v>0</v>
      </c>
      <c r="DD118" s="10">
        <v>0</v>
      </c>
      <c r="DE118" s="10">
        <v>3.1168637000000001</v>
      </c>
      <c r="DF118" s="10">
        <v>3.3006481999999999</v>
      </c>
      <c r="DG118" s="10">
        <v>0</v>
      </c>
      <c r="DH118" s="10">
        <v>0</v>
      </c>
      <c r="DI118" s="10">
        <v>3.2927556999999998</v>
      </c>
      <c r="DJ118" s="10">
        <v>3.3466566000000002</v>
      </c>
      <c r="DK118" s="10">
        <v>0</v>
      </c>
      <c r="DL118" s="10">
        <v>0</v>
      </c>
      <c r="DM118" s="10">
        <v>3.1115056999999999</v>
      </c>
      <c r="DN118" s="10">
        <v>3.3232393</v>
      </c>
      <c r="DO118" s="10">
        <v>0</v>
      </c>
      <c r="DP118" s="10">
        <v>0</v>
      </c>
      <c r="DQ118" s="10">
        <v>3.2064849999999998</v>
      </c>
      <c r="DR118" s="10">
        <v>3.2832946000000001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6291457.6278305398</v>
      </c>
      <c r="F119" s="10">
        <v>848754379292672</v>
      </c>
      <c r="G119" s="10">
        <v>0</v>
      </c>
      <c r="H119" s="10">
        <v>0</v>
      </c>
      <c r="I119" s="10">
        <v>259136029.683514</v>
      </c>
      <c r="J119" s="10">
        <v>1.4556977311113001E+19</v>
      </c>
      <c r="K119" s="10">
        <v>0</v>
      </c>
      <c r="L119" s="10">
        <v>0</v>
      </c>
      <c r="M119" s="10">
        <v>1.3685154147835701</v>
      </c>
      <c r="N119" s="10">
        <v>1.2705957158208101</v>
      </c>
      <c r="O119" s="10">
        <v>0</v>
      </c>
      <c r="P119" s="10">
        <v>0</v>
      </c>
      <c r="Q119" s="10">
        <v>0.85150733612171703</v>
      </c>
      <c r="R119" s="10">
        <v>0.46674827379246397</v>
      </c>
      <c r="S119" s="10">
        <v>0</v>
      </c>
      <c r="T119" s="10">
        <v>0</v>
      </c>
      <c r="U119" s="10">
        <v>0.25487303657323102</v>
      </c>
      <c r="V119" s="10">
        <v>0.143594794794598</v>
      </c>
      <c r="W119" s="10">
        <v>0</v>
      </c>
      <c r="X119" s="10">
        <v>0</v>
      </c>
      <c r="Y119" s="10">
        <v>0.13778955207302801</v>
      </c>
      <c r="Z119" s="10">
        <v>0.14775978956799099</v>
      </c>
      <c r="AA119" s="10">
        <v>0</v>
      </c>
      <c r="AB119" s="10">
        <v>0</v>
      </c>
      <c r="AC119" s="10">
        <v>0.149914531866397</v>
      </c>
      <c r="AD119" s="10">
        <v>0.148658127807899</v>
      </c>
      <c r="AE119" s="10">
        <v>0</v>
      </c>
      <c r="AF119" s="10">
        <v>0</v>
      </c>
      <c r="AG119" s="10">
        <v>0.33198697381002601</v>
      </c>
      <c r="AH119" s="10">
        <v>0.31221739894525902</v>
      </c>
      <c r="AI119" s="10">
        <v>0</v>
      </c>
      <c r="AJ119" s="10">
        <v>0</v>
      </c>
      <c r="AK119" s="10">
        <v>2.1257061340898802</v>
      </c>
      <c r="AL119" s="10">
        <v>2.0959235170908799</v>
      </c>
      <c r="AM119" s="10">
        <v>0</v>
      </c>
      <c r="AN119" s="10">
        <v>0</v>
      </c>
      <c r="AO119" s="10">
        <v>7.3825073845714302</v>
      </c>
      <c r="AP119" s="10">
        <v>6.1566712874017302</v>
      </c>
      <c r="AQ119" s="10">
        <v>0</v>
      </c>
      <c r="AR119" s="10">
        <v>0</v>
      </c>
      <c r="AS119" s="10">
        <v>2077194.8041773201</v>
      </c>
      <c r="AT119" s="10">
        <v>237981702073276</v>
      </c>
      <c r="AU119" s="10">
        <v>0</v>
      </c>
      <c r="AV119" s="10">
        <v>0</v>
      </c>
      <c r="AW119" s="10">
        <v>66147042.049933396</v>
      </c>
      <c r="AX119" s="10">
        <v>3.5960675325011901E+18</v>
      </c>
      <c r="AY119" s="10">
        <v>0</v>
      </c>
      <c r="AZ119" s="10">
        <v>0</v>
      </c>
      <c r="BA119" s="10">
        <v>0.97578465127662395</v>
      </c>
      <c r="BB119" s="10">
        <v>0.90367195697371905</v>
      </c>
      <c r="BC119" s="10">
        <v>0</v>
      </c>
      <c r="BD119" s="10">
        <v>0</v>
      </c>
      <c r="BE119" s="10">
        <v>0.59399704174530898</v>
      </c>
      <c r="BF119" s="10">
        <v>0.30785488177349701</v>
      </c>
      <c r="BG119" s="10">
        <v>0</v>
      </c>
      <c r="BH119" s="10">
        <v>0</v>
      </c>
      <c r="BI119" s="10">
        <v>0.154882662283126</v>
      </c>
      <c r="BJ119" s="10">
        <v>9.5699203265464106E-2</v>
      </c>
      <c r="BK119" s="10">
        <v>0</v>
      </c>
      <c r="BL119" s="10">
        <v>0</v>
      </c>
      <c r="BM119" s="10">
        <v>9.7164409926517703E-2</v>
      </c>
      <c r="BN119" s="10">
        <v>9.5656851209018498E-2</v>
      </c>
      <c r="BO119" s="10">
        <v>0</v>
      </c>
      <c r="BP119" s="10">
        <v>0</v>
      </c>
      <c r="BQ119" s="10">
        <v>9.4214293625566395E-2</v>
      </c>
      <c r="BR119" s="10">
        <v>9.3650582626027601E-2</v>
      </c>
      <c r="BS119" s="10">
        <v>0</v>
      </c>
      <c r="BT119" s="10">
        <v>0</v>
      </c>
      <c r="BU119" s="10">
        <v>0.12034907949085</v>
      </c>
      <c r="BV119" s="10">
        <v>0.112372666433994</v>
      </c>
      <c r="BW119" s="10">
        <v>0</v>
      </c>
      <c r="BX119" s="10">
        <v>0</v>
      </c>
      <c r="BY119" s="10">
        <v>0.55832674910586499</v>
      </c>
      <c r="BZ119" s="10">
        <v>0.57034306747514596</v>
      </c>
      <c r="CA119" s="10">
        <v>0</v>
      </c>
      <c r="CB119" s="10">
        <v>0</v>
      </c>
      <c r="CC119" s="10">
        <v>1.80709346831966</v>
      </c>
      <c r="CD119" s="10">
        <v>1.4762015783514399</v>
      </c>
      <c r="CE119" s="10">
        <v>0</v>
      </c>
      <c r="CF119" s="10">
        <v>0</v>
      </c>
      <c r="CG119" s="10">
        <v>2.1196261000000001</v>
      </c>
      <c r="CH119" s="10">
        <v>2.5952820999999999</v>
      </c>
      <c r="CI119" s="10">
        <v>0</v>
      </c>
      <c r="CJ119" s="10">
        <v>0</v>
      </c>
      <c r="CK119" s="10">
        <v>6.4728297000000001</v>
      </c>
      <c r="CL119" s="10">
        <v>6.4512409000000002</v>
      </c>
      <c r="CM119" s="10">
        <v>0</v>
      </c>
      <c r="CN119" s="10">
        <v>0</v>
      </c>
      <c r="CO119" s="10">
        <v>7.6080500999999998</v>
      </c>
      <c r="CP119" s="10">
        <v>7.6999021000000001</v>
      </c>
      <c r="CQ119" s="10">
        <v>0</v>
      </c>
      <c r="CR119" s="10">
        <v>0</v>
      </c>
      <c r="CS119" s="10">
        <v>7.2778676000000004</v>
      </c>
      <c r="CT119" s="10">
        <v>7.5449665000000001</v>
      </c>
      <c r="CU119" s="10">
        <v>0</v>
      </c>
      <c r="CV119" s="10">
        <v>0</v>
      </c>
      <c r="CW119" s="10">
        <v>6.8814013999999997</v>
      </c>
      <c r="CX119" s="10">
        <v>7.1897335</v>
      </c>
      <c r="CY119" s="10">
        <v>0</v>
      </c>
      <c r="CZ119" s="10">
        <v>0</v>
      </c>
      <c r="DA119" s="10">
        <v>7.4062266000000001</v>
      </c>
      <c r="DB119" s="10">
        <v>7.5434248999999998</v>
      </c>
      <c r="DC119" s="10">
        <v>0</v>
      </c>
      <c r="DD119" s="10">
        <v>0</v>
      </c>
      <c r="DE119" s="10">
        <v>7.3812037999999998</v>
      </c>
      <c r="DF119" s="10">
        <v>7.8142715000000003</v>
      </c>
      <c r="DG119" s="10">
        <v>0</v>
      </c>
      <c r="DH119" s="10">
        <v>0</v>
      </c>
      <c r="DI119" s="10">
        <v>7.7268515999999998</v>
      </c>
      <c r="DJ119" s="10">
        <v>8.0407089999999997</v>
      </c>
      <c r="DK119" s="10">
        <v>0</v>
      </c>
      <c r="DL119" s="10">
        <v>0</v>
      </c>
      <c r="DM119" s="10">
        <v>7.5562776999999999</v>
      </c>
      <c r="DN119" s="10">
        <v>7.6845961000000003</v>
      </c>
      <c r="DO119" s="10">
        <v>0</v>
      </c>
      <c r="DP119" s="10">
        <v>0</v>
      </c>
      <c r="DQ119" s="10">
        <v>7.5273823999999996</v>
      </c>
      <c r="DR119" s="10">
        <v>7.4753579999999999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3486D-CFCF-4BE2-B991-1D4B7DED2AE1}">
  <sheetPr>
    <tabColor rgb="FFFF0000"/>
  </sheetPr>
  <dimension ref="A1:X106"/>
  <sheetViews>
    <sheetView showGridLines="0" topLeftCell="A42" zoomScale="85" zoomScaleNormal="85" workbookViewId="0">
      <selection activeCell="F78" sqref="F7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1328125" collapsed="1"/>
  </cols>
  <sheetData>
    <row r="1" spans="1:14" x14ac:dyDescent="0.45">
      <c r="A1" s="51" t="str" cm="1">
        <f t="array" aca="1" ref="A1" ca="1">_xlfn.TEXTAFTER(CELL("filename",Example_7_No_Adap!A1),"]")&amp;"!"</f>
        <v>Example_7_No_Adap!</v>
      </c>
    </row>
    <row r="2" spans="1:14" ht="37.15" customHeight="1" thickBot="1" x14ac:dyDescent="0.5">
      <c r="B2" s="99" t="str">
        <f ca="1">_xlfn.TEXTAFTER(CELL("filename",Example_7_No_Adap!A1),"]")</f>
        <v>Example_7_No_Adap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11.85" customHeight="1" x14ac:dyDescent="0.45"/>
    <row r="4" spans="1:14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SMALL(Example_7_No_Adap!$E$6:$AR$6,COUNTIF(Example_7_No_Adap!$E$6:$AR$6,0)+C7)</f>
        <v>1.2401900839620299E-8</v>
      </c>
      <c r="E7" s="1" cm="1">
        <f t="array" aca="1" ref="E7" ca="1">INDEX(Example_7_No_Adap!$AS$12:$CF$119,Analysis_7_No_Adap!$K7,MATCH(Analysis_7_No_Adap!$J7,Example_7_No_Adap!$AS$11:$CF$11,0))</f>
        <v>4.4679036789297004E-9</v>
      </c>
      <c r="F7" s="1" cm="1">
        <f t="array" aca="1" ref="F7" ca="1">INDEX(Example_7_No_Adap!$DU$12:$FD$119,Analysis_7_No_Adap!$K7,MATCH(Analysis_7_No_Adap!$L7,Example_7_No_Adap!$DU$11:$FD$11,0))</f>
        <v>821177.07889944001</v>
      </c>
      <c r="G7" s="1" cm="1">
        <f t="array" aca="1" ref="G7" ca="1">INDEX(Example_7_No_Adap!$CG$12:$DT$119,$K7,MATCH(Analysis_7_No_Adap!$J7,Example_7_No_Adap!$CG$11:$DT$11,0))</f>
        <v>7.9531228</v>
      </c>
      <c r="H7" s="48" cm="1">
        <f t="array" aca="1" ref="H7" ca="1">INDEX(Example_7_No_Adap!$D$12:$D$119,K7,1)</f>
        <v>9</v>
      </c>
      <c r="I7" s="52" cm="1">
        <f t="array" aca="1" ref="I7" ca="1">INDEX(Example_7_No_Adap!$C$12:$C$119,K7,1)</f>
        <v>1</v>
      </c>
      <c r="J7" s="44" t="str">
        <f>INDEX(Example_7_No_Adap!$E$5:$AR$5,1,MATCH(D7,Example_7_No_Adap!$E$6:$AR$6,0))</f>
        <v>Mu_1E-9_CPLRBF</v>
      </c>
      <c r="K7" s="48">
        <f ca="1">MATCH(D7,INDIRECT($A$1&amp;INDEX(Example_7_No_Adap!$E$1:$FD$1,1,MATCH(J7,Example_7_No_Adap!$E$11:$AR$11,0))&amp;ROW(Example_7_No_Adap!$E$12)&amp;":" &amp; INDEX(Example_7_No_Adap!$E$1:$FD$1,1,MATCH(J7,Example_7_No_Adap!$E$11:$AR$11,0))&amp;ROW(Example_7_No_Adap!$E$119)),0)</f>
        <v>36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SMALL(Example_7_No_Adap!$E$6:$AR$6,COUNTIF(Example_7_No_Adap!$E$6:$AR$6,0)+C8)</f>
        <v>3.6021766902649701E-8</v>
      </c>
      <c r="E8" s="1" cm="1">
        <f t="array" aca="1" ref="E8" ca="1">INDEX(Example_7_No_Adap!$AS$12:$CF$119,Analysis_7_No_Adap!$K8,MATCH(Analysis_7_No_Adap!$J8,Example_7_No_Adap!$AS$11:$CF$11,0))</f>
        <v>1.10938672221695E-8</v>
      </c>
      <c r="F8" s="1" cm="1">
        <f t="array" aca="1" ref="F8" ca="1">INDEX(Example_7_No_Adap!$DU$12:$FD$119,Analysis_7_No_Adap!$K8,MATCH(Analysis_7_No_Adap!$L8,Example_7_No_Adap!$DU$11:$FD$11,0))</f>
        <v>1004515.68852906</v>
      </c>
      <c r="G8" s="1" cm="1">
        <f t="array" aca="1" ref="G8" ca="1">INDEX(Example_7_No_Adap!$CG$12:$DT$119,$K8,MATCH(Analysis_7_No_Adap!$J8,Example_7_No_Adap!$CG$11:$DT$11,0))</f>
        <v>8.1311426000000004</v>
      </c>
      <c r="H8" s="48" cm="1">
        <f t="array" aca="1" ref="H8" ca="1">INDEX(Example_7_No_Adap!$D$12:$D$119,K8,1)</f>
        <v>9</v>
      </c>
      <c r="I8" s="52" cm="1">
        <f t="array" aca="1" ref="I8" ca="1">INDEX(Example_7_No_Adap!$C$12:$C$119,K8,1)</f>
        <v>0.125</v>
      </c>
      <c r="J8" s="44" t="str">
        <f>INDEX(Example_7_No_Adap!$E$5:$AR$5,1,MATCH(D8,Example_7_No_Adap!$E$6:$AR$6,0))</f>
        <v>Mu_1E-8_CPLRBF</v>
      </c>
      <c r="K8" s="48">
        <f ca="1">MATCH(D8,INDIRECT($A$1&amp;INDEX(Example_7_No_Adap!$E$1:$FD$1,1,MATCH(J8,Example_7_No_Adap!$E$11:$AR$11,0))&amp;ROW(Example_7_No_Adap!$E$12)&amp;":" &amp; INDEX(Example_7_No_Adap!$E$1:$FD$1,1,MATCH(J8,Example_7_No_Adap!$E$11:$AR$11,0))&amp;ROW(Example_7_No_Adap!$E$119)),0)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SMALL(Example_7_No_Adap!$E$6:$AR$6,COUNTIF(Example_7_No_Adap!$E$6:$AR$6,0)+C9)</f>
        <v>4.5721207819760001E-8</v>
      </c>
      <c r="E9" s="1" cm="1">
        <f t="array" aca="1" ref="E9" ca="1">INDEX(Example_7_No_Adap!$AS$12:$CF$119,Analysis_7_No_Adap!$K9,MATCH(Analysis_7_No_Adap!$J9,Example_7_No_Adap!$AS$11:$CF$11,0))</f>
        <v>1.32145491478679E-8</v>
      </c>
      <c r="F9" s="1" cm="1">
        <f t="array" aca="1" ref="F9" ca="1">INDEX(Example_7_No_Adap!$DU$12:$FD$119,Analysis_7_No_Adap!$K9,MATCH(Analysis_7_No_Adap!$L9,Example_7_No_Adap!$DU$11:$FD$11,0))</f>
        <v>1067410.00391483</v>
      </c>
      <c r="G9" s="1" cm="1">
        <f t="array" aca="1" ref="G9" ca="1">INDEX(Example_7_No_Adap!$CG$12:$DT$119,$K9,MATCH(Analysis_7_No_Adap!$J9,Example_7_No_Adap!$CG$11:$DT$11,0))</f>
        <v>3.4096793000000001</v>
      </c>
      <c r="H9" s="48" cm="1">
        <f t="array" aca="1" ref="H9" ca="1">INDEX(Example_7_No_Adap!$D$12:$D$119,K9,1)</f>
        <v>8</v>
      </c>
      <c r="I9" s="52" cm="1">
        <f t="array" aca="1" ref="I9" ca="1">INDEX(Example_7_No_Adap!$C$12:$C$119,K9,1)</f>
        <v>2</v>
      </c>
      <c r="J9" s="44" t="str">
        <f>INDEX(Example_7_No_Adap!$E$5:$AR$5,1,MATCH(D9,Example_7_No_Adap!$E$6:$AR$6,0))</f>
        <v>Mu_1E-10_CPLRBF</v>
      </c>
      <c r="K9" s="48">
        <f ca="1">MATCH(D9,INDIRECT($A$1&amp;INDEX(Example_7_No_Adap!$E$1:$FD$1,1,MATCH(J9,Example_7_No_Adap!$E$11:$AR$11,0))&amp;ROW(Example_7_No_Adap!$E$12)&amp;":" &amp; INDEX(Example_7_No_Adap!$E$1:$FD$1,1,MATCH(J9,Example_7_No_Adap!$E$11:$AR$11,0))&amp;ROW(Example_7_No_Adap!$E$119)),0)</f>
        <v>44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SMALL(Example_7_No_Adap!$E$6:$AR$6,COUNTIF(Example_7_No_Adap!$E$6:$AR$6,0)+C10)</f>
        <v>1.0997390531564101E-7</v>
      </c>
      <c r="E10" s="1" cm="1">
        <f t="array" aca="1" ref="E10" ca="1">INDEX(Example_7_No_Adap!$AS$12:$CF$119,Analysis_7_No_Adap!$K10,MATCH(Analysis_7_No_Adap!$J10,Example_7_No_Adap!$AS$11:$CF$11,0))</f>
        <v>2.6117581173394601E-8</v>
      </c>
      <c r="F10" s="1" cm="1">
        <f t="array" aca="1" ref="F10" ca="1">INDEX(Example_7_No_Adap!$DU$12:$FD$119,Analysis_7_No_Adap!$K10,MATCH(Analysis_7_No_Adap!$L10,Example_7_No_Adap!$DU$11:$FD$11,0))</f>
        <v>2909419.1607600502</v>
      </c>
      <c r="G10" s="1" cm="1">
        <f t="array" aca="1" ref="G10" ca="1">INDEX(Example_7_No_Adap!$CG$12:$DT$119,$K10,MATCH(Analysis_7_No_Adap!$J10,Example_7_No_Adap!$CG$11:$DT$11,0))</f>
        <v>0.37740109999999999</v>
      </c>
      <c r="H10" s="48" cm="1">
        <f t="array" aca="1" ref="H10" ca="1">INDEX(Example_7_No_Adap!$D$12:$D$119,K10,1)</f>
        <v>6</v>
      </c>
      <c r="I10" s="52" cm="1">
        <f t="array" aca="1" ref="I10" ca="1">INDEX(Example_7_No_Adap!$C$12:$C$119,K10,1)</f>
        <v>1</v>
      </c>
      <c r="J10" s="44" t="str">
        <f>INDEX(Example_7_No_Adap!$E$5:$AR$5,1,MATCH(D10,Example_7_No_Adap!$E$6:$AR$6,0))</f>
        <v>Mu_1E-11_CPLRBF</v>
      </c>
      <c r="K10" s="48">
        <f ca="1">MATCH(D10,INDIRECT($A$1&amp;INDEX(Example_7_No_Adap!$E$1:$FD$1,1,MATCH(J10,Example_7_No_Adap!$E$11:$AR$11,0))&amp;ROW(Example_7_No_Adap!$E$12)&amp;":" &amp; INDEX(Example_7_No_Adap!$E$1:$FD$1,1,MATCH(J10,Example_7_No_Adap!$E$11:$AR$11,0))&amp;ROW(Example_7_No_Adap!$E$119)),0)</f>
        <v>33</v>
      </c>
      <c r="L10" s="25" t="str">
        <f t="shared" si="0"/>
        <v>St_1E-11_CPLRBF</v>
      </c>
    </row>
    <row r="11" spans="1:14" ht="15" customHeight="1" x14ac:dyDescent="0.45">
      <c r="C11" s="46">
        <v>5</v>
      </c>
      <c r="D11" s="43">
        <f>SMALL(Example_7_No_Adap!$E$6:$AR$6,COUNTIF(Example_7_No_Adap!$E$6:$AR$6,0)+C11)</f>
        <v>1.13744989205244E-7</v>
      </c>
      <c r="E11" s="1" cm="1">
        <f t="array" aca="1" ref="E11" ca="1">INDEX(Example_7_No_Adap!$AS$12:$CF$119,Analysis_7_No_Adap!$K11,MATCH(Analysis_7_No_Adap!$J11,Example_7_No_Adap!$AS$11:$CF$11,0))</f>
        <v>5.0147405777130798E-8</v>
      </c>
      <c r="F11" s="1" cm="1">
        <f t="array" aca="1" ref="F11" ca="1">INDEX(Example_7_No_Adap!$DU$12:$FD$119,Analysis_7_No_Adap!$K11,MATCH(Analysis_7_No_Adap!$L11,Example_7_No_Adap!$DU$11:$FD$11,0))</f>
        <v>505326551850994</v>
      </c>
      <c r="G11" s="1" cm="1">
        <f t="array" aca="1" ref="G11" ca="1">INDEX(Example_7_No_Adap!$CG$12:$DT$119,$K11,MATCH(Analysis_7_No_Adap!$J11,Example_7_No_Adap!$CG$11:$DT$11,0))</f>
        <v>3.4449E-2</v>
      </c>
      <c r="H11" s="48" cm="1">
        <f t="array" aca="1" ref="H11" ca="1">INDEX(Example_7_No_Adap!$D$12:$D$119,K11,1)</f>
        <v>3</v>
      </c>
      <c r="I11" s="52" cm="1">
        <f t="array" aca="1" ref="I11" ca="1">INDEX(Example_7_No_Adap!$C$12:$C$119,K11,1)</f>
        <v>2</v>
      </c>
      <c r="J11" s="44" t="str">
        <f>INDEX(Example_7_No_Adap!$E$5:$AR$5,1,MATCH(D11,Example_7_No_Adap!$E$6:$AR$6,0))</f>
        <v>St_RBF</v>
      </c>
      <c r="K11" s="48">
        <f ca="1">MATCH(D11,INDIRECT($A$1&amp;INDEX(Example_7_No_Adap!$E$1:$FD$1,1,MATCH(J11,Example_7_No_Adap!$E$11:$AR$11,0))&amp;ROW(Example_7_No_Adap!$E$12)&amp;":" &amp; INDEX(Example_7_No_Adap!$E$1:$FD$1,1,MATCH(J11,Example_7_No_Adap!$E$11:$AR$11,0))&amp;ROW(Example_7_No_Adap!$E$119)),0)</f>
        <v>39</v>
      </c>
      <c r="L11" s="25" t="str">
        <f t="shared" si="0"/>
        <v>St_RBF</v>
      </c>
    </row>
    <row r="12" spans="1:14" ht="15" customHeight="1" x14ac:dyDescent="0.45">
      <c r="C12" s="46">
        <v>6</v>
      </c>
      <c r="D12" s="43">
        <f>SMALL(Example_7_No_Adap!$E$6:$AR$6,COUNTIF(Example_7_No_Adap!$E$6:$AR$6,0)+C12)</f>
        <v>1.1435811320126301E-7</v>
      </c>
      <c r="E12" s="1" cm="1">
        <f t="array" aca="1" ref="E12" ca="1">INDEX(Example_7_No_Adap!$AS$12:$CF$119,Analysis_7_No_Adap!$K12,MATCH(Analysis_7_No_Adap!$J12,Example_7_No_Adap!$AS$11:$CF$11,0))</f>
        <v>3.5622204204430302E-8</v>
      </c>
      <c r="F12" s="1" cm="1">
        <f t="array" aca="1" ref="F12" ca="1">INDEX(Example_7_No_Adap!$DU$12:$FD$119,Analysis_7_No_Adap!$K12,MATCH(Analysis_7_No_Adap!$L12,Example_7_No_Adap!$DU$11:$FD$11,0))</f>
        <v>317650.04269288603</v>
      </c>
      <c r="G12" s="1" cm="1">
        <f t="array" aca="1" ref="G12" ca="1">INDEX(Example_7_No_Adap!$CG$12:$DT$119,$K12,MATCH(Analysis_7_No_Adap!$J12,Example_7_No_Adap!$CG$11:$DT$11,0))</f>
        <v>8.5521869000000006</v>
      </c>
      <c r="H12" s="48" cm="1">
        <f t="array" aca="1" ref="H12" ca="1">INDEX(Example_7_No_Adap!$D$12:$D$119,K12,1)</f>
        <v>9</v>
      </c>
      <c r="I12" s="52" cm="1">
        <f t="array" aca="1" ref="I12" ca="1">INDEX(Example_7_No_Adap!$C$12:$C$119,K12,1)</f>
        <v>0.125</v>
      </c>
      <c r="J12" s="44" t="str">
        <f>INDEX(Example_7_No_Adap!$E$5:$AR$5,1,MATCH(D12,Example_7_No_Adap!$E$6:$AR$6,0))</f>
        <v>Mu_1E-7_CPLRBF</v>
      </c>
      <c r="K12" s="48">
        <f ca="1">MATCH(D12,INDIRECT($A$1&amp;INDEX(Example_7_No_Adap!$E$1:$FD$1,1,MATCH(J12,Example_7_No_Adap!$E$11:$AR$11,0))&amp;ROW(Example_7_No_Adap!$E$12)&amp;":" &amp; INDEX(Example_7_No_Adap!$E$1:$FD$1,1,MATCH(J12,Example_7_No_Adap!$E$11:$AR$11,0))&amp;ROW(Example_7_No_Adap!$E$119)),0)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SMALL(Example_7_No_Adap!$E$6:$AR$6,COUNTIF(Example_7_No_Adap!$E$6:$AR$6,0)+C13)</f>
        <v>1.16998401189505E-7</v>
      </c>
      <c r="E13" s="1" cm="1">
        <f t="array" aca="1" ref="E13" ca="1">INDEX(Example_7_No_Adap!$AS$12:$CF$119,Analysis_7_No_Adap!$K13,MATCH(Analysis_7_No_Adap!$J13,Example_7_No_Adap!$AS$11:$CF$11,0))</f>
        <v>5.19539883230313E-8</v>
      </c>
      <c r="F13" s="1" cm="1">
        <f t="array" aca="1" ref="F13" ca="1">INDEX(Example_7_No_Adap!$DU$12:$FD$119,Analysis_7_No_Adap!$K13,MATCH(Analysis_7_No_Adap!$L13,Example_7_No_Adap!$DU$11:$FD$11,0))</f>
        <v>505326551850994</v>
      </c>
      <c r="G13" s="1" cm="1">
        <f t="array" aca="1" ref="G13" ca="1">INDEX(Example_7_No_Adap!$CG$12:$DT$119,$K13,MATCH(Analysis_7_No_Adap!$J13,Example_7_No_Adap!$CG$11:$DT$11,0))</f>
        <v>3.75372E-2</v>
      </c>
      <c r="H13" s="48" cm="1">
        <f t="array" aca="1" ref="H13" ca="1">INDEX(Example_7_No_Adap!$D$12:$D$119,K13,1)</f>
        <v>3</v>
      </c>
      <c r="I13" s="52" cm="1">
        <f t="array" aca="1" ref="I13" ca="1">INDEX(Example_7_No_Adap!$C$12:$C$119,K13,1)</f>
        <v>2</v>
      </c>
      <c r="J13" s="44" t="str">
        <f>INDEX(Example_7_No_Adap!$E$5:$AR$5,1,MATCH(D13,Example_7_No_Adap!$E$6:$AR$6,0))</f>
        <v>Mu_RBF</v>
      </c>
      <c r="K13" s="48">
        <f ca="1">MATCH(D13,INDIRECT($A$1&amp;INDEX(Example_7_No_Adap!$E$1:$FD$1,1,MATCH(J13,Example_7_No_Adap!$E$11:$AR$11,0))&amp;ROW(Example_7_No_Adap!$E$12)&amp;":" &amp; INDEX(Example_7_No_Adap!$E$1:$FD$1,1,MATCH(J13,Example_7_No_Adap!$E$11:$AR$11,0))&amp;ROW(Example_7_No_Adap!$E$119)),0)</f>
        <v>39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SMALL(Example_7_No_Adap!$E$6:$AR$6,COUNTIF(Example_7_No_Adap!$E$6:$AR$6,0)+C14)</f>
        <v>1.4616483556828499E-7</v>
      </c>
      <c r="E14" s="1" cm="1">
        <f t="array" aca="1" ref="E14" ca="1">INDEX(Example_7_No_Adap!$AS$12:$CF$119,Analysis_7_No_Adap!$K14,MATCH(Analysis_7_No_Adap!$J14,Example_7_No_Adap!$AS$11:$CF$11,0))</f>
        <v>3.4562113956422503E-8</v>
      </c>
      <c r="F14" s="1" cm="1">
        <f t="array" aca="1" ref="F14" ca="1">INDEX(Example_7_No_Adap!$DU$12:$FD$119,Analysis_7_No_Adap!$K14,MATCH(Analysis_7_No_Adap!$L14,Example_7_No_Adap!$DU$11:$FD$11,0))</f>
        <v>4630484.5666339202</v>
      </c>
      <c r="G14" s="1" cm="1">
        <f t="array" aca="1" ref="G14" ca="1">INDEX(Example_7_No_Adap!$CG$12:$DT$119,$K14,MATCH(Analysis_7_No_Adap!$J14,Example_7_No_Adap!$CG$11:$DT$11,0))</f>
        <v>0.12405910000000001</v>
      </c>
      <c r="H14" s="48" cm="1">
        <f t="array" aca="1" ref="H14" ca="1">INDEX(Example_7_No_Adap!$D$12:$D$119,K14,1)</f>
        <v>4</v>
      </c>
      <c r="I14" s="52" cm="1">
        <f t="array" aca="1" ref="I14" ca="1">INDEX(Example_7_No_Adap!$C$12:$C$119,K14,1)</f>
        <v>1</v>
      </c>
      <c r="J14" s="44" t="str">
        <f>INDEX(Example_7_No_Adap!$E$5:$AR$5,1,MATCH(D14,Example_7_No_Adap!$E$6:$AR$6,0))</f>
        <v>Mu_1E-12_CPLRBF</v>
      </c>
      <c r="K14" s="48">
        <f ca="1">MATCH(D14,INDIRECT($A$1&amp;INDEX(Example_7_No_Adap!$E$1:$FD$1,1,MATCH(J14,Example_7_No_Adap!$E$11:$AR$11,0))&amp;ROW(Example_7_No_Adap!$E$12)&amp;":" &amp; INDEX(Example_7_No_Adap!$E$1:$FD$1,1,MATCH(J14,Example_7_No_Adap!$E$11:$AR$11,0))&amp;ROW(Example_7_No_Adap!$E$119)),0)</f>
        <v>31</v>
      </c>
      <c r="L14" s="25" t="str">
        <f t="shared" si="0"/>
        <v>St_1E-12_CPLRBF</v>
      </c>
      <c r="N14" s="47"/>
    </row>
    <row r="15" spans="1:14" ht="15" customHeight="1" x14ac:dyDescent="0.6">
      <c r="C15" s="46">
        <v>9</v>
      </c>
      <c r="D15" s="43">
        <f>SMALL(Example_7_No_Adap!$E$6:$AR$6,COUNTIF(Example_7_No_Adap!$E$6:$AR$6,0)+C15)</f>
        <v>3.7322627077784903E-7</v>
      </c>
      <c r="E15" s="1" cm="1">
        <f t="array" aca="1" ref="E15" ca="1">INDEX(Example_7_No_Adap!$AS$12:$CF$119,Analysis_7_No_Adap!$K15,MATCH(Analysis_7_No_Adap!$J15,Example_7_No_Adap!$AS$11:$CF$11,0))</f>
        <v>9.6259529934671504E-8</v>
      </c>
      <c r="F15" s="1" cm="1">
        <f t="array" aca="1" ref="F15" ca="1">INDEX(Example_7_No_Adap!$DU$12:$FD$119,Analysis_7_No_Adap!$K15,MATCH(Analysis_7_No_Adap!$L15,Example_7_No_Adap!$DU$11:$FD$11,0))</f>
        <v>224655.42339083899</v>
      </c>
      <c r="G15" s="1" cm="1">
        <f t="array" aca="1" ref="G15" ca="1">INDEX(Example_7_No_Adap!$CG$12:$DT$119,$K15,MATCH(Analysis_7_No_Adap!$J15,Example_7_No_Adap!$CG$11:$DT$11,0))</f>
        <v>3.5690615999999999</v>
      </c>
      <c r="H15" s="48" cm="1">
        <f t="array" aca="1" ref="H15" ca="1">INDEX(Example_7_No_Adap!$D$12:$D$119,K15,1)</f>
        <v>8</v>
      </c>
      <c r="I15" s="52" cm="1">
        <f t="array" aca="1" ref="I15" ca="1">INDEX(Example_7_No_Adap!$C$12:$C$119,K15,1)</f>
        <v>0.125</v>
      </c>
      <c r="J15" s="44" t="str">
        <f>INDEX(Example_7_No_Adap!$E$5:$AR$5,1,MATCH(D15,Example_7_No_Adap!$E$6:$AR$6,0))</f>
        <v>St_1E-7_CPLRBF</v>
      </c>
      <c r="K15" s="48">
        <f ca="1">MATCH(D15,INDIRECT($A$1&amp;INDEX(Example_7_No_Adap!$E$1:$FD$1,1,MATCH(J15,Example_7_No_Adap!$E$11:$AR$11,0))&amp;ROW(Example_7_No_Adap!$E$12)&amp;":" &amp; INDEX(Example_7_No_Adap!$E$1:$FD$1,1,MATCH(J15,Example_7_No_Adap!$E$11:$AR$11,0))&amp;ROW(Example_7_No_Adap!$E$119)),0)</f>
        <v>8</v>
      </c>
      <c r="L15" s="25" t="str">
        <f t="shared" si="0"/>
        <v>St_1E-7_CPLRBF</v>
      </c>
      <c r="N15" s="47"/>
    </row>
    <row r="16" spans="1:14" ht="15" customHeight="1" x14ac:dyDescent="0.6">
      <c r="C16" s="46">
        <v>10</v>
      </c>
      <c r="D16" s="43">
        <f>SMALL(Example_7_No_Adap!$E$6:$AR$6,COUNTIF(Example_7_No_Adap!$E$6:$AR$6,0)+C16)</f>
        <v>3.7764867899525701E-7</v>
      </c>
      <c r="E16" s="1" cm="1">
        <f t="array" aca="1" ref="E16" ca="1">INDEX(Example_7_No_Adap!$AS$12:$CF$119,Analysis_7_No_Adap!$K16,MATCH(Analysis_7_No_Adap!$J16,Example_7_No_Adap!$AS$11:$CF$11,0))</f>
        <v>1.2533628527610199E-7</v>
      </c>
      <c r="F16" s="1" cm="1">
        <f t="array" aca="1" ref="F16" ca="1">INDEX(Example_7_No_Adap!$DU$12:$FD$119,Analysis_7_No_Adap!$K16,MATCH(Analysis_7_No_Adap!$L16,Example_7_No_Adap!$DU$11:$FD$11,0))</f>
        <v>100449.56994376901</v>
      </c>
      <c r="G16" s="1" cm="1">
        <f t="array" aca="1" ref="G16" ca="1">INDEX(Example_7_No_Adap!$CG$12:$DT$119,$K16,MATCH(Analysis_7_No_Adap!$J16,Example_7_No_Adap!$CG$11:$DT$11,0))</f>
        <v>7.7126149000000002</v>
      </c>
      <c r="H16" s="48" cm="1">
        <f t="array" aca="1" ref="H16" ca="1">INDEX(Example_7_No_Adap!$D$12:$D$119,K16,1)</f>
        <v>9</v>
      </c>
      <c r="I16" s="52" cm="1">
        <f t="array" aca="1" ref="I16" ca="1">INDEX(Example_7_No_Adap!$C$12:$C$119,K16,1)</f>
        <v>0.125</v>
      </c>
      <c r="J16" s="44" t="str">
        <f>INDEX(Example_7_No_Adap!$E$5:$AR$5,1,MATCH(D16,Example_7_No_Adap!$E$6:$AR$6,0))</f>
        <v>Mu_1E-6_CPLRBF</v>
      </c>
      <c r="K16" s="48">
        <f ca="1">MATCH(D16,INDIRECT($A$1&amp;INDEX(Example_7_No_Adap!$E$1:$FD$1,1,MATCH(J16,Example_7_No_Adap!$E$11:$AR$11,0))&amp;ROW(Example_7_No_Adap!$E$12)&amp;":" &amp; INDEX(Example_7_No_Adap!$E$1:$FD$1,1,MATCH(J16,Example_7_No_Adap!$E$11:$AR$11,0))&amp;ROW(Example_7_No_Adap!$E$119)),0)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SMALL(Example_7_No_Adap!$E$6:$AR$6,COUNTIF(Example_7_No_Adap!$E$6:$AR$6,0)+C17)</f>
        <v>5.3045029679843502E-7</v>
      </c>
      <c r="E17" s="1" cm="1">
        <f t="array" aca="1" ref="E17" ca="1">INDEX(Example_7_No_Adap!$AS$12:$CF$119,Analysis_7_No_Adap!$K17,MATCH(Analysis_7_No_Adap!$J17,Example_7_No_Adap!$AS$11:$CF$11,0))</f>
        <v>1.2190286452534001E-7</v>
      </c>
      <c r="F17" s="1" cm="1">
        <f t="array" aca="1" ref="F17" ca="1">INDEX(Example_7_No_Adap!$DU$12:$FD$119,Analysis_7_No_Adap!$K17,MATCH(Analysis_7_No_Adap!$L17,Example_7_No_Adap!$DU$11:$FD$11,0))</f>
        <v>61069410.626230001</v>
      </c>
      <c r="G17" s="1" cm="1">
        <f t="array" aca="1" ref="G17" ca="1">INDEX(Example_7_No_Adap!$CG$12:$DT$119,$K17,MATCH(Analysis_7_No_Adap!$J17,Example_7_No_Adap!$CG$11:$DT$11,0))</f>
        <v>3.5540083999999998</v>
      </c>
      <c r="H17" s="48" cm="1">
        <f t="array" aca="1" ref="H17" ca="1">INDEX(Example_7_No_Adap!$D$12:$D$119,K17,1)</f>
        <v>8</v>
      </c>
      <c r="I17" s="52" cm="1">
        <f t="array" aca="1" ref="I17" ca="1">INDEX(Example_7_No_Adap!$C$12:$C$119,K17,1)</f>
        <v>1</v>
      </c>
      <c r="J17" s="44" t="str">
        <f>INDEX(Example_7_No_Adap!$E$5:$AR$5,1,MATCH(D17,Example_7_No_Adap!$E$6:$AR$6,0))</f>
        <v>Mu_1E-13_CPLRBF</v>
      </c>
      <c r="K17" s="48">
        <f ca="1">MATCH(D17,INDIRECT($A$1&amp;INDEX(Example_7_No_Adap!$E$1:$FD$1,1,MATCH(J17,Example_7_No_Adap!$E$11:$AR$11,0))&amp;ROW(Example_7_No_Adap!$E$12)&amp;":" &amp; INDEX(Example_7_No_Adap!$E$1:$FD$1,1,MATCH(J17,Example_7_No_Adap!$E$11:$AR$11,0))&amp;ROW(Example_7_No_Adap!$E$119)),0)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SMALL(Example_7_No_Adap!$E$6:$AR$6,COUNTIF(Example_7_No_Adap!$E$6:$AR$6,0)+C18)</f>
        <v>6.4481290973361596E-7</v>
      </c>
      <c r="E18" s="1" cm="1">
        <f t="array" aca="1" ref="E18" ca="1">INDEX(Example_7_No_Adap!$AS$12:$CF$119,Analysis_7_No_Adap!$K18,MATCH(Analysis_7_No_Adap!$J18,Example_7_No_Adap!$AS$11:$CF$11,0))</f>
        <v>1.6287386707550499E-7</v>
      </c>
      <c r="F18" s="1" cm="1">
        <f t="array" aca="1" ref="F18" ca="1">INDEX(Example_7_No_Adap!$DU$12:$FD$119,Analysis_7_No_Adap!$K18,MATCH(Analysis_7_No_Adap!$L18,Example_7_No_Adap!$DU$11:$FD$11,0))</f>
        <v>100449.56994376901</v>
      </c>
      <c r="G18" s="1" cm="1">
        <f t="array" aca="1" ref="G18" ca="1">INDEX(Example_7_No_Adap!$CG$12:$DT$119,$K18,MATCH(Analysis_7_No_Adap!$J18,Example_7_No_Adap!$CG$11:$DT$11,0))</f>
        <v>7.5350646000000001</v>
      </c>
      <c r="H18" s="48" cm="1">
        <f t="array" aca="1" ref="H18" ca="1">INDEX(Example_7_No_Adap!$D$12:$D$119,K18,1)</f>
        <v>9</v>
      </c>
      <c r="I18" s="52" cm="1">
        <f t="array" aca="1" ref="I18" ca="1">INDEX(Example_7_No_Adap!$C$12:$C$119,K18,1)</f>
        <v>0.125</v>
      </c>
      <c r="J18" s="44" t="str">
        <f>INDEX(Example_7_No_Adap!$E$5:$AR$5,1,MATCH(D18,Example_7_No_Adap!$E$6:$AR$6,0))</f>
        <v>St_1E-6_CPLRBF</v>
      </c>
      <c r="K18" s="48">
        <f ca="1">MATCH(D18,INDIRECT($A$1&amp;INDEX(Example_7_No_Adap!$E$1:$FD$1,1,MATCH(J18,Example_7_No_Adap!$E$11:$AR$11,0))&amp;ROW(Example_7_No_Adap!$E$12)&amp;":" &amp; INDEX(Example_7_No_Adap!$E$1:$FD$1,1,MATCH(J18,Example_7_No_Adap!$E$11:$AR$11,0))&amp;ROW(Example_7_No_Adap!$E$119)),0)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SMALL(Example_7_No_Adap!$E$6:$AR$6,COUNTIF(Example_7_No_Adap!$E$6:$AR$6,0)+C19)</f>
        <v>1.30501329964616E-6</v>
      </c>
      <c r="E19" s="1" cm="1">
        <f t="array" aca="1" ref="E19" ca="1">INDEX(Example_7_No_Adap!$AS$12:$CF$119,Analysis_7_No_Adap!$K19,MATCH(Analysis_7_No_Adap!$J19,Example_7_No_Adap!$AS$11:$CF$11,0))</f>
        <v>4.17853407711071E-7</v>
      </c>
      <c r="F19" s="1" cm="1">
        <f t="array" aca="1" ref="F19" ca="1">INDEX(Example_7_No_Adap!$DU$12:$FD$119,Analysis_7_No_Adap!$K19,MATCH(Analysis_7_No_Adap!$L19,Example_7_No_Adap!$DU$11:$FD$11,0))</f>
        <v>502540.95236149902</v>
      </c>
      <c r="G19" s="1" cm="1">
        <f t="array" aca="1" ref="G19" ca="1">INDEX(Example_7_No_Adap!$CG$12:$DT$119,$K19,MATCH(Analysis_7_No_Adap!$J19,Example_7_No_Adap!$CG$11:$DT$11,0))</f>
        <v>1.5648143999999999</v>
      </c>
      <c r="H19" s="48" cm="1">
        <f t="array" aca="1" ref="H19" ca="1">INDEX(Example_7_No_Adap!$D$12:$D$119,K19,1)</f>
        <v>7</v>
      </c>
      <c r="I19" s="52" cm="1">
        <f t="array" aca="1" ref="I19" ca="1">INDEX(Example_7_No_Adap!$C$12:$C$119,K19,1)</f>
        <v>0.125</v>
      </c>
      <c r="J19" s="44" t="str">
        <f>INDEX(Example_7_No_Adap!$E$5:$AR$5,1,MATCH(D19,Example_7_No_Adap!$E$6:$AR$6,0))</f>
        <v>St_1E-8_CPLRBF</v>
      </c>
      <c r="K19" s="48">
        <f ca="1">MATCH(D19,INDIRECT($A$1&amp;INDEX(Example_7_No_Adap!$E$1:$FD$1,1,MATCH(J19,Example_7_No_Adap!$E$11:$AR$11,0))&amp;ROW(Example_7_No_Adap!$E$12)&amp;":" &amp; INDEX(Example_7_No_Adap!$E$1:$FD$1,1,MATCH(J19,Example_7_No_Adap!$E$11:$AR$11,0))&amp;ROW(Example_7_No_Adap!$E$119)),0)</f>
        <v>7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SMALL(Example_7_No_Adap!$E$6:$AR$6,COUNTIF(Example_7_No_Adap!$E$6:$AR$6,0)+C20)</f>
        <v>4.9150218766058603E-6</v>
      </c>
      <c r="E20" s="1" cm="1">
        <f t="array" aca="1" ref="E20" ca="1">INDEX(Example_7_No_Adap!$AS$12:$CF$119,Analysis_7_No_Adap!$K20,MATCH(Analysis_7_No_Adap!$J20,Example_7_No_Adap!$AS$11:$CF$11,0))</f>
        <v>1.19822362729282E-6</v>
      </c>
      <c r="F20" s="1" cm="1">
        <f t="array" aca="1" ref="F20" ca="1">INDEX(Example_7_No_Adap!$DU$12:$FD$119,Analysis_7_No_Adap!$K20,MATCH(Analysis_7_No_Adap!$L20,Example_7_No_Adap!$DU$11:$FD$11,0))</f>
        <v>146406.676306215</v>
      </c>
      <c r="G20" s="1" cm="1">
        <f t="array" aca="1" ref="G20" ca="1">INDEX(Example_7_No_Adap!$CG$12:$DT$119,$K20,MATCH(Analysis_7_No_Adap!$J20,Example_7_No_Adap!$CG$11:$DT$11,0))</f>
        <v>0.138047</v>
      </c>
      <c r="H20" s="48" cm="1">
        <f t="array" aca="1" ref="H20" ca="1">INDEX(Example_7_No_Adap!$D$12:$D$119,K20,1)</f>
        <v>4</v>
      </c>
      <c r="I20" s="52" cm="1">
        <f t="array" aca="1" ref="I20" ca="1">INDEX(Example_7_No_Adap!$C$12:$C$119,K20,1)</f>
        <v>1</v>
      </c>
      <c r="J20" s="44" t="str">
        <f>INDEX(Example_7_No_Adap!$E$5:$AR$5,1,MATCH(D20,Example_7_No_Adap!$E$6:$AR$6,0))</f>
        <v>St_1E-9_CPLRBF</v>
      </c>
      <c r="K20" s="48">
        <f ca="1">MATCH(D20,INDIRECT($A$1&amp;INDEX(Example_7_No_Adap!$E$1:$FD$1,1,MATCH(J20,Example_7_No_Adap!$E$11:$AR$11,0))&amp;ROW(Example_7_No_Adap!$E$12)&amp;":" &amp; INDEX(Example_7_No_Adap!$E$1:$FD$1,1,MATCH(J20,Example_7_No_Adap!$E$11:$AR$11,0))&amp;ROW(Example_7_No_Adap!$E$119)),0)</f>
        <v>31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SMALL(Example_7_No_Adap!$E$6:$AR$6,COUNTIF(Example_7_No_Adap!$E$6:$AR$6,0)+C21)</f>
        <v>5.2398184919866304E-6</v>
      </c>
      <c r="E21" s="1" cm="1">
        <f t="array" aca="1" ref="E21" ca="1">INDEX(Example_7_No_Adap!$AS$12:$CF$119,Analysis_7_No_Adap!$K21,MATCH(Analysis_7_No_Adap!$J21,Example_7_No_Adap!$AS$11:$CF$11,0))</f>
        <v>2.9013201730993501E-6</v>
      </c>
      <c r="F21" s="1" cm="1">
        <f t="array" aca="1" ref="F21" ca="1">INDEX(Example_7_No_Adap!$DU$12:$FD$119,Analysis_7_No_Adap!$K21,MATCH(Analysis_7_No_Adap!$L21,Example_7_No_Adap!$DU$11:$FD$11,0))</f>
        <v>210208074179.31799</v>
      </c>
      <c r="G21" s="1" cm="1">
        <f t="array" aca="1" ref="G21" ca="1">INDEX(Example_7_No_Adap!$CG$12:$DT$119,$K21,MATCH(Analysis_7_No_Adap!$J21,Example_7_No_Adap!$CG$11:$DT$11,0))</f>
        <v>6.0067500000000003E-2</v>
      </c>
      <c r="H21" s="48" cm="1">
        <f t="array" aca="1" ref="H21" ca="1">INDEX(Example_7_No_Adap!$D$12:$D$119,K21,1)</f>
        <v>3</v>
      </c>
      <c r="I21" s="52" cm="1">
        <f t="array" aca="1" ref="I21" ca="1">INDEX(Example_7_No_Adap!$C$12:$C$119,K21,1)</f>
        <v>1</v>
      </c>
      <c r="J21" s="44" t="str">
        <f>INDEX(Example_7_No_Adap!$E$5:$AR$5,1,MATCH(D21,Example_7_No_Adap!$E$6:$AR$6,0))</f>
        <v>Mu_LRBF</v>
      </c>
      <c r="K21" s="48">
        <f ca="1">MATCH(D21,INDIRECT($A$1&amp;INDEX(Example_7_No_Adap!$E$1:$FD$1,1,MATCH(J21,Example_7_No_Adap!$E$11:$AR$11,0))&amp;ROW(Example_7_No_Adap!$E$12)&amp;":" &amp; INDEX(Example_7_No_Adap!$E$1:$FD$1,1,MATCH(J21,Example_7_No_Adap!$E$11:$AR$11,0))&amp;ROW(Example_7_No_Adap!$E$119)),0)</f>
        <v>30</v>
      </c>
      <c r="L21" s="25" t="str">
        <f t="shared" si="0"/>
        <v>St_LRBF</v>
      </c>
      <c r="N21" s="47"/>
    </row>
    <row r="22" spans="2:22" ht="16.5" x14ac:dyDescent="0.6">
      <c r="C22" s="46">
        <v>16</v>
      </c>
      <c r="D22" s="43">
        <f>SMALL(Example_7_No_Adap!$E$6:$AR$6,COUNTIF(Example_7_No_Adap!$E$6:$AR$6,0)+C22)</f>
        <v>2.2285463097126999E-5</v>
      </c>
      <c r="E22" s="1" cm="1">
        <f t="array" aca="1" ref="E22" ca="1">INDEX(Example_7_No_Adap!$AS$12:$CF$119,Analysis_7_No_Adap!$K22,MATCH(Analysis_7_No_Adap!$J22,Example_7_No_Adap!$AS$11:$CF$11,0))</f>
        <v>6.71009394199893E-6</v>
      </c>
      <c r="F22" s="1" cm="1">
        <f t="array" aca="1" ref="F22" ca="1">INDEX(Example_7_No_Adap!$DU$12:$FD$119,Analysis_7_No_Adap!$K22,MATCH(Analysis_7_No_Adap!$L22,Example_7_No_Adap!$DU$11:$FD$11,0))</f>
        <v>267723.36874316097</v>
      </c>
      <c r="G22" s="1" cm="1">
        <f t="array" aca="1" ref="G22" ca="1">INDEX(Example_7_No_Adap!$CG$12:$DT$119,$K22,MATCH(Analysis_7_No_Adap!$J22,Example_7_No_Adap!$CG$11:$DT$11,0))</f>
        <v>8.2479200000000003E-2</v>
      </c>
      <c r="H22" s="48" cm="1">
        <f t="array" aca="1" ref="H22" ca="1">INDEX(Example_7_No_Adap!$D$12:$D$119,K22,1)</f>
        <v>3</v>
      </c>
      <c r="I22" s="52" cm="1">
        <f t="array" aca="1" ref="I22" ca="1">INDEX(Example_7_No_Adap!$C$12:$C$119,K22,1)</f>
        <v>1</v>
      </c>
      <c r="J22" s="44" t="str">
        <f>INDEX(Example_7_No_Adap!$E$5:$AR$5,1,MATCH(D22,Example_7_No_Adap!$E$6:$AR$6,0))</f>
        <v>St_1E-10_CPLRBF</v>
      </c>
      <c r="K22" s="48">
        <f ca="1">MATCH(D22,INDIRECT($A$1&amp;INDEX(Example_7_No_Adap!$E$1:$FD$1,1,MATCH(J22,Example_7_No_Adap!$E$11:$AR$11,0))&amp;ROW(Example_7_No_Adap!$E$12)&amp;":" &amp; INDEX(Example_7_No_Adap!$E$1:$FD$1,1,MATCH(J22,Example_7_No_Adap!$E$11:$AR$11,0))&amp;ROW(Example_7_No_Adap!$E$119)),0)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SMALL(Example_7_No_Adap!$E$6:$AR$6,COUNTIF(Example_7_No_Adap!$E$6:$AR$6,0)+C23)</f>
        <v>4.7709018642816403E-5</v>
      </c>
      <c r="E23" s="1" cm="1">
        <f t="array" aca="1" ref="E23" ca="1">INDEX(Example_7_No_Adap!$AS$12:$CF$119,Analysis_7_No_Adap!$K23,MATCH(Analysis_7_No_Adap!$J23,Example_7_No_Adap!$AS$11:$CF$11,0))</f>
        <v>1.12421804487424E-5</v>
      </c>
      <c r="F23" s="1" cm="1">
        <f t="array" aca="1" ref="F23" ca="1">INDEX(Example_7_No_Adap!$DU$12:$FD$119,Analysis_7_No_Adap!$K23,MATCH(Analysis_7_No_Adap!$L23,Example_7_No_Adap!$DU$11:$FD$11,0))</f>
        <v>419714.94213645702</v>
      </c>
      <c r="G23" s="1" cm="1">
        <f t="array" aca="1" ref="G23" ca="1">INDEX(Example_7_No_Adap!$CG$12:$DT$119,$K23,MATCH(Analysis_7_No_Adap!$J23,Example_7_No_Adap!$CG$11:$DT$11,0))</f>
        <v>8.8122199999999998E-2</v>
      </c>
      <c r="H23" s="48" cm="1">
        <f t="array" aca="1" ref="H23" ca="1">INDEX(Example_7_No_Adap!$D$12:$D$119,K23,1)</f>
        <v>3</v>
      </c>
      <c r="I23" s="52" cm="1">
        <f t="array" aca="1" ref="I23" ca="1">INDEX(Example_7_No_Adap!$C$12:$C$119,K23,1)</f>
        <v>1</v>
      </c>
      <c r="J23" s="44" t="str">
        <f>INDEX(Example_7_No_Adap!$E$5:$AR$5,1,MATCH(D23,Example_7_No_Adap!$E$6:$AR$6,0))</f>
        <v>St_1E-11_CPLRBF</v>
      </c>
      <c r="K23" s="48">
        <f ca="1">MATCH(D23,INDIRECT($A$1&amp;INDEX(Example_7_No_Adap!$E$1:$FD$1,1,MATCH(J23,Example_7_No_Adap!$E$11:$AR$11,0))&amp;ROW(Example_7_No_Adap!$E$12)&amp;":" &amp; INDEX(Example_7_No_Adap!$E$1:$FD$1,1,MATCH(J23,Example_7_No_Adap!$E$11:$AR$11,0))&amp;ROW(Example_7_No_Adap!$E$119)),0)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SMALL(Example_7_No_Adap!$E$6:$AR$6,COUNTIF(Example_7_No_Adap!$E$6:$AR$6,0)+C24)</f>
        <v>5.3251789510877501E-5</v>
      </c>
      <c r="E24" s="1" cm="1">
        <f t="array" aca="1" ref="E24" ca="1">INDEX(Example_7_No_Adap!$AS$12:$CF$119,Analysis_7_No_Adap!$K24,MATCH(Analysis_7_No_Adap!$J24,Example_7_No_Adap!$AS$11:$CF$11,0))</f>
        <v>1.3243250339582201E-5</v>
      </c>
      <c r="F24" s="1" cm="1">
        <f t="array" aca="1" ref="F24" ca="1">INDEX(Example_7_No_Adap!$DU$12:$FD$119,Analysis_7_No_Adap!$K24,MATCH(Analysis_7_No_Adap!$L24,Example_7_No_Adap!$DU$11:$FD$11,0))</f>
        <v>454116.76007901097</v>
      </c>
      <c r="G24" s="1" cm="1">
        <f t="array" aca="1" ref="G24" ca="1">INDEX(Example_7_No_Adap!$CG$12:$DT$119,$K24,MATCH(Analysis_7_No_Adap!$J24,Example_7_No_Adap!$CG$11:$DT$11,0))</f>
        <v>9.1435000000000002E-2</v>
      </c>
      <c r="H24" s="48" cm="1">
        <f t="array" aca="1" ref="H24" ca="1">INDEX(Example_7_No_Adap!$D$12:$D$119,K24,1)</f>
        <v>3</v>
      </c>
      <c r="I24" s="52" cm="1">
        <f t="array" aca="1" ref="I24" ca="1">INDEX(Example_7_No_Adap!$C$12:$C$119,K24,1)</f>
        <v>1</v>
      </c>
      <c r="J24" s="44" t="str">
        <f>INDEX(Example_7_No_Adap!$E$5:$AR$5,1,MATCH(D24,Example_7_No_Adap!$E$6:$AR$6,0))</f>
        <v>St_1E-12_CPLRBF</v>
      </c>
      <c r="K24" s="48">
        <f ca="1">MATCH(D24,INDIRECT($A$1&amp;INDEX(Example_7_No_Adap!$E$1:$FD$1,1,MATCH(J24,Example_7_No_Adap!$E$11:$AR$11,0))&amp;ROW(Example_7_No_Adap!$E$12)&amp;":" &amp; INDEX(Example_7_No_Adap!$E$1:$FD$1,1,MATCH(J24,Example_7_No_Adap!$E$11:$AR$11,0))&amp;ROW(Example_7_No_Adap!$E$119)),0)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SMALL(Example_7_No_Adap!$E$6:$AR$6,COUNTIF(Example_7_No_Adap!$E$6:$AR$6,0)+C25)</f>
        <v>5.4021933702186297E-5</v>
      </c>
      <c r="E25" s="1" cm="1">
        <f t="array" aca="1" ref="E25" ca="1">INDEX(Example_7_No_Adap!$AS$12:$CF$119,Analysis_7_No_Adap!$K25,MATCH(Analysis_7_No_Adap!$J25,Example_7_No_Adap!$AS$11:$CF$11,0))</f>
        <v>1.18110836022773E-5</v>
      </c>
      <c r="F25" s="1" cm="1">
        <f t="array" aca="1" ref="F25" ca="1">INDEX(Example_7_No_Adap!$DU$12:$FD$119,Analysis_7_No_Adap!$K25,MATCH(Analysis_7_No_Adap!$L25,Example_7_No_Adap!$DU$11:$FD$11,0))</f>
        <v>210208074179.31799</v>
      </c>
      <c r="G25" s="1" cm="1">
        <f t="array" aca="1" ref="G25" ca="1">INDEX(Example_7_No_Adap!$CG$12:$DT$119,$K25,MATCH(Analysis_7_No_Adap!$J25,Example_7_No_Adap!$CG$11:$DT$11,0))</f>
        <v>6.1585800000000003E-2</v>
      </c>
      <c r="H25" s="48" cm="1">
        <f t="array" aca="1" ref="H25" ca="1">INDEX(Example_7_No_Adap!$D$12:$D$119,K25,1)</f>
        <v>3</v>
      </c>
      <c r="I25" s="52" cm="1">
        <f t="array" aca="1" ref="I25" ca="1">INDEX(Example_7_No_Adap!$C$12:$C$119,K25,1)</f>
        <v>1</v>
      </c>
      <c r="J25" s="44" t="str">
        <f>INDEX(Example_7_No_Adap!$E$5:$AR$5,1,MATCH(D25,Example_7_No_Adap!$E$6:$AR$6,0))</f>
        <v>St_LRBF</v>
      </c>
      <c r="K25" s="48">
        <f ca="1">MATCH(D25,INDIRECT($A$1&amp;INDEX(Example_7_No_Adap!$E$1:$FD$1,1,MATCH(J25,Example_7_No_Adap!$E$11:$AR$11,0))&amp;ROW(Example_7_No_Adap!$E$12)&amp;":" &amp; INDEX(Example_7_No_Adap!$E$1:$FD$1,1,MATCH(J25,Example_7_No_Adap!$E$11:$AR$11,0))&amp;ROW(Example_7_No_Adap!$E$119)),0)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SMALL(Example_7_No_Adap!$E$6:$AR$6,COUNTIF(Example_7_No_Adap!$E$6:$AR$6,0)+C26)</f>
        <v>6.7153237147454803E-5</v>
      </c>
      <c r="E26" s="1" cm="1">
        <f t="array" aca="1" ref="E26" ca="1">INDEX(Example_7_No_Adap!$AS$12:$CF$119,Analysis_7_No_Adap!$K26,MATCH(Analysis_7_No_Adap!$J26,Example_7_No_Adap!$AS$11:$CF$11,0))</f>
        <v>2.1408270605681101E-5</v>
      </c>
      <c r="F26" s="1" cm="1">
        <f t="array" aca="1" ref="F26" ca="1">INDEX(Example_7_No_Adap!$DU$12:$FD$119,Analysis_7_No_Adap!$K26,MATCH(Analysis_7_No_Adap!$L26,Example_7_No_Adap!$DU$11:$FD$11,0))</f>
        <v>458043.00261223997</v>
      </c>
      <c r="G26" s="1" cm="1">
        <f t="array" aca="1" ref="G26" ca="1">INDEX(Example_7_No_Adap!$CG$12:$DT$119,$K26,MATCH(Analysis_7_No_Adap!$J26,Example_7_No_Adap!$CG$11:$DT$11,0))</f>
        <v>9.7027699999999995E-2</v>
      </c>
      <c r="H26" s="48" cm="1">
        <f t="array" aca="1" ref="H26" ca="1">INDEX(Example_7_No_Adap!$D$12:$D$119,K26,1)</f>
        <v>3</v>
      </c>
      <c r="I26" s="52" cm="1">
        <f t="array" aca="1" ref="I26" ca="1">INDEX(Example_7_No_Adap!$C$12:$C$119,K26,1)</f>
        <v>1</v>
      </c>
      <c r="J26" s="44" t="str">
        <f>INDEX(Example_7_No_Adap!$E$5:$AR$5,1,MATCH(D26,Example_7_No_Adap!$E$6:$AR$6,0))</f>
        <v>St_1E-13_CPLRBF</v>
      </c>
      <c r="K26" s="48">
        <f ca="1">MATCH(D26,INDIRECT($A$1&amp;INDEX(Example_7_No_Adap!$E$1:$FD$1,1,MATCH(J26,Example_7_No_Adap!$E$11:$AR$11,0))&amp;ROW(Example_7_No_Adap!$E$12)&amp;":" &amp; INDEX(Example_7_No_Adap!$E$1:$FD$1,1,MATCH(J26,Example_7_No_Adap!$E$11:$AR$11,0))&amp;ROW(Example_7_No_Adap!$E$119)),0)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92" t="s">
        <v>89</v>
      </c>
      <c r="C29" s="92"/>
      <c r="D29" s="92"/>
      <c r="E29" s="92"/>
      <c r="F29" s="92"/>
      <c r="G29" s="92"/>
      <c r="H29" s="92"/>
      <c r="I29" s="92"/>
      <c r="J29" s="92"/>
      <c r="K29" s="92"/>
      <c r="L29" s="92"/>
      <c r="M29" s="92"/>
    </row>
    <row r="30" spans="2:22" ht="5.45" customHeight="1" x14ac:dyDescent="0.45"/>
    <row r="31" spans="2:22" x14ac:dyDescent="0.45">
      <c r="C31" s="93" t="s">
        <v>76</v>
      </c>
      <c r="D31" s="94"/>
      <c r="E31" s="94"/>
      <c r="F31" s="94"/>
      <c r="G31" s="94"/>
      <c r="H31" s="94"/>
      <c r="I31" s="94"/>
      <c r="J31" s="95"/>
      <c r="O31" s="93" t="s">
        <v>100</v>
      </c>
      <c r="P31" s="94"/>
      <c r="Q31" s="94"/>
      <c r="R31" s="94"/>
      <c r="S31" s="94"/>
      <c r="T31" s="94"/>
      <c r="U31" s="94"/>
      <c r="V31" s="95"/>
    </row>
    <row r="32" spans="2:22" x14ac:dyDescent="0.45">
      <c r="C32" s="50" t="s">
        <v>11</v>
      </c>
      <c r="D32" s="50" t="s">
        <v>14</v>
      </c>
      <c r="E32" s="54" t="s">
        <v>111</v>
      </c>
      <c r="F32" s="54" t="s">
        <v>112</v>
      </c>
      <c r="G32" s="54" t="s">
        <v>113</v>
      </c>
      <c r="H32" s="54" t="s">
        <v>114</v>
      </c>
      <c r="I32" s="54" t="s">
        <v>115</v>
      </c>
      <c r="J32" s="54" t="s">
        <v>116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INDEX(Example_7_No_Adap!$E$12:$AR$119,MATCH(Analysis_7_No_Adap!$C33,Example_7_No_Adap!$C$12:$C$119)+Analysis_7_No_Adap!$D33-COUNT($C$33:$C$41),MATCH(Analysis_7_No_Adap!E$32,Example_7_No_Adap!$E$11:$AR$11,0))</f>
        <v>0.11959025478006199</v>
      </c>
      <c r="F33" s="1" cm="1">
        <f t="array" ref="F33">INDEX(Example_7_No_Adap!$E$12:$AR$119,MATCH(Analysis_7_No_Adap!$C33,Example_7_No_Adap!$C$12:$C$119)+Analysis_7_No_Adap!$D33-COUNT($C$33:$C$41),MATCH(Analysis_7_No_Adap!F$32,Example_7_No_Adap!$E$11:$AR$11,0))</f>
        <v>0.11959025478006199</v>
      </c>
      <c r="G33" s="1" cm="1">
        <f t="array" ref="G33">INDEX(Example_7_No_Adap!$E$12:$AR$119,MATCH(Analysis_7_No_Adap!$C33,Example_7_No_Adap!$C$12:$C$119)+Analysis_7_No_Adap!$D33-COUNT($C$33:$C$41),MATCH(Analysis_7_No_Adap!G$32,Example_7_No_Adap!$E$11:$AR$11,0))</f>
        <v>0.11959025478004801</v>
      </c>
      <c r="H33" s="1" cm="1">
        <f t="array" ref="H33">INDEX(Example_7_No_Adap!$E$12:$AR$119,MATCH(Analysis_7_No_Adap!$C33,Example_7_No_Adap!$C$12:$C$119)+Analysis_7_No_Adap!$D33-COUNT($C$33:$C$41),MATCH(Analysis_7_No_Adap!H$32,Example_7_No_Adap!$E$11:$AR$11,0))</f>
        <v>0.11959025478004801</v>
      </c>
      <c r="I33" s="1" cm="1">
        <f t="array" ref="I33">INDEX(Example_7_No_Adap!$E$12:$AR$119,MATCH(Analysis_7_No_Adap!$C33,Example_7_No_Adap!$C$12:$C$119)+Analysis_7_No_Adap!$D33-COUNT($C$33:$C$41),MATCH(Analysis_7_No_Adap!I$32,Example_7_No_Adap!$E$11:$AR$11,0))</f>
        <v>0.119590095459051</v>
      </c>
      <c r="J33" s="1" cm="1">
        <f t="array" ref="J33">INDEX(Example_7_No_Adap!$E$12:$AR$119,MATCH(Analysis_7_No_Adap!$C33,Example_7_No_Adap!$C$12:$C$119)+Analysis_7_No_Adap!$D33-COUNT($C$33:$C$41),MATCH(Analysis_7_No_Adap!J$32,Example_7_No_Adap!$E$11:$AR$11,0))</f>
        <v>0.119590095459051</v>
      </c>
      <c r="P33" s="56" t="s">
        <v>90</v>
      </c>
      <c r="Q33" s="56" t="s">
        <v>90</v>
      </c>
      <c r="R33" s="56" t="s">
        <v>90</v>
      </c>
      <c r="S33" s="56" t="s">
        <v>90</v>
      </c>
      <c r="T33" s="56" t="s">
        <v>90</v>
      </c>
      <c r="U33" s="56" t="s">
        <v>90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INDEX(Example_7_No_Adap!$E$12:$AR$119,MATCH(Analysis_7_No_Adap!$C34,Example_7_No_Adap!$C$12:$C$119)+Analysis_7_No_Adap!$D34-COUNT($C$33:$C$41),MATCH(Analysis_7_No_Adap!E$32,Example_7_No_Adap!$E$11:$AR$11,0))</f>
        <v>4.9362900542337896E-4</v>
      </c>
      <c r="F34" s="1" cm="1">
        <f t="array" ref="F34">INDEX(Example_7_No_Adap!$E$12:$AR$119,MATCH(Analysis_7_No_Adap!$C34,Example_7_No_Adap!$C$12:$C$119)+Analysis_7_No_Adap!$D34-COUNT($C$33:$C$41),MATCH(Analysis_7_No_Adap!F$32,Example_7_No_Adap!$E$11:$AR$11,0))</f>
        <v>4.9362900337657201E-4</v>
      </c>
      <c r="G34" s="1" cm="1">
        <f t="array" ref="G34">INDEX(Example_7_No_Adap!$E$12:$AR$119,MATCH(Analysis_7_No_Adap!$C34,Example_7_No_Adap!$C$12:$C$119)+Analysis_7_No_Adap!$D34-COUNT($C$33:$C$41),MATCH(Analysis_7_No_Adap!G$32,Example_7_No_Adap!$E$11:$AR$11,0))</f>
        <v>4.9363110816269496E-4</v>
      </c>
      <c r="H34" s="1" cm="1">
        <f t="array" ref="H34">INDEX(Example_7_No_Adap!$E$12:$AR$119,MATCH(Analysis_7_No_Adap!$C34,Example_7_No_Adap!$C$12:$C$119)+Analysis_7_No_Adap!$D34-COUNT($C$33:$C$41),MATCH(Analysis_7_No_Adap!H$32,Example_7_No_Adap!$E$11:$AR$11,0))</f>
        <v>4.9362920279749601E-4</v>
      </c>
      <c r="I34" s="1" cm="1">
        <f t="array" ref="I34">INDEX(Example_7_No_Adap!$E$12:$AR$119,MATCH(Analysis_7_No_Adap!$C34,Example_7_No_Adap!$C$12:$C$119)+Analysis_7_No_Adap!$D34-COUNT($C$33:$C$41),MATCH(Analysis_7_No_Adap!I$32,Example_7_No_Adap!$E$11:$AR$11,0))</f>
        <v>5.0043450304526605E-4</v>
      </c>
      <c r="J34" s="1" cm="1">
        <f t="array" ref="J34">INDEX(Example_7_No_Adap!$E$12:$AR$119,MATCH(Analysis_7_No_Adap!$C34,Example_7_No_Adap!$C$12:$C$119)+Analysis_7_No_Adap!$D34-COUNT($C$33:$C$41),MATCH(Analysis_7_No_Adap!J$32,Example_7_No_Adap!$E$11:$AR$11,0))</f>
        <v>5.0043793287768402E-4</v>
      </c>
      <c r="P34" s="57">
        <f>LOG(E33/E34)/LOG(2)</f>
        <v>7.9204569469556825</v>
      </c>
      <c r="Q34" s="57">
        <f t="shared" ref="Q34:U41" si="2">LOG(F33/F34)/LOG(2)</f>
        <v>7.9204569529377427</v>
      </c>
      <c r="R34" s="57">
        <f t="shared" si="2"/>
        <v>7.9204508014391655</v>
      </c>
      <c r="S34" s="57">
        <f t="shared" si="2"/>
        <v>7.9204563701040716</v>
      </c>
      <c r="T34" s="57">
        <f t="shared" si="2"/>
        <v>7.9007009328269611</v>
      </c>
      <c r="U34" s="57">
        <f t="shared" si="2"/>
        <v>7.9006910450489718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INDEX(Example_7_No_Adap!$E$12:$AR$119,MATCH(Analysis_7_No_Adap!$C35,Example_7_No_Adap!$C$12:$C$119)+Analysis_7_No_Adap!$D35-COUNT($C$33:$C$41),MATCH(Analysis_7_No_Adap!E$32,Example_7_No_Adap!$E$11:$AR$11,0))</f>
        <v>1.13744989205244E-7</v>
      </c>
      <c r="F35" s="1" cm="1">
        <f t="array" ref="F35">INDEX(Example_7_No_Adap!$E$12:$AR$119,MATCH(Analysis_7_No_Adap!$C35,Example_7_No_Adap!$C$12:$C$119)+Analysis_7_No_Adap!$D35-COUNT($C$33:$C$41),MATCH(Analysis_7_No_Adap!F$32,Example_7_No_Adap!$E$11:$AR$11,0))</f>
        <v>1.16998401189505E-7</v>
      </c>
      <c r="G35" s="1" cm="1">
        <f t="array" ref="G35">INDEX(Example_7_No_Adap!$E$12:$AR$119,MATCH(Analysis_7_No_Adap!$C35,Example_7_No_Adap!$C$12:$C$119)+Analysis_7_No_Adap!$D35-COUNT($C$33:$C$41),MATCH(Analysis_7_No_Adap!G$32,Example_7_No_Adap!$E$11:$AR$11,0))</f>
        <v>13.738066687510599</v>
      </c>
      <c r="H35" s="1" cm="1">
        <f t="array" ref="H35">INDEX(Example_7_No_Adap!$E$12:$AR$119,MATCH(Analysis_7_No_Adap!$C35,Example_7_No_Adap!$C$12:$C$119)+Analysis_7_No_Adap!$D35-COUNT($C$33:$C$41),MATCH(Analysis_7_No_Adap!H$32,Example_7_No_Adap!$E$11:$AR$11,0))</f>
        <v>3.2283502592660401E-3</v>
      </c>
      <c r="I35" s="1" cm="1">
        <f t="array" ref="I35">INDEX(Example_7_No_Adap!$E$12:$AR$119,MATCH(Analysis_7_No_Adap!$C35,Example_7_No_Adap!$C$12:$C$119)+Analysis_7_No_Adap!$D35-COUNT($C$33:$C$41),MATCH(Analysis_7_No_Adap!I$32,Example_7_No_Adap!$E$11:$AR$11,0))</f>
        <v>7.0795409756740896E-5</v>
      </c>
      <c r="J35" s="1" cm="1">
        <f t="array" ref="J35">INDEX(Example_7_No_Adap!$E$12:$AR$119,MATCH(Analysis_7_No_Adap!$C35,Example_7_No_Adap!$C$12:$C$119)+Analysis_7_No_Adap!$D35-COUNT($C$33:$C$41),MATCH(Analysis_7_No_Adap!J$32,Example_7_No_Adap!$E$11:$AR$11,0))</f>
        <v>7.0203508898636398E-5</v>
      </c>
      <c r="P35" s="57">
        <f t="shared" ref="P35:P41" si="4">LOG(E34/E35)/LOG(2)</f>
        <v>12.083408461931908</v>
      </c>
      <c r="Q35" s="57">
        <f t="shared" si="2"/>
        <v>12.042722632606006</v>
      </c>
      <c r="R35" s="57">
        <f t="shared" si="2"/>
        <v>-14.764386152575522</v>
      </c>
      <c r="S35" s="57">
        <f t="shared" si="2"/>
        <v>-2.7092974609712495</v>
      </c>
      <c r="T35" s="57">
        <f t="shared" si="2"/>
        <v>2.8214535344602472</v>
      </c>
      <c r="U35" s="57">
        <f t="shared" si="2"/>
        <v>2.8335761030589115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INDEX(Example_7_No_Adap!$E$12:$AR$119,MATCH(Analysis_7_No_Adap!$C36,Example_7_No_Adap!$C$12:$C$119)+Analysis_7_No_Adap!$D36-COUNT($C$33:$C$41),MATCH(Analysis_7_No_Adap!E$32,Example_7_No_Adap!$E$11:$AR$11,0))</f>
        <v>9.1985409294004194E-6</v>
      </c>
      <c r="F36" s="1" cm="1">
        <f t="array" ref="F36">INDEX(Example_7_No_Adap!$E$12:$AR$119,MATCH(Analysis_7_No_Adap!$C36,Example_7_No_Adap!$C$12:$C$119)+Analysis_7_No_Adap!$D36-COUNT($C$33:$C$41),MATCH(Analysis_7_No_Adap!F$32,Example_7_No_Adap!$E$11:$AR$11,0))</f>
        <v>8.6079041503595005E-6</v>
      </c>
      <c r="G36" s="1" cm="1">
        <f t="array" ref="G36">INDEX(Example_7_No_Adap!$E$12:$AR$119,MATCH(Analysis_7_No_Adap!$C36,Example_7_No_Adap!$C$12:$C$119)+Analysis_7_No_Adap!$D36-COUNT($C$33:$C$41),MATCH(Analysis_7_No_Adap!G$32,Example_7_No_Adap!$E$11:$AR$11,0))</f>
        <v>339.95424913638698</v>
      </c>
      <c r="H36" s="1" cm="1">
        <f t="array" ref="H36">INDEX(Example_7_No_Adap!$E$12:$AR$119,MATCH(Analysis_7_No_Adap!$C36,Example_7_No_Adap!$C$12:$C$119)+Analysis_7_No_Adap!$D36-COUNT($C$33:$C$41),MATCH(Analysis_7_No_Adap!H$32,Example_7_No_Adap!$E$11:$AR$11,0))</f>
        <v>3.6199470072604302E-2</v>
      </c>
      <c r="I36" s="1" cm="1">
        <f t="array" ref="I36">INDEX(Example_7_No_Adap!$E$12:$AR$119,MATCH(Analysis_7_No_Adap!$C36,Example_7_No_Adap!$C$12:$C$119)+Analysis_7_No_Adap!$D36-COUNT($C$33:$C$41),MATCH(Analysis_7_No_Adap!I$32,Example_7_No_Adap!$E$11:$AR$11,0))</f>
        <v>2.26591547576316E-5</v>
      </c>
      <c r="J36" s="1" cm="1">
        <f t="array" ref="J36">INDEX(Example_7_No_Adap!$E$12:$AR$119,MATCH(Analysis_7_No_Adap!$C36,Example_7_No_Adap!$C$12:$C$119)+Analysis_7_No_Adap!$D36-COUNT($C$33:$C$41),MATCH(Analysis_7_No_Adap!J$32,Example_7_No_Adap!$E$11:$AR$11,0))</f>
        <v>1.73550647297738E-5</v>
      </c>
      <c r="P36" s="57">
        <f t="shared" si="4"/>
        <v>-6.3375301423901567</v>
      </c>
      <c r="Q36" s="57">
        <f t="shared" si="2"/>
        <v>-6.2011012931783531</v>
      </c>
      <c r="R36" s="57">
        <f t="shared" si="2"/>
        <v>-4.6290897044164643</v>
      </c>
      <c r="S36" s="57">
        <f t="shared" si="2"/>
        <v>-3.487099560564288</v>
      </c>
      <c r="T36" s="57">
        <f t="shared" si="2"/>
        <v>1.6435617755877701</v>
      </c>
      <c r="U36" s="57">
        <f t="shared" si="2"/>
        <v>2.0161863948001071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INDEX(Example_7_No_Adap!$E$12:$AR$119,MATCH(Analysis_7_No_Adap!$C37,Example_7_No_Adap!$C$12:$C$119)+Analysis_7_No_Adap!$D37-COUNT($C$33:$C$41),MATCH(Analysis_7_No_Adap!E$32,Example_7_No_Adap!$E$11:$AR$11,0))</f>
        <v>3.3656365808543102E-5</v>
      </c>
      <c r="F37" s="1" cm="1">
        <f t="array" ref="F37">INDEX(Example_7_No_Adap!$E$12:$AR$119,MATCH(Analysis_7_No_Adap!$C37,Example_7_No_Adap!$C$12:$C$119)+Analysis_7_No_Adap!$D37-COUNT($C$33:$C$41),MATCH(Analysis_7_No_Adap!F$32,Example_7_No_Adap!$E$11:$AR$11,0))</f>
        <v>6.9622934114832501E-5</v>
      </c>
      <c r="G37" s="1" cm="1">
        <f t="array" ref="G37">INDEX(Example_7_No_Adap!$E$12:$AR$119,MATCH(Analysis_7_No_Adap!$C37,Example_7_No_Adap!$C$12:$C$119)+Analysis_7_No_Adap!$D37-COUNT($C$33:$C$41),MATCH(Analysis_7_No_Adap!G$32,Example_7_No_Adap!$E$11:$AR$11,0))</f>
        <v>1747.8337312425499</v>
      </c>
      <c r="H37" s="1" cm="1">
        <f t="array" ref="H37">INDEX(Example_7_No_Adap!$E$12:$AR$119,MATCH(Analysis_7_No_Adap!$C37,Example_7_No_Adap!$C$12:$C$119)+Analysis_7_No_Adap!$D37-COUNT($C$33:$C$41),MATCH(Analysis_7_No_Adap!H$32,Example_7_No_Adap!$E$11:$AR$11,0))</f>
        <v>0.80294710698609695</v>
      </c>
      <c r="I37" s="1" cm="1">
        <f t="array" ref="I37">INDEX(Example_7_No_Adap!$E$12:$AR$119,MATCH(Analysis_7_No_Adap!$C37,Example_7_No_Adap!$C$12:$C$119)+Analysis_7_No_Adap!$D37-COUNT($C$33:$C$41),MATCH(Analysis_7_No_Adap!I$32,Example_7_No_Adap!$E$11:$AR$11,0))</f>
        <v>1.22879409849563E-5</v>
      </c>
      <c r="J37" s="1" cm="1">
        <f t="array" ref="J37">INDEX(Example_7_No_Adap!$E$12:$AR$119,MATCH(Analysis_7_No_Adap!$C37,Example_7_No_Adap!$C$12:$C$119)+Analysis_7_No_Adap!$D37-COUNT($C$33:$C$41),MATCH(Analysis_7_No_Adap!J$32,Example_7_No_Adap!$E$11:$AR$11,0))</f>
        <v>4.2412708514127903E-6</v>
      </c>
      <c r="P37" s="57">
        <f t="shared" si="4"/>
        <v>-1.8714024593998486</v>
      </c>
      <c r="Q37" s="57">
        <f t="shared" si="2"/>
        <v>-3.0158286961649257</v>
      </c>
      <c r="R37" s="57">
        <f t="shared" si="2"/>
        <v>-2.3621554425854518</v>
      </c>
      <c r="S37" s="57">
        <f t="shared" si="2"/>
        <v>-4.4712644725319652</v>
      </c>
      <c r="T37" s="57">
        <f t="shared" si="2"/>
        <v>0.88285085369197414</v>
      </c>
      <c r="U37" s="57">
        <f t="shared" si="2"/>
        <v>2.0327882232392906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INDEX(Example_7_No_Adap!$E$12:$AR$119,MATCH(Analysis_7_No_Adap!$C38,Example_7_No_Adap!$C$12:$C$119)+Analysis_7_No_Adap!$D38-COUNT($C$33:$C$41),MATCH(Analysis_7_No_Adap!E$32,Example_7_No_Adap!$E$11:$AR$11,0))</f>
        <v>4.16378668460116E-4</v>
      </c>
      <c r="F38" s="1" cm="1">
        <f t="array" ref="F38">INDEX(Example_7_No_Adap!$E$12:$AR$119,MATCH(Analysis_7_No_Adap!$C38,Example_7_No_Adap!$C$12:$C$119)+Analysis_7_No_Adap!$D38-COUNT($C$33:$C$41),MATCH(Analysis_7_No_Adap!F$32,Example_7_No_Adap!$E$11:$AR$11,0))</f>
        <v>2.3453765203793799E-2</v>
      </c>
      <c r="G38" s="1" cm="1">
        <f t="array" ref="G38">INDEX(Example_7_No_Adap!$E$12:$AR$119,MATCH(Analysis_7_No_Adap!$C38,Example_7_No_Adap!$C$12:$C$119)+Analysis_7_No_Adap!$D38-COUNT($C$33:$C$41),MATCH(Analysis_7_No_Adap!G$32,Example_7_No_Adap!$E$11:$AR$11,0))</f>
        <v>741.64768782274098</v>
      </c>
      <c r="H38" s="1" cm="1">
        <f t="array" ref="H38">INDEX(Example_7_No_Adap!$E$12:$AR$119,MATCH(Analysis_7_No_Adap!$C38,Example_7_No_Adap!$C$12:$C$119)+Analysis_7_No_Adap!$D38-COUNT($C$33:$C$41),MATCH(Analysis_7_No_Adap!H$32,Example_7_No_Adap!$E$11:$AR$11,0))</f>
        <v>30.901982661572902</v>
      </c>
      <c r="I38" s="1" cm="1">
        <f t="array" ref="I38">INDEX(Example_7_No_Adap!$E$12:$AR$119,MATCH(Analysis_7_No_Adap!$C38,Example_7_No_Adap!$C$12:$C$119)+Analysis_7_No_Adap!$D38-COUNT($C$33:$C$41),MATCH(Analysis_7_No_Adap!I$32,Example_7_No_Adap!$E$11:$AR$11,0))</f>
        <v>9.2430147260458301E-6</v>
      </c>
      <c r="J38" s="1" cm="1">
        <f t="array" ref="J38">INDEX(Example_7_No_Adap!$E$12:$AR$119,MATCH(Analysis_7_No_Adap!$C38,Example_7_No_Adap!$C$12:$C$119)+Analysis_7_No_Adap!$D38-COUNT($C$33:$C$41),MATCH(Analysis_7_No_Adap!J$32,Example_7_No_Adap!$E$11:$AR$11,0))</f>
        <v>2.0327567979983E-6</v>
      </c>
      <c r="P38" s="57">
        <f t="shared" si="4"/>
        <v>-3.6289448507047668</v>
      </c>
      <c r="Q38" s="57">
        <f t="shared" si="2"/>
        <v>-8.3960412175936661</v>
      </c>
      <c r="R38" s="57">
        <f t="shared" si="2"/>
        <v>1.2367620328773927</v>
      </c>
      <c r="S38" s="57">
        <f t="shared" si="2"/>
        <v>-5.266250638376599</v>
      </c>
      <c r="T38" s="57">
        <f t="shared" si="2"/>
        <v>0.4108078056599806</v>
      </c>
      <c r="U38" s="57">
        <f t="shared" si="2"/>
        <v>1.0610589983345871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INDEX(Example_7_No_Adap!$E$12:$AR$119,MATCH(Analysis_7_No_Adap!$C39,Example_7_No_Adap!$C$12:$C$119)+Analysis_7_No_Adap!$D39-COUNT($C$33:$C$41),MATCH(Analysis_7_No_Adap!E$32,Example_7_No_Adap!$E$11:$AR$11,0))</f>
        <v>5.1293396722051899E-4</v>
      </c>
      <c r="F39" s="1" cm="1">
        <f t="array" ref="F39">INDEX(Example_7_No_Adap!$E$12:$AR$119,MATCH(Analysis_7_No_Adap!$C39,Example_7_No_Adap!$C$12:$C$119)+Analysis_7_No_Adap!$D39-COUNT($C$33:$C$41),MATCH(Analysis_7_No_Adap!F$32,Example_7_No_Adap!$E$11:$AR$11,0))</f>
        <v>0.195318199034407</v>
      </c>
      <c r="G39" s="1" cm="1">
        <f t="array" ref="G39">INDEX(Example_7_No_Adap!$E$12:$AR$119,MATCH(Analysis_7_No_Adap!$C39,Example_7_No_Adap!$C$12:$C$119)+Analysis_7_No_Adap!$D39-COUNT($C$33:$C$41),MATCH(Analysis_7_No_Adap!G$32,Example_7_No_Adap!$E$11:$AR$11,0))</f>
        <v>2225.0994604452999</v>
      </c>
      <c r="H39" s="1" cm="1">
        <f t="array" ref="H39">INDEX(Example_7_No_Adap!$E$12:$AR$119,MATCH(Analysis_7_No_Adap!$C39,Example_7_No_Adap!$C$12:$C$119)+Analysis_7_No_Adap!$D39-COUNT($C$33:$C$41),MATCH(Analysis_7_No_Adap!H$32,Example_7_No_Adap!$E$11:$AR$11,0))</f>
        <v>1075.9656329422501</v>
      </c>
      <c r="I39" s="1" cm="1">
        <f t="array" ref="I39">INDEX(Example_7_No_Adap!$E$12:$AR$119,MATCH(Analysis_7_No_Adap!$C39,Example_7_No_Adap!$C$12:$C$119)+Analysis_7_No_Adap!$D39-COUNT($C$33:$C$41),MATCH(Analysis_7_No_Adap!I$32,Example_7_No_Adap!$E$11:$AR$11,0))</f>
        <v>8.7943428528358697E-6</v>
      </c>
      <c r="J39" s="1" cm="1">
        <f t="array" ref="J39">INDEX(Example_7_No_Adap!$E$12:$AR$119,MATCH(Analysis_7_No_Adap!$C39,Example_7_No_Adap!$C$12:$C$119)+Analysis_7_No_Adap!$D39-COUNT($C$33:$C$41),MATCH(Analysis_7_No_Adap!J$32,Example_7_No_Adap!$E$11:$AR$11,0))</f>
        <v>1.75345940034433E-6</v>
      </c>
      <c r="P39" s="57">
        <f t="shared" si="4"/>
        <v>-0.30087695213920662</v>
      </c>
      <c r="Q39" s="57">
        <f t="shared" si="2"/>
        <v>-3.0579349277362984</v>
      </c>
      <c r="R39" s="57">
        <f t="shared" si="2"/>
        <v>-1.5850639079064222</v>
      </c>
      <c r="S39" s="57">
        <f t="shared" si="2"/>
        <v>-5.121788783803086</v>
      </c>
      <c r="T39" s="57">
        <f t="shared" si="2"/>
        <v>7.178770361800503E-2</v>
      </c>
      <c r="U39" s="57">
        <f t="shared" si="2"/>
        <v>0.21323359258892402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INDEX(Example_7_No_Adap!$E$12:$AR$119,MATCH(Analysis_7_No_Adap!$C40,Example_7_No_Adap!$C$12:$C$119)+Analysis_7_No_Adap!$D40-COUNT($C$33:$C$41),MATCH(Analysis_7_No_Adap!E$32,Example_7_No_Adap!$E$11:$AR$11,0))</f>
        <v>2.83870449806489E-5</v>
      </c>
      <c r="F40" s="1" cm="1">
        <f t="array" ref="F40">INDEX(Example_7_No_Adap!$E$12:$AR$119,MATCH(Analysis_7_No_Adap!$C40,Example_7_No_Adap!$C$12:$C$119)+Analysis_7_No_Adap!$D40-COUNT($C$33:$C$41),MATCH(Analysis_7_No_Adap!F$32,Example_7_No_Adap!$E$11:$AR$11,0))</f>
        <v>1.6992368829020199</v>
      </c>
      <c r="G40" s="1" cm="1">
        <f t="array" ref="G40">INDEX(Example_7_No_Adap!$E$12:$AR$119,MATCH(Analysis_7_No_Adap!$C40,Example_7_No_Adap!$C$12:$C$119)+Analysis_7_No_Adap!$D40-COUNT($C$33:$C$41),MATCH(Analysis_7_No_Adap!G$32,Example_7_No_Adap!$E$11:$AR$11,0))</f>
        <v>3096.4612271076799</v>
      </c>
      <c r="H40" s="1" cm="1">
        <f t="array" ref="H40">INDEX(Example_7_No_Adap!$E$12:$AR$119,MATCH(Analysis_7_No_Adap!$C40,Example_7_No_Adap!$C$12:$C$119)+Analysis_7_No_Adap!$D40-COUNT($C$33:$C$41),MATCH(Analysis_7_No_Adap!H$32,Example_7_No_Adap!$E$11:$AR$11,0))</f>
        <v>47884.673478720397</v>
      </c>
      <c r="I40" s="1" cm="1">
        <f t="array" ref="I40">INDEX(Example_7_No_Adap!$E$12:$AR$119,MATCH(Analysis_7_No_Adap!$C40,Example_7_No_Adap!$C$12:$C$119)+Analysis_7_No_Adap!$D40-COUNT($C$33:$C$41),MATCH(Analysis_7_No_Adap!I$32,Example_7_No_Adap!$E$11:$AR$11,0))</f>
        <v>1.6951725360536702E-5</v>
      </c>
      <c r="J40" s="1" cm="1">
        <f t="array" ref="J40">INDEX(Example_7_No_Adap!$E$12:$AR$119,MATCH(Analysis_7_No_Adap!$C40,Example_7_No_Adap!$C$12:$C$119)+Analysis_7_No_Adap!$D40-COUNT($C$33:$C$41),MATCH(Analysis_7_No_Adap!J$32,Example_7_No_Adap!$E$11:$AR$11,0))</f>
        <v>1.50277717825276E-6</v>
      </c>
      <c r="P40" s="57">
        <f t="shared" si="4"/>
        <v>4.1754685307083674</v>
      </c>
      <c r="Q40" s="57">
        <f t="shared" si="2"/>
        <v>-3.1209887004699408</v>
      </c>
      <c r="R40" s="57">
        <f t="shared" si="2"/>
        <v>-0.47675055618916112</v>
      </c>
      <c r="S40" s="57">
        <f t="shared" si="2"/>
        <v>-5.4758600611141066</v>
      </c>
      <c r="T40" s="57">
        <f t="shared" si="2"/>
        <v>-0.94678443641326115</v>
      </c>
      <c r="U40" s="57">
        <f t="shared" si="2"/>
        <v>0.22257291482811201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INDEX(Example_7_No_Adap!$E$12:$AR$119,MATCH(Analysis_7_No_Adap!$C41,Example_7_No_Adap!$C$12:$C$119)+Analysis_7_No_Adap!$D41-COUNT($C$33:$C$41),MATCH(Analysis_7_No_Adap!E$32,Example_7_No_Adap!$E$11:$AR$11,0))</f>
        <v>5.66115764759623E-5</v>
      </c>
      <c r="F41" s="1" cm="1">
        <f t="array" ref="F41">INDEX(Example_7_No_Adap!$E$12:$AR$119,MATCH(Analysis_7_No_Adap!$C41,Example_7_No_Adap!$C$12:$C$119)+Analysis_7_No_Adap!$D41-COUNT($C$33:$C$41),MATCH(Analysis_7_No_Adap!F$32,Example_7_No_Adap!$E$11:$AR$11,0))</f>
        <v>41.191400934143402</v>
      </c>
      <c r="G41" s="1" cm="1">
        <f t="array" ref="G41">INDEX(Example_7_No_Adap!$E$12:$AR$119,MATCH(Analysis_7_No_Adap!$C41,Example_7_No_Adap!$C$12:$C$119)+Analysis_7_No_Adap!$D41-COUNT($C$33:$C$41),MATCH(Analysis_7_No_Adap!G$32,Example_7_No_Adap!$E$11:$AR$11,0))</f>
        <v>9152.6330038570304</v>
      </c>
      <c r="H41" s="1" cm="1">
        <f t="array" ref="H41">INDEX(Example_7_No_Adap!$E$12:$AR$119,MATCH(Analysis_7_No_Adap!$C41,Example_7_No_Adap!$C$12:$C$119)+Analysis_7_No_Adap!$D41-COUNT($C$33:$C$41),MATCH(Analysis_7_No_Adap!H$32,Example_7_No_Adap!$E$11:$AR$11,0))</f>
        <v>5720741.6340721101</v>
      </c>
      <c r="I41" s="1" cm="1">
        <f t="array" ref="I41">INDEX(Example_7_No_Adap!$E$12:$AR$119,MATCH(Analysis_7_No_Adap!$C41,Example_7_No_Adap!$C$12:$C$119)+Analysis_7_No_Adap!$D41-COUNT($C$33:$C$41),MATCH(Analysis_7_No_Adap!I$32,Example_7_No_Adap!$E$11:$AR$11,0))</f>
        <v>2.49580481774814E-5</v>
      </c>
      <c r="J41" s="1" cm="1">
        <f t="array" ref="J41">INDEX(Example_7_No_Adap!$E$12:$AR$119,MATCH(Analysis_7_No_Adap!$C41,Example_7_No_Adap!$C$12:$C$119)+Analysis_7_No_Adap!$D41-COUNT($C$33:$C$41),MATCH(Analysis_7_No_Adap!J$32,Example_7_No_Adap!$E$11:$AR$11,0))</f>
        <v>1.13117512912098E-6</v>
      </c>
      <c r="P41" s="57">
        <f t="shared" si="4"/>
        <v>-0.99586442330346703</v>
      </c>
      <c r="Q41" s="57">
        <f t="shared" si="2"/>
        <v>-4.5993843023874126</v>
      </c>
      <c r="R41" s="57">
        <f t="shared" si="2"/>
        <v>-1.5635664523738924</v>
      </c>
      <c r="S41" s="57">
        <f t="shared" si="2"/>
        <v>-6.9004944149448741</v>
      </c>
      <c r="T41" s="57">
        <f t="shared" si="2"/>
        <v>-0.55807299437522828</v>
      </c>
      <c r="U41" s="57">
        <f t="shared" si="2"/>
        <v>0.4098088065263969</v>
      </c>
    </row>
    <row r="43" spans="3:22" x14ac:dyDescent="0.45">
      <c r="C43" s="93" t="s">
        <v>76</v>
      </c>
      <c r="D43" s="94"/>
      <c r="E43" s="94"/>
      <c r="F43" s="94"/>
      <c r="G43" s="94"/>
      <c r="H43" s="94"/>
      <c r="I43" s="94"/>
      <c r="J43" s="95"/>
      <c r="O43" s="93" t="s">
        <v>100</v>
      </c>
      <c r="P43" s="94"/>
      <c r="Q43" s="94"/>
      <c r="R43" s="94"/>
      <c r="S43" s="94"/>
      <c r="T43" s="94"/>
      <c r="U43" s="94"/>
      <c r="V43" s="95"/>
    </row>
    <row r="44" spans="3:22" x14ac:dyDescent="0.45">
      <c r="C44" s="50" t="s">
        <v>11</v>
      </c>
      <c r="D44" s="50" t="s">
        <v>14</v>
      </c>
      <c r="E44" s="54" t="s">
        <v>111</v>
      </c>
      <c r="F44" s="54" t="s">
        <v>112</v>
      </c>
      <c r="G44" s="54" t="s">
        <v>113</v>
      </c>
      <c r="H44" s="54" t="s">
        <v>114</v>
      </c>
      <c r="I44" s="54" t="s">
        <v>115</v>
      </c>
      <c r="J44" s="54" t="s">
        <v>116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INDEX(Example_7_No_Adap!$E$12:$AR$119,MATCH(Analysis_7_No_Adap!$C45,Example_7_No_Adap!$C$12:$C$119)+Analysis_7_No_Adap!$D45-COUNT($C$45:$C$53),MATCH(Analysis_7_No_Adap!E$44,Example_7_No_Adap!$E$11:$AR$11,0))</f>
        <v>0.25402245448219402</v>
      </c>
      <c r="F45" s="1" cm="1">
        <f t="array" ref="F45">INDEX(Example_7_No_Adap!$E$12:$AR$119,MATCH(Analysis_7_No_Adap!$C45,Example_7_No_Adap!$C$12:$C$119)+Analysis_7_No_Adap!$D45-COUNT($C$45:$C$53),MATCH(Analysis_7_No_Adap!F$44,Example_7_No_Adap!$E$11:$AR$11,0))</f>
        <v>0.25402245448219402</v>
      </c>
      <c r="G45" s="1" cm="1">
        <f t="array" ref="G45">INDEX(Example_7_No_Adap!$E$12:$AR$119,MATCH(Analysis_7_No_Adap!$C45,Example_7_No_Adap!$C$12:$C$119)+Analysis_7_No_Adap!$D45-COUNT($C$45:$C$53),MATCH(Analysis_7_No_Adap!G$44,Example_7_No_Adap!$E$11:$AR$11,0))</f>
        <v>0.25402796553331197</v>
      </c>
      <c r="H45" s="1" cm="1">
        <f t="array" ref="H45">INDEX(Example_7_No_Adap!$E$12:$AR$119,MATCH(Analysis_7_No_Adap!$C45,Example_7_No_Adap!$C$12:$C$119)+Analysis_7_No_Adap!$D45-COUNT($C$45:$C$53),MATCH(Analysis_7_No_Adap!H$44,Example_7_No_Adap!$E$11:$AR$11,0))</f>
        <v>0.25402796553331197</v>
      </c>
      <c r="I45" s="1" cm="1">
        <f t="array" ref="I45">INDEX(Example_7_No_Adap!$E$12:$AR$119,MATCH(Analysis_7_No_Adap!$C45,Example_7_No_Adap!$C$12:$C$119)+Analysis_7_No_Adap!$D45-COUNT($C$45:$C$53),MATCH(Analysis_7_No_Adap!I$44,Example_7_No_Adap!$E$11:$AR$11,0))</f>
        <v>0.24187661456593201</v>
      </c>
      <c r="J45" s="1" cm="1">
        <f t="array" ref="J45">INDEX(Example_7_No_Adap!$E$12:$AR$119,MATCH(Analysis_7_No_Adap!$C45,Example_7_No_Adap!$C$12:$C$119)+Analysis_7_No_Adap!$D45-COUNT($C$45:$C$53),MATCH(Analysis_7_No_Adap!J$44,Example_7_No_Adap!$E$11:$AR$11,0))</f>
        <v>0.24187661456593201</v>
      </c>
      <c r="P45" s="56" t="s">
        <v>90</v>
      </c>
      <c r="Q45" s="56" t="s">
        <v>90</v>
      </c>
      <c r="R45" s="56" t="s">
        <v>90</v>
      </c>
      <c r="S45" s="56" t="s">
        <v>90</v>
      </c>
      <c r="T45" s="56" t="s">
        <v>90</v>
      </c>
      <c r="U45" s="56" t="s">
        <v>90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INDEX(Example_7_No_Adap!$E$12:$AR$119,MATCH(Analysis_7_No_Adap!$C46,Example_7_No_Adap!$C$12:$C$119)+Analysis_7_No_Adap!$D46-COUNT($C$45:$C$53),MATCH(Analysis_7_No_Adap!E$44,Example_7_No_Adap!$E$11:$AR$11,0))</f>
        <v>8.9124148746384496E-2</v>
      </c>
      <c r="F46" s="1" cm="1">
        <f t="array" ref="F46">INDEX(Example_7_No_Adap!$E$12:$AR$119,MATCH(Analysis_7_No_Adap!$C46,Example_7_No_Adap!$C$12:$C$119)+Analysis_7_No_Adap!$D46-COUNT($C$45:$C$53),MATCH(Analysis_7_No_Adap!F$44,Example_7_No_Adap!$E$11:$AR$11,0))</f>
        <v>9.1141507556024695E-2</v>
      </c>
      <c r="G46" s="1" cm="1">
        <f t="array" ref="G46">INDEX(Example_7_No_Adap!$E$12:$AR$119,MATCH(Analysis_7_No_Adap!$C46,Example_7_No_Adap!$C$12:$C$119)+Analysis_7_No_Adap!$D46-COUNT($C$45:$C$53),MATCH(Analysis_7_No_Adap!G$44,Example_7_No_Adap!$E$11:$AR$11,0))</f>
        <v>4564.7358828349998</v>
      </c>
      <c r="H46" s="1" cm="1">
        <f t="array" ref="H46">INDEX(Example_7_No_Adap!$E$12:$AR$119,MATCH(Analysis_7_No_Adap!$C46,Example_7_No_Adap!$C$12:$C$119)+Analysis_7_No_Adap!$D46-COUNT($C$45:$C$53),MATCH(Analysis_7_No_Adap!H$44,Example_7_No_Adap!$E$11:$AR$11,0))</f>
        <v>1193.39216285818</v>
      </c>
      <c r="I46" s="1" cm="1">
        <f t="array" ref="I46">INDEX(Example_7_No_Adap!$E$12:$AR$119,MATCH(Analysis_7_No_Adap!$C46,Example_7_No_Adap!$C$12:$C$119)+Analysis_7_No_Adap!$D46-COUNT($C$45:$C$53),MATCH(Analysis_7_No_Adap!I$44,Example_7_No_Adap!$E$11:$AR$11,0))</f>
        <v>0.16251382875551501</v>
      </c>
      <c r="J46" s="1" cm="1">
        <f t="array" ref="J46">INDEX(Example_7_No_Adap!$E$12:$AR$119,MATCH(Analysis_7_No_Adap!$C46,Example_7_No_Adap!$C$12:$C$119)+Analysis_7_No_Adap!$D46-COUNT($C$45:$C$53),MATCH(Analysis_7_No_Adap!J$44,Example_7_No_Adap!$E$11:$AR$11,0))</f>
        <v>0.16672621382611</v>
      </c>
      <c r="P46" s="57">
        <f>LOG(E45/E46)/LOG(2)</f>
        <v>1.5110677335254181</v>
      </c>
      <c r="Q46" s="57">
        <f t="shared" ref="Q46:U53" si="6">LOG(F45/F46)/LOG(2)</f>
        <v>1.4787758913706384</v>
      </c>
      <c r="R46" s="57">
        <f t="shared" si="6"/>
        <v>-14.133256437614836</v>
      </c>
      <c r="S46" s="57">
        <f t="shared" si="6"/>
        <v>-12.197793257508867</v>
      </c>
      <c r="T46" s="57">
        <f t="shared" si="6"/>
        <v>0.57370880520004564</v>
      </c>
      <c r="U46" s="57">
        <f t="shared" si="6"/>
        <v>0.5367903390572788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INDEX(Example_7_No_Adap!$E$12:$AR$119,MATCH(Analysis_7_No_Adap!$C47,Example_7_No_Adap!$C$12:$C$119)+Analysis_7_No_Adap!$D47-COUNT($C$45:$C$53),MATCH(Analysis_7_No_Adap!E$44,Example_7_No_Adap!$E$11:$AR$11,0))</f>
        <v>161.79637112709199</v>
      </c>
      <c r="F47" s="1" cm="1">
        <f t="array" ref="F47">INDEX(Example_7_No_Adap!$E$12:$AR$119,MATCH(Analysis_7_No_Adap!$C47,Example_7_No_Adap!$C$12:$C$119)+Analysis_7_No_Adap!$D47-COUNT($C$45:$C$53),MATCH(Analysis_7_No_Adap!F$44,Example_7_No_Adap!$E$11:$AR$11,0))</f>
        <v>143.93879626112999</v>
      </c>
      <c r="G47" s="1" cm="1">
        <f t="array" ref="G47">INDEX(Example_7_No_Adap!$E$12:$AR$119,MATCH(Analysis_7_No_Adap!$C47,Example_7_No_Adap!$C$12:$C$119)+Analysis_7_No_Adap!$D47-COUNT($C$45:$C$53),MATCH(Analysis_7_No_Adap!G$44,Example_7_No_Adap!$E$11:$AR$11,0))</f>
        <v>64646.919681230902</v>
      </c>
      <c r="H47" s="1" cm="1">
        <f t="array" ref="H47">INDEX(Example_7_No_Adap!$E$12:$AR$119,MATCH(Analysis_7_No_Adap!$C47,Example_7_No_Adap!$C$12:$C$119)+Analysis_7_No_Adap!$D47-COUNT($C$45:$C$53),MATCH(Analysis_7_No_Adap!H$44,Example_7_No_Adap!$E$11:$AR$11,0))</f>
        <v>7311.1282641445296</v>
      </c>
      <c r="I47" s="1" cm="1">
        <f t="array" ref="I47">INDEX(Example_7_No_Adap!$E$12:$AR$119,MATCH(Analysis_7_No_Adap!$C47,Example_7_No_Adap!$C$12:$C$119)+Analysis_7_No_Adap!$D47-COUNT($C$45:$C$53),MATCH(Analysis_7_No_Adap!I$44,Example_7_No_Adap!$E$11:$AR$11,0))</f>
        <v>0.14301610761747299</v>
      </c>
      <c r="J47" s="1" cm="1">
        <f t="array" ref="J47">INDEX(Example_7_No_Adap!$E$12:$AR$119,MATCH(Analysis_7_No_Adap!$C47,Example_7_No_Adap!$C$12:$C$119)+Analysis_7_No_Adap!$D47-COUNT($C$45:$C$53),MATCH(Analysis_7_No_Adap!J$44,Example_7_No_Adap!$E$11:$AR$11,0))</f>
        <v>0.14262632467219999</v>
      </c>
      <c r="P47" s="57">
        <f t="shared" ref="P47:P53" si="8">LOG(E46/E47)/LOG(2)</f>
        <v>-10.826075238014759</v>
      </c>
      <c r="Q47" s="57">
        <f t="shared" si="6"/>
        <v>-10.625059643890301</v>
      </c>
      <c r="R47" s="57">
        <f t="shared" si="6"/>
        <v>-3.8239783367282962</v>
      </c>
      <c r="S47" s="57">
        <f t="shared" si="6"/>
        <v>-2.6150258544999594</v>
      </c>
      <c r="T47" s="57">
        <f t="shared" si="6"/>
        <v>0.18438484230958194</v>
      </c>
      <c r="U47" s="57">
        <f t="shared" si="6"/>
        <v>0.22524066654513741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INDEX(Example_7_No_Adap!$E$12:$AR$119,MATCH(Analysis_7_No_Adap!$C48,Example_7_No_Adap!$C$12:$C$119)+Analysis_7_No_Adap!$D48-COUNT($C$45:$C$53),MATCH(Analysis_7_No_Adap!E$44,Example_7_No_Adap!$E$11:$AR$11,0))</f>
        <v>1533.4930086450199</v>
      </c>
      <c r="F48" s="1" cm="1">
        <f t="array" ref="F48">INDEX(Example_7_No_Adap!$E$12:$AR$119,MATCH(Analysis_7_No_Adap!$C48,Example_7_No_Adap!$C$12:$C$119)+Analysis_7_No_Adap!$D48-COUNT($C$45:$C$53),MATCH(Analysis_7_No_Adap!F$44,Example_7_No_Adap!$E$11:$AR$11,0))</f>
        <v>1840.0170939030399</v>
      </c>
      <c r="G48" s="1" cm="1">
        <f t="array" ref="G48">INDEX(Example_7_No_Adap!$E$12:$AR$119,MATCH(Analysis_7_No_Adap!$C48,Example_7_No_Adap!$C$12:$C$119)+Analysis_7_No_Adap!$D48-COUNT($C$45:$C$53),MATCH(Analysis_7_No_Adap!G$44,Example_7_No_Adap!$E$11:$AR$11,0))</f>
        <v>41466.959481129998</v>
      </c>
      <c r="H48" s="1" cm="1">
        <f t="array" ref="H48">INDEX(Example_7_No_Adap!$E$12:$AR$119,MATCH(Analysis_7_No_Adap!$C48,Example_7_No_Adap!$C$12:$C$119)+Analysis_7_No_Adap!$D48-COUNT($C$45:$C$53),MATCH(Analysis_7_No_Adap!H$44,Example_7_No_Adap!$E$11:$AR$11,0))</f>
        <v>17649.461423213499</v>
      </c>
      <c r="I48" s="1" cm="1">
        <f t="array" ref="I48">INDEX(Example_7_No_Adap!$E$12:$AR$119,MATCH(Analysis_7_No_Adap!$C48,Example_7_No_Adap!$C$12:$C$119)+Analysis_7_No_Adap!$D48-COUNT($C$45:$C$53),MATCH(Analysis_7_No_Adap!I$44,Example_7_No_Adap!$E$11:$AR$11,0))</f>
        <v>0.13378853263116999</v>
      </c>
      <c r="J48" s="1" cm="1">
        <f t="array" ref="J48">INDEX(Example_7_No_Adap!$E$12:$AR$119,MATCH(Analysis_7_No_Adap!$C48,Example_7_No_Adap!$C$12:$C$119)+Analysis_7_No_Adap!$D48-COUNT($C$45:$C$53),MATCH(Analysis_7_No_Adap!J$44,Example_7_No_Adap!$E$11:$AR$11,0))</f>
        <v>0.127483296687775</v>
      </c>
      <c r="P48" s="57">
        <f t="shared" si="8"/>
        <v>-3.2445704336697765</v>
      </c>
      <c r="Q48" s="57">
        <f t="shared" si="6"/>
        <v>-3.6761917655116458</v>
      </c>
      <c r="R48" s="57">
        <f t="shared" si="6"/>
        <v>0.64061936253516949</v>
      </c>
      <c r="S48" s="57">
        <f t="shared" si="6"/>
        <v>-1.2714581927381987</v>
      </c>
      <c r="T48" s="57">
        <f t="shared" si="6"/>
        <v>9.6223179932197908E-2</v>
      </c>
      <c r="U48" s="57">
        <f t="shared" si="6"/>
        <v>0.16193205345003708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INDEX(Example_7_No_Adap!$E$12:$AR$119,MATCH(Analysis_7_No_Adap!$C49,Example_7_No_Adap!$C$12:$C$119)+Analysis_7_No_Adap!$D49-COUNT($C$45:$C$53),MATCH(Analysis_7_No_Adap!E$44,Example_7_No_Adap!$E$11:$AR$11,0))</f>
        <v>3714.4417088701198</v>
      </c>
      <c r="F49" s="1" cm="1">
        <f t="array" ref="F49">INDEX(Example_7_No_Adap!$E$12:$AR$119,MATCH(Analysis_7_No_Adap!$C49,Example_7_No_Adap!$C$12:$C$119)+Analysis_7_No_Adap!$D49-COUNT($C$45:$C$53),MATCH(Analysis_7_No_Adap!F$44,Example_7_No_Adap!$E$11:$AR$11,0))</f>
        <v>12447.9891683391</v>
      </c>
      <c r="G49" s="1" cm="1">
        <f t="array" ref="G49">INDEX(Example_7_No_Adap!$E$12:$AR$119,MATCH(Analysis_7_No_Adap!$C49,Example_7_No_Adap!$C$12:$C$119)+Analysis_7_No_Adap!$D49-COUNT($C$45:$C$53),MATCH(Analysis_7_No_Adap!G$44,Example_7_No_Adap!$E$11:$AR$11,0))</f>
        <v>287648.333720328</v>
      </c>
      <c r="H49" s="1" cm="1">
        <f t="array" ref="H49">INDEX(Example_7_No_Adap!$E$12:$AR$119,MATCH(Analysis_7_No_Adap!$C49,Example_7_No_Adap!$C$12:$C$119)+Analysis_7_No_Adap!$D49-COUNT($C$45:$C$53),MATCH(Analysis_7_No_Adap!H$44,Example_7_No_Adap!$E$11:$AR$11,0))</f>
        <v>336992.69634009397</v>
      </c>
      <c r="I49" s="1" cm="1">
        <f t="array" ref="I49">INDEX(Example_7_No_Adap!$E$12:$AR$119,MATCH(Analysis_7_No_Adap!$C49,Example_7_No_Adap!$C$12:$C$119)+Analysis_7_No_Adap!$D49-COUNT($C$45:$C$53),MATCH(Analysis_7_No_Adap!I$44,Example_7_No_Adap!$E$11:$AR$11,0))</f>
        <v>0.12334382911767799</v>
      </c>
      <c r="J49" s="1" cm="1">
        <f t="array" ref="J49">INDEX(Example_7_No_Adap!$E$12:$AR$119,MATCH(Analysis_7_No_Adap!$C49,Example_7_No_Adap!$C$12:$C$119)+Analysis_7_No_Adap!$D49-COUNT($C$45:$C$53),MATCH(Analysis_7_No_Adap!J$44,Example_7_No_Adap!$E$11:$AR$11,0))</f>
        <v>0.10828297606470801</v>
      </c>
      <c r="P49" s="57">
        <f t="shared" si="8"/>
        <v>-1.2763237966769829</v>
      </c>
      <c r="Q49" s="57">
        <f t="shared" si="6"/>
        <v>-2.7581216358639966</v>
      </c>
      <c r="R49" s="57">
        <f t="shared" si="6"/>
        <v>-2.7942719408318455</v>
      </c>
      <c r="S49" s="57">
        <f t="shared" si="6"/>
        <v>-4.2550212589848426</v>
      </c>
      <c r="T49" s="57">
        <f t="shared" si="6"/>
        <v>0.1172689245514153</v>
      </c>
      <c r="U49" s="57">
        <f t="shared" si="6"/>
        <v>0.2355017880158973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INDEX(Example_7_No_Adap!$E$12:$AR$119,MATCH(Analysis_7_No_Adap!$C50,Example_7_No_Adap!$C$12:$C$119)+Analysis_7_No_Adap!$D50-COUNT($C$45:$C$53),MATCH(Analysis_7_No_Adap!E$44,Example_7_No_Adap!$E$11:$AR$11,0))</f>
        <v>769.02582754323305</v>
      </c>
      <c r="F50" s="1" cm="1">
        <f t="array" ref="F50">INDEX(Example_7_No_Adap!$E$12:$AR$119,MATCH(Analysis_7_No_Adap!$C50,Example_7_No_Adap!$C$12:$C$119)+Analysis_7_No_Adap!$D50-COUNT($C$45:$C$53),MATCH(Analysis_7_No_Adap!F$44,Example_7_No_Adap!$E$11:$AR$11,0))</f>
        <v>56448.009952218803</v>
      </c>
      <c r="G50" s="1" cm="1">
        <f t="array" ref="G50">INDEX(Example_7_No_Adap!$E$12:$AR$119,MATCH(Analysis_7_No_Adap!$C50,Example_7_No_Adap!$C$12:$C$119)+Analysis_7_No_Adap!$D50-COUNT($C$45:$C$53),MATCH(Analysis_7_No_Adap!G$44,Example_7_No_Adap!$E$11:$AR$11,0))</f>
        <v>269504.00759068801</v>
      </c>
      <c r="H50" s="1" cm="1">
        <f t="array" ref="H50">INDEX(Example_7_No_Adap!$E$12:$AR$119,MATCH(Analysis_7_No_Adap!$C50,Example_7_No_Adap!$C$12:$C$119)+Analysis_7_No_Adap!$D50-COUNT($C$45:$C$53),MATCH(Analysis_7_No_Adap!H$44,Example_7_No_Adap!$E$11:$AR$11,0))</f>
        <v>4252258.2436529696</v>
      </c>
      <c r="I50" s="1" cm="1">
        <f t="array" ref="I50">INDEX(Example_7_No_Adap!$E$12:$AR$119,MATCH(Analysis_7_No_Adap!$C50,Example_7_No_Adap!$C$12:$C$119)+Analysis_7_No_Adap!$D50-COUNT($C$45:$C$53),MATCH(Analysis_7_No_Adap!I$44,Example_7_No_Adap!$E$11:$AR$11,0))</f>
        <v>0.10802950459098799</v>
      </c>
      <c r="J50" s="1" cm="1">
        <f t="array" ref="J50">INDEX(Example_7_No_Adap!$E$12:$AR$119,MATCH(Analysis_7_No_Adap!$C50,Example_7_No_Adap!$C$12:$C$119)+Analysis_7_No_Adap!$D50-COUNT($C$45:$C$53),MATCH(Analysis_7_No_Adap!J$44,Example_7_No_Adap!$E$11:$AR$11,0))</f>
        <v>8.2164444390082206E-2</v>
      </c>
      <c r="P50" s="57">
        <f t="shared" si="8"/>
        <v>2.2720414292279307</v>
      </c>
      <c r="Q50" s="57">
        <f t="shared" si="6"/>
        <v>-2.1810100102951373</v>
      </c>
      <c r="R50" s="57">
        <f t="shared" si="6"/>
        <v>9.3999386684285854E-2</v>
      </c>
      <c r="S50" s="57">
        <f t="shared" si="6"/>
        <v>-3.6574399865045621</v>
      </c>
      <c r="T50" s="57">
        <f t="shared" si="6"/>
        <v>0.19126015015250752</v>
      </c>
      <c r="U50" s="57">
        <f t="shared" si="6"/>
        <v>0.39822031816760722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INDEX(Example_7_No_Adap!$E$12:$AR$119,MATCH(Analysis_7_No_Adap!$C51,Example_7_No_Adap!$C$12:$C$119)+Analysis_7_No_Adap!$D51-COUNT($C$45:$C$53),MATCH(Analysis_7_No_Adap!E$44,Example_7_No_Adap!$E$11:$AR$11,0))</f>
        <v>706.49476017365203</v>
      </c>
      <c r="F51" s="1" cm="1">
        <f t="array" ref="F51">INDEX(Example_7_No_Adap!$E$12:$AR$119,MATCH(Analysis_7_No_Adap!$C51,Example_7_No_Adap!$C$12:$C$119)+Analysis_7_No_Adap!$D51-COUNT($C$45:$C$53),MATCH(Analysis_7_No_Adap!F$44,Example_7_No_Adap!$E$11:$AR$11,0))</f>
        <v>856480.00231625803</v>
      </c>
      <c r="G51" s="1" cm="1">
        <f t="array" ref="G51">INDEX(Example_7_No_Adap!$E$12:$AR$119,MATCH(Analysis_7_No_Adap!$C51,Example_7_No_Adap!$C$12:$C$119)+Analysis_7_No_Adap!$D51-COUNT($C$45:$C$53),MATCH(Analysis_7_No_Adap!G$44,Example_7_No_Adap!$E$11:$AR$11,0))</f>
        <v>453523.71666884498</v>
      </c>
      <c r="H51" s="1" cm="1">
        <f t="array" ref="H51">INDEX(Example_7_No_Adap!$E$12:$AR$119,MATCH(Analysis_7_No_Adap!$C51,Example_7_No_Adap!$C$12:$C$119)+Analysis_7_No_Adap!$D51-COUNT($C$45:$C$53),MATCH(Analysis_7_No_Adap!H$44,Example_7_No_Adap!$E$11:$AR$11,0))</f>
        <v>214952987.776954</v>
      </c>
      <c r="I51" s="1" cm="1">
        <f t="array" ref="I51">INDEX(Example_7_No_Adap!$E$12:$AR$119,MATCH(Analysis_7_No_Adap!$C51,Example_7_No_Adap!$C$12:$C$119)+Analysis_7_No_Adap!$D51-COUNT($C$45:$C$53),MATCH(Analysis_7_No_Adap!I$44,Example_7_No_Adap!$E$11:$AR$11,0))</f>
        <v>8.7840384330541102E-2</v>
      </c>
      <c r="J51" s="1" cm="1">
        <f t="array" ref="J51">INDEX(Example_7_No_Adap!$E$12:$AR$119,MATCH(Analysis_7_No_Adap!$C51,Example_7_No_Adap!$C$12:$C$119)+Analysis_7_No_Adap!$D51-COUNT($C$45:$C$53),MATCH(Analysis_7_No_Adap!J$44,Example_7_No_Adap!$E$11:$AR$11,0))</f>
        <v>5.3741358852229103E-2</v>
      </c>
      <c r="P51" s="57">
        <f t="shared" si="8"/>
        <v>0.12235319092812506</v>
      </c>
      <c r="Q51" s="57">
        <f t="shared" si="6"/>
        <v>-3.9234249361881823</v>
      </c>
      <c r="R51" s="57">
        <f t="shared" si="6"/>
        <v>-0.75087127097148143</v>
      </c>
      <c r="S51" s="57">
        <f t="shared" si="6"/>
        <v>-5.6596481374694898</v>
      </c>
      <c r="T51" s="57">
        <f t="shared" si="6"/>
        <v>0.29846911763426348</v>
      </c>
      <c r="U51" s="57">
        <f t="shared" si="6"/>
        <v>0.61248142075649503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INDEX(Example_7_No_Adap!$E$12:$AR$119,MATCH(Analysis_7_No_Adap!$C52,Example_7_No_Adap!$C$12:$C$119)+Analysis_7_No_Adap!$D52-COUNT($C$45:$C$53),MATCH(Analysis_7_No_Adap!E$44,Example_7_No_Adap!$E$11:$AR$11,0))</f>
        <v>7169.8130189903804</v>
      </c>
      <c r="F52" s="1" cm="1">
        <f t="array" ref="F52">INDEX(Example_7_No_Adap!$E$12:$AR$119,MATCH(Analysis_7_No_Adap!$C52,Example_7_No_Adap!$C$12:$C$119)+Analysis_7_No_Adap!$D52-COUNT($C$45:$C$53),MATCH(Analysis_7_No_Adap!F$44,Example_7_No_Adap!$E$11:$AR$11,0))</f>
        <v>101198527.96795399</v>
      </c>
      <c r="G52" s="1" cm="1">
        <f t="array" ref="G52">INDEX(Example_7_No_Adap!$E$12:$AR$119,MATCH(Analysis_7_No_Adap!$C52,Example_7_No_Adap!$C$12:$C$119)+Analysis_7_No_Adap!$D52-COUNT($C$45:$C$53),MATCH(Analysis_7_No_Adap!G$44,Example_7_No_Adap!$E$11:$AR$11,0))</f>
        <v>962493.10841768398</v>
      </c>
      <c r="H52" s="1" cm="1">
        <f t="array" ref="H52">INDEX(Example_7_No_Adap!$E$12:$AR$119,MATCH(Analysis_7_No_Adap!$C52,Example_7_No_Adap!$C$12:$C$119)+Analysis_7_No_Adap!$D52-COUNT($C$45:$C$53),MATCH(Analysis_7_No_Adap!H$44,Example_7_No_Adap!$E$11:$AR$11,0))</f>
        <v>29803581971.652802</v>
      </c>
      <c r="I52" s="1" cm="1">
        <f t="array" ref="I52">INDEX(Example_7_No_Adap!$E$12:$AR$119,MATCH(Analysis_7_No_Adap!$C52,Example_7_No_Adap!$C$12:$C$119)+Analysis_7_No_Adap!$D52-COUNT($C$45:$C$53),MATCH(Analysis_7_No_Adap!I$44,Example_7_No_Adap!$E$11:$AR$11,0))</f>
        <v>6.6298138841539303E-2</v>
      </c>
      <c r="J52" s="1" cm="1">
        <f t="array" ref="J52">INDEX(Example_7_No_Adap!$E$12:$AR$119,MATCH(Analysis_7_No_Adap!$C52,Example_7_No_Adap!$C$12:$C$119)+Analysis_7_No_Adap!$D52-COUNT($C$45:$C$53),MATCH(Analysis_7_No_Adap!J$44,Example_7_No_Adap!$E$11:$AR$11,0))</f>
        <v>3.2619884706600197E-2</v>
      </c>
      <c r="P52" s="57">
        <f t="shared" si="8"/>
        <v>-3.3431847297399768</v>
      </c>
      <c r="Q52" s="57">
        <f t="shared" si="6"/>
        <v>-6.8845530277625446</v>
      </c>
      <c r="R52" s="57">
        <f t="shared" si="6"/>
        <v>-1.0855982135001971</v>
      </c>
      <c r="S52" s="57">
        <f t="shared" si="6"/>
        <v>-7.1153207590942502</v>
      </c>
      <c r="T52" s="57">
        <f t="shared" si="6"/>
        <v>0.40591599585805921</v>
      </c>
      <c r="U52" s="57">
        <f t="shared" si="6"/>
        <v>0.72028111748609114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INDEX(Example_7_No_Adap!$E$12:$AR$119,MATCH(Analysis_7_No_Adap!$C53,Example_7_No_Adap!$C$12:$C$119)+Analysis_7_No_Adap!$D53-COUNT($C$45:$C$53),MATCH(Analysis_7_No_Adap!E$44,Example_7_No_Adap!$E$11:$AR$11,0))</f>
        <v>7167.6075104187003</v>
      </c>
      <c r="F53" s="1" cm="1">
        <f t="array" ref="F53">INDEX(Example_7_No_Adap!$E$12:$AR$119,MATCH(Analysis_7_No_Adap!$C53,Example_7_No_Adap!$C$12:$C$119)+Analysis_7_No_Adap!$D53-COUNT($C$45:$C$53),MATCH(Analysis_7_No_Adap!F$44,Example_7_No_Adap!$E$11:$AR$11,0))</f>
        <v>7499671951.9700899</v>
      </c>
      <c r="G53" s="1" cm="1">
        <f t="array" ref="G53">INDEX(Example_7_No_Adap!$E$12:$AR$119,MATCH(Analysis_7_No_Adap!$C53,Example_7_No_Adap!$C$12:$C$119)+Analysis_7_No_Adap!$D53-COUNT($C$45:$C$53),MATCH(Analysis_7_No_Adap!G$44,Example_7_No_Adap!$E$11:$AR$11,0))</f>
        <v>666037.206108324</v>
      </c>
      <c r="H53" s="1" cm="1">
        <f t="array" ref="H53">INDEX(Example_7_No_Adap!$E$12:$AR$119,MATCH(Analysis_7_No_Adap!$C53,Example_7_No_Adap!$C$12:$C$119)+Analysis_7_No_Adap!$D53-COUNT($C$45:$C$53),MATCH(Analysis_7_No_Adap!H$44,Example_7_No_Adap!$E$11:$AR$11,0))</f>
        <v>1317728271623.3401</v>
      </c>
      <c r="I53" s="1" cm="1">
        <f t="array" ref="I53">INDEX(Example_7_No_Adap!$E$12:$AR$119,MATCH(Analysis_7_No_Adap!$C53,Example_7_No_Adap!$C$12:$C$119)+Analysis_7_No_Adap!$D53-COUNT($C$45:$C$53),MATCH(Analysis_7_No_Adap!I$44,Example_7_No_Adap!$E$11:$AR$11,0))</f>
        <v>4.8141394877712698E-2</v>
      </c>
      <c r="J53" s="1" cm="1">
        <f t="array" ref="J53">INDEX(Example_7_No_Adap!$E$12:$AR$119,MATCH(Analysis_7_No_Adap!$C53,Example_7_No_Adap!$C$12:$C$119)+Analysis_7_No_Adap!$D53-COUNT($C$45:$C$53),MATCH(Analysis_7_No_Adap!J$44,Example_7_No_Adap!$E$11:$AR$11,0))</f>
        <v>2.6936474860810699E-2</v>
      </c>
      <c r="P53" s="57">
        <f t="shared" si="8"/>
        <v>4.4385617309241124E-4</v>
      </c>
      <c r="Q53" s="57">
        <f t="shared" si="6"/>
        <v>-6.2115672812460456</v>
      </c>
      <c r="R53" s="57">
        <f t="shared" si="6"/>
        <v>0.53117343959452357</v>
      </c>
      <c r="S53" s="57">
        <f t="shared" si="6"/>
        <v>-5.4664233602766936</v>
      </c>
      <c r="T53" s="57">
        <f t="shared" si="6"/>
        <v>0.46169042683233497</v>
      </c>
      <c r="U53" s="57">
        <f t="shared" si="6"/>
        <v>0.27619062327336419</v>
      </c>
    </row>
    <row r="55" spans="3:22" x14ac:dyDescent="0.45">
      <c r="C55" s="93" t="s">
        <v>76</v>
      </c>
      <c r="D55" s="94"/>
      <c r="E55" s="94"/>
      <c r="F55" s="94"/>
      <c r="G55" s="94"/>
      <c r="H55" s="94"/>
      <c r="I55" s="94"/>
      <c r="J55" s="95"/>
      <c r="O55" s="93" t="s">
        <v>100</v>
      </c>
      <c r="P55" s="94"/>
      <c r="Q55" s="94"/>
      <c r="R55" s="94"/>
      <c r="S55" s="94"/>
      <c r="T55" s="94"/>
      <c r="U55" s="94"/>
      <c r="V55" s="95"/>
    </row>
    <row r="56" spans="3:22" x14ac:dyDescent="0.45">
      <c r="C56" s="50" t="s">
        <v>11</v>
      </c>
      <c r="D56" s="50" t="s">
        <v>14</v>
      </c>
      <c r="E56" s="54" t="s">
        <v>111</v>
      </c>
      <c r="F56" s="54" t="s">
        <v>112</v>
      </c>
      <c r="G56" s="54" t="s">
        <v>113</v>
      </c>
      <c r="H56" s="54" t="s">
        <v>114</v>
      </c>
      <c r="I56" s="54" t="s">
        <v>115</v>
      </c>
      <c r="J56" s="54" t="s">
        <v>116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INDEX(Example_7_No_Adap!$E$12:$AR$119,MATCH(Analysis_7_No_Adap!$C57,Example_7_No_Adap!$C$12:$C$119)+Analysis_7_No_Adap!$D57-COUNT($C$57:$C$65),MATCH(Analysis_7_No_Adap!E$56,Example_7_No_Adap!$E$11:$AR$11,0))</f>
        <v>0.20431559399348101</v>
      </c>
      <c r="F57" s="1" cm="1">
        <f t="array" ref="F57">INDEX(Example_7_No_Adap!$E$12:$AR$119,MATCH(Analysis_7_No_Adap!$C57,Example_7_No_Adap!$C$12:$C$119)+Analysis_7_No_Adap!$D57-COUNT($C$57:$C$65),MATCH(Analysis_7_No_Adap!F$56,Example_7_No_Adap!$E$11:$AR$11,0))</f>
        <v>0.20431559399348101</v>
      </c>
      <c r="G57" s="1" cm="1">
        <f t="array" ref="G57">INDEX(Example_7_No_Adap!$E$12:$AR$119,MATCH(Analysis_7_No_Adap!$C57,Example_7_No_Adap!$C$12:$C$119)+Analysis_7_No_Adap!$D57-COUNT($C$57:$C$65),MATCH(Analysis_7_No_Adap!G$56,Example_7_No_Adap!$E$11:$AR$11,0))</f>
        <v>0.20431559399347801</v>
      </c>
      <c r="H57" s="1" cm="1">
        <f t="array" ref="H57">INDEX(Example_7_No_Adap!$E$12:$AR$119,MATCH(Analysis_7_No_Adap!$C57,Example_7_No_Adap!$C$12:$C$119)+Analysis_7_No_Adap!$D57-COUNT($C$57:$C$65),MATCH(Analysis_7_No_Adap!H$56,Example_7_No_Adap!$E$11:$AR$11,0))</f>
        <v>0.20431559399347801</v>
      </c>
      <c r="I57" s="1" cm="1">
        <f t="array" ref="I57">INDEX(Example_7_No_Adap!$E$12:$AR$119,MATCH(Analysis_7_No_Adap!$C57,Example_7_No_Adap!$C$12:$C$119)+Analysis_7_No_Adap!$D57-COUNT($C$57:$C$65),MATCH(Analysis_7_No_Adap!I$56,Example_7_No_Adap!$E$11:$AR$11,0))</f>
        <v>0.20431560292345</v>
      </c>
      <c r="J57" s="1" cm="1">
        <f t="array" ref="J57">INDEX(Example_7_No_Adap!$E$12:$AR$119,MATCH(Analysis_7_No_Adap!$C57,Example_7_No_Adap!$C$12:$C$119)+Analysis_7_No_Adap!$D57-COUNT($C$57:$C$65),MATCH(Analysis_7_No_Adap!J$56,Example_7_No_Adap!$E$11:$AR$11,0))</f>
        <v>0.20431560292345</v>
      </c>
      <c r="P57" s="56" t="s">
        <v>90</v>
      </c>
      <c r="Q57" s="56" t="s">
        <v>90</v>
      </c>
      <c r="R57" s="56" t="s">
        <v>90</v>
      </c>
      <c r="S57" s="56" t="s">
        <v>90</v>
      </c>
      <c r="T57" s="56" t="s">
        <v>90</v>
      </c>
      <c r="U57" s="56" t="s">
        <v>90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INDEX(Example_7_No_Adap!$E$12:$AR$119,MATCH(Analysis_7_No_Adap!$C58,Example_7_No_Adap!$C$12:$C$119)+Analysis_7_No_Adap!$D58-COUNT($C$57:$C$65),MATCH(Analysis_7_No_Adap!E$56,Example_7_No_Adap!$E$11:$AR$11,0))</f>
        <v>4.3603796980369296E-3</v>
      </c>
      <c r="F58" s="1" cm="1">
        <f t="array" ref="F58">INDEX(Example_7_No_Adap!$E$12:$AR$119,MATCH(Analysis_7_No_Adap!$C58,Example_7_No_Adap!$C$12:$C$119)+Analysis_7_No_Adap!$D58-COUNT($C$57:$C$65),MATCH(Analysis_7_No_Adap!F$56,Example_7_No_Adap!$E$11:$AR$11,0))</f>
        <v>4.3603796979889697E-3</v>
      </c>
      <c r="G58" s="1" cm="1">
        <f t="array" ref="G58">INDEX(Example_7_No_Adap!$E$12:$AR$119,MATCH(Analysis_7_No_Adap!$C58,Example_7_No_Adap!$C$12:$C$119)+Analysis_7_No_Adap!$D58-COUNT($C$57:$C$65),MATCH(Analysis_7_No_Adap!G$56,Example_7_No_Adap!$E$11:$AR$11,0))</f>
        <v>4.3603796985911599E-3</v>
      </c>
      <c r="H58" s="1" cm="1">
        <f t="array" ref="H58">INDEX(Example_7_No_Adap!$E$12:$AR$119,MATCH(Analysis_7_No_Adap!$C58,Example_7_No_Adap!$C$12:$C$119)+Analysis_7_No_Adap!$D58-COUNT($C$57:$C$65),MATCH(Analysis_7_No_Adap!H$56,Example_7_No_Adap!$E$11:$AR$11,0))</f>
        <v>4.3603796982944996E-3</v>
      </c>
      <c r="I58" s="1" cm="1">
        <f t="array" ref="I58">INDEX(Example_7_No_Adap!$E$12:$AR$119,MATCH(Analysis_7_No_Adap!$C58,Example_7_No_Adap!$C$12:$C$119)+Analysis_7_No_Adap!$D58-COUNT($C$57:$C$65),MATCH(Analysis_7_No_Adap!I$56,Example_7_No_Adap!$E$11:$AR$11,0))</f>
        <v>4.3604806112311802E-3</v>
      </c>
      <c r="J58" s="1" cm="1">
        <f t="array" ref="J58">INDEX(Example_7_No_Adap!$E$12:$AR$119,MATCH(Analysis_7_No_Adap!$C58,Example_7_No_Adap!$C$12:$C$119)+Analysis_7_No_Adap!$D58-COUNT($C$57:$C$65),MATCH(Analysis_7_No_Adap!J$56,Example_7_No_Adap!$E$11:$AR$11,0))</f>
        <v>4.3604794992527802E-3</v>
      </c>
      <c r="P58" s="57">
        <f>LOG(E57/E58)/LOG(2)</f>
        <v>5.5502017398731525</v>
      </c>
      <c r="Q58" s="57">
        <f t="shared" ref="Q58:U65" si="10">LOG(F57/F58)/LOG(2)</f>
        <v>5.5502017398890207</v>
      </c>
      <c r="R58" s="57">
        <f t="shared" si="10"/>
        <v>5.5502017396897561</v>
      </c>
      <c r="S58" s="57">
        <f t="shared" si="10"/>
        <v>5.5502017397879104</v>
      </c>
      <c r="T58" s="57">
        <f t="shared" si="10"/>
        <v>5.5501684147169952</v>
      </c>
      <c r="U58" s="57">
        <f t="shared" si="10"/>
        <v>5.5501687826227544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INDEX(Example_7_No_Adap!$E$12:$AR$119,MATCH(Analysis_7_No_Adap!$C59,Example_7_No_Adap!$C$12:$C$119)+Analysis_7_No_Adap!$D59-COUNT($C$57:$C$65),MATCH(Analysis_7_No_Adap!E$56,Example_7_No_Adap!$E$11:$AR$11,0))</f>
        <v>5.1888004737321597E-6</v>
      </c>
      <c r="F59" s="1" cm="1">
        <f t="array" ref="F59">INDEX(Example_7_No_Adap!$E$12:$AR$119,MATCH(Analysis_7_No_Adap!$C59,Example_7_No_Adap!$C$12:$C$119)+Analysis_7_No_Adap!$D59-COUNT($C$57:$C$65),MATCH(Analysis_7_No_Adap!F$56,Example_7_No_Adap!$E$11:$AR$11,0))</f>
        <v>5.1888790668641596E-6</v>
      </c>
      <c r="G59" s="1" cm="1">
        <f t="array" ref="G59">INDEX(Example_7_No_Adap!$E$12:$AR$119,MATCH(Analysis_7_No_Adap!$C59,Example_7_No_Adap!$C$12:$C$119)+Analysis_7_No_Adap!$D59-COUNT($C$57:$C$65),MATCH(Analysis_7_No_Adap!G$56,Example_7_No_Adap!$E$11:$AR$11,0))</f>
        <v>5.4021933702186297E-5</v>
      </c>
      <c r="H59" s="1" cm="1">
        <f t="array" ref="H59">INDEX(Example_7_No_Adap!$E$12:$AR$119,MATCH(Analysis_7_No_Adap!$C59,Example_7_No_Adap!$C$12:$C$119)+Analysis_7_No_Adap!$D59-COUNT($C$57:$C$65),MATCH(Analysis_7_No_Adap!H$56,Example_7_No_Adap!$E$11:$AR$11,0))</f>
        <v>5.2398184919866304E-6</v>
      </c>
      <c r="I59" s="1" cm="1">
        <f t="array" ref="I59">INDEX(Example_7_No_Adap!$E$12:$AR$119,MATCH(Analysis_7_No_Adap!$C59,Example_7_No_Adap!$C$12:$C$119)+Analysis_7_No_Adap!$D59-COUNT($C$57:$C$65),MATCH(Analysis_7_No_Adap!I$56,Example_7_No_Adap!$E$11:$AR$11,0))</f>
        <v>3.9291911104299997E-5</v>
      </c>
      <c r="J59" s="1" cm="1">
        <f t="array" ref="J59">INDEX(Example_7_No_Adap!$E$12:$AR$119,MATCH(Analysis_7_No_Adap!$C59,Example_7_No_Adap!$C$12:$C$119)+Analysis_7_No_Adap!$D59-COUNT($C$57:$C$65),MATCH(Analysis_7_No_Adap!J$56,Example_7_No_Adap!$E$11:$AR$11,0))</f>
        <v>3.9120444856433101E-5</v>
      </c>
      <c r="P59" s="57">
        <f t="shared" ref="P59:P65" si="12">LOG(E58/E59)/LOG(2)</f>
        <v>9.7148369931293654</v>
      </c>
      <c r="Q59" s="57">
        <f t="shared" si="10"/>
        <v>9.7148151412300692</v>
      </c>
      <c r="R59" s="57">
        <f t="shared" si="10"/>
        <v>6.33476467735351</v>
      </c>
      <c r="S59" s="57">
        <f t="shared" si="10"/>
        <v>9.7007212163584189</v>
      </c>
      <c r="T59" s="57">
        <f t="shared" si="10"/>
        <v>6.7941110068787918</v>
      </c>
      <c r="U59" s="57">
        <f t="shared" si="10"/>
        <v>6.8004202032436556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INDEX(Example_7_No_Adap!$E$12:$AR$119,MATCH(Analysis_7_No_Adap!$C60,Example_7_No_Adap!$C$12:$C$119)+Analysis_7_No_Adap!$D60-COUNT($C$57:$C$65),MATCH(Analysis_7_No_Adap!E$56,Example_7_No_Adap!$E$11:$AR$11,0))</f>
        <v>7.72253504699449E-7</v>
      </c>
      <c r="F60" s="1" cm="1">
        <f t="array" ref="F60">INDEX(Example_7_No_Adap!$E$12:$AR$119,MATCH(Analysis_7_No_Adap!$C60,Example_7_No_Adap!$C$12:$C$119)+Analysis_7_No_Adap!$D60-COUNT($C$57:$C$65),MATCH(Analysis_7_No_Adap!F$56,Example_7_No_Adap!$E$11:$AR$11,0))</f>
        <v>7.4235630309615896E-7</v>
      </c>
      <c r="G60" s="1" cm="1">
        <f t="array" ref="G60">INDEX(Example_7_No_Adap!$E$12:$AR$119,MATCH(Analysis_7_No_Adap!$C60,Example_7_No_Adap!$C$12:$C$119)+Analysis_7_No_Adap!$D60-COUNT($C$57:$C$65),MATCH(Analysis_7_No_Adap!G$56,Example_7_No_Adap!$E$11:$AR$11,0))</f>
        <v>26.088992093223901</v>
      </c>
      <c r="H60" s="1" cm="1">
        <f t="array" ref="H60">INDEX(Example_7_No_Adap!$E$12:$AR$119,MATCH(Analysis_7_No_Adap!$C60,Example_7_No_Adap!$C$12:$C$119)+Analysis_7_No_Adap!$D60-COUNT($C$57:$C$65),MATCH(Analysis_7_No_Adap!H$56,Example_7_No_Adap!$E$11:$AR$11,0))</f>
        <v>3.3143099418442301E-4</v>
      </c>
      <c r="I60" s="1" cm="1">
        <f t="array" ref="I60">INDEX(Example_7_No_Adap!$E$12:$AR$119,MATCH(Analysis_7_No_Adap!$C60,Example_7_No_Adap!$C$12:$C$119)+Analysis_7_No_Adap!$D60-COUNT($C$57:$C$65),MATCH(Analysis_7_No_Adap!I$56,Example_7_No_Adap!$E$11:$AR$11,0))</f>
        <v>4.1012630669357E-6</v>
      </c>
      <c r="J60" s="1" cm="1">
        <f t="array" ref="J60">INDEX(Example_7_No_Adap!$E$12:$AR$119,MATCH(Analysis_7_No_Adap!$C60,Example_7_No_Adap!$C$12:$C$119)+Analysis_7_No_Adap!$D60-COUNT($C$57:$C$65),MATCH(Analysis_7_No_Adap!J$56,Example_7_No_Adap!$E$11:$AR$11,0))</f>
        <v>3.4919428921753601E-6</v>
      </c>
      <c r="P60" s="57">
        <f t="shared" si="12"/>
        <v>2.7482546422944347</v>
      </c>
      <c r="Q60" s="57">
        <f t="shared" si="10"/>
        <v>2.8052392149802654</v>
      </c>
      <c r="R60" s="57">
        <f t="shared" si="10"/>
        <v>-18.881464496629665</v>
      </c>
      <c r="S60" s="57">
        <f t="shared" si="10"/>
        <v>-5.9830478765969906</v>
      </c>
      <c r="T60" s="57">
        <f t="shared" si="10"/>
        <v>3.2600921497981501</v>
      </c>
      <c r="U60" s="57">
        <f t="shared" si="10"/>
        <v>3.4858209057329614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INDEX(Example_7_No_Adap!$E$12:$AR$119,MATCH(Analysis_7_No_Adap!$C61,Example_7_No_Adap!$C$12:$C$119)+Analysis_7_No_Adap!$D61-COUNT($C$57:$C$65),MATCH(Analysis_7_No_Adap!E$56,Example_7_No_Adap!$E$11:$AR$11,0))</f>
        <v>1.5753944988539099E-6</v>
      </c>
      <c r="F61" s="1" cm="1">
        <f t="array" ref="F61">INDEX(Example_7_No_Adap!$E$12:$AR$119,MATCH(Analysis_7_No_Adap!$C61,Example_7_No_Adap!$C$12:$C$119)+Analysis_7_No_Adap!$D61-COUNT($C$57:$C$65),MATCH(Analysis_7_No_Adap!F$56,Example_7_No_Adap!$E$11:$AR$11,0))</f>
        <v>4.5406838502515299E-6</v>
      </c>
      <c r="G61" s="1" cm="1">
        <f t="array" ref="G61">INDEX(Example_7_No_Adap!$E$12:$AR$119,MATCH(Analysis_7_No_Adap!$C61,Example_7_No_Adap!$C$12:$C$119)+Analysis_7_No_Adap!$D61-COUNT($C$57:$C$65),MATCH(Analysis_7_No_Adap!G$56,Example_7_No_Adap!$E$11:$AR$11,0))</f>
        <v>245.086397756568</v>
      </c>
      <c r="H61" s="1" cm="1">
        <f t="array" ref="H61">INDEX(Example_7_No_Adap!$E$12:$AR$119,MATCH(Analysis_7_No_Adap!$C61,Example_7_No_Adap!$C$12:$C$119)+Analysis_7_No_Adap!$D61-COUNT($C$57:$C$65),MATCH(Analysis_7_No_Adap!H$56,Example_7_No_Adap!$E$11:$AR$11,0))</f>
        <v>3.57579246459228E-3</v>
      </c>
      <c r="I61" s="1" cm="1">
        <f t="array" ref="I61">INDEX(Example_7_No_Adap!$E$12:$AR$119,MATCH(Analysis_7_No_Adap!$C61,Example_7_No_Adap!$C$12:$C$119)+Analysis_7_No_Adap!$D61-COUNT($C$57:$C$65),MATCH(Analysis_7_No_Adap!I$56,Example_7_No_Adap!$E$11:$AR$11,0))</f>
        <v>1.9964375885805899E-6</v>
      </c>
      <c r="J61" s="1" cm="1">
        <f t="array" ref="J61">INDEX(Example_7_No_Adap!$E$12:$AR$119,MATCH(Analysis_7_No_Adap!$C61,Example_7_No_Adap!$C$12:$C$119)+Analysis_7_No_Adap!$D61-COUNT($C$57:$C$65),MATCH(Analysis_7_No_Adap!J$56,Example_7_No_Adap!$E$11:$AR$11,0))</f>
        <v>6.1270587936590502E-7</v>
      </c>
      <c r="P61" s="57">
        <f t="shared" si="12"/>
        <v>-1.0285667247437802</v>
      </c>
      <c r="Q61" s="57">
        <f t="shared" si="10"/>
        <v>-2.6127258936179087</v>
      </c>
      <c r="R61" s="57">
        <f t="shared" si="10"/>
        <v>-3.2317773030428758</v>
      </c>
      <c r="S61" s="57">
        <f t="shared" si="10"/>
        <v>-3.4314825769640174</v>
      </c>
      <c r="T61" s="57">
        <f t="shared" si="10"/>
        <v>1.0386403132673023</v>
      </c>
      <c r="U61" s="57">
        <f t="shared" si="10"/>
        <v>2.5107633648617371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INDEX(Example_7_No_Adap!$E$12:$AR$119,MATCH(Analysis_7_No_Adap!$C62,Example_7_No_Adap!$C$12:$C$119)+Analysis_7_No_Adap!$D62-COUNT($C$57:$C$65),MATCH(Analysis_7_No_Adap!E$56,Example_7_No_Adap!$E$11:$AR$11,0))</f>
        <v>3.8450118770461103E-5</v>
      </c>
      <c r="F62" s="1" cm="1">
        <f t="array" ref="F62">INDEX(Example_7_No_Adap!$E$12:$AR$119,MATCH(Analysis_7_No_Adap!$C62,Example_7_No_Adap!$C$12:$C$119)+Analysis_7_No_Adap!$D62-COUNT($C$57:$C$65),MATCH(Analysis_7_No_Adap!F$56,Example_7_No_Adap!$E$11:$AR$11,0))</f>
        <v>5.4991384011549002E-5</v>
      </c>
      <c r="G62" s="1" cm="1">
        <f t="array" ref="G62">INDEX(Example_7_No_Adap!$E$12:$AR$119,MATCH(Analysis_7_No_Adap!$C62,Example_7_No_Adap!$C$12:$C$119)+Analysis_7_No_Adap!$D62-COUNT($C$57:$C$65),MATCH(Analysis_7_No_Adap!G$56,Example_7_No_Adap!$E$11:$AR$11,0))</f>
        <v>3166.7028525594601</v>
      </c>
      <c r="H62" s="1" cm="1">
        <f t="array" ref="H62">INDEX(Example_7_No_Adap!$E$12:$AR$119,MATCH(Analysis_7_No_Adap!$C62,Example_7_No_Adap!$C$12:$C$119)+Analysis_7_No_Adap!$D62-COUNT($C$57:$C$65),MATCH(Analysis_7_No_Adap!H$56,Example_7_No_Adap!$E$11:$AR$11,0))</f>
        <v>0.49243935491193103</v>
      </c>
      <c r="I62" s="1" cm="1">
        <f t="array" ref="I62">INDEX(Example_7_No_Adap!$E$12:$AR$119,MATCH(Analysis_7_No_Adap!$C62,Example_7_No_Adap!$C$12:$C$119)+Analysis_7_No_Adap!$D62-COUNT($C$57:$C$65),MATCH(Analysis_7_No_Adap!I$56,Example_7_No_Adap!$E$11:$AR$11,0))</f>
        <v>3.1495048427032699E-6</v>
      </c>
      <c r="J62" s="1" cm="1">
        <f t="array" ref="J62">INDEX(Example_7_No_Adap!$E$12:$AR$119,MATCH(Analysis_7_No_Adap!$C62,Example_7_No_Adap!$C$12:$C$119)+Analysis_7_No_Adap!$D62-COUNT($C$57:$C$65),MATCH(Analysis_7_No_Adap!J$56,Example_7_No_Adap!$E$11:$AR$11,0))</f>
        <v>3.0945897133705103E-7</v>
      </c>
      <c r="P62" s="57">
        <f t="shared" si="12"/>
        <v>-4.6092030064206595</v>
      </c>
      <c r="Q62" s="57">
        <f t="shared" si="10"/>
        <v>-3.5982241002435922</v>
      </c>
      <c r="R62" s="57">
        <f t="shared" si="10"/>
        <v>-3.6916191762149704</v>
      </c>
      <c r="S62" s="57">
        <f t="shared" si="10"/>
        <v>-7.1055392475493901</v>
      </c>
      <c r="T62" s="57">
        <f t="shared" si="10"/>
        <v>-0.65769705750441454</v>
      </c>
      <c r="U62" s="57">
        <f t="shared" si="10"/>
        <v>0.98544654825985589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INDEX(Example_7_No_Adap!$E$12:$AR$119,MATCH(Analysis_7_No_Adap!$C63,Example_7_No_Adap!$C$12:$C$119)+Analysis_7_No_Adap!$D63-COUNT($C$57:$C$65),MATCH(Analysis_7_No_Adap!E$56,Example_7_No_Adap!$E$11:$AR$11,0))</f>
        <v>2.5076912442134601E-6</v>
      </c>
      <c r="F63" s="1" cm="1">
        <f t="array" ref="F63">INDEX(Example_7_No_Adap!$E$12:$AR$119,MATCH(Analysis_7_No_Adap!$C63,Example_7_No_Adap!$C$12:$C$119)+Analysis_7_No_Adap!$D63-COUNT($C$57:$C$65),MATCH(Analysis_7_No_Adap!F$56,Example_7_No_Adap!$E$11:$AR$11,0))</f>
        <v>2.2071848683542501E-3</v>
      </c>
      <c r="G63" s="1" cm="1">
        <f t="array" ref="G63">INDEX(Example_7_No_Adap!$E$12:$AR$119,MATCH(Analysis_7_No_Adap!$C63,Example_7_No_Adap!$C$12:$C$119)+Analysis_7_No_Adap!$D63-COUNT($C$57:$C$65),MATCH(Analysis_7_No_Adap!G$56,Example_7_No_Adap!$E$11:$AR$11,0))</f>
        <v>4604.68245478063</v>
      </c>
      <c r="H63" s="1" cm="1">
        <f t="array" ref="H63">INDEX(Example_7_No_Adap!$E$12:$AR$119,MATCH(Analysis_7_No_Adap!$C63,Example_7_No_Adap!$C$12:$C$119)+Analysis_7_No_Adap!$D63-COUNT($C$57:$C$65),MATCH(Analysis_7_No_Adap!H$56,Example_7_No_Adap!$E$11:$AR$11,0))</f>
        <v>107.968163673086</v>
      </c>
      <c r="I63" s="1" cm="1">
        <f t="array" ref="I63">INDEX(Example_7_No_Adap!$E$12:$AR$119,MATCH(Analysis_7_No_Adap!$C63,Example_7_No_Adap!$C$12:$C$119)+Analysis_7_No_Adap!$D63-COUNT($C$57:$C$65),MATCH(Analysis_7_No_Adap!I$56,Example_7_No_Adap!$E$11:$AR$11,0))</f>
        <v>5.1973546266737003E-6</v>
      </c>
      <c r="J63" s="1" cm="1">
        <f t="array" ref="J63">INDEX(Example_7_No_Adap!$E$12:$AR$119,MATCH(Analysis_7_No_Adap!$C63,Example_7_No_Adap!$C$12:$C$119)+Analysis_7_No_Adap!$D63-COUNT($C$57:$C$65),MATCH(Analysis_7_No_Adap!J$56,Example_7_No_Adap!$E$11:$AR$11,0))</f>
        <v>2.1153113172189801E-7</v>
      </c>
      <c r="P63" s="57">
        <f t="shared" si="12"/>
        <v>3.9385564201181689</v>
      </c>
      <c r="Q63" s="57">
        <f t="shared" si="10"/>
        <v>-5.3268580645268777</v>
      </c>
      <c r="R63" s="57">
        <f t="shared" si="10"/>
        <v>-0.54012017103423116</v>
      </c>
      <c r="S63" s="57">
        <f t="shared" si="10"/>
        <v>-7.7764441913986273</v>
      </c>
      <c r="T63" s="57">
        <f t="shared" si="10"/>
        <v>-0.7226524710227118</v>
      </c>
      <c r="U63" s="57">
        <f t="shared" si="10"/>
        <v>0.54887814177354288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INDEX(Example_7_No_Adap!$E$12:$AR$119,MATCH(Analysis_7_No_Adap!$C64,Example_7_No_Adap!$C$12:$C$119)+Analysis_7_No_Adap!$D64-COUNT($C$57:$C$65),MATCH(Analysis_7_No_Adap!E$56,Example_7_No_Adap!$E$11:$AR$11,0))</f>
        <v>2.1230064106703101E-6</v>
      </c>
      <c r="F64" s="1" cm="1">
        <f t="array" ref="F64">INDEX(Example_7_No_Adap!$E$12:$AR$119,MATCH(Analysis_7_No_Adap!$C64,Example_7_No_Adap!$C$12:$C$119)+Analysis_7_No_Adap!$D64-COUNT($C$57:$C$65),MATCH(Analysis_7_No_Adap!F$56,Example_7_No_Adap!$E$11:$AR$11,0))</f>
        <v>1.9534820165128901E-2</v>
      </c>
      <c r="G64" s="1" cm="1">
        <f t="array" ref="G64">INDEX(Example_7_No_Adap!$E$12:$AR$119,MATCH(Analysis_7_No_Adap!$C64,Example_7_No_Adap!$C$12:$C$119)+Analysis_7_No_Adap!$D64-COUNT($C$57:$C$65),MATCH(Analysis_7_No_Adap!G$56,Example_7_No_Adap!$E$11:$AR$11,0))</f>
        <v>457.98711041161198</v>
      </c>
      <c r="H64" s="1" cm="1">
        <f t="array" ref="H64">INDEX(Example_7_No_Adap!$E$12:$AR$119,MATCH(Analysis_7_No_Adap!$C64,Example_7_No_Adap!$C$12:$C$119)+Analysis_7_No_Adap!$D64-COUNT($C$57:$C$65),MATCH(Analysis_7_No_Adap!H$56,Example_7_No_Adap!$E$11:$AR$11,0))</f>
        <v>37972.343163055397</v>
      </c>
      <c r="I64" s="1" cm="1">
        <f t="array" ref="I64">INDEX(Example_7_No_Adap!$E$12:$AR$119,MATCH(Analysis_7_No_Adap!$C64,Example_7_No_Adap!$C$12:$C$119)+Analysis_7_No_Adap!$D64-COUNT($C$57:$C$65),MATCH(Analysis_7_No_Adap!I$56,Example_7_No_Adap!$E$11:$AR$11,0))</f>
        <v>1.03040678514077E-5</v>
      </c>
      <c r="J64" s="1" cm="1">
        <f t="array" ref="J64">INDEX(Example_7_No_Adap!$E$12:$AR$119,MATCH(Analysis_7_No_Adap!$C64,Example_7_No_Adap!$C$12:$C$119)+Analysis_7_No_Adap!$D64-COUNT($C$57:$C$65),MATCH(Analysis_7_No_Adap!J$56,Example_7_No_Adap!$E$11:$AR$11,0))</f>
        <v>1.1748065098515799E-7</v>
      </c>
      <c r="P64" s="57">
        <f t="shared" si="12"/>
        <v>0.24025100173567707</v>
      </c>
      <c r="Q64" s="57">
        <f t="shared" si="10"/>
        <v>-3.1457685979653109</v>
      </c>
      <c r="R64" s="57">
        <f t="shared" si="10"/>
        <v>3.3297227687179989</v>
      </c>
      <c r="S64" s="57">
        <f t="shared" si="10"/>
        <v>-8.4581992451118744</v>
      </c>
      <c r="T64" s="57">
        <f t="shared" si="10"/>
        <v>-0.98736459296072587</v>
      </c>
      <c r="U64" s="57">
        <f t="shared" si="10"/>
        <v>0.84844683999761672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INDEX(Example_7_No_Adap!$E$12:$AR$119,MATCH(Analysis_7_No_Adap!$C65,Example_7_No_Adap!$C$12:$C$119)+Analysis_7_No_Adap!$D65-COUNT($C$57:$C$65),MATCH(Analysis_7_No_Adap!E$56,Example_7_No_Adap!$E$11:$AR$11,0))</f>
        <v>8.4536487463537907E-6</v>
      </c>
      <c r="F65" s="1" cm="1">
        <f t="array" ref="F65">INDEX(Example_7_No_Adap!$E$12:$AR$119,MATCH(Analysis_7_No_Adap!$C65,Example_7_No_Adap!$C$12:$C$119)+Analysis_7_No_Adap!$D65-COUNT($C$57:$C$65),MATCH(Analysis_7_No_Adap!F$56,Example_7_No_Adap!$E$11:$AR$11,0))</f>
        <v>0.50097082861804298</v>
      </c>
      <c r="G65" s="1" cm="1">
        <f t="array" ref="G65">INDEX(Example_7_No_Adap!$E$12:$AR$119,MATCH(Analysis_7_No_Adap!$C65,Example_7_No_Adap!$C$12:$C$119)+Analysis_7_No_Adap!$D65-COUNT($C$57:$C$65),MATCH(Analysis_7_No_Adap!G$56,Example_7_No_Adap!$E$11:$AR$11,0))</f>
        <v>692.61485560406004</v>
      </c>
      <c r="H65" s="1" cm="1">
        <f t="array" ref="H65">INDEX(Example_7_No_Adap!$E$12:$AR$119,MATCH(Analysis_7_No_Adap!$C65,Example_7_No_Adap!$C$12:$C$119)+Analysis_7_No_Adap!$D65-COUNT($C$57:$C$65),MATCH(Analysis_7_No_Adap!H$56,Example_7_No_Adap!$E$11:$AR$11,0))</f>
        <v>1865640.0036019699</v>
      </c>
      <c r="I65" s="1" cm="1">
        <f t="array" ref="I65">INDEX(Example_7_No_Adap!$E$12:$AR$119,MATCH(Analysis_7_No_Adap!$C65,Example_7_No_Adap!$C$12:$C$119)+Analysis_7_No_Adap!$D65-COUNT($C$57:$C$65),MATCH(Analysis_7_No_Adap!I$56,Example_7_No_Adap!$E$11:$AR$11,0))</f>
        <v>2.3354668975628101E-5</v>
      </c>
      <c r="J65" s="1" cm="1">
        <f t="array" ref="J65">INDEX(Example_7_No_Adap!$E$12:$AR$119,MATCH(Analysis_7_No_Adap!$C65,Example_7_No_Adap!$C$12:$C$119)+Analysis_7_No_Adap!$D65-COUNT($C$57:$C$65),MATCH(Analysis_7_No_Adap!J$56,Example_7_No_Adap!$E$11:$AR$11,0))</f>
        <v>4.6066459091775902E-8</v>
      </c>
      <c r="P65" s="57">
        <f t="shared" si="12"/>
        <v>-1.9934654412210615</v>
      </c>
      <c r="Q65" s="57">
        <f t="shared" si="10"/>
        <v>-4.6806067187212719</v>
      </c>
      <c r="R65" s="57">
        <f t="shared" si="10"/>
        <v>-0.59674633593773196</v>
      </c>
      <c r="S65" s="57">
        <f t="shared" si="10"/>
        <v>-5.6185777922226663</v>
      </c>
      <c r="T65" s="57">
        <f t="shared" si="10"/>
        <v>-1.1804969981940212</v>
      </c>
      <c r="U65" s="57">
        <f t="shared" si="10"/>
        <v>1.3506345508224131</v>
      </c>
    </row>
    <row r="67" spans="2:22" x14ac:dyDescent="0.45">
      <c r="C67" s="96" t="s">
        <v>15</v>
      </c>
      <c r="D67" s="97"/>
      <c r="E67" s="97"/>
      <c r="F67" s="97"/>
      <c r="G67" s="97"/>
      <c r="H67" s="97"/>
      <c r="I67" s="97"/>
      <c r="J67" s="98"/>
      <c r="O67" s="93" t="s">
        <v>100</v>
      </c>
      <c r="P67" s="94"/>
      <c r="Q67" s="94"/>
      <c r="R67" s="94"/>
      <c r="S67" s="94"/>
      <c r="T67" s="94"/>
      <c r="U67" s="94"/>
      <c r="V67" s="95"/>
    </row>
    <row r="68" spans="2:22" x14ac:dyDescent="0.45">
      <c r="C68" s="50" t="s">
        <v>11</v>
      </c>
      <c r="D68" s="50" t="s">
        <v>14</v>
      </c>
      <c r="E68" s="54" t="s">
        <v>111</v>
      </c>
      <c r="F68" s="54" t="s">
        <v>112</v>
      </c>
      <c r="G68" s="54" t="s">
        <v>113</v>
      </c>
      <c r="H68" s="54" t="s">
        <v>114</v>
      </c>
      <c r="I68" s="54" t="s">
        <v>115</v>
      </c>
      <c r="J68" s="54" t="s">
        <v>116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INDEX(Example_7_No_Adap!$AS$12:$CF$119,MATCH(Analysis_7_No_Adap!$C69,Example_7_No_Adap!$C$12:$C$119)+Analysis_7_No_Adap!$D69-COUNT($C$69:$C$77),MATCH(Analysis_7_No_Adap!E$68,Example_7_No_Adap!$AS$11:$CF$11,0))</f>
        <v>0.12586032293892699</v>
      </c>
      <c r="F69" s="1" cm="1">
        <f t="array" ref="F69">INDEX(Example_7_No_Adap!$AS$12:$CF$119,MATCH(Analysis_7_No_Adap!$C69,Example_7_No_Adap!$C$12:$C$119)+Analysis_7_No_Adap!$D69-COUNT($C$69:$C$77),MATCH(Analysis_7_No_Adap!F$68,Example_7_No_Adap!$AS$11:$CF$11,0))</f>
        <v>0.12586032293892699</v>
      </c>
      <c r="G69" s="1" cm="1">
        <f t="array" ref="G69">INDEX(Example_7_No_Adap!$AS$12:$CF$119,MATCH(Analysis_7_No_Adap!$C69,Example_7_No_Adap!$C$12:$C$119)+Analysis_7_No_Adap!$D69-COUNT($C$69:$C$77),MATCH(Analysis_7_No_Adap!G$68,Example_7_No_Adap!$AS$11:$CF$11,0))</f>
        <v>0.125860322937832</v>
      </c>
      <c r="H69" s="1" cm="1">
        <f t="array" ref="H69">INDEX(Example_7_No_Adap!$AS$12:$CF$119,MATCH(Analysis_7_No_Adap!$C69,Example_7_No_Adap!$C$12:$C$119)+Analysis_7_No_Adap!$D69-COUNT($C$69:$C$77),MATCH(Analysis_7_No_Adap!H$68,Example_7_No_Adap!$AS$11:$CF$11,0))</f>
        <v>0.125860322937832</v>
      </c>
      <c r="I69" s="1" cm="1">
        <f t="array" ref="I69">INDEX(Example_7_No_Adap!$AS$12:$CF$119,MATCH(Analysis_7_No_Adap!$C69,Example_7_No_Adap!$C$12:$C$119)+Analysis_7_No_Adap!$D69-COUNT($C$69:$C$77),MATCH(Analysis_7_No_Adap!I$68,Example_7_No_Adap!$AS$11:$CF$11,0))</f>
        <v>0.12585822317113701</v>
      </c>
      <c r="J69" s="1" cm="1">
        <f t="array" ref="J69">INDEX(Example_7_No_Adap!$AS$12:$CF$119,MATCH(Analysis_7_No_Adap!$C69,Example_7_No_Adap!$C$12:$C$119)+Analysis_7_No_Adap!$D69-COUNT($C$69:$C$77),MATCH(Analysis_7_No_Adap!J$68,Example_7_No_Adap!$AS$11:$CF$11,0))</f>
        <v>0.12585822317113701</v>
      </c>
      <c r="P69" s="56" t="s">
        <v>90</v>
      </c>
      <c r="Q69" s="56" t="s">
        <v>90</v>
      </c>
      <c r="R69" s="56" t="s">
        <v>90</v>
      </c>
      <c r="S69" s="56" t="s">
        <v>90</v>
      </c>
      <c r="T69" s="56" t="s">
        <v>90</v>
      </c>
      <c r="U69" s="56" t="s">
        <v>90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INDEX(Example_7_No_Adap!$AS$12:$CF$119,MATCH(Analysis_7_No_Adap!$C70,Example_7_No_Adap!$C$12:$C$119)+Analysis_7_No_Adap!$D70-COUNT($C$69:$C$77),MATCH(Analysis_7_No_Adap!E$68,Example_7_No_Adap!$AS$11:$CF$11,0))</f>
        <v>2.0275676000498502E-3</v>
      </c>
      <c r="F70" s="1" cm="1">
        <f t="array" ref="F70">INDEX(Example_7_No_Adap!$AS$12:$CF$119,MATCH(Analysis_7_No_Adap!$C70,Example_7_No_Adap!$C$12:$C$119)+Analysis_7_No_Adap!$D70-COUNT($C$69:$C$77),MATCH(Analysis_7_No_Adap!F$68,Example_7_No_Adap!$AS$11:$CF$11,0))</f>
        <v>2.0275672237688299E-3</v>
      </c>
      <c r="G70" s="1" cm="1">
        <f t="array" ref="G70">INDEX(Example_7_No_Adap!$AS$12:$CF$119,MATCH(Analysis_7_No_Adap!$C70,Example_7_No_Adap!$C$12:$C$119)+Analysis_7_No_Adap!$D70-COUNT($C$69:$C$77),MATCH(Analysis_7_No_Adap!G$68,Example_7_No_Adap!$AS$11:$CF$11,0))</f>
        <v>2.0271003308310201E-3</v>
      </c>
      <c r="H70" s="1" cm="1">
        <f t="array" ref="H70">INDEX(Example_7_No_Adap!$AS$12:$CF$119,MATCH(Analysis_7_No_Adap!$C70,Example_7_No_Adap!$C$12:$C$119)+Analysis_7_No_Adap!$D70-COUNT($C$69:$C$77),MATCH(Analysis_7_No_Adap!H$68,Example_7_No_Adap!$AS$11:$CF$11,0))</f>
        <v>2.0274307526987E-3</v>
      </c>
      <c r="I70" s="1" cm="1">
        <f t="array" ref="I70">INDEX(Example_7_No_Adap!$AS$12:$CF$119,MATCH(Analysis_7_No_Adap!$C70,Example_7_No_Adap!$C$12:$C$119)+Analysis_7_No_Adap!$D70-COUNT($C$69:$C$77),MATCH(Analysis_7_No_Adap!I$68,Example_7_No_Adap!$AS$11:$CF$11,0))</f>
        <v>2.6989805481935801E-3</v>
      </c>
      <c r="J70" s="1" cm="1">
        <f t="array" ref="J70">INDEX(Example_7_No_Adap!$AS$12:$CF$119,MATCH(Analysis_7_No_Adap!$C70,Example_7_No_Adap!$C$12:$C$119)+Analysis_7_No_Adap!$D70-COUNT($C$69:$C$77),MATCH(Analysis_7_No_Adap!J$68,Example_7_No_Adap!$AS$11:$CF$11,0))</f>
        <v>2.69928721340984E-3</v>
      </c>
      <c r="P70" s="57">
        <f>LOG(E69/E70)/LOG(2)</f>
        <v>5.9559297241734059</v>
      </c>
      <c r="Q70" s="57">
        <f t="shared" ref="Q70:U77" si="14">LOG(F69/F70)/LOG(2)</f>
        <v>5.9559299919123516</v>
      </c>
      <c r="R70" s="57">
        <f t="shared" si="14"/>
        <v>5.9562622431238088</v>
      </c>
      <c r="S70" s="57">
        <f t="shared" si="14"/>
        <v>5.9560270997836113</v>
      </c>
      <c r="T70" s="57">
        <f t="shared" si="14"/>
        <v>5.5432410911992198</v>
      </c>
      <c r="U70" s="57">
        <f t="shared" si="14"/>
        <v>5.5430771777341139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INDEX(Example_7_No_Adap!$AS$12:$CF$119,MATCH(Analysis_7_No_Adap!$C71,Example_7_No_Adap!$C$12:$C$119)+Analysis_7_No_Adap!$D71-COUNT($C$69:$C$77),MATCH(Analysis_7_No_Adap!E$68,Example_7_No_Adap!$AS$11:$CF$11,0))</f>
        <v>1.5460827548284699E-4</v>
      </c>
      <c r="F71" s="1" cm="1">
        <f t="array" ref="F71">INDEX(Example_7_No_Adap!$AS$12:$CF$119,MATCH(Analysis_7_No_Adap!$C71,Example_7_No_Adap!$C$12:$C$119)+Analysis_7_No_Adap!$D71-COUNT($C$69:$C$77),MATCH(Analysis_7_No_Adap!F$68,Example_7_No_Adap!$AS$11:$CF$11,0))</f>
        <v>2.1333730018372501E-4</v>
      </c>
      <c r="G71" s="1" cm="1">
        <f t="array" ref="G71">INDEX(Example_7_No_Adap!$AS$12:$CF$119,MATCH(Analysis_7_No_Adap!$C71,Example_7_No_Adap!$C$12:$C$119)+Analysis_7_No_Adap!$D71-COUNT($C$69:$C$77),MATCH(Analysis_7_No_Adap!G$68,Example_7_No_Adap!$AS$11:$CF$11,0))</f>
        <v>82.163609791591796</v>
      </c>
      <c r="H71" s="1" cm="1">
        <f t="array" ref="H71">INDEX(Example_7_No_Adap!$AS$12:$CF$119,MATCH(Analysis_7_No_Adap!$C71,Example_7_No_Adap!$C$12:$C$119)+Analysis_7_No_Adap!$D71-COUNT($C$69:$C$77),MATCH(Analysis_7_No_Adap!H$68,Example_7_No_Adap!$AS$11:$CF$11,0))</f>
        <v>0.580394191518667</v>
      </c>
      <c r="I71" s="1" cm="1">
        <f t="array" ref="I71">INDEX(Example_7_No_Adap!$AS$12:$CF$119,MATCH(Analysis_7_No_Adap!$C71,Example_7_No_Adap!$C$12:$C$119)+Analysis_7_No_Adap!$D71-COUNT($C$69:$C$77),MATCH(Analysis_7_No_Adap!I$68,Example_7_No_Adap!$AS$11:$CF$11,0))</f>
        <v>7.3803177430410098E-4</v>
      </c>
      <c r="J71" s="1" cm="1">
        <f t="array" ref="J71">INDEX(Example_7_No_Adap!$AS$12:$CF$119,MATCH(Analysis_7_No_Adap!$C71,Example_7_No_Adap!$C$12:$C$119)+Analysis_7_No_Adap!$D71-COUNT($C$69:$C$77),MATCH(Analysis_7_No_Adap!J$68,Example_7_No_Adap!$AS$11:$CF$11,0))</f>
        <v>6.7812967159442002E-4</v>
      </c>
      <c r="P71" s="57">
        <f t="shared" ref="P71:P77" si="16">LOG(E70/E71)/LOG(2)</f>
        <v>3.7130605679771218</v>
      </c>
      <c r="Q71" s="57">
        <f t="shared" si="14"/>
        <v>3.2485416120231951</v>
      </c>
      <c r="R71" s="57">
        <f t="shared" si="14"/>
        <v>-15.306794449827803</v>
      </c>
      <c r="S71" s="57">
        <f t="shared" si="14"/>
        <v>-8.1612366312700413</v>
      </c>
      <c r="T71" s="57">
        <f t="shared" si="14"/>
        <v>1.870659744466235</v>
      </c>
      <c r="U71" s="57">
        <f t="shared" si="14"/>
        <v>1.9929454164381162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INDEX(Example_7_No_Adap!$AS$12:$CF$119,MATCH(Analysis_7_No_Adap!$C72,Example_7_No_Adap!$C$12:$C$119)+Analysis_7_No_Adap!$D72-COUNT($C$69:$C$77),MATCH(Analysis_7_No_Adap!E$68,Example_7_No_Adap!$AS$11:$CF$11,0))</f>
        <v>3.5137019056894702E-3</v>
      </c>
      <c r="F72" s="1" cm="1">
        <f t="array" ref="F72">INDEX(Example_7_No_Adap!$AS$12:$CF$119,MATCH(Analysis_7_No_Adap!$C72,Example_7_No_Adap!$C$12:$C$119)+Analysis_7_No_Adap!$D72-COUNT($C$69:$C$77),MATCH(Analysis_7_No_Adap!F$68,Example_7_No_Adap!$AS$11:$CF$11,0))</f>
        <v>4.0392326766914496E-3</v>
      </c>
      <c r="G72" s="1" cm="1">
        <f t="array" ref="G72">INDEX(Example_7_No_Adap!$AS$12:$CF$119,MATCH(Analysis_7_No_Adap!$C72,Example_7_No_Adap!$C$12:$C$119)+Analysis_7_No_Adap!$D72-COUNT($C$69:$C$77),MATCH(Analysis_7_No_Adap!G$68,Example_7_No_Adap!$AS$11:$CF$11,0))</f>
        <v>371.72204692495097</v>
      </c>
      <c r="H72" s="1" cm="1">
        <f t="array" ref="H72">INDEX(Example_7_No_Adap!$AS$12:$CF$119,MATCH(Analysis_7_No_Adap!$C72,Example_7_No_Adap!$C$12:$C$119)+Analysis_7_No_Adap!$D72-COUNT($C$69:$C$77),MATCH(Analysis_7_No_Adap!H$68,Example_7_No_Adap!$AS$11:$CF$11,0))</f>
        <v>6.4718455751871904</v>
      </c>
      <c r="I72" s="1" cm="1">
        <f t="array" ref="I72">INDEX(Example_7_No_Adap!$AS$12:$CF$119,MATCH(Analysis_7_No_Adap!$C72,Example_7_No_Adap!$C$12:$C$119)+Analysis_7_No_Adap!$D72-COUNT($C$69:$C$77),MATCH(Analysis_7_No_Adap!I$68,Example_7_No_Adap!$AS$11:$CF$11,0))</f>
        <v>6.1995277146310705E-4</v>
      </c>
      <c r="J72" s="1" cm="1">
        <f t="array" ref="J72">INDEX(Example_7_No_Adap!$AS$12:$CF$119,MATCH(Analysis_7_No_Adap!$C72,Example_7_No_Adap!$C$12:$C$119)+Analysis_7_No_Adap!$D72-COUNT($C$69:$C$77),MATCH(Analysis_7_No_Adap!J$68,Example_7_No_Adap!$AS$11:$CF$11,0))</f>
        <v>5.5580553852022801E-4</v>
      </c>
      <c r="P72" s="57">
        <f t="shared" si="16"/>
        <v>-4.5063023542475404</v>
      </c>
      <c r="Q72" s="57">
        <f t="shared" si="14"/>
        <v>-4.2428731180933124</v>
      </c>
      <c r="R72" s="57">
        <f t="shared" si="14"/>
        <v>-2.1776527855325156</v>
      </c>
      <c r="S72" s="57">
        <f t="shared" si="14"/>
        <v>-3.4790721976532537</v>
      </c>
      <c r="T72" s="57">
        <f t="shared" si="14"/>
        <v>0.25152461569164425</v>
      </c>
      <c r="U72" s="57">
        <f t="shared" si="14"/>
        <v>0.28698096026442715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INDEX(Example_7_No_Adap!$AS$12:$CF$119,MATCH(Analysis_7_No_Adap!$C73,Example_7_No_Adap!$C$12:$C$119)+Analysis_7_No_Adap!$D73-COUNT($C$69:$C$77),MATCH(Analysis_7_No_Adap!E$68,Example_7_No_Adap!$AS$11:$CF$11,0))</f>
        <v>1.8776842926298502E-2</v>
      </c>
      <c r="F73" s="1" cm="1">
        <f t="array" ref="F73">INDEX(Example_7_No_Adap!$AS$12:$CF$119,MATCH(Analysis_7_No_Adap!$C73,Example_7_No_Adap!$C$12:$C$119)+Analysis_7_No_Adap!$D73-COUNT($C$69:$C$77),MATCH(Analysis_7_No_Adap!F$68,Example_7_No_Adap!$AS$11:$CF$11,0))</f>
        <v>3.5170849006234302E-2</v>
      </c>
      <c r="G73" s="1" cm="1">
        <f t="array" ref="G73">INDEX(Example_7_No_Adap!$AS$12:$CF$119,MATCH(Analysis_7_No_Adap!$C73,Example_7_No_Adap!$C$12:$C$119)+Analysis_7_No_Adap!$D73-COUNT($C$69:$C$77),MATCH(Analysis_7_No_Adap!G$68,Example_7_No_Adap!$AS$11:$CF$11,0))</f>
        <v>907.26028253193601</v>
      </c>
      <c r="H73" s="1" cm="1">
        <f t="array" ref="H73">INDEX(Example_7_No_Adap!$AS$12:$CF$119,MATCH(Analysis_7_No_Adap!$C73,Example_7_No_Adap!$C$12:$C$119)+Analysis_7_No_Adap!$D73-COUNT($C$69:$C$77),MATCH(Analysis_7_No_Adap!H$68,Example_7_No_Adap!$AS$11:$CF$11,0))</f>
        <v>149.485650154627</v>
      </c>
      <c r="I73" s="1" cm="1">
        <f t="array" ref="I73">INDEX(Example_7_No_Adap!$AS$12:$CF$119,MATCH(Analysis_7_No_Adap!$C73,Example_7_No_Adap!$C$12:$C$119)+Analysis_7_No_Adap!$D73-COUNT($C$69:$C$77),MATCH(Analysis_7_No_Adap!I$68,Example_7_No_Adap!$AS$11:$CF$11,0))</f>
        <v>5.27946839762193E-4</v>
      </c>
      <c r="J73" s="1" cm="1">
        <f t="array" ref="J73">INDEX(Example_7_No_Adap!$AS$12:$CF$119,MATCH(Analysis_7_No_Adap!$C73,Example_7_No_Adap!$C$12:$C$119)+Analysis_7_No_Adap!$D73-COUNT($C$69:$C$77),MATCH(Analysis_7_No_Adap!J$68,Example_7_No_Adap!$AS$11:$CF$11,0))</f>
        <v>4.0543956938067098E-4</v>
      </c>
      <c r="P73" s="57">
        <f t="shared" si="16"/>
        <v>-2.4178908068530562</v>
      </c>
      <c r="Q73" s="57">
        <f t="shared" si="14"/>
        <v>-3.1222270024869689</v>
      </c>
      <c r="R73" s="57">
        <f t="shared" si="14"/>
        <v>-1.2872922454058089</v>
      </c>
      <c r="S73" s="57">
        <f t="shared" si="14"/>
        <v>-4.5296860056115662</v>
      </c>
      <c r="T73" s="57">
        <f t="shared" si="14"/>
        <v>0.23176564547157413</v>
      </c>
      <c r="U73" s="57">
        <f t="shared" si="14"/>
        <v>0.45509331355464733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INDEX(Example_7_No_Adap!$AS$12:$CF$119,MATCH(Analysis_7_No_Adap!$C74,Example_7_No_Adap!$C$12:$C$119)+Analysis_7_No_Adap!$D74-COUNT($C$69:$C$77),MATCH(Analysis_7_No_Adap!E$68,Example_7_No_Adap!$AS$11:$CF$11,0))</f>
        <v>5.7154562037337701E-3</v>
      </c>
      <c r="F74" s="1" cm="1">
        <f t="array" ref="F74">INDEX(Example_7_No_Adap!$AS$12:$CF$119,MATCH(Analysis_7_No_Adap!$C74,Example_7_No_Adap!$C$12:$C$119)+Analysis_7_No_Adap!$D74-COUNT($C$69:$C$77),MATCH(Analysis_7_No_Adap!F$68,Example_7_No_Adap!$AS$11:$CF$11,0))</f>
        <v>0.62670040251974102</v>
      </c>
      <c r="G74" s="1" cm="1">
        <f t="array" ref="G74">INDEX(Example_7_No_Adap!$AS$12:$CF$119,MATCH(Analysis_7_No_Adap!$C74,Example_7_No_Adap!$C$12:$C$119)+Analysis_7_No_Adap!$D74-COUNT($C$69:$C$77),MATCH(Analysis_7_No_Adap!G$68,Example_7_No_Adap!$AS$11:$CF$11,0))</f>
        <v>484527.54548911197</v>
      </c>
      <c r="H74" s="1" cm="1">
        <f t="array" ref="H74">INDEX(Example_7_No_Adap!$AS$12:$CF$119,MATCH(Analysis_7_No_Adap!$C74,Example_7_No_Adap!$C$12:$C$119)+Analysis_7_No_Adap!$D74-COUNT($C$69:$C$77),MATCH(Analysis_7_No_Adap!H$68,Example_7_No_Adap!$AS$11:$CF$11,0))</f>
        <v>529271.768794704</v>
      </c>
      <c r="I74" s="1" cm="1">
        <f t="array" ref="I74">INDEX(Example_7_No_Adap!$AS$12:$CF$119,MATCH(Analysis_7_No_Adap!$C74,Example_7_No_Adap!$C$12:$C$119)+Analysis_7_No_Adap!$D74-COUNT($C$69:$C$77),MATCH(Analysis_7_No_Adap!I$68,Example_7_No_Adap!$AS$11:$CF$11,0))</f>
        <v>4.0548633535605303E-4</v>
      </c>
      <c r="J74" s="1" cm="1">
        <f t="array" ref="J74">INDEX(Example_7_No_Adap!$AS$12:$CF$119,MATCH(Analysis_7_No_Adap!$C74,Example_7_No_Adap!$C$12:$C$119)+Analysis_7_No_Adap!$D74-COUNT($C$69:$C$77),MATCH(Analysis_7_No_Adap!J$68,Example_7_No_Adap!$AS$11:$CF$11,0))</f>
        <v>2.2618168400502099E-4</v>
      </c>
      <c r="P74" s="57">
        <f t="shared" si="16"/>
        <v>1.7160139505444878</v>
      </c>
      <c r="Q74" s="57">
        <f t="shared" si="14"/>
        <v>-4.1553238533329981</v>
      </c>
      <c r="R74" s="57">
        <f t="shared" si="14"/>
        <v>-9.0608464674026159</v>
      </c>
      <c r="S74" s="57">
        <f t="shared" si="14"/>
        <v>-11.789785987899311</v>
      </c>
      <c r="T74" s="57">
        <f t="shared" si="14"/>
        <v>0.38073937114890205</v>
      </c>
      <c r="U74" s="57">
        <f t="shared" si="14"/>
        <v>0.84200479142378892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INDEX(Example_7_No_Adap!$AS$12:$CF$119,MATCH(Analysis_7_No_Adap!$C75,Example_7_No_Adap!$C$12:$C$119)+Analysis_7_No_Adap!$D75-COUNT($C$69:$C$77),MATCH(Analysis_7_No_Adap!E$68,Example_7_No_Adap!$AS$11:$CF$11,0))</f>
        <v>9.6168341722124906E-2</v>
      </c>
      <c r="F75" s="1" cm="1">
        <f t="array" ref="F75">INDEX(Example_7_No_Adap!$AS$12:$CF$119,MATCH(Analysis_7_No_Adap!$C75,Example_7_No_Adap!$C$12:$C$119)+Analysis_7_No_Adap!$D75-COUNT($C$69:$C$77),MATCH(Analysis_7_No_Adap!F$68,Example_7_No_Adap!$AS$11:$CF$11,0))</f>
        <v>33.2166460114614</v>
      </c>
      <c r="G75" s="1" cm="1">
        <f t="array" ref="G75">INDEX(Example_7_No_Adap!$AS$12:$CF$119,MATCH(Analysis_7_No_Adap!$C75,Example_7_No_Adap!$C$12:$C$119)+Analysis_7_No_Adap!$D75-COUNT($C$69:$C$77),MATCH(Analysis_7_No_Adap!G$68,Example_7_No_Adap!$AS$11:$CF$11,0))</f>
        <v>3926.4888498404498</v>
      </c>
      <c r="H75" s="1" cm="1">
        <f t="array" ref="H75">INDEX(Example_7_No_Adap!$AS$12:$CF$119,MATCH(Analysis_7_No_Adap!$C75,Example_7_No_Adap!$C$12:$C$119)+Analysis_7_No_Adap!$D75-COUNT($C$69:$C$77),MATCH(Analysis_7_No_Adap!H$68,Example_7_No_Adap!$AS$11:$CF$11,0))</f>
        <v>52932325.7706066</v>
      </c>
      <c r="I75" s="1" cm="1">
        <f t="array" ref="I75">INDEX(Example_7_No_Adap!$AS$12:$CF$119,MATCH(Analysis_7_No_Adap!$C75,Example_7_No_Adap!$C$12:$C$119)+Analysis_7_No_Adap!$D75-COUNT($C$69:$C$77),MATCH(Analysis_7_No_Adap!I$68,Example_7_No_Adap!$AS$11:$CF$11,0))</f>
        <v>2.8091793870981099E-4</v>
      </c>
      <c r="J75" s="1" cm="1">
        <f t="array" ref="J75">INDEX(Example_7_No_Adap!$AS$12:$CF$119,MATCH(Analysis_7_No_Adap!$C75,Example_7_No_Adap!$C$12:$C$119)+Analysis_7_No_Adap!$D75-COUNT($C$69:$C$77),MATCH(Analysis_7_No_Adap!J$68,Example_7_No_Adap!$AS$11:$CF$11,0))</f>
        <v>1.09141942951907E-4</v>
      </c>
      <c r="P75" s="57">
        <f t="shared" si="16"/>
        <v>-4.0726214789854014</v>
      </c>
      <c r="Q75" s="57">
        <f t="shared" si="14"/>
        <v>-5.7279866772562089</v>
      </c>
      <c r="R75" s="57">
        <f t="shared" si="14"/>
        <v>6.9471950750060802</v>
      </c>
      <c r="S75" s="57">
        <f t="shared" si="14"/>
        <v>-6.6439965320119017</v>
      </c>
      <c r="T75" s="57">
        <f t="shared" si="14"/>
        <v>0.52950454304632577</v>
      </c>
      <c r="U75" s="57">
        <f t="shared" si="14"/>
        <v>1.0512764738730409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INDEX(Example_7_No_Adap!$AS$12:$CF$119,MATCH(Analysis_7_No_Adap!$C76,Example_7_No_Adap!$C$12:$C$119)+Analysis_7_No_Adap!$D76-COUNT($C$69:$C$77),MATCH(Analysis_7_No_Adap!E$68,Example_7_No_Adap!$AS$11:$CF$11,0))</f>
        <v>2.5208796066241899E-2</v>
      </c>
      <c r="F76" s="1" cm="1">
        <f t="array" ref="F76">INDEX(Example_7_No_Adap!$AS$12:$CF$119,MATCH(Analysis_7_No_Adap!$C76,Example_7_No_Adap!$C$12:$C$119)+Analysis_7_No_Adap!$D76-COUNT($C$69:$C$77),MATCH(Analysis_7_No_Adap!F$68,Example_7_No_Adap!$AS$11:$CF$11,0))</f>
        <v>165.655677025827</v>
      </c>
      <c r="G76" s="1" cm="1">
        <f t="array" ref="G76">INDEX(Example_7_No_Adap!$AS$12:$CF$119,MATCH(Analysis_7_No_Adap!$C76,Example_7_No_Adap!$C$12:$C$119)+Analysis_7_No_Adap!$D76-COUNT($C$69:$C$77),MATCH(Analysis_7_No_Adap!G$68,Example_7_No_Adap!$AS$11:$CF$11,0))</f>
        <v>4979.9308899693497</v>
      </c>
      <c r="H76" s="1" cm="1">
        <f t="array" ref="H76">INDEX(Example_7_No_Adap!$AS$12:$CF$119,MATCH(Analysis_7_No_Adap!$C76,Example_7_No_Adap!$C$12:$C$119)+Analysis_7_No_Adap!$D76-COUNT($C$69:$C$77),MATCH(Analysis_7_No_Adap!H$68,Example_7_No_Adap!$AS$11:$CF$11,0))</f>
        <v>5124452438.06528</v>
      </c>
      <c r="I76" s="1" cm="1">
        <f t="array" ref="I76">INDEX(Example_7_No_Adap!$AS$12:$CF$119,MATCH(Analysis_7_No_Adap!$C76,Example_7_No_Adap!$C$12:$C$119)+Analysis_7_No_Adap!$D76-COUNT($C$69:$C$77),MATCH(Analysis_7_No_Adap!I$68,Example_7_No_Adap!$AS$11:$CF$11,0))</f>
        <v>1.82449650749747E-4</v>
      </c>
      <c r="J76" s="1" cm="1">
        <f t="array" ref="J76">INDEX(Example_7_No_Adap!$AS$12:$CF$119,MATCH(Analysis_7_No_Adap!$C76,Example_7_No_Adap!$C$12:$C$119)+Analysis_7_No_Adap!$D76-COUNT($C$69:$C$77),MATCH(Analysis_7_No_Adap!J$68,Example_7_No_Adap!$AS$11:$CF$11,0))</f>
        <v>7.9349442445726394E-5</v>
      </c>
      <c r="P76" s="57">
        <f t="shared" si="16"/>
        <v>1.9316348231264016</v>
      </c>
      <c r="Q76" s="57">
        <f t="shared" si="14"/>
        <v>-2.3182093331347033</v>
      </c>
      <c r="R76" s="57">
        <f t="shared" si="14"/>
        <v>-0.34288592088487352</v>
      </c>
      <c r="S76" s="57">
        <f t="shared" si="14"/>
        <v>-6.5971050013477566</v>
      </c>
      <c r="T76" s="57">
        <f t="shared" si="14"/>
        <v>0.62265036498857795</v>
      </c>
      <c r="U76" s="57">
        <f t="shared" si="14"/>
        <v>0.45991364098842935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INDEX(Example_7_No_Adap!$AS$12:$CF$119,MATCH(Analysis_7_No_Adap!$C77,Example_7_No_Adap!$C$12:$C$119)+Analysis_7_No_Adap!$D77-COUNT($C$69:$C$77),MATCH(Analysis_7_No_Adap!E$68,Example_7_No_Adap!$AS$11:$CF$11,0))</f>
        <v>6.9736697897830102E-2</v>
      </c>
      <c r="F77" s="1" cm="1">
        <f t="array" ref="F77">INDEX(Example_7_No_Adap!$AS$12:$CF$119,MATCH(Analysis_7_No_Adap!$C77,Example_7_No_Adap!$C$12:$C$119)+Analysis_7_No_Adap!$D77-COUNT($C$69:$C$77),MATCH(Analysis_7_No_Adap!F$68,Example_7_No_Adap!$AS$11:$CF$11,0))</f>
        <v>20246.239553405601</v>
      </c>
      <c r="G77" s="1" cm="1">
        <f t="array" ref="G77">INDEX(Example_7_No_Adap!$AS$12:$CF$119,MATCH(Analysis_7_No_Adap!$C77,Example_7_No_Adap!$C$12:$C$119)+Analysis_7_No_Adap!$D77-COUNT($C$69:$C$77),MATCH(Analysis_7_No_Adap!G$68,Example_7_No_Adap!$AS$11:$CF$11,0))</f>
        <v>5030.7870672885601</v>
      </c>
      <c r="H77" s="1" cm="1">
        <f t="array" ref="H77">INDEX(Example_7_No_Adap!$AS$12:$CF$119,MATCH(Analysis_7_No_Adap!$C77,Example_7_No_Adap!$C$12:$C$119)+Analysis_7_No_Adap!$D77-COUNT($C$69:$C$77),MATCH(Analysis_7_No_Adap!H$68,Example_7_No_Adap!$AS$11:$CF$11,0))</f>
        <v>3527987128614.6201</v>
      </c>
      <c r="I77" s="1" cm="1">
        <f t="array" ref="I77">INDEX(Example_7_No_Adap!$AS$12:$CF$119,MATCH(Analysis_7_No_Adap!$C77,Example_7_No_Adap!$C$12:$C$119)+Analysis_7_No_Adap!$D77-COUNT($C$69:$C$77),MATCH(Analysis_7_No_Adap!I$68,Example_7_No_Adap!$AS$11:$CF$11,0))</f>
        <v>1.21692293768997E-4</v>
      </c>
      <c r="J77" s="1" cm="1">
        <f t="array" ref="J77">INDEX(Example_7_No_Adap!$AS$12:$CF$119,MATCH(Analysis_7_No_Adap!$C77,Example_7_No_Adap!$C$12:$C$119)+Analysis_7_No_Adap!$D77-COUNT($C$69:$C$77),MATCH(Analysis_7_No_Adap!J$68,Example_7_No_Adap!$AS$11:$CF$11,0))</f>
        <v>7.6433862130136803E-5</v>
      </c>
      <c r="P77" s="57">
        <f t="shared" si="16"/>
        <v>-1.4679908337625656</v>
      </c>
      <c r="Q77" s="57">
        <f t="shared" si="14"/>
        <v>-6.9333225174102795</v>
      </c>
      <c r="R77" s="57">
        <f t="shared" si="14"/>
        <v>-1.4658406384259774E-2</v>
      </c>
      <c r="S77" s="57">
        <f t="shared" si="14"/>
        <v>-9.4272317251958171</v>
      </c>
      <c r="T77" s="57">
        <f t="shared" si="14"/>
        <v>0.58426057778524143</v>
      </c>
      <c r="U77" s="57">
        <f t="shared" si="14"/>
        <v>5.4008155701015394E-2</v>
      </c>
    </row>
    <row r="80" spans="2:22" s="4" customFormat="1" ht="35.25" customHeight="1" x14ac:dyDescent="0.45">
      <c r="B80" s="92" t="s">
        <v>16</v>
      </c>
      <c r="C80" s="92"/>
      <c r="D80" s="92"/>
      <c r="E80" s="92"/>
      <c r="F80" s="92"/>
      <c r="G80" s="92"/>
      <c r="H80" s="92"/>
      <c r="I80" s="92"/>
      <c r="J80" s="92"/>
      <c r="K80" s="92"/>
      <c r="L80" s="92"/>
      <c r="M80" s="92"/>
    </row>
    <row r="81" spans="2:13" ht="5.45" customHeight="1" x14ac:dyDescent="0.45"/>
    <row r="82" spans="2:13" x14ac:dyDescent="0.45">
      <c r="C82" s="90" t="s">
        <v>91</v>
      </c>
      <c r="D82" s="90"/>
      <c r="E82" s="90"/>
      <c r="F82" s="90"/>
      <c r="G82" s="90"/>
      <c r="H82" s="90" t="s">
        <v>93</v>
      </c>
      <c r="I82" s="90"/>
      <c r="J82" s="25" t="s">
        <v>92</v>
      </c>
    </row>
    <row r="83" spans="2:13" x14ac:dyDescent="0.45">
      <c r="C83" s="50" t="s">
        <v>11</v>
      </c>
      <c r="D83" s="50" t="s">
        <v>14</v>
      </c>
      <c r="E83" s="54" t="s">
        <v>111</v>
      </c>
      <c r="F83" s="54" t="s">
        <v>113</v>
      </c>
      <c r="G83" s="54" t="s">
        <v>117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94</v>
      </c>
    </row>
    <row r="84" spans="2:13" x14ac:dyDescent="0.45">
      <c r="C84" s="53">
        <v>32</v>
      </c>
      <c r="D84" s="48">
        <v>1</v>
      </c>
      <c r="E84" s="1" cm="1">
        <f t="array" ref="E84">INDEX(Example_7_No_Adap!$DU$12:$FD$119,MATCH($C84,Example_7_No_Adap!$C$12:$C$119)+$D84-COUNT($C$84:$C$92),MATCH(E$83,Example_7_No_Adap!$DU$11:$FD$11,0))</f>
        <v>3143943.1825176501</v>
      </c>
      <c r="F84" s="1" cm="1">
        <f t="array" ref="F84">INDEX(Example_7_No_Adap!$DU$12:$FD$119,MATCH($C84,Example_7_No_Adap!$C$12:$C$119)+$D84-COUNT($C$84:$C$92),MATCH(F$83,Example_7_No_Adap!$DU$11:$FD$11,0))</f>
        <v>12568590.0790234</v>
      </c>
      <c r="G84" s="1" cm="1">
        <f t="array" ref="G84">INDEX(Example_7_No_Adap!$DU$12:$FD$119,MATCH($C84,Example_7_No_Adap!$C$12:$C$119)+$D84-COUNT($C$84:$C$92),MATCH(G$83,Example_7_No_Adap!$DU$11:$FD$11,0))</f>
        <v>10346958.893250899</v>
      </c>
      <c r="H84" s="1">
        <f t="shared" ref="H84:H92" si="17">I84*I84</f>
        <v>10346958.892720426</v>
      </c>
      <c r="I84" s="1" cm="1">
        <f t="array" ref="I84">INDEX(Example_7_No_Adap!$DU$12:$FD$119,MATCH($C84,Example_7_No_Adap!$C$12:$C$119)+$D84-COUNT($C$84:$C$92),MATCH(I$83,Example_7_No_Adap!$DU$11:$FD$11,0))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INDEX(Example_7_No_Adap!$DU$12:$FD$119,MATCH($C85,Example_7_No_Adap!$C$12:$C$119)+$D85-COUNT($C$84:$C$92),MATCH(E$83,Example_7_No_Adap!$DU$11:$FD$11,0))</f>
        <v>759759815699141</v>
      </c>
      <c r="F85" s="1" cm="1">
        <f t="array" ref="F85">INDEX(Example_7_No_Adap!$DU$12:$FD$119,MATCH($C85,Example_7_No_Adap!$C$12:$C$119)+$D85-COUNT($C$84:$C$92),MATCH(F$83,Example_7_No_Adap!$DU$11:$FD$11,0))</f>
        <v>1.36389088562234E+16</v>
      </c>
      <c r="G85" s="1" cm="1">
        <f t="array" ref="G85">INDEX(Example_7_No_Adap!$DU$12:$FD$119,MATCH($C85,Example_7_No_Adap!$C$12:$C$119)+$D85-COUNT($C$84:$C$92),MATCH(G$83,Example_7_No_Adap!$DU$11:$FD$11,0))</f>
        <v>97584767.9866772</v>
      </c>
      <c r="H85" s="1">
        <f t="shared" si="17"/>
        <v>97584768.066203043</v>
      </c>
      <c r="I85" s="1" cm="1">
        <f t="array" ref="I85">INDEX(Example_7_No_Adap!$DU$12:$FD$119,MATCH($C85,Example_7_No_Adap!$C$12:$C$119)+$D85-COUNT($C$84:$C$92),MATCH(I$83,Example_7_No_Adap!$DU$11:$FD$11,0))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INDEX(Example_7_No_Adap!$DU$12:$FD$119,MATCH($C86,Example_7_No_Adap!$C$12:$C$119)+$D86-COUNT($C$84:$C$92),MATCH(E$83,Example_7_No_Adap!$DU$11:$FD$11,0))</f>
        <v>6.4993090060172303E+20</v>
      </c>
      <c r="F86" s="1" cm="1">
        <f t="array" ref="F86">INDEX(Example_7_No_Adap!$DU$12:$FD$119,MATCH($C86,Example_7_No_Adap!$C$12:$C$119)+$D86-COUNT($C$84:$C$92),MATCH(F$83,Example_7_No_Adap!$DU$11:$FD$11,0))</f>
        <v>7.5723827256096205E+17</v>
      </c>
      <c r="G86" s="1" cm="1">
        <f t="array" ref="G86">INDEX(Example_7_No_Adap!$DU$12:$FD$119,MATCH($C86,Example_7_No_Adap!$C$12:$C$119)+$D86-COUNT($C$84:$C$92),MATCH(G$83,Example_7_No_Adap!$DU$11:$FD$11,0))</f>
        <v>175674019.041776</v>
      </c>
      <c r="H86" s="1">
        <f t="shared" si="17"/>
        <v>175674019.07460332</v>
      </c>
      <c r="I86" s="1" cm="1">
        <f t="array" ref="I86">INDEX(Example_7_No_Adap!$DU$12:$FD$119,MATCH($C86,Example_7_No_Adap!$C$12:$C$119)+$D86-COUNT($C$84:$C$92),MATCH(I$83,Example_7_No_Adap!$DU$11:$FD$11,0))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INDEX(Example_7_No_Adap!$DU$12:$FD$119,MATCH($C87,Example_7_No_Adap!$C$12:$C$119)+$D87-COUNT($C$84:$C$92),MATCH(E$83,Example_7_No_Adap!$DU$11:$FD$11,0))</f>
        <v>3.4101210478369099E+20</v>
      </c>
      <c r="F87" s="1" cm="1">
        <f t="array" ref="F87">INDEX(Example_7_No_Adap!$DU$12:$FD$119,MATCH($C87,Example_7_No_Adap!$C$12:$C$119)+$D87-COUNT($C$84:$C$92),MATCH(F$83,Example_7_No_Adap!$DU$11:$FD$11,0))</f>
        <v>2.1419572944802299E+18</v>
      </c>
      <c r="G87" s="1" cm="1">
        <f t="array" ref="G87">INDEX(Example_7_No_Adap!$DU$12:$FD$119,MATCH($C87,Example_7_No_Adap!$C$12:$C$119)+$D87-COUNT($C$84:$C$92),MATCH(G$83,Example_7_No_Adap!$DU$11:$FD$11,0))</f>
        <v>331848948.963368</v>
      </c>
      <c r="H87" s="1">
        <f t="shared" si="17"/>
        <v>331848948.85484934</v>
      </c>
      <c r="I87" s="1" cm="1">
        <f t="array" ref="I87">INDEX(Example_7_No_Adap!$DU$12:$FD$119,MATCH($C87,Example_7_No_Adap!$C$12:$C$119)+$D87-COUNT($C$84:$C$92),MATCH(I$83,Example_7_No_Adap!$DU$11:$FD$11,0))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INDEX(Example_7_No_Adap!$DU$12:$FD$119,MATCH($C88,Example_7_No_Adap!$C$12:$C$119)+$D88-COUNT($C$84:$C$92),MATCH(E$83,Example_7_No_Adap!$DU$11:$FD$11,0))</f>
        <v>1.03454471297479E+20</v>
      </c>
      <c r="F88" s="1" cm="1">
        <f t="array" ref="F88">INDEX(Example_7_No_Adap!$DU$12:$FD$119,MATCH($C88,Example_7_No_Adap!$C$12:$C$119)+$D88-COUNT($C$84:$C$92),MATCH(F$83,Example_7_No_Adap!$DU$11:$FD$11,0))</f>
        <v>1.3738224788869801E+18</v>
      </c>
      <c r="G88" s="1" cm="1">
        <f t="array" ref="G88">INDEX(Example_7_No_Adap!$DU$12:$FD$119,MATCH($C88,Example_7_No_Adap!$C$12:$C$119)+$D88-COUNT($C$84:$C$92),MATCH(G$83,Example_7_No_Adap!$DU$11:$FD$11,0))</f>
        <v>644197068.40283</v>
      </c>
      <c r="H88" s="1">
        <f t="shared" si="17"/>
        <v>644197023.9771024</v>
      </c>
      <c r="I88" s="1" cm="1">
        <f t="array" ref="I88">INDEX(Example_7_No_Adap!$DU$12:$FD$119,MATCH($C88,Example_7_No_Adap!$C$12:$C$119)+$D88-COUNT($C$84:$C$92),MATCH(I$83,Example_7_No_Adap!$DU$11:$FD$11,0))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INDEX(Example_7_No_Adap!$DU$12:$FD$119,MATCH($C89,Example_7_No_Adap!$C$12:$C$119)+$D89-COUNT($C$84:$C$92),MATCH(E$83,Example_7_No_Adap!$DU$11:$FD$11,0))</f>
        <v>1.07489683859887E+21</v>
      </c>
      <c r="F89" s="1" cm="1">
        <f t="array" ref="F89">INDEX(Example_7_No_Adap!$DU$12:$FD$119,MATCH($C89,Example_7_No_Adap!$C$12:$C$119)+$D89-COUNT($C$84:$C$92),MATCH(F$83,Example_7_No_Adap!$DU$11:$FD$11,0))</f>
        <v>8.1054745269009797E+18</v>
      </c>
      <c r="G89" s="1" cm="1">
        <f t="array" ref="G89">INDEX(Example_7_No_Adap!$DU$12:$FD$119,MATCH($C89,Example_7_No_Adap!$C$12:$C$119)+$D89-COUNT($C$84:$C$92),MATCH(G$83,Example_7_No_Adap!$DU$11:$FD$11,0))</f>
        <v>1268892583.6869099</v>
      </c>
      <c r="H89" s="1">
        <f t="shared" si="17"/>
        <v>1268892285.8749449</v>
      </c>
      <c r="I89" s="1" cm="1">
        <f t="array" ref="I89">INDEX(Example_7_No_Adap!$DU$12:$FD$119,MATCH($C89,Example_7_No_Adap!$C$12:$C$119)+$D89-COUNT($C$84:$C$92),MATCH(I$83,Example_7_No_Adap!$DU$11:$FD$11,0))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INDEX(Example_7_No_Adap!$DU$12:$FD$119,MATCH($C90,Example_7_No_Adap!$C$12:$C$119)+$D90-COUNT($C$84:$C$92),MATCH(E$83,Example_7_No_Adap!$DU$11:$FD$11,0))</f>
        <v>8.4236563440539704E+20</v>
      </c>
      <c r="F90" s="1" cm="1">
        <f t="array" ref="F90">INDEX(Example_7_No_Adap!$DU$12:$FD$119,MATCH($C90,Example_7_No_Adap!$C$12:$C$119)+$D90-COUNT($C$84:$C$92),MATCH(F$83,Example_7_No_Adap!$DU$11:$FD$11,0))</f>
        <v>3.5351295901997498E+19</v>
      </c>
      <c r="G90" s="1" cm="1">
        <f t="array" ref="G90">INDEX(Example_7_No_Adap!$DU$12:$FD$119,MATCH($C90,Example_7_No_Adap!$C$12:$C$119)+$D90-COUNT($C$84:$C$92),MATCH(G$83,Example_7_No_Adap!$DU$11:$FD$11,0))</f>
        <v>2518283633.7178602</v>
      </c>
      <c r="H90" s="1">
        <f t="shared" si="17"/>
        <v>2518282548.1496034</v>
      </c>
      <c r="I90" s="1" cm="1">
        <f t="array" ref="I90">INDEX(Example_7_No_Adap!$DU$12:$FD$119,MATCH($C90,Example_7_No_Adap!$C$12:$C$119)+$D90-COUNT($C$84:$C$92),MATCH(I$83,Example_7_No_Adap!$DU$11:$FD$11,0))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INDEX(Example_7_No_Adap!$DU$12:$FD$119,MATCH($C91,Example_7_No_Adap!$C$12:$C$119)+$D91-COUNT($C$84:$C$92),MATCH(E$83,Example_7_No_Adap!$DU$11:$FD$11,0))</f>
        <v>2.9132386945051001E+21</v>
      </c>
      <c r="F91" s="1" cm="1">
        <f t="array" ref="F91">INDEX(Example_7_No_Adap!$DU$12:$FD$119,MATCH($C91,Example_7_No_Adap!$C$12:$C$119)+$D91-COUNT($C$84:$C$92),MATCH(F$83,Example_7_No_Adap!$DU$11:$FD$11,0))</f>
        <v>1.08408968498114E+20</v>
      </c>
      <c r="G91" s="1" cm="1">
        <f t="array" ref="G91">INDEX(Example_7_No_Adap!$DU$12:$FD$119,MATCH($C91,Example_7_No_Adap!$C$12:$C$119)+$D91-COUNT($C$84:$C$92),MATCH(G$83,Example_7_No_Adap!$DU$11:$FD$11,0))</f>
        <v>5017065997.8350601</v>
      </c>
      <c r="H91" s="1">
        <f t="shared" si="17"/>
        <v>5017062742.2668371</v>
      </c>
      <c r="I91" s="1" cm="1">
        <f t="array" ref="I91">INDEX(Example_7_No_Adap!$DU$12:$FD$119,MATCH($C91,Example_7_No_Adap!$C$12:$C$119)+$D91-COUNT($C$84:$C$92),MATCH(I$83,Example_7_No_Adap!$DU$11:$FD$11,0))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INDEX(Example_7_No_Adap!$DU$12:$FD$119,MATCH($C92,Example_7_No_Adap!$C$12:$C$119)+$D92-COUNT($C$84:$C$92),MATCH(E$83,Example_7_No_Adap!$DU$11:$FD$11,0))</f>
        <v>1.63350101344363E+22</v>
      </c>
      <c r="F92" s="1" cm="1">
        <f t="array" ref="F92">INDEX(Example_7_No_Adap!$DU$12:$FD$119,MATCH($C92,Example_7_No_Adap!$C$12:$C$119)+$D92-COUNT($C$84:$C$92),MATCH(F$83,Example_7_No_Adap!$DU$11:$FD$11,0))</f>
        <v>4.78603651329047E+20</v>
      </c>
      <c r="G92" s="1" cm="1">
        <f t="array" ref="G92">INDEX(Example_7_No_Adap!$DU$12:$FD$119,MATCH($C92,Example_7_No_Adap!$C$12:$C$119)+$D92-COUNT($C$84:$C$92),MATCH(G$83,Example_7_No_Adap!$DU$11:$FD$11,0))</f>
        <v>10014647358.3813</v>
      </c>
      <c r="H92" s="1">
        <f t="shared" si="17"/>
        <v>10014623976.715176</v>
      </c>
      <c r="I92" s="1" cm="1">
        <f t="array" ref="I92">INDEX(Example_7_No_Adap!$DU$12:$FD$119,MATCH($C92,Example_7_No_Adap!$C$12:$C$119)+$D92-COUNT($C$84:$C$92),MATCH(I$83,Example_7_No_Adap!$DU$11:$FD$11,0))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92" t="s">
        <v>87</v>
      </c>
      <c r="C94" s="92"/>
      <c r="D94" s="92"/>
      <c r="E94" s="92"/>
      <c r="F94" s="92"/>
      <c r="G94" s="92"/>
      <c r="H94" s="92"/>
      <c r="I94" s="92"/>
      <c r="J94" s="92"/>
      <c r="K94" s="92"/>
      <c r="L94" s="92"/>
      <c r="M94" s="92"/>
    </row>
    <row r="95" spans="2:13" ht="5.45" customHeight="1" x14ac:dyDescent="0.45"/>
    <row r="96" spans="2:13" x14ac:dyDescent="0.45">
      <c r="C96" s="93" t="s">
        <v>76</v>
      </c>
      <c r="D96" s="94"/>
      <c r="E96" s="94"/>
      <c r="F96" s="94"/>
      <c r="G96" s="94"/>
      <c r="H96" s="94"/>
      <c r="I96" s="94"/>
      <c r="J96" s="95"/>
    </row>
    <row r="97" spans="3:10" x14ac:dyDescent="0.45">
      <c r="C97" s="50" t="s">
        <v>11</v>
      </c>
      <c r="D97" s="50" t="s">
        <v>14</v>
      </c>
      <c r="E97" s="54" t="s">
        <v>111</v>
      </c>
      <c r="F97" s="54" t="s">
        <v>112</v>
      </c>
      <c r="G97" s="54" t="s">
        <v>113</v>
      </c>
      <c r="H97" s="54" t="s">
        <v>114</v>
      </c>
      <c r="I97" s="54" t="s">
        <v>115</v>
      </c>
      <c r="J97" s="54" t="s">
        <v>116</v>
      </c>
    </row>
    <row r="98" spans="3:10" x14ac:dyDescent="0.45">
      <c r="C98" s="53">
        <v>8</v>
      </c>
      <c r="D98" s="48">
        <v>1</v>
      </c>
      <c r="E98" s="1" cm="1">
        <f t="array" ref="E98">INDEX(Example_7_No_Adap!$E$12:$AR$119,MATCH(Analysis_7_No_Adap!$C98,Example_7_No_Adap!$C$12:$C$119)+Analysis_7_No_Adap!$D98-COUNT($C$98:$C$106),MATCH(Analysis_7_No_Adap!E$97,Example_7_No_Adap!$E$11:$AR$11,0))</f>
        <v>0.245630024022264</v>
      </c>
      <c r="F98" s="1" cm="1">
        <f t="array" ref="F98">INDEX(Example_7_No_Adap!$E$12:$AR$119,MATCH(Analysis_7_No_Adap!$C98,Example_7_No_Adap!$C$12:$C$119)+Analysis_7_No_Adap!$D98-COUNT($C$98:$C$106),MATCH(Analysis_7_No_Adap!F$97,Example_7_No_Adap!$E$11:$AR$11,0))</f>
        <v>0.245630024022264</v>
      </c>
      <c r="G98" s="1" cm="1">
        <f t="array" ref="G98">INDEX(Example_7_No_Adap!$E$12:$AR$119,MATCH(Analysis_7_No_Adap!$C98,Example_7_No_Adap!$C$12:$C$119)+Analysis_7_No_Adap!$D98-COUNT($C$98:$C$106),MATCH(Analysis_7_No_Adap!G$97,Example_7_No_Adap!$E$11:$AR$11,0))</f>
        <v>0.24563002317097701</v>
      </c>
      <c r="H98" s="1" cm="1">
        <f t="array" ref="H98">INDEX(Example_7_No_Adap!$E$12:$AR$119,MATCH(Analysis_7_No_Adap!$C98,Example_7_No_Adap!$C$12:$C$119)+Analysis_7_No_Adap!$D98-COUNT($C$98:$C$106),MATCH(Analysis_7_No_Adap!H$97,Example_7_No_Adap!$E$11:$AR$11,0))</f>
        <v>0.24563002317097701</v>
      </c>
      <c r="I98" s="1" cm="1">
        <f t="array" ref="I98">INDEX(Example_7_No_Adap!$E$12:$AR$119,MATCH(Analysis_7_No_Adap!$C98,Example_7_No_Adap!$C$12:$C$119)+Analysis_7_No_Adap!$D98-COUNT($C$98:$C$106),MATCH(Analysis_7_No_Adap!I$97,Example_7_No_Adap!$E$11:$AR$11,0))</f>
        <v>0.24558217690192199</v>
      </c>
      <c r="J98" s="1" cm="1">
        <f t="array" ref="J98">INDEX(Example_7_No_Adap!$E$12:$AR$119,MATCH(Analysis_7_No_Adap!$C98,Example_7_No_Adap!$C$12:$C$119)+Analysis_7_No_Adap!$D98-COUNT($C$98:$C$106),MATCH(Analysis_7_No_Adap!J$97,Example_7_No_Adap!$E$11:$AR$11,0))</f>
        <v>0.24558217690192199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INDEX(Example_7_No_Adap!$E$12:$AR$119,MATCH(Analysis_7_No_Adap!$C99,Example_7_No_Adap!$C$12:$C$119)+Analysis_7_No_Adap!$D99-COUNT($C$98:$C$106),MATCH(Analysis_7_No_Adap!E$97,Example_7_No_Adap!$E$11:$AR$11,0))</f>
        <v>5.3902258669917798E-3</v>
      </c>
      <c r="F99" s="1" cm="1">
        <f t="array" ref="F99">INDEX(Example_7_No_Adap!$E$12:$AR$119,MATCH(Analysis_7_No_Adap!$C99,Example_7_No_Adap!$C$12:$C$119)+Analysis_7_No_Adap!$D99-COUNT($C$98:$C$106),MATCH(Analysis_7_No_Adap!F$97,Example_7_No_Adap!$E$11:$AR$11,0))</f>
        <v>5.3896085892997103E-3</v>
      </c>
      <c r="G99" s="1" cm="1">
        <f t="array" ref="G99">INDEX(Example_7_No_Adap!$E$12:$AR$119,MATCH(Analysis_7_No_Adap!$C99,Example_7_No_Adap!$C$12:$C$119)+Analysis_7_No_Adap!$D99-COUNT($C$98:$C$106),MATCH(Analysis_7_No_Adap!G$97,Example_7_No_Adap!$E$11:$AR$11,0))</f>
        <v>9.0663144047078408E-3</v>
      </c>
      <c r="H99" s="1" cm="1">
        <f t="array" ref="H99">INDEX(Example_7_No_Adap!$E$12:$AR$119,MATCH(Analysis_7_No_Adap!$C99,Example_7_No_Adap!$C$12:$C$119)+Analysis_7_No_Adap!$D99-COUNT($C$98:$C$106),MATCH(Analysis_7_No_Adap!H$97,Example_7_No_Adap!$E$11:$AR$11,0))</f>
        <v>5.84189398794655E-3</v>
      </c>
      <c r="I99" s="1" cm="1">
        <f t="array" ref="I99">INDEX(Example_7_No_Adap!$E$12:$AR$119,MATCH(Analysis_7_No_Adap!$C99,Example_7_No_Adap!$C$12:$C$119)+Analysis_7_No_Adap!$D99-COUNT($C$98:$C$106),MATCH(Analysis_7_No_Adap!I$97,Example_7_No_Adap!$E$11:$AR$11,0))</f>
        <v>3.8579885740165999E-2</v>
      </c>
      <c r="J99" s="1" cm="1">
        <f t="array" ref="J99">INDEX(Example_7_No_Adap!$E$12:$AR$119,MATCH(Analysis_7_No_Adap!$C99,Example_7_No_Adap!$C$12:$C$119)+Analysis_7_No_Adap!$D99-COUNT($C$98:$C$106),MATCH(Analysis_7_No_Adap!J$97,Example_7_No_Adap!$E$11:$AR$11,0))</f>
        <v>3.8593105596718601E-2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INDEX(Example_7_No_Adap!$E$12:$AR$119,MATCH(Analysis_7_No_Adap!$C100,Example_7_No_Adap!$C$12:$C$119)+Analysis_7_No_Adap!$D100-COUNT($C$98:$C$106),MATCH(Analysis_7_No_Adap!E$97,Example_7_No_Adap!$E$11:$AR$11,0))</f>
        <v>0.60085464276131395</v>
      </c>
      <c r="F100" s="1" cm="1">
        <f t="array" ref="F100">INDEX(Example_7_No_Adap!$E$12:$AR$119,MATCH(Analysis_7_No_Adap!$C100,Example_7_No_Adap!$C$12:$C$119)+Analysis_7_No_Adap!$D100-COUNT($C$98:$C$106),MATCH(Analysis_7_No_Adap!F$97,Example_7_No_Adap!$E$11:$AR$11,0))</f>
        <v>0.62834161638435604</v>
      </c>
      <c r="G100" s="1" cm="1">
        <f t="array" ref="G100">INDEX(Example_7_No_Adap!$E$12:$AR$119,MATCH(Analysis_7_No_Adap!$C100,Example_7_No_Adap!$C$12:$C$119)+Analysis_7_No_Adap!$D100-COUNT($C$98:$C$106),MATCH(Analysis_7_No_Adap!G$97,Example_7_No_Adap!$E$11:$AR$11,0))</f>
        <v>11685.6650607759</v>
      </c>
      <c r="H100" s="1" cm="1">
        <f t="array" ref="H100">INDEX(Example_7_No_Adap!$E$12:$AR$119,MATCH(Analysis_7_No_Adap!$C100,Example_7_No_Adap!$C$12:$C$119)+Analysis_7_No_Adap!$D100-COUNT($C$98:$C$106),MATCH(Analysis_7_No_Adap!H$97,Example_7_No_Adap!$E$11:$AR$11,0))</f>
        <v>121.533527644923</v>
      </c>
      <c r="I100" s="1" cm="1">
        <f t="array" ref="I100">INDEX(Example_7_No_Adap!$E$12:$AR$119,MATCH(Analysis_7_No_Adap!$C100,Example_7_No_Adap!$C$12:$C$119)+Analysis_7_No_Adap!$D100-COUNT($C$98:$C$106),MATCH(Analysis_7_No_Adap!I$97,Example_7_No_Adap!$E$11:$AR$11,0))</f>
        <v>2.191522885997E-2</v>
      </c>
      <c r="J100" s="1" cm="1">
        <f t="array" ref="J100">INDEX(Example_7_No_Adap!$E$12:$AR$119,MATCH(Analysis_7_No_Adap!$C100,Example_7_No_Adap!$C$12:$C$119)+Analysis_7_No_Adap!$D100-COUNT($C$98:$C$106),MATCH(Analysis_7_No_Adap!J$97,Example_7_No_Adap!$E$11:$AR$11,0))</f>
        <v>2.18999853442816E-2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INDEX(Example_7_No_Adap!$E$12:$AR$119,MATCH(Analysis_7_No_Adap!$C101,Example_7_No_Adap!$C$12:$C$119)+Analysis_7_No_Adap!$D101-COUNT($C$98:$C$106),MATCH(Analysis_7_No_Adap!E$97,Example_7_No_Adap!$E$11:$AR$11,0))</f>
        <v>0.85315187428871098</v>
      </c>
      <c r="F101" s="1" cm="1">
        <f t="array" ref="F101">INDEX(Example_7_No_Adap!$E$12:$AR$119,MATCH(Analysis_7_No_Adap!$C101,Example_7_No_Adap!$C$12:$C$119)+Analysis_7_No_Adap!$D101-COUNT($C$98:$C$106),MATCH(Analysis_7_No_Adap!F$97,Example_7_No_Adap!$E$11:$AR$11,0))</f>
        <v>9.9991341918342904</v>
      </c>
      <c r="G101" s="1" cm="1">
        <f t="array" ref="G101">INDEX(Example_7_No_Adap!$E$12:$AR$119,MATCH(Analysis_7_No_Adap!$C101,Example_7_No_Adap!$C$12:$C$119)+Analysis_7_No_Adap!$D101-COUNT($C$98:$C$106),MATCH(Analysis_7_No_Adap!G$97,Example_7_No_Adap!$E$11:$AR$11,0))</f>
        <v>14879.1896983031</v>
      </c>
      <c r="H101" s="1" cm="1">
        <f t="array" ref="H101">INDEX(Example_7_No_Adap!$E$12:$AR$119,MATCH(Analysis_7_No_Adap!$C101,Example_7_No_Adap!$C$12:$C$119)+Analysis_7_No_Adap!$D101-COUNT($C$98:$C$106),MATCH(Analysis_7_No_Adap!H$97,Example_7_No_Adap!$E$11:$AR$11,0))</f>
        <v>721.95697463504496</v>
      </c>
      <c r="I101" s="1" cm="1">
        <f t="array" ref="I101">INDEX(Example_7_No_Adap!$E$12:$AR$119,MATCH(Analysis_7_No_Adap!$C101,Example_7_No_Adap!$C$12:$C$119)+Analysis_7_No_Adap!$D101-COUNT($C$98:$C$106),MATCH(Analysis_7_No_Adap!I$97,Example_7_No_Adap!$E$11:$AR$11,0))</f>
        <v>1.73560977042151E-2</v>
      </c>
      <c r="J101" s="1" cm="1">
        <f t="array" ref="J101">INDEX(Example_7_No_Adap!$E$12:$AR$119,MATCH(Analysis_7_No_Adap!$C101,Example_7_No_Adap!$C$12:$C$119)+Analysis_7_No_Adap!$D101-COUNT($C$98:$C$106),MATCH(Analysis_7_No_Adap!J$97,Example_7_No_Adap!$E$11:$AR$11,0))</f>
        <v>1.47731067018888E-2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INDEX(Example_7_No_Adap!$E$12:$AR$119,MATCH(Analysis_7_No_Adap!$C102,Example_7_No_Adap!$C$12:$C$119)+Analysis_7_No_Adap!$D102-COUNT($C$98:$C$106),MATCH(Analysis_7_No_Adap!E$97,Example_7_No_Adap!$E$11:$AR$11,0))</f>
        <v>1.30249937249201</v>
      </c>
      <c r="F102" s="1" cm="1">
        <f t="array" ref="F102">INDEX(Example_7_No_Adap!$E$12:$AR$119,MATCH(Analysis_7_No_Adap!$C102,Example_7_No_Adap!$C$12:$C$119)+Analysis_7_No_Adap!$D102-COUNT($C$98:$C$106),MATCH(Analysis_7_No_Adap!F$97,Example_7_No_Adap!$E$11:$AR$11,0))</f>
        <v>70.2553479762134</v>
      </c>
      <c r="G102" s="1" cm="1">
        <f t="array" ref="G102">INDEX(Example_7_No_Adap!$E$12:$AR$119,MATCH(Analysis_7_No_Adap!$C102,Example_7_No_Adap!$C$12:$C$119)+Analysis_7_No_Adap!$D102-COUNT($C$98:$C$106),MATCH(Analysis_7_No_Adap!G$97,Example_7_No_Adap!$E$11:$AR$11,0))</f>
        <v>12887.913302561201</v>
      </c>
      <c r="H102" s="1" cm="1">
        <f t="array" ref="H102">INDEX(Example_7_No_Adap!$E$12:$AR$119,MATCH(Analysis_7_No_Adap!$C102,Example_7_No_Adap!$C$12:$C$119)+Analysis_7_No_Adap!$D102-COUNT($C$98:$C$106),MATCH(Analysis_7_No_Adap!H$97,Example_7_No_Adap!$E$11:$AR$11,0))</f>
        <v>7889.4948590556096</v>
      </c>
      <c r="I102" s="1" cm="1">
        <f t="array" ref="I102">INDEX(Example_7_No_Adap!$E$12:$AR$119,MATCH(Analysis_7_No_Adap!$C102,Example_7_No_Adap!$C$12:$C$119)+Analysis_7_No_Adap!$D102-COUNT($C$98:$C$106),MATCH(Analysis_7_No_Adap!I$97,Example_7_No_Adap!$E$11:$AR$11,0))</f>
        <v>1.46737551228568E-2</v>
      </c>
      <c r="J102" s="1" cm="1">
        <f t="array" ref="J102">INDEX(Example_7_No_Adap!$E$12:$AR$119,MATCH(Analysis_7_No_Adap!$C102,Example_7_No_Adap!$C$12:$C$119)+Analysis_7_No_Adap!$D102-COUNT($C$98:$C$106),MATCH(Analysis_7_No_Adap!J$97,Example_7_No_Adap!$E$11:$AR$11,0))</f>
        <v>9.4451313041858907E-3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INDEX(Example_7_No_Adap!$E$12:$AR$119,MATCH(Analysis_7_No_Adap!$C103,Example_7_No_Adap!$C$12:$C$119)+Analysis_7_No_Adap!$D103-COUNT($C$98:$C$106),MATCH(Analysis_7_No_Adap!E$97,Example_7_No_Adap!$E$11:$AR$11,0))</f>
        <v>77.484077061344706</v>
      </c>
      <c r="F103" s="1" cm="1">
        <f t="array" ref="F103">INDEX(Example_7_No_Adap!$E$12:$AR$119,MATCH(Analysis_7_No_Adap!$C103,Example_7_No_Adap!$C$12:$C$119)+Analysis_7_No_Adap!$D103-COUNT($C$98:$C$106),MATCH(Analysis_7_No_Adap!F$97,Example_7_No_Adap!$E$11:$AR$11,0))</f>
        <v>13331.998530172499</v>
      </c>
      <c r="G103" s="1" cm="1">
        <f t="array" ref="G103">INDEX(Example_7_No_Adap!$E$12:$AR$119,MATCH(Analysis_7_No_Adap!$C103,Example_7_No_Adap!$C$12:$C$119)+Analysis_7_No_Adap!$D103-COUNT($C$98:$C$106),MATCH(Analysis_7_No_Adap!G$97,Example_7_No_Adap!$E$11:$AR$11,0))</f>
        <v>9848.6525551268496</v>
      </c>
      <c r="H103" s="1" cm="1">
        <f t="array" ref="H103">INDEX(Example_7_No_Adap!$E$12:$AR$119,MATCH(Analysis_7_No_Adap!$C103,Example_7_No_Adap!$C$12:$C$119)+Analysis_7_No_Adap!$D103-COUNT($C$98:$C$106),MATCH(Analysis_7_No_Adap!H$97,Example_7_No_Adap!$E$11:$AR$11,0))</f>
        <v>193010.155214267</v>
      </c>
      <c r="I103" s="1" cm="1">
        <f t="array" ref="I103">INDEX(Example_7_No_Adap!$E$12:$AR$119,MATCH(Analysis_7_No_Adap!$C103,Example_7_No_Adap!$C$12:$C$119)+Analysis_7_No_Adap!$D103-COUNT($C$98:$C$106),MATCH(Analysis_7_No_Adap!I$97,Example_7_No_Adap!$E$11:$AR$11,0))</f>
        <v>1.0617560013629301E-2</v>
      </c>
      <c r="J103" s="1" cm="1">
        <f t="array" ref="J103">INDEX(Example_7_No_Adap!$E$12:$AR$119,MATCH(Analysis_7_No_Adap!$C103,Example_7_No_Adap!$C$12:$C$119)+Analysis_7_No_Adap!$D103-COUNT($C$98:$C$106),MATCH(Analysis_7_No_Adap!J$97,Example_7_No_Adap!$E$11:$AR$11,0))</f>
        <v>4.37762102807437E-3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INDEX(Example_7_No_Adap!$E$12:$AR$119,MATCH(Analysis_7_No_Adap!$C104,Example_7_No_Adap!$C$12:$C$119)+Analysis_7_No_Adap!$D104-COUNT($C$98:$C$106),MATCH(Analysis_7_No_Adap!E$97,Example_7_No_Adap!$E$11:$AR$11,0))</f>
        <v>10.4556236879978</v>
      </c>
      <c r="F104" s="1" cm="1">
        <f t="array" ref="F104">INDEX(Example_7_No_Adap!$E$12:$AR$119,MATCH(Analysis_7_No_Adap!$C104,Example_7_No_Adap!$C$12:$C$119)+Analysis_7_No_Adap!$D104-COUNT($C$98:$C$106),MATCH(Analysis_7_No_Adap!F$97,Example_7_No_Adap!$E$11:$AR$11,0))</f>
        <v>782817.87409433699</v>
      </c>
      <c r="G104" s="1" cm="1">
        <f t="array" ref="G104">INDEX(Example_7_No_Adap!$E$12:$AR$119,MATCH(Analysis_7_No_Adap!$C104,Example_7_No_Adap!$C$12:$C$119)+Analysis_7_No_Adap!$D104-COUNT($C$98:$C$106),MATCH(Analysis_7_No_Adap!G$97,Example_7_No_Adap!$E$11:$AR$11,0))</f>
        <v>140877.71399672999</v>
      </c>
      <c r="H104" s="1" cm="1">
        <f t="array" ref="H104">INDEX(Example_7_No_Adap!$E$12:$AR$119,MATCH(Analysis_7_No_Adap!$C104,Example_7_No_Adap!$C$12:$C$119)+Analysis_7_No_Adap!$D104-COUNT($C$98:$C$106),MATCH(Analysis_7_No_Adap!H$97,Example_7_No_Adap!$E$11:$AR$11,0))</f>
        <v>59978700.057888597</v>
      </c>
      <c r="I104" s="1" cm="1">
        <f t="array" ref="I104">INDEX(Example_7_No_Adap!$E$12:$AR$119,MATCH(Analysis_7_No_Adap!$C104,Example_7_No_Adap!$C$12:$C$119)+Analysis_7_No_Adap!$D104-COUNT($C$98:$C$106),MATCH(Analysis_7_No_Adap!I$97,Example_7_No_Adap!$E$11:$AR$11,0))</f>
        <v>6.9243761204145198E-3</v>
      </c>
      <c r="J104" s="1" cm="1">
        <f t="array" ref="J104">INDEX(Example_7_No_Adap!$E$12:$AR$119,MATCH(Analysis_7_No_Adap!$C104,Example_7_No_Adap!$C$12:$C$119)+Analysis_7_No_Adap!$D104-COUNT($C$98:$C$106),MATCH(Analysis_7_No_Adap!J$97,Example_7_No_Adap!$E$11:$AR$11,0))</f>
        <v>2.03673425279494E-3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INDEX(Example_7_No_Adap!$E$12:$AR$119,MATCH(Analysis_7_No_Adap!$C105,Example_7_No_Adap!$C$12:$C$119)+Analysis_7_No_Adap!$D105-COUNT($C$98:$C$106),MATCH(Analysis_7_No_Adap!E$97,Example_7_No_Adap!$E$11:$AR$11,0))</f>
        <v>10.5197269961945</v>
      </c>
      <c r="F105" s="1" cm="1">
        <f t="array" ref="F105">INDEX(Example_7_No_Adap!$E$12:$AR$119,MATCH(Analysis_7_No_Adap!$C105,Example_7_No_Adap!$C$12:$C$119)+Analysis_7_No_Adap!$D105-COUNT($C$98:$C$106),MATCH(Analysis_7_No_Adap!F$97,Example_7_No_Adap!$E$11:$AR$11,0))</f>
        <v>21104095.869759001</v>
      </c>
      <c r="G105" s="1" cm="1">
        <f t="array" ref="G105">INDEX(Example_7_No_Adap!$E$12:$AR$119,MATCH(Analysis_7_No_Adap!$C105,Example_7_No_Adap!$C$12:$C$119)+Analysis_7_No_Adap!$D105-COUNT($C$98:$C$106),MATCH(Analysis_7_No_Adap!G$97,Example_7_No_Adap!$E$11:$AR$11,0))</f>
        <v>687073.83559203602</v>
      </c>
      <c r="H105" s="1" cm="1">
        <f t="array" ref="H105">INDEX(Example_7_No_Adap!$E$12:$AR$119,MATCH(Analysis_7_No_Adap!$C105,Example_7_No_Adap!$C$12:$C$119)+Analysis_7_No_Adap!$D105-COUNT($C$98:$C$106),MATCH(Analysis_7_No_Adap!H$97,Example_7_No_Adap!$E$11:$AR$11,0))</f>
        <v>23856842010.980202</v>
      </c>
      <c r="I105" s="1" cm="1">
        <f t="array" ref="I105">INDEX(Example_7_No_Adap!$E$12:$AR$119,MATCH(Analysis_7_No_Adap!$C105,Example_7_No_Adap!$C$12:$C$119)+Analysis_7_No_Adap!$D105-COUNT($C$98:$C$106),MATCH(Analysis_7_No_Adap!I$97,Example_7_No_Adap!$E$11:$AR$11,0))</f>
        <v>4.3325593289314001E-3</v>
      </c>
      <c r="J105" s="1" cm="1">
        <f t="array" ref="J105">INDEX(Example_7_No_Adap!$E$12:$AR$119,MATCH(Analysis_7_No_Adap!$C105,Example_7_No_Adap!$C$12:$C$119)+Analysis_7_No_Adap!$D105-COUNT($C$98:$C$106),MATCH(Analysis_7_No_Adap!J$97,Example_7_No_Adap!$E$11:$AR$11,0))</f>
        <v>1.5253967811206201E-3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INDEX(Example_7_No_Adap!$E$12:$AR$119,MATCH(Analysis_7_No_Adap!$C106,Example_7_No_Adap!$C$12:$C$119)+Analysis_7_No_Adap!$D106-COUNT($C$98:$C$106),MATCH(Analysis_7_No_Adap!E$97,Example_7_No_Adap!$E$11:$AR$11,0))</f>
        <v>4.9801629339131104</v>
      </c>
      <c r="F106" s="1" cm="1">
        <f t="array" ref="F106">INDEX(Example_7_No_Adap!$E$12:$AR$119,MATCH(Analysis_7_No_Adap!$C106,Example_7_No_Adap!$C$12:$C$119)+Analysis_7_No_Adap!$D106-COUNT($C$98:$C$106),MATCH(Analysis_7_No_Adap!F$97,Example_7_No_Adap!$E$11:$AR$11,0))</f>
        <v>738327562.87386501</v>
      </c>
      <c r="G106" s="1" cm="1">
        <f t="array" ref="G106">INDEX(Example_7_No_Adap!$E$12:$AR$119,MATCH(Analysis_7_No_Adap!$C106,Example_7_No_Adap!$C$12:$C$119)+Analysis_7_No_Adap!$D106-COUNT($C$98:$C$106),MATCH(Analysis_7_No_Adap!G$97,Example_7_No_Adap!$E$11:$AR$11,0))</f>
        <v>174513.361740408</v>
      </c>
      <c r="H106" s="1" cm="1">
        <f t="array" ref="H106">INDEX(Example_7_No_Adap!$E$12:$AR$119,MATCH(Analysis_7_No_Adap!$C106,Example_7_No_Adap!$C$12:$C$119)+Analysis_7_No_Adap!$D106-COUNT($C$98:$C$106),MATCH(Analysis_7_No_Adap!H$97,Example_7_No_Adap!$E$11:$AR$11,0))</f>
        <v>3265442682951.9702</v>
      </c>
      <c r="I106" s="1" cm="1">
        <f t="array" ref="I106">INDEX(Example_7_No_Adap!$E$12:$AR$119,MATCH(Analysis_7_No_Adap!$C106,Example_7_No_Adap!$C$12:$C$119)+Analysis_7_No_Adap!$D106-COUNT($C$98:$C$106),MATCH(Analysis_7_No_Adap!I$97,Example_7_No_Adap!$E$11:$AR$11,0))</f>
        <v>2.8452699586460901E-3</v>
      </c>
      <c r="J106" s="1" cm="1">
        <f t="array" ref="J106">INDEX(Example_7_No_Adap!$E$12:$AR$119,MATCH(Analysis_7_No_Adap!$C106,Example_7_No_Adap!$C$12:$C$119)+Analysis_7_No_Adap!$D106-COUNT($C$98:$C$106),MATCH(Analysis_7_No_Adap!J$97,Example_7_No_Adap!$E$11:$AR$11,0))</f>
        <v>1.5512245260618199E-3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C5F7F0F-AA7B-4353-919E-3AAA59DF005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02778-C487-4F49-839D-0DA159C0DFB4}">
  <sheetPr>
    <tabColor theme="5" tint="-0.499984740745262"/>
  </sheetPr>
  <dimension ref="B2:AE119"/>
  <sheetViews>
    <sheetView showGridLines="0" topLeftCell="L71" zoomScale="75" zoomScaleNormal="75" workbookViewId="0">
      <selection activeCell="E82" sqref="E82"/>
    </sheetView>
  </sheetViews>
  <sheetFormatPr defaultRowHeight="14.25" x14ac:dyDescent="0.45"/>
  <cols>
    <col min="2" max="2" width="19" customWidth="1"/>
    <col min="4" max="4" width="2" customWidth="1"/>
    <col min="5" max="5" width="12.06640625" customWidth="1"/>
    <col min="6" max="6" width="8.19921875" customWidth="1"/>
    <col min="7" max="7" width="8.1328125" customWidth="1"/>
    <col min="8" max="8" width="8.19921875" customWidth="1"/>
    <col min="9" max="9" width="2" customWidth="1"/>
    <col min="10" max="10" width="12.06640625" customWidth="1"/>
    <col min="11" max="11" width="8.19921875" customWidth="1"/>
    <col min="12" max="12" width="8.1328125" customWidth="1"/>
    <col min="13" max="13" width="8.19921875" customWidth="1"/>
    <col min="15" max="15" width="10.19921875" customWidth="1"/>
    <col min="17" max="17" width="12.06640625" customWidth="1"/>
    <col min="18" max="18" width="8.19921875" customWidth="1"/>
    <col min="19" max="19" width="8.1328125" customWidth="1"/>
    <col min="20" max="20" width="8.19921875" customWidth="1"/>
    <col min="21" max="21" width="11.19921875" customWidth="1"/>
    <col min="22" max="22" width="13.53125" customWidth="1"/>
    <col min="24" max="24" width="10.19921875" customWidth="1"/>
    <col min="26" max="26" width="12.06640625" customWidth="1"/>
    <col min="27" max="27" width="8.19921875" customWidth="1"/>
    <col min="28" max="28" width="8.1328125" customWidth="1"/>
    <col min="29" max="29" width="8.19921875" customWidth="1"/>
    <col min="30" max="30" width="11.19921875" customWidth="1"/>
    <col min="31" max="31" width="13.53125" customWidth="1"/>
  </cols>
  <sheetData>
    <row r="2" spans="2:31" x14ac:dyDescent="0.45">
      <c r="B2" s="103" t="s">
        <v>130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O2" s="103" t="s">
        <v>126</v>
      </c>
      <c r="P2" s="103"/>
      <c r="Q2" s="103"/>
      <c r="R2" s="103"/>
      <c r="S2" s="103"/>
      <c r="T2" s="103"/>
      <c r="U2" s="103"/>
      <c r="V2" s="103"/>
      <c r="X2" s="103" t="s">
        <v>127</v>
      </c>
      <c r="Y2" s="103"/>
      <c r="Z2" s="103"/>
      <c r="AA2" s="103"/>
      <c r="AB2" s="103"/>
      <c r="AC2" s="103"/>
      <c r="AD2" s="103"/>
      <c r="AE2" s="103"/>
    </row>
    <row r="3" spans="2:31" x14ac:dyDescent="0.45">
      <c r="E3" s="103" t="s">
        <v>128</v>
      </c>
      <c r="F3" s="103"/>
      <c r="G3" s="103"/>
      <c r="H3" s="103"/>
      <c r="J3" s="103" t="s">
        <v>129</v>
      </c>
      <c r="K3" s="103"/>
      <c r="L3" s="103"/>
      <c r="M3" s="103"/>
    </row>
    <row r="4" spans="2:31" s="4" customFormat="1" ht="28.5" x14ac:dyDescent="0.45">
      <c r="B4" s="55" t="s">
        <v>11</v>
      </c>
      <c r="C4" s="55" t="s">
        <v>14</v>
      </c>
      <c r="D4"/>
      <c r="E4" s="61" t="s">
        <v>122</v>
      </c>
      <c r="F4" s="61" t="s">
        <v>119</v>
      </c>
      <c r="G4" s="61" t="s">
        <v>120</v>
      </c>
      <c r="H4" s="61" t="s">
        <v>118</v>
      </c>
      <c r="I4"/>
      <c r="J4" s="61" t="s">
        <v>122</v>
      </c>
      <c r="K4" s="61" t="s">
        <v>119</v>
      </c>
      <c r="L4" s="61" t="s">
        <v>120</v>
      </c>
      <c r="M4" s="61" t="s">
        <v>118</v>
      </c>
      <c r="O4" s="55" t="s">
        <v>11</v>
      </c>
      <c r="P4" s="55" t="s">
        <v>14</v>
      </c>
      <c r="Q4" s="61" t="s">
        <v>122</v>
      </c>
      <c r="R4" s="61" t="s">
        <v>119</v>
      </c>
      <c r="S4" s="61" t="s">
        <v>120</v>
      </c>
      <c r="T4" s="61" t="s">
        <v>118</v>
      </c>
      <c r="U4" s="61" t="s">
        <v>121</v>
      </c>
      <c r="V4" s="61" t="s">
        <v>125</v>
      </c>
      <c r="X4" s="55" t="s">
        <v>11</v>
      </c>
      <c r="Y4" s="55" t="s">
        <v>14</v>
      </c>
      <c r="Z4" s="61" t="s">
        <v>122</v>
      </c>
      <c r="AA4" s="61" t="s">
        <v>119</v>
      </c>
      <c r="AB4" s="61" t="s">
        <v>120</v>
      </c>
      <c r="AC4" s="61" t="s">
        <v>118</v>
      </c>
      <c r="AD4" s="61" t="s">
        <v>121</v>
      </c>
      <c r="AE4" s="61" t="s">
        <v>125</v>
      </c>
    </row>
    <row r="5" spans="2:31" x14ac:dyDescent="0.45">
      <c r="B5" s="53">
        <v>0.05</v>
      </c>
      <c r="C5" s="48">
        <v>1</v>
      </c>
      <c r="E5" s="1">
        <f t="shared" ref="E5:E10" si="0">Q5</f>
        <v>1</v>
      </c>
      <c r="F5" s="60">
        <f t="shared" ref="F5:F10" si="1">R5</f>
        <v>-800</v>
      </c>
      <c r="G5" s="60">
        <f t="shared" ref="G5:G10" si="2">S5</f>
        <v>-800</v>
      </c>
      <c r="H5" s="25" t="str">
        <f t="shared" ref="H5:H10" si="3">T5</f>
        <v>Y</v>
      </c>
      <c r="J5" s="1">
        <f t="shared" ref="J5:J10" si="4">Z5</f>
        <v>1.005512</v>
      </c>
      <c r="K5" s="60">
        <f t="shared" ref="K5:K10" si="5">AA5</f>
        <v>-7977.0239000000001</v>
      </c>
      <c r="L5" s="60">
        <f t="shared" ref="L5:L10" si="6">AB5</f>
        <v>-8020.9910099999997</v>
      </c>
      <c r="M5" s="25" t="str">
        <f t="shared" ref="M5:M10" si="7">AC5</f>
        <v>Y</v>
      </c>
      <c r="O5" s="53">
        <v>0.05</v>
      </c>
      <c r="P5" s="48">
        <v>1</v>
      </c>
      <c r="Q5" s="1">
        <v>1</v>
      </c>
      <c r="R5" s="60">
        <v>-800</v>
      </c>
      <c r="S5" s="60">
        <v>-800</v>
      </c>
      <c r="T5" s="25" t="s">
        <v>123</v>
      </c>
      <c r="U5" s="1">
        <v>1</v>
      </c>
      <c r="V5" s="1">
        <f t="shared" ref="V5:V10" si="8">U5*U5</f>
        <v>1</v>
      </c>
      <c r="X5" s="53">
        <v>0.05</v>
      </c>
      <c r="Y5" s="48">
        <v>1</v>
      </c>
      <c r="Z5" s="1">
        <v>1.005512</v>
      </c>
      <c r="AA5" s="60">
        <v>-7977.0239000000001</v>
      </c>
      <c r="AB5" s="60">
        <v>-8020.9910099999997</v>
      </c>
      <c r="AC5" s="25" t="s">
        <v>123</v>
      </c>
      <c r="AD5" s="1">
        <v>1.00275</v>
      </c>
      <c r="AE5" s="1">
        <f t="shared" ref="AE5:AE10" si="9">AD5*AD5</f>
        <v>1.0055075625000001</v>
      </c>
    </row>
    <row r="6" spans="2:31" x14ac:dyDescent="0.45">
      <c r="B6" s="48">
        <f>B5</f>
        <v>0.05</v>
      </c>
      <c r="C6" s="48">
        <v>2</v>
      </c>
      <c r="E6" s="1">
        <f t="shared" si="0"/>
        <v>1.0000000023569999</v>
      </c>
      <c r="F6" s="60">
        <f t="shared" si="1"/>
        <v>-800</v>
      </c>
      <c r="G6" s="60">
        <f t="shared" si="2"/>
        <v>-800</v>
      </c>
      <c r="H6" s="25" t="str">
        <f t="shared" si="3"/>
        <v>Y</v>
      </c>
      <c r="J6" s="1">
        <f t="shared" si="4"/>
        <v>1.0513729999999999</v>
      </c>
      <c r="K6" s="60">
        <f t="shared" si="5"/>
        <v>-7781.5456999999997</v>
      </c>
      <c r="L6" s="60">
        <f t="shared" si="6"/>
        <v>-8181.3088100000004</v>
      </c>
      <c r="M6" s="25" t="str">
        <f t="shared" si="7"/>
        <v>Y</v>
      </c>
      <c r="O6" s="48">
        <f>O5</f>
        <v>0.05</v>
      </c>
      <c r="P6" s="48">
        <v>2</v>
      </c>
      <c r="Q6" s="1">
        <v>1.0000000023569999</v>
      </c>
      <c r="R6" s="60">
        <v>-800</v>
      </c>
      <c r="S6" s="60">
        <v>-800</v>
      </c>
      <c r="T6" s="25" t="s">
        <v>123</v>
      </c>
      <c r="U6" s="1">
        <v>1</v>
      </c>
      <c r="V6" s="1">
        <f t="shared" si="8"/>
        <v>1</v>
      </c>
      <c r="X6" s="48">
        <f>X5</f>
        <v>0.05</v>
      </c>
      <c r="Y6" s="48">
        <v>2</v>
      </c>
      <c r="Z6" s="1">
        <v>1.0513729999999999</v>
      </c>
      <c r="AA6" s="60">
        <v>-7781.5456999999997</v>
      </c>
      <c r="AB6" s="60">
        <v>-8181.3088100000004</v>
      </c>
      <c r="AC6" s="25" t="s">
        <v>123</v>
      </c>
      <c r="AD6" s="1">
        <v>1.02536</v>
      </c>
      <c r="AE6" s="1">
        <f t="shared" si="9"/>
        <v>1.0513631296000001</v>
      </c>
    </row>
    <row r="7" spans="2:31" x14ac:dyDescent="0.45">
      <c r="B7" s="48">
        <f>B6</f>
        <v>0.05</v>
      </c>
      <c r="C7" s="48">
        <v>3</v>
      </c>
      <c r="E7" s="1">
        <f t="shared" si="0"/>
        <v>1.0881781954330001</v>
      </c>
      <c r="F7" s="60">
        <f t="shared" si="1"/>
        <v>-766.21810000000005</v>
      </c>
      <c r="G7" s="60">
        <f t="shared" si="2"/>
        <v>-833.78187000000003</v>
      </c>
      <c r="H7" s="25" t="str">
        <f t="shared" si="3"/>
        <v>Y</v>
      </c>
      <c r="J7" s="1">
        <f t="shared" si="4"/>
        <v>1.396952</v>
      </c>
      <c r="K7" s="60">
        <f t="shared" si="5"/>
        <v>-6503.2205999999996</v>
      </c>
      <c r="L7" s="60">
        <f t="shared" si="6"/>
        <v>-9084.6838900000002</v>
      </c>
      <c r="M7" s="25" t="str">
        <f t="shared" si="7"/>
        <v>Y</v>
      </c>
      <c r="O7" s="48">
        <f>O6</f>
        <v>0.05</v>
      </c>
      <c r="P7" s="48">
        <v>3</v>
      </c>
      <c r="Q7" s="1">
        <v>1.0881781954330001</v>
      </c>
      <c r="R7" s="60">
        <v>-766.21810000000005</v>
      </c>
      <c r="S7" s="60">
        <v>-833.78187000000003</v>
      </c>
      <c r="T7" s="25" t="s">
        <v>123</v>
      </c>
      <c r="U7" s="1">
        <v>1.0431577999999999</v>
      </c>
      <c r="V7" s="1">
        <f t="shared" si="8"/>
        <v>1.0881781957008398</v>
      </c>
      <c r="X7" s="48">
        <f>X6</f>
        <v>0.05</v>
      </c>
      <c r="Y7" s="48">
        <v>3</v>
      </c>
      <c r="Z7" s="1">
        <v>1.396952</v>
      </c>
      <c r="AA7" s="60">
        <v>-6503.2205999999996</v>
      </c>
      <c r="AB7" s="60">
        <v>-9084.6838900000002</v>
      </c>
      <c r="AC7" s="25" t="s">
        <v>123</v>
      </c>
      <c r="AD7" s="1">
        <v>1.1819299999999999</v>
      </c>
      <c r="AE7" s="1">
        <f t="shared" si="9"/>
        <v>1.3969585248999998</v>
      </c>
    </row>
    <row r="8" spans="2:31" x14ac:dyDescent="0.45">
      <c r="B8" s="48">
        <f>B7</f>
        <v>0.05</v>
      </c>
      <c r="C8" s="48">
        <v>4</v>
      </c>
      <c r="E8" s="1">
        <f t="shared" si="0"/>
        <v>22.72451812601</v>
      </c>
      <c r="F8" s="60">
        <f t="shared" si="1"/>
        <v>-64.616969999999995</v>
      </c>
      <c r="G8" s="60">
        <f t="shared" si="2"/>
        <v>-1468.3895</v>
      </c>
      <c r="H8" s="25" t="str">
        <f t="shared" si="3"/>
        <v>Y</v>
      </c>
      <c r="J8" s="1">
        <f t="shared" si="4"/>
        <v>3.6954069999999999</v>
      </c>
      <c r="K8" s="60">
        <f t="shared" si="5"/>
        <v>-2778.8317999999999</v>
      </c>
      <c r="L8" s="60">
        <f t="shared" si="6"/>
        <v>-10268.915499999999</v>
      </c>
      <c r="M8" s="25" t="str">
        <f t="shared" si="7"/>
        <v>Y</v>
      </c>
      <c r="O8" s="48">
        <f>O7</f>
        <v>0.05</v>
      </c>
      <c r="P8" s="48">
        <v>4</v>
      </c>
      <c r="Q8" s="1">
        <v>22.72451812601</v>
      </c>
      <c r="R8" s="60">
        <v>-64.616969999999995</v>
      </c>
      <c r="S8" s="60">
        <v>-1468.3895</v>
      </c>
      <c r="T8" s="25" t="s">
        <v>123</v>
      </c>
      <c r="U8" s="1">
        <v>4.76702403</v>
      </c>
      <c r="V8" s="1">
        <f t="shared" si="8"/>
        <v>22.72451810259744</v>
      </c>
      <c r="X8" s="48">
        <f>X7</f>
        <v>0.05</v>
      </c>
      <c r="Y8" s="48">
        <v>4</v>
      </c>
      <c r="Z8" s="1">
        <v>3.6954069999999999</v>
      </c>
      <c r="AA8" s="60">
        <v>-2778.8317999999999</v>
      </c>
      <c r="AB8" s="60">
        <v>-10268.915499999999</v>
      </c>
      <c r="AC8" s="25" t="s">
        <v>123</v>
      </c>
      <c r="AD8" s="1">
        <v>1.9223399999999999</v>
      </c>
      <c r="AE8" s="1">
        <f t="shared" si="9"/>
        <v>3.6953910755999999</v>
      </c>
    </row>
    <row r="9" spans="2:31" x14ac:dyDescent="0.45">
      <c r="B9" s="48">
        <f>B8</f>
        <v>0.05</v>
      </c>
      <c r="C9" s="48">
        <v>5</v>
      </c>
      <c r="E9" s="1">
        <f t="shared" si="0"/>
        <v>73.189800796979995</v>
      </c>
      <c r="F9" s="60">
        <f t="shared" si="1"/>
        <v>-22.582129999999999</v>
      </c>
      <c r="G9" s="60">
        <f t="shared" si="2"/>
        <v>-1652.7817</v>
      </c>
      <c r="H9" s="25" t="str">
        <f t="shared" si="3"/>
        <v>Y</v>
      </c>
      <c r="J9" s="1">
        <f t="shared" si="4"/>
        <v>13.41337</v>
      </c>
      <c r="K9" s="60">
        <f t="shared" si="5"/>
        <v>-926.17551000000003</v>
      </c>
      <c r="L9" s="60">
        <f t="shared" si="6"/>
        <v>-12423.1332</v>
      </c>
      <c r="M9" s="25" t="str">
        <f t="shared" si="7"/>
        <v>Y</v>
      </c>
      <c r="O9" s="48">
        <f>O8</f>
        <v>0.05</v>
      </c>
      <c r="P9" s="48">
        <v>5</v>
      </c>
      <c r="Q9" s="1">
        <v>73.189800796979995</v>
      </c>
      <c r="R9" s="60">
        <v>-22.582129999999999</v>
      </c>
      <c r="S9" s="60">
        <v>-1652.7817</v>
      </c>
      <c r="T9" s="25" t="s">
        <v>123</v>
      </c>
      <c r="U9" s="1">
        <v>8.5551037900000004</v>
      </c>
      <c r="V9" s="1">
        <f t="shared" si="8"/>
        <v>73.189800857672367</v>
      </c>
      <c r="X9" s="48">
        <f>X8</f>
        <v>0.05</v>
      </c>
      <c r="Y9" s="48">
        <v>5</v>
      </c>
      <c r="Z9" s="1">
        <v>13.41337</v>
      </c>
      <c r="AA9" s="60">
        <v>-926.17551000000003</v>
      </c>
      <c r="AB9" s="60">
        <v>-12423.1332</v>
      </c>
      <c r="AC9" s="25" t="s">
        <v>123</v>
      </c>
      <c r="AD9" s="1">
        <v>3.6624300000000001</v>
      </c>
      <c r="AE9" s="1">
        <f t="shared" si="9"/>
        <v>13.4133935049</v>
      </c>
    </row>
    <row r="10" spans="2:31" x14ac:dyDescent="0.45">
      <c r="B10" s="48">
        <f>B9</f>
        <v>0.05</v>
      </c>
      <c r="C10" s="48">
        <v>6</v>
      </c>
      <c r="E10" s="1">
        <f t="shared" si="0"/>
        <v>463409133.47539997</v>
      </c>
      <c r="F10" s="60">
        <f t="shared" si="1"/>
        <v>-7.129889E-6</v>
      </c>
      <c r="G10" s="60">
        <f t="shared" si="2"/>
        <v>-3304.0558000000001</v>
      </c>
      <c r="H10" s="25" t="str">
        <f t="shared" si="3"/>
        <v>Y</v>
      </c>
      <c r="J10" s="1">
        <f t="shared" si="4"/>
        <v>139.47389999999999</v>
      </c>
      <c r="K10" s="60">
        <f t="shared" si="5"/>
        <v>-175.52164999999999</v>
      </c>
      <c r="L10" s="60">
        <f t="shared" si="6"/>
        <v>-24480.683400000002</v>
      </c>
      <c r="M10" s="25" t="str">
        <f t="shared" si="7"/>
        <v>Y</v>
      </c>
      <c r="O10" s="48">
        <f>O9</f>
        <v>0.05</v>
      </c>
      <c r="P10" s="48">
        <v>6</v>
      </c>
      <c r="Q10" s="1">
        <v>463409133.47539997</v>
      </c>
      <c r="R10" s="60">
        <v>-7.129889E-6</v>
      </c>
      <c r="S10" s="60">
        <v>-3304.0558000000001</v>
      </c>
      <c r="T10" s="25" t="s">
        <v>123</v>
      </c>
      <c r="U10" s="1">
        <v>21526.939600000002</v>
      </c>
      <c r="V10" s="1">
        <f t="shared" si="8"/>
        <v>463409128.54204822</v>
      </c>
      <c r="X10" s="48">
        <f>X9</f>
        <v>0.05</v>
      </c>
      <c r="Y10" s="48">
        <v>6</v>
      </c>
      <c r="Z10" s="1">
        <v>139.47389999999999</v>
      </c>
      <c r="AA10" s="60">
        <v>-175.52164999999999</v>
      </c>
      <c r="AB10" s="60">
        <v>-24480.683400000002</v>
      </c>
      <c r="AC10" s="25" t="s">
        <v>123</v>
      </c>
      <c r="AD10" s="1">
        <v>11.809900000000001</v>
      </c>
      <c r="AE10" s="1">
        <f t="shared" si="9"/>
        <v>139.47373801000001</v>
      </c>
    </row>
    <row r="12" spans="2:31" s="4" customFormat="1" ht="28.5" x14ac:dyDescent="0.45">
      <c r="B12" s="55" t="s">
        <v>11</v>
      </c>
      <c r="C12" s="55" t="s">
        <v>14</v>
      </c>
      <c r="D12"/>
      <c r="E12" s="61" t="s">
        <v>122</v>
      </c>
      <c r="F12" s="61" t="s">
        <v>119</v>
      </c>
      <c r="G12" s="61" t="s">
        <v>120</v>
      </c>
      <c r="H12" s="61" t="s">
        <v>118</v>
      </c>
      <c r="I12"/>
      <c r="J12" s="61" t="s">
        <v>122</v>
      </c>
      <c r="K12" s="61" t="s">
        <v>119</v>
      </c>
      <c r="L12" s="61" t="s">
        <v>120</v>
      </c>
      <c r="M12" s="61" t="s">
        <v>118</v>
      </c>
      <c r="O12" s="55" t="s">
        <v>11</v>
      </c>
      <c r="P12" s="55" t="s">
        <v>14</v>
      </c>
      <c r="Q12" s="61" t="s">
        <v>122</v>
      </c>
      <c r="R12" s="61" t="s">
        <v>119</v>
      </c>
      <c r="S12" s="61" t="s">
        <v>120</v>
      </c>
      <c r="T12" s="61" t="s">
        <v>118</v>
      </c>
      <c r="U12" s="61" t="s">
        <v>121</v>
      </c>
      <c r="V12" s="61" t="s">
        <v>125</v>
      </c>
      <c r="X12" s="55" t="s">
        <v>11</v>
      </c>
      <c r="Y12" s="55" t="s">
        <v>14</v>
      </c>
      <c r="Z12" s="61" t="s">
        <v>122</v>
      </c>
      <c r="AA12" s="61" t="s">
        <v>119</v>
      </c>
      <c r="AB12" s="61" t="s">
        <v>120</v>
      </c>
      <c r="AC12" s="61" t="s">
        <v>118</v>
      </c>
      <c r="AD12" s="61" t="s">
        <v>121</v>
      </c>
      <c r="AE12" s="61" t="s">
        <v>125</v>
      </c>
    </row>
    <row r="13" spans="2:31" x14ac:dyDescent="0.45">
      <c r="B13" s="53">
        <v>1</v>
      </c>
      <c r="C13" s="48">
        <v>1</v>
      </c>
      <c r="E13" s="1">
        <f t="shared" ref="E13:E18" si="10">Q13</f>
        <v>5.9316881025649604</v>
      </c>
      <c r="F13" s="60">
        <f t="shared" ref="F13:F18" si="11">R13</f>
        <v>-0.47092000000000001</v>
      </c>
      <c r="G13" s="60">
        <f t="shared" ref="G13:G18" si="12">S13</f>
        <v>-2.7933300000000001</v>
      </c>
      <c r="H13" s="25" t="str">
        <f t="shared" ref="H13:H18" si="13">T13</f>
        <v>Y</v>
      </c>
      <c r="J13" s="1">
        <f t="shared" ref="J13:J18" si="14">Z13</f>
        <v>2.6662296907248302</v>
      </c>
      <c r="K13" s="60">
        <f t="shared" ref="K13:K18" si="15">AA13</f>
        <v>-0.49730000000000002</v>
      </c>
      <c r="L13" s="60">
        <f t="shared" ref="L13:L18" si="16">AB13</f>
        <v>-1.32592</v>
      </c>
      <c r="M13" s="25" t="str">
        <f t="shared" ref="M13:M18" si="17">AC13</f>
        <v>Y</v>
      </c>
      <c r="O13" s="53">
        <v>1</v>
      </c>
      <c r="P13" s="48">
        <v>1</v>
      </c>
      <c r="Q13" s="1">
        <v>5.9316881025649604</v>
      </c>
      <c r="R13" s="60">
        <v>-0.47092000000000001</v>
      </c>
      <c r="S13" s="60">
        <v>-2.7933300000000001</v>
      </c>
      <c r="T13" s="25" t="s">
        <v>123</v>
      </c>
      <c r="U13" s="1">
        <v>2.4355057179999999</v>
      </c>
      <c r="V13" s="1">
        <f t="shared" ref="V13:V18" si="18">U13*U13</f>
        <v>5.9316881024106953</v>
      </c>
      <c r="X13" s="53">
        <v>1</v>
      </c>
      <c r="Y13" s="48">
        <v>1</v>
      </c>
      <c r="Z13" s="1">
        <v>2.6662296907248302</v>
      </c>
      <c r="AA13" s="60">
        <v>-0.49730000000000002</v>
      </c>
      <c r="AB13" s="60">
        <v>-1.32592</v>
      </c>
      <c r="AC13" s="25" t="s">
        <v>123</v>
      </c>
      <c r="AD13" s="1">
        <v>1.6328593603599999</v>
      </c>
      <c r="AE13" s="1">
        <f t="shared" ref="AE13:AE18" si="19">AD13*AD13</f>
        <v>2.6662296907152681</v>
      </c>
    </row>
    <row r="14" spans="2:31" x14ac:dyDescent="0.45">
      <c r="B14" s="48">
        <f>B13</f>
        <v>1</v>
      </c>
      <c r="C14" s="48">
        <v>2</v>
      </c>
      <c r="E14" s="1">
        <f t="shared" si="10"/>
        <v>6523.5006180637001</v>
      </c>
      <c r="F14" s="60">
        <f t="shared" si="11"/>
        <v>-8.5108999999999998E-4</v>
      </c>
      <c r="G14" s="60">
        <f t="shared" si="12"/>
        <v>-5.5520899999999997</v>
      </c>
      <c r="H14" s="25" t="str">
        <f t="shared" si="13"/>
        <v>Y</v>
      </c>
      <c r="J14" s="1">
        <f t="shared" si="14"/>
        <v>142.75455868189101</v>
      </c>
      <c r="K14" s="60">
        <f t="shared" si="15"/>
        <v>-1.8096999999999999E-2</v>
      </c>
      <c r="L14" s="60">
        <f t="shared" si="16"/>
        <v>-2.5834299999999999</v>
      </c>
      <c r="M14" s="25" t="str">
        <f t="shared" si="17"/>
        <v>Y</v>
      </c>
      <c r="O14" s="48">
        <f>O13</f>
        <v>1</v>
      </c>
      <c r="P14" s="48">
        <v>2</v>
      </c>
      <c r="Q14" s="1">
        <v>6523.5006180637001</v>
      </c>
      <c r="R14" s="60">
        <v>-8.5108999999999998E-4</v>
      </c>
      <c r="S14" s="60">
        <v>-5.5520899999999997</v>
      </c>
      <c r="T14" s="25" t="s">
        <v>123</v>
      </c>
      <c r="U14" s="1">
        <v>80.768190630000007</v>
      </c>
      <c r="V14" s="1">
        <f t="shared" si="18"/>
        <v>6523.5006176440211</v>
      </c>
      <c r="X14" s="48">
        <f>X13</f>
        <v>1</v>
      </c>
      <c r="Y14" s="48">
        <v>2</v>
      </c>
      <c r="Z14" s="1">
        <v>142.75455868189101</v>
      </c>
      <c r="AA14" s="60">
        <v>-1.8096999999999999E-2</v>
      </c>
      <c r="AB14" s="60">
        <v>-2.5834299999999999</v>
      </c>
      <c r="AC14" s="25" t="s">
        <v>123</v>
      </c>
      <c r="AD14" s="1">
        <v>11.9479939187</v>
      </c>
      <c r="AE14" s="1">
        <f t="shared" si="19"/>
        <v>142.75455868129217</v>
      </c>
    </row>
    <row r="15" spans="2:31" x14ac:dyDescent="0.45">
      <c r="B15" s="48">
        <f>B14</f>
        <v>1</v>
      </c>
      <c r="C15" s="48">
        <v>3</v>
      </c>
      <c r="E15" s="1">
        <f t="shared" si="10"/>
        <v>210208074179.31699</v>
      </c>
      <c r="F15" s="60">
        <f t="shared" si="11"/>
        <v>-5.1738999999999998E-11</v>
      </c>
      <c r="G15" s="60">
        <f t="shared" si="12"/>
        <v>-10.875999999999999</v>
      </c>
      <c r="H15" s="25" t="str">
        <f t="shared" si="13"/>
        <v>Y</v>
      </c>
      <c r="J15" s="1">
        <f t="shared" si="14"/>
        <v>1333055.14222059</v>
      </c>
      <c r="K15" s="60">
        <f t="shared" si="15"/>
        <v>-3.7817000000000001E-6</v>
      </c>
      <c r="L15" s="60">
        <f t="shared" si="16"/>
        <v>-5.0412400000000002</v>
      </c>
      <c r="M15" s="25" t="str">
        <f t="shared" si="17"/>
        <v>Y</v>
      </c>
      <c r="O15" s="48">
        <f>O14</f>
        <v>1</v>
      </c>
      <c r="P15" s="48">
        <v>3</v>
      </c>
      <c r="Q15" s="1">
        <v>210208074179.31699</v>
      </c>
      <c r="R15" s="60">
        <v>-5.1738999999999998E-11</v>
      </c>
      <c r="S15" s="60">
        <v>-10.875999999999999</v>
      </c>
      <c r="T15" s="25" t="s">
        <v>123</v>
      </c>
      <c r="U15" s="1">
        <v>458484.7157</v>
      </c>
      <c r="V15" s="1">
        <f t="shared" si="18"/>
        <v>210208234530.50983</v>
      </c>
      <c r="X15" s="48">
        <f>X14</f>
        <v>1</v>
      </c>
      <c r="Y15" s="48">
        <v>3</v>
      </c>
      <c r="Z15" s="1">
        <v>1333055.14222059</v>
      </c>
      <c r="AA15" s="60">
        <v>-3.7817000000000001E-6</v>
      </c>
      <c r="AB15" s="60">
        <v>-5.0412400000000002</v>
      </c>
      <c r="AC15" s="25" t="s">
        <v>123</v>
      </c>
      <c r="AD15" s="1">
        <v>1154.58007183</v>
      </c>
      <c r="AE15" s="1">
        <f t="shared" si="19"/>
        <v>1333055.1422669678</v>
      </c>
    </row>
    <row r="16" spans="2:31" x14ac:dyDescent="0.45">
      <c r="B16" s="48">
        <f>B15</f>
        <v>1</v>
      </c>
      <c r="C16" s="48">
        <v>4</v>
      </c>
      <c r="E16" s="1">
        <f t="shared" si="10"/>
        <v>4.1608500054878502E+17</v>
      </c>
      <c r="F16" s="60">
        <f t="shared" si="11"/>
        <v>8.0269000000000003E-16</v>
      </c>
      <c r="G16" s="60">
        <f t="shared" si="12"/>
        <v>-21.434899999999999</v>
      </c>
      <c r="H16" s="25" t="str">
        <f t="shared" si="13"/>
        <v>N</v>
      </c>
      <c r="J16" s="1">
        <f t="shared" si="14"/>
        <v>406276257488553</v>
      </c>
      <c r="K16" s="60">
        <f t="shared" si="15"/>
        <v>-2.4575999999999999E-14</v>
      </c>
      <c r="L16" s="60">
        <f t="shared" si="16"/>
        <v>-9.9261900000000001</v>
      </c>
      <c r="M16" s="25" t="str">
        <f t="shared" si="17"/>
        <v>Y</v>
      </c>
      <c r="O16" s="48">
        <f>O15</f>
        <v>1</v>
      </c>
      <c r="P16" s="48">
        <v>4</v>
      </c>
      <c r="Q16" s="1">
        <v>4.1608500054878502E+17</v>
      </c>
      <c r="R16" s="60">
        <v>8.0269000000000003E-16</v>
      </c>
      <c r="S16" s="60">
        <v>-21.434899999999999</v>
      </c>
      <c r="T16" s="25" t="s">
        <v>124</v>
      </c>
      <c r="U16" s="1">
        <v>0</v>
      </c>
      <c r="V16" s="1">
        <f t="shared" si="18"/>
        <v>0</v>
      </c>
      <c r="X16" s="48">
        <f>X15</f>
        <v>1</v>
      </c>
      <c r="Y16" s="48">
        <v>4</v>
      </c>
      <c r="Z16" s="1">
        <v>406276257488553</v>
      </c>
      <c r="AA16" s="60">
        <v>-2.4575999999999999E-14</v>
      </c>
      <c r="AB16" s="60">
        <v>-9.9261900000000001</v>
      </c>
      <c r="AC16" s="25" t="s">
        <v>123</v>
      </c>
      <c r="AD16" s="1">
        <v>20166637.2366</v>
      </c>
      <c r="AE16" s="1">
        <f t="shared" si="19"/>
        <v>406693257432621.69</v>
      </c>
    </row>
    <row r="17" spans="2:31" x14ac:dyDescent="0.45">
      <c r="B17" s="48">
        <f>B16</f>
        <v>1</v>
      </c>
      <c r="C17" s="48">
        <v>5</v>
      </c>
      <c r="E17" s="1">
        <f t="shared" si="10"/>
        <v>3.3134435815302701E+17</v>
      </c>
      <c r="F17" s="60">
        <f t="shared" si="11"/>
        <v>4.3437E-15</v>
      </c>
      <c r="G17" s="60">
        <f t="shared" si="12"/>
        <v>-42.5092</v>
      </c>
      <c r="H17" s="25" t="str">
        <f t="shared" si="13"/>
        <v>N</v>
      </c>
      <c r="J17" s="1">
        <f t="shared" si="14"/>
        <v>6.0969308305572096E+17</v>
      </c>
      <c r="K17" s="60">
        <f t="shared" si="15"/>
        <v>5.8571999999999998E-16</v>
      </c>
      <c r="L17" s="60">
        <f t="shared" si="16"/>
        <v>-19.6812</v>
      </c>
      <c r="M17" s="25" t="str">
        <f t="shared" si="17"/>
        <v>N</v>
      </c>
      <c r="O17" s="48">
        <f>O16</f>
        <v>1</v>
      </c>
      <c r="P17" s="48">
        <v>5</v>
      </c>
      <c r="Q17" s="1">
        <v>3.3134435815302701E+17</v>
      </c>
      <c r="R17" s="60">
        <v>4.3437E-15</v>
      </c>
      <c r="S17" s="60">
        <v>-42.5092</v>
      </c>
      <c r="T17" s="25" t="s">
        <v>124</v>
      </c>
      <c r="U17" s="1">
        <v>0</v>
      </c>
      <c r="V17" s="1">
        <f t="shared" si="18"/>
        <v>0</v>
      </c>
      <c r="X17" s="48">
        <f>X16</f>
        <v>1</v>
      </c>
      <c r="Y17" s="48">
        <v>5</v>
      </c>
      <c r="Z17" s="1">
        <v>6.0969308305572096E+17</v>
      </c>
      <c r="AA17" s="60">
        <v>5.8571999999999998E-16</v>
      </c>
      <c r="AB17" s="60">
        <v>-19.6812</v>
      </c>
      <c r="AC17" s="25" t="s">
        <v>124</v>
      </c>
      <c r="AD17" s="1">
        <v>0</v>
      </c>
      <c r="AE17" s="1">
        <f t="shared" si="19"/>
        <v>0</v>
      </c>
    </row>
    <row r="18" spans="2:31" x14ac:dyDescent="0.45">
      <c r="B18" s="48">
        <f>B17</f>
        <v>1</v>
      </c>
      <c r="C18" s="48">
        <v>6</v>
      </c>
      <c r="E18" s="1">
        <f t="shared" si="10"/>
        <v>1.6151624679687501E+18</v>
      </c>
      <c r="F18" s="60">
        <f t="shared" si="11"/>
        <v>5.4046999999999996E-15</v>
      </c>
      <c r="G18" s="60">
        <f t="shared" si="12"/>
        <v>-84.636099999999999</v>
      </c>
      <c r="H18" s="25" t="str">
        <f t="shared" si="13"/>
        <v>N</v>
      </c>
      <c r="J18" s="1">
        <f t="shared" si="14"/>
        <v>2.5608314535651599E+18</v>
      </c>
      <c r="K18" s="60">
        <f t="shared" si="15"/>
        <v>3.5449999999999998E-15</v>
      </c>
      <c r="L18" s="60">
        <f t="shared" si="16"/>
        <v>-39.183900000000001</v>
      </c>
      <c r="M18" s="25" t="str">
        <f t="shared" si="17"/>
        <v>N</v>
      </c>
      <c r="O18" s="48">
        <f>O17</f>
        <v>1</v>
      </c>
      <c r="P18" s="48">
        <v>6</v>
      </c>
      <c r="Q18" s="1">
        <v>1.6151624679687501E+18</v>
      </c>
      <c r="R18" s="60">
        <v>5.4046999999999996E-15</v>
      </c>
      <c r="S18" s="60">
        <v>-84.636099999999999</v>
      </c>
      <c r="T18" s="25" t="s">
        <v>124</v>
      </c>
      <c r="U18" s="1">
        <v>0</v>
      </c>
      <c r="V18" s="1">
        <f t="shared" si="18"/>
        <v>0</v>
      </c>
      <c r="X18" s="48">
        <f>X17</f>
        <v>1</v>
      </c>
      <c r="Y18" s="48">
        <v>6</v>
      </c>
      <c r="Z18" s="1">
        <v>2.5608314535651599E+18</v>
      </c>
      <c r="AA18" s="60">
        <v>3.5449999999999998E-15</v>
      </c>
      <c r="AB18" s="60">
        <v>-39.183900000000001</v>
      </c>
      <c r="AC18" s="25" t="s">
        <v>124</v>
      </c>
      <c r="AD18" s="1">
        <v>0</v>
      </c>
      <c r="AE18" s="1">
        <f t="shared" si="19"/>
        <v>0</v>
      </c>
    </row>
    <row r="20" spans="2:31" s="4" customFormat="1" ht="28.5" x14ac:dyDescent="0.45">
      <c r="B20" s="55" t="s">
        <v>11</v>
      </c>
      <c r="C20" s="55" t="s">
        <v>14</v>
      </c>
      <c r="D20"/>
      <c r="E20" s="61" t="s">
        <v>122</v>
      </c>
      <c r="F20" s="61" t="s">
        <v>119</v>
      </c>
      <c r="G20" s="61" t="s">
        <v>120</v>
      </c>
      <c r="H20" s="61" t="s">
        <v>118</v>
      </c>
      <c r="I20"/>
      <c r="J20" s="61" t="s">
        <v>122</v>
      </c>
      <c r="K20" s="61" t="s">
        <v>119</v>
      </c>
      <c r="L20" s="61" t="s">
        <v>120</v>
      </c>
      <c r="M20" s="61" t="s">
        <v>118</v>
      </c>
      <c r="O20" s="55" t="s">
        <v>11</v>
      </c>
      <c r="P20" s="55" t="s">
        <v>14</v>
      </c>
      <c r="Q20" s="61" t="s">
        <v>122</v>
      </c>
      <c r="R20" s="61" t="s">
        <v>119</v>
      </c>
      <c r="S20" s="61" t="s">
        <v>120</v>
      </c>
      <c r="T20" s="61" t="s">
        <v>118</v>
      </c>
      <c r="U20" s="61" t="s">
        <v>121</v>
      </c>
      <c r="V20" s="61" t="s">
        <v>125</v>
      </c>
      <c r="X20" s="55" t="s">
        <v>11</v>
      </c>
      <c r="Y20" s="55" t="s">
        <v>14</v>
      </c>
      <c r="Z20" s="61" t="s">
        <v>122</v>
      </c>
      <c r="AA20" s="61" t="s">
        <v>119</v>
      </c>
      <c r="AB20" s="61" t="s">
        <v>120</v>
      </c>
      <c r="AC20" s="61" t="s">
        <v>118</v>
      </c>
      <c r="AD20" s="61" t="s">
        <v>121</v>
      </c>
      <c r="AE20" s="61" t="s">
        <v>125</v>
      </c>
    </row>
    <row r="21" spans="2:31" x14ac:dyDescent="0.45">
      <c r="B21" s="53">
        <v>32</v>
      </c>
      <c r="C21" s="48">
        <v>1</v>
      </c>
      <c r="E21" s="1">
        <f t="shared" ref="E21:E26" si="20">Q21</f>
        <v>12568590.0790233</v>
      </c>
      <c r="F21" s="60">
        <f t="shared" ref="F21:F26" si="21">R21</f>
        <v>-4.6573999999999999E-10</v>
      </c>
      <c r="G21" s="60">
        <f t="shared" ref="G21:G26" si="22">S21</f>
        <v>-5.8536999999999999E-3</v>
      </c>
      <c r="H21" s="25" t="str">
        <f t="shared" ref="H21:H26" si="23">T21</f>
        <v>Y</v>
      </c>
      <c r="J21" s="1">
        <f t="shared" ref="J21:J26" si="24">Z21</f>
        <v>2096345.3583923599</v>
      </c>
      <c r="K21" s="60">
        <f t="shared" ref="K21:K26" si="25">AA21</f>
        <v>-4.3609000000000003E-11</v>
      </c>
      <c r="L21" s="60">
        <f t="shared" ref="L21:L26" si="26">AB21</f>
        <v>-9.1419E-5</v>
      </c>
      <c r="M21" s="25" t="str">
        <f t="shared" ref="M21:M26" si="27">AC21</f>
        <v>Y</v>
      </c>
      <c r="O21" s="53">
        <v>32</v>
      </c>
      <c r="P21" s="48">
        <v>1</v>
      </c>
      <c r="Q21" s="1">
        <v>12568590.0790233</v>
      </c>
      <c r="R21" s="60">
        <v>-4.6573999999999999E-10</v>
      </c>
      <c r="S21" s="60">
        <v>-5.8536999999999999E-3</v>
      </c>
      <c r="T21" s="25" t="s">
        <v>123</v>
      </c>
      <c r="U21" s="1">
        <v>3545.2206999999999</v>
      </c>
      <c r="V21" s="1">
        <f t="shared" ref="V21:V26" si="28">U21*U21</f>
        <v>12568589.811708489</v>
      </c>
      <c r="X21" s="53">
        <v>32</v>
      </c>
      <c r="Y21" s="48">
        <v>1</v>
      </c>
      <c r="Z21" s="1">
        <v>2096345.3583923599</v>
      </c>
      <c r="AA21" s="60">
        <v>-4.3609000000000003E-11</v>
      </c>
      <c r="AB21" s="60">
        <v>-9.1419E-5</v>
      </c>
      <c r="AC21" s="25" t="s">
        <v>123</v>
      </c>
      <c r="AD21" s="1">
        <v>1447.8761543999999</v>
      </c>
      <c r="AE21" s="1">
        <f t="shared" ref="AE21:AE26" si="29">AD21*AD21</f>
        <v>2096345.3584801324</v>
      </c>
    </row>
    <row r="22" spans="2:31" x14ac:dyDescent="0.45">
      <c r="B22" s="48">
        <f>B21</f>
        <v>32</v>
      </c>
      <c r="C22" s="48">
        <v>2</v>
      </c>
      <c r="E22" s="1">
        <f t="shared" si="20"/>
        <v>1.36389088562233E+16</v>
      </c>
      <c r="F22" s="60">
        <f t="shared" si="21"/>
        <v>2.0674E-19</v>
      </c>
      <c r="G22" s="60">
        <f t="shared" si="22"/>
        <v>-9.7584999999999998E-3</v>
      </c>
      <c r="H22" s="25" t="str">
        <f t="shared" si="23"/>
        <v>N</v>
      </c>
      <c r="J22" s="1">
        <f t="shared" si="24"/>
        <v>90038104185872.797</v>
      </c>
      <c r="K22" s="60">
        <f t="shared" si="25"/>
        <v>-1.6853999999999999E-18</v>
      </c>
      <c r="L22" s="60">
        <f t="shared" si="26"/>
        <v>-1.5242000000000001E-4</v>
      </c>
      <c r="M22" s="25" t="str">
        <f t="shared" si="27"/>
        <v>Y</v>
      </c>
      <c r="O22" s="48">
        <f>O21</f>
        <v>32</v>
      </c>
      <c r="P22" s="48">
        <v>2</v>
      </c>
      <c r="Q22" s="1">
        <v>1.36389088562233E+16</v>
      </c>
      <c r="R22" s="60">
        <v>2.0674E-19</v>
      </c>
      <c r="S22" s="60">
        <v>-9.7584999999999998E-3</v>
      </c>
      <c r="T22" s="25" t="s">
        <v>124</v>
      </c>
      <c r="U22" s="1">
        <v>0</v>
      </c>
      <c r="V22" s="1">
        <f t="shared" si="28"/>
        <v>0</v>
      </c>
      <c r="X22" s="48">
        <f>X21</f>
        <v>32</v>
      </c>
      <c r="Y22" s="48">
        <v>2</v>
      </c>
      <c r="Z22" s="1">
        <v>90038104185872.797</v>
      </c>
      <c r="AA22" s="60">
        <v>-1.6853999999999999E-18</v>
      </c>
      <c r="AB22" s="60">
        <v>-1.5242000000000001E-4</v>
      </c>
      <c r="AC22" s="25" t="s">
        <v>123</v>
      </c>
      <c r="AD22" s="1">
        <v>9493316.1848000009</v>
      </c>
      <c r="AE22" s="1">
        <f t="shared" si="29"/>
        <v>90123052184585.641</v>
      </c>
    </row>
    <row r="23" spans="2:31" x14ac:dyDescent="0.45">
      <c r="B23" s="48">
        <f>B22</f>
        <v>32</v>
      </c>
      <c r="C23" s="48">
        <v>3</v>
      </c>
      <c r="E23" s="1">
        <f t="shared" si="20"/>
        <v>7.5723827256096102E+17</v>
      </c>
      <c r="F23" s="60">
        <f t="shared" si="21"/>
        <v>6.8398000000000002E-19</v>
      </c>
      <c r="G23" s="60">
        <f t="shared" si="22"/>
        <v>-1.7566999999999999E-2</v>
      </c>
      <c r="H23" s="25" t="str">
        <f t="shared" si="23"/>
        <v>N</v>
      </c>
      <c r="J23" s="1">
        <f t="shared" si="24"/>
        <v>3.4568622732996902E+17</v>
      </c>
      <c r="K23" s="60">
        <f t="shared" si="25"/>
        <v>2.2872999999999999E-20</v>
      </c>
      <c r="L23" s="60">
        <f t="shared" si="26"/>
        <v>-2.7441E-4</v>
      </c>
      <c r="M23" s="25" t="str">
        <f t="shared" si="27"/>
        <v>N</v>
      </c>
      <c r="O23" s="48">
        <f>O22</f>
        <v>32</v>
      </c>
      <c r="P23" s="48">
        <v>3</v>
      </c>
      <c r="Q23" s="1">
        <v>7.5723827256096102E+17</v>
      </c>
      <c r="R23" s="60">
        <v>6.8398000000000002E-19</v>
      </c>
      <c r="S23" s="60">
        <v>-1.7566999999999999E-2</v>
      </c>
      <c r="T23" s="25" t="s">
        <v>124</v>
      </c>
      <c r="U23" s="1">
        <v>0</v>
      </c>
      <c r="V23" s="1">
        <f t="shared" si="28"/>
        <v>0</v>
      </c>
      <c r="X23" s="48">
        <f>X22</f>
        <v>32</v>
      </c>
      <c r="Y23" s="48">
        <v>3</v>
      </c>
      <c r="Z23" s="1">
        <v>3.4568622732996902E+17</v>
      </c>
      <c r="AA23" s="60">
        <v>2.2872999999999999E-20</v>
      </c>
      <c r="AB23" s="60">
        <v>-2.7441E-4</v>
      </c>
      <c r="AC23" s="25" t="s">
        <v>124</v>
      </c>
      <c r="AD23" s="1">
        <v>0</v>
      </c>
      <c r="AE23" s="1">
        <f t="shared" si="29"/>
        <v>0</v>
      </c>
    </row>
    <row r="24" spans="2:31" x14ac:dyDescent="0.45">
      <c r="B24" s="48">
        <f>B23</f>
        <v>32</v>
      </c>
      <c r="C24" s="48">
        <v>4</v>
      </c>
      <c r="E24" s="1">
        <f t="shared" si="20"/>
        <v>2.1419572944802199E+18</v>
      </c>
      <c r="F24" s="60">
        <f t="shared" si="21"/>
        <v>1.9250000000000002E-18</v>
      </c>
      <c r="G24" s="60">
        <f t="shared" si="22"/>
        <v>-3.3184999999999999E-2</v>
      </c>
      <c r="H24" s="25" t="str">
        <f t="shared" si="23"/>
        <v>N</v>
      </c>
      <c r="J24" s="1">
        <f t="shared" si="24"/>
        <v>8.2987512330203699E+17</v>
      </c>
      <c r="K24" s="60">
        <f t="shared" si="25"/>
        <v>5.5539999999999997E-20</v>
      </c>
      <c r="L24" s="60">
        <f t="shared" si="26"/>
        <v>-5.1836999999999999E-4</v>
      </c>
      <c r="M24" s="25" t="str">
        <f t="shared" si="27"/>
        <v>N</v>
      </c>
      <c r="O24" s="48">
        <f>O23</f>
        <v>32</v>
      </c>
      <c r="P24" s="48">
        <v>4</v>
      </c>
      <c r="Q24" s="1">
        <v>2.1419572944802199E+18</v>
      </c>
      <c r="R24" s="60">
        <v>1.9250000000000002E-18</v>
      </c>
      <c r="S24" s="60">
        <v>-3.3184999999999999E-2</v>
      </c>
      <c r="T24" s="25" t="s">
        <v>124</v>
      </c>
      <c r="U24" s="1">
        <v>0</v>
      </c>
      <c r="V24" s="1">
        <f t="shared" si="28"/>
        <v>0</v>
      </c>
      <c r="X24" s="48">
        <f>X23</f>
        <v>32</v>
      </c>
      <c r="Y24" s="48">
        <v>4</v>
      </c>
      <c r="Z24" s="1">
        <v>8.2987512330203699E+17</v>
      </c>
      <c r="AA24" s="60">
        <v>5.5539999999999997E-20</v>
      </c>
      <c r="AB24" s="60">
        <v>-5.1836999999999999E-4</v>
      </c>
      <c r="AC24" s="25" t="s">
        <v>124</v>
      </c>
      <c r="AD24" s="1">
        <v>0</v>
      </c>
      <c r="AE24" s="1">
        <f t="shared" si="29"/>
        <v>0</v>
      </c>
    </row>
    <row r="25" spans="2:31" x14ac:dyDescent="0.45">
      <c r="B25" s="48">
        <f>B24</f>
        <v>32</v>
      </c>
      <c r="C25" s="48">
        <v>5</v>
      </c>
      <c r="E25" s="1">
        <f t="shared" si="20"/>
        <v>1.3738224788869701E+18</v>
      </c>
      <c r="F25" s="60">
        <f t="shared" si="21"/>
        <v>9.0249000000000004E-18</v>
      </c>
      <c r="G25" s="60">
        <f t="shared" si="22"/>
        <v>-6.4420000000000005E-2</v>
      </c>
      <c r="H25" s="25" t="str">
        <f t="shared" si="23"/>
        <v>N</v>
      </c>
      <c r="J25" s="1">
        <f t="shared" si="24"/>
        <v>2.9551410977881001E+18</v>
      </c>
      <c r="K25" s="60">
        <f t="shared" si="25"/>
        <v>5.9938E-20</v>
      </c>
      <c r="L25" s="60">
        <f t="shared" si="26"/>
        <v>-1.0062999999999999E-3</v>
      </c>
      <c r="M25" s="25" t="str">
        <f t="shared" si="27"/>
        <v>N</v>
      </c>
      <c r="O25" s="48">
        <f>O24</f>
        <v>32</v>
      </c>
      <c r="P25" s="48">
        <v>5</v>
      </c>
      <c r="Q25" s="1">
        <v>1.3738224788869701E+18</v>
      </c>
      <c r="R25" s="60">
        <v>9.0249000000000004E-18</v>
      </c>
      <c r="S25" s="60">
        <v>-6.4420000000000005E-2</v>
      </c>
      <c r="T25" s="25" t="s">
        <v>124</v>
      </c>
      <c r="U25" s="1">
        <v>0</v>
      </c>
      <c r="V25" s="1">
        <f t="shared" si="28"/>
        <v>0</v>
      </c>
      <c r="X25" s="48">
        <f>X24</f>
        <v>32</v>
      </c>
      <c r="Y25" s="48">
        <v>5</v>
      </c>
      <c r="Z25" s="1">
        <v>2.9551410977881001E+18</v>
      </c>
      <c r="AA25" s="60">
        <v>5.9938E-20</v>
      </c>
      <c r="AB25" s="60">
        <v>-1.0062999999999999E-3</v>
      </c>
      <c r="AC25" s="25" t="s">
        <v>124</v>
      </c>
      <c r="AD25" s="1">
        <v>0</v>
      </c>
      <c r="AE25" s="1">
        <f t="shared" si="29"/>
        <v>0</v>
      </c>
    </row>
    <row r="26" spans="2:31" x14ac:dyDescent="0.45">
      <c r="B26" s="48">
        <f>B25</f>
        <v>32</v>
      </c>
      <c r="C26" s="48">
        <v>6</v>
      </c>
      <c r="E26" s="1">
        <f t="shared" si="20"/>
        <v>8.1294349621307802E+18</v>
      </c>
      <c r="F26" s="60">
        <f t="shared" si="21"/>
        <v>5.7613000000000003E-18</v>
      </c>
      <c r="G26" s="60">
        <f t="shared" si="22"/>
        <v>-0.12689</v>
      </c>
      <c r="H26" s="25" t="str">
        <f t="shared" si="23"/>
        <v>N</v>
      </c>
      <c r="J26" s="1">
        <f t="shared" si="24"/>
        <v>3.5779146991633603E+18</v>
      </c>
      <c r="K26" s="60">
        <f t="shared" si="25"/>
        <v>2.2347000000000001E-19</v>
      </c>
      <c r="L26" s="60">
        <f t="shared" si="26"/>
        <v>-1.9821000000000001E-3</v>
      </c>
      <c r="M26" s="25" t="str">
        <f t="shared" si="27"/>
        <v>N</v>
      </c>
      <c r="O26" s="48">
        <f>O25</f>
        <v>32</v>
      </c>
      <c r="P26" s="48">
        <v>6</v>
      </c>
      <c r="Q26" s="1">
        <v>8.1294349621307802E+18</v>
      </c>
      <c r="R26" s="60">
        <v>5.7613000000000003E-18</v>
      </c>
      <c r="S26" s="60">
        <v>-0.12689</v>
      </c>
      <c r="T26" s="25" t="s">
        <v>124</v>
      </c>
      <c r="U26" s="1">
        <v>0</v>
      </c>
      <c r="V26" s="1">
        <f t="shared" si="28"/>
        <v>0</v>
      </c>
      <c r="X26" s="48">
        <f>X25</f>
        <v>32</v>
      </c>
      <c r="Y26" s="48">
        <v>6</v>
      </c>
      <c r="Z26" s="1">
        <v>3.5779146991633603E+18</v>
      </c>
      <c r="AA26" s="60">
        <v>2.2347000000000001E-19</v>
      </c>
      <c r="AB26" s="60">
        <v>-1.9821000000000001E-3</v>
      </c>
      <c r="AC26" s="25" t="s">
        <v>124</v>
      </c>
      <c r="AD26" s="1">
        <v>0</v>
      </c>
      <c r="AE26" s="1">
        <f t="shared" si="29"/>
        <v>0</v>
      </c>
    </row>
    <row r="29" spans="2:31" x14ac:dyDescent="0.45">
      <c r="B29" s="62" t="s">
        <v>131</v>
      </c>
    </row>
    <row r="30" spans="2:31" x14ac:dyDescent="0.45">
      <c r="O30" s="66" t="s">
        <v>132</v>
      </c>
    </row>
    <row r="32" spans="2:31" x14ac:dyDescent="0.45">
      <c r="B32" s="103" t="s">
        <v>130</v>
      </c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O32" s="103" t="s">
        <v>126</v>
      </c>
      <c r="P32" s="103"/>
      <c r="Q32" s="103"/>
      <c r="R32" s="103"/>
      <c r="S32" s="103"/>
      <c r="T32" s="103"/>
      <c r="U32" s="103"/>
      <c r="V32" s="103"/>
      <c r="X32" s="103" t="s">
        <v>127</v>
      </c>
      <c r="Y32" s="103"/>
      <c r="Z32" s="103"/>
      <c r="AA32" s="103"/>
      <c r="AB32" s="103"/>
      <c r="AC32" s="103"/>
      <c r="AD32" s="103"/>
      <c r="AE32" s="103"/>
    </row>
    <row r="33" spans="2:31" x14ac:dyDescent="0.45">
      <c r="E33" s="103" t="s">
        <v>128</v>
      </c>
      <c r="F33" s="103"/>
      <c r="G33" s="103"/>
      <c r="H33" s="103"/>
      <c r="J33" s="103" t="s">
        <v>129</v>
      </c>
      <c r="K33" s="103"/>
      <c r="L33" s="103"/>
      <c r="M33" s="103"/>
    </row>
    <row r="34" spans="2:31" s="4" customFormat="1" ht="28.5" x14ac:dyDescent="0.45">
      <c r="B34" s="55" t="s">
        <v>11</v>
      </c>
      <c r="C34" s="55" t="s">
        <v>14</v>
      </c>
      <c r="D34"/>
      <c r="E34" s="61" t="s">
        <v>122</v>
      </c>
      <c r="F34" s="61" t="s">
        <v>119</v>
      </c>
      <c r="G34" s="61" t="s">
        <v>120</v>
      </c>
      <c r="H34" s="61" t="s">
        <v>118</v>
      </c>
      <c r="I34"/>
      <c r="J34" s="61" t="s">
        <v>122</v>
      </c>
      <c r="K34" s="61" t="s">
        <v>119</v>
      </c>
      <c r="L34" s="61" t="s">
        <v>120</v>
      </c>
      <c r="M34" s="61" t="s">
        <v>118</v>
      </c>
      <c r="O34" s="55" t="s">
        <v>11</v>
      </c>
      <c r="P34" s="55" t="s">
        <v>14</v>
      </c>
      <c r="Q34" s="61" t="s">
        <v>122</v>
      </c>
      <c r="R34" s="61" t="s">
        <v>119</v>
      </c>
      <c r="S34" s="61" t="s">
        <v>120</v>
      </c>
      <c r="T34" s="61" t="s">
        <v>118</v>
      </c>
      <c r="U34" s="61" t="s">
        <v>121</v>
      </c>
      <c r="V34" s="61" t="s">
        <v>125</v>
      </c>
      <c r="X34" s="55" t="s">
        <v>11</v>
      </c>
      <c r="Y34" s="55" t="s">
        <v>14</v>
      </c>
      <c r="Z34" s="61" t="s">
        <v>122</v>
      </c>
      <c r="AA34" s="61" t="s">
        <v>119</v>
      </c>
      <c r="AB34" s="61" t="s">
        <v>120</v>
      </c>
      <c r="AC34" s="61" t="s">
        <v>118</v>
      </c>
      <c r="AD34" s="61" t="s">
        <v>121</v>
      </c>
      <c r="AE34" s="61" t="s">
        <v>125</v>
      </c>
    </row>
    <row r="35" spans="2:31" x14ac:dyDescent="0.45">
      <c r="B35" s="53">
        <v>0.05</v>
      </c>
      <c r="C35" s="48">
        <v>1</v>
      </c>
      <c r="E35" s="1">
        <f t="shared" ref="E35:E40" si="30">Q35</f>
        <v>1</v>
      </c>
      <c r="F35" s="60">
        <f t="shared" ref="F35:F40" si="31">R35</f>
        <v>800</v>
      </c>
      <c r="G35" s="60">
        <f t="shared" ref="G35:G40" si="32">S35</f>
        <v>800</v>
      </c>
      <c r="H35" s="25" t="str">
        <f t="shared" ref="H35:H40" si="33">T35</f>
        <v>Y</v>
      </c>
      <c r="J35" s="1">
        <f t="shared" ref="J35:J40" si="34">Z35</f>
        <v>1.005512</v>
      </c>
      <c r="K35" s="60">
        <f t="shared" ref="K35:K40" si="35">AA35</f>
        <v>8020.9910099999997</v>
      </c>
      <c r="L35" s="60">
        <f t="shared" ref="L35:L40" si="36">AB35</f>
        <v>7977.0239000000001</v>
      </c>
      <c r="M35" s="25" t="str">
        <f t="shared" ref="M35:M40" si="37">AC35</f>
        <v>Y</v>
      </c>
      <c r="O35" s="53">
        <v>0.05</v>
      </c>
      <c r="P35" s="48">
        <v>1</v>
      </c>
      <c r="Q35" s="63">
        <v>1</v>
      </c>
      <c r="R35" s="64">
        <v>800</v>
      </c>
      <c r="S35" s="64">
        <v>800</v>
      </c>
      <c r="T35" s="65" t="s">
        <v>123</v>
      </c>
      <c r="U35" s="63">
        <v>1</v>
      </c>
      <c r="V35" s="1">
        <f t="shared" ref="V35:V40" si="38">U35*U35</f>
        <v>1</v>
      </c>
      <c r="X35" s="53">
        <v>0.05</v>
      </c>
      <c r="Y35" s="48">
        <v>1</v>
      </c>
      <c r="Z35" s="63">
        <v>1.005512</v>
      </c>
      <c r="AA35" s="64">
        <v>8020.9910099999997</v>
      </c>
      <c r="AB35" s="64">
        <v>7977.0239000000001</v>
      </c>
      <c r="AC35" s="65" t="s">
        <v>123</v>
      </c>
      <c r="AD35" s="63">
        <v>1.00275</v>
      </c>
      <c r="AE35" s="1">
        <f t="shared" ref="AE35:AE40" si="39">AD35*AD35</f>
        <v>1.0055075625000001</v>
      </c>
    </row>
    <row r="36" spans="2:31" x14ac:dyDescent="0.45">
      <c r="B36" s="48">
        <f>B35</f>
        <v>0.05</v>
      </c>
      <c r="C36" s="48">
        <v>2</v>
      </c>
      <c r="E36" s="1">
        <f t="shared" si="30"/>
        <v>1.0000000023569999</v>
      </c>
      <c r="F36" s="60">
        <f t="shared" si="31"/>
        <v>800</v>
      </c>
      <c r="G36" s="60">
        <f t="shared" si="32"/>
        <v>800</v>
      </c>
      <c r="H36" s="25" t="str">
        <f t="shared" si="33"/>
        <v>Y</v>
      </c>
      <c r="J36" s="1">
        <f t="shared" si="34"/>
        <v>1.0513729999999999</v>
      </c>
      <c r="K36" s="60">
        <f t="shared" si="35"/>
        <v>8181.3088100000004</v>
      </c>
      <c r="L36" s="60">
        <f t="shared" si="36"/>
        <v>7781.5456999999997</v>
      </c>
      <c r="M36" s="25" t="str">
        <f t="shared" si="37"/>
        <v>Y</v>
      </c>
      <c r="O36" s="48">
        <f>O35</f>
        <v>0.05</v>
      </c>
      <c r="P36" s="48">
        <v>2</v>
      </c>
      <c r="Q36" s="63">
        <v>1.0000000023569999</v>
      </c>
      <c r="R36" s="64">
        <v>800</v>
      </c>
      <c r="S36" s="64">
        <v>800</v>
      </c>
      <c r="T36" s="65" t="s">
        <v>123</v>
      </c>
      <c r="U36" s="63">
        <v>1</v>
      </c>
      <c r="V36" s="1">
        <f t="shared" si="38"/>
        <v>1</v>
      </c>
      <c r="X36" s="48">
        <f>X35</f>
        <v>0.05</v>
      </c>
      <c r="Y36" s="48">
        <v>2</v>
      </c>
      <c r="Z36" s="63">
        <v>1.0513729999999999</v>
      </c>
      <c r="AA36" s="64">
        <v>8181.3088100000004</v>
      </c>
      <c r="AB36" s="64">
        <v>7781.5456999999997</v>
      </c>
      <c r="AC36" s="65" t="s">
        <v>123</v>
      </c>
      <c r="AD36" s="63">
        <v>1.02536</v>
      </c>
      <c r="AE36" s="1">
        <f t="shared" si="39"/>
        <v>1.0513631296000001</v>
      </c>
    </row>
    <row r="37" spans="2:31" x14ac:dyDescent="0.45">
      <c r="B37" s="48">
        <f>B36</f>
        <v>0.05</v>
      </c>
      <c r="C37" s="48">
        <v>3</v>
      </c>
      <c r="E37" s="1">
        <f t="shared" si="30"/>
        <v>1.0881781954330001</v>
      </c>
      <c r="F37" s="60">
        <f t="shared" si="31"/>
        <v>833.78187000000003</v>
      </c>
      <c r="G37" s="60">
        <f t="shared" si="32"/>
        <v>766.21810000000005</v>
      </c>
      <c r="H37" s="25" t="str">
        <f t="shared" si="33"/>
        <v>Y</v>
      </c>
      <c r="J37" s="1">
        <f t="shared" si="34"/>
        <v>1.396952</v>
      </c>
      <c r="K37" s="60">
        <f t="shared" si="35"/>
        <v>9084.6838900000002</v>
      </c>
      <c r="L37" s="60">
        <f t="shared" si="36"/>
        <v>6503.2205999999996</v>
      </c>
      <c r="M37" s="25" t="str">
        <f t="shared" si="37"/>
        <v>Y</v>
      </c>
      <c r="O37" s="48">
        <f>O36</f>
        <v>0.05</v>
      </c>
      <c r="P37" s="48">
        <v>3</v>
      </c>
      <c r="Q37" s="63">
        <v>1.0881781954330001</v>
      </c>
      <c r="R37" s="64">
        <v>833.78187000000003</v>
      </c>
      <c r="S37" s="64">
        <v>766.21810000000005</v>
      </c>
      <c r="T37" s="65" t="s">
        <v>123</v>
      </c>
      <c r="U37" s="63">
        <v>1.0431577999999999</v>
      </c>
      <c r="V37" s="1">
        <f t="shared" si="38"/>
        <v>1.0881781957008398</v>
      </c>
      <c r="X37" s="48">
        <f>X36</f>
        <v>0.05</v>
      </c>
      <c r="Y37" s="48">
        <v>3</v>
      </c>
      <c r="Z37" s="63">
        <v>1.396952</v>
      </c>
      <c r="AA37" s="64">
        <v>9084.6838900000002</v>
      </c>
      <c r="AB37" s="64">
        <v>6503.2205999999996</v>
      </c>
      <c r="AC37" s="65" t="s">
        <v>123</v>
      </c>
      <c r="AD37" s="63">
        <v>1.1819299999999999</v>
      </c>
      <c r="AE37" s="1">
        <f t="shared" si="39"/>
        <v>1.3969585248999998</v>
      </c>
    </row>
    <row r="38" spans="2:31" x14ac:dyDescent="0.45">
      <c r="B38" s="48">
        <f>B37</f>
        <v>0.05</v>
      </c>
      <c r="C38" s="48">
        <v>4</v>
      </c>
      <c r="E38" s="1">
        <f t="shared" si="30"/>
        <v>22.724518125980001</v>
      </c>
      <c r="F38" s="60">
        <f t="shared" si="31"/>
        <v>1468.3895</v>
      </c>
      <c r="G38" s="60">
        <f t="shared" si="32"/>
        <v>64.616969999999995</v>
      </c>
      <c r="H38" s="25" t="str">
        <f t="shared" si="33"/>
        <v>Y</v>
      </c>
      <c r="J38" s="1">
        <f t="shared" si="34"/>
        <v>3.6954069999999999</v>
      </c>
      <c r="K38" s="60">
        <f t="shared" si="35"/>
        <v>10268.915499999999</v>
      </c>
      <c r="L38" s="60">
        <f t="shared" si="36"/>
        <v>2778.8317999999999</v>
      </c>
      <c r="M38" s="25" t="str">
        <f t="shared" si="37"/>
        <v>Y</v>
      </c>
      <c r="O38" s="48">
        <f>O37</f>
        <v>0.05</v>
      </c>
      <c r="P38" s="48">
        <v>4</v>
      </c>
      <c r="Q38" s="63">
        <v>22.724518125980001</v>
      </c>
      <c r="R38" s="64">
        <v>1468.3895</v>
      </c>
      <c r="S38" s="64">
        <v>64.616969999999995</v>
      </c>
      <c r="T38" s="65" t="s">
        <v>123</v>
      </c>
      <c r="U38" s="63">
        <v>4.76702403</v>
      </c>
      <c r="V38" s="1">
        <f t="shared" si="38"/>
        <v>22.72451810259744</v>
      </c>
      <c r="X38" s="48">
        <f>X37</f>
        <v>0.05</v>
      </c>
      <c r="Y38" s="48">
        <v>4</v>
      </c>
      <c r="Z38" s="63">
        <v>3.6954069999999999</v>
      </c>
      <c r="AA38" s="64">
        <v>10268.915499999999</v>
      </c>
      <c r="AB38" s="64">
        <v>2778.8317999999999</v>
      </c>
      <c r="AC38" s="65" t="s">
        <v>123</v>
      </c>
      <c r="AD38" s="63">
        <v>1.9223399999999999</v>
      </c>
      <c r="AE38" s="1">
        <f t="shared" si="39"/>
        <v>3.6953910755999999</v>
      </c>
    </row>
    <row r="39" spans="2:31" x14ac:dyDescent="0.45">
      <c r="B39" s="48">
        <f>B38</f>
        <v>0.05</v>
      </c>
      <c r="C39" s="48">
        <v>5</v>
      </c>
      <c r="E39" s="1">
        <f t="shared" si="30"/>
        <v>73.189800796659995</v>
      </c>
      <c r="F39" s="60">
        <f t="shared" si="31"/>
        <v>1652.7817</v>
      </c>
      <c r="G39" s="60">
        <f t="shared" si="32"/>
        <v>22.582129999999999</v>
      </c>
      <c r="H39" s="25" t="str">
        <f t="shared" si="33"/>
        <v>Y</v>
      </c>
      <c r="J39" s="1">
        <f t="shared" si="34"/>
        <v>13.41337</v>
      </c>
      <c r="K39" s="60">
        <f t="shared" si="35"/>
        <v>12423.1332</v>
      </c>
      <c r="L39" s="60">
        <f t="shared" si="36"/>
        <v>926.17551000000003</v>
      </c>
      <c r="M39" s="25" t="str">
        <f t="shared" si="37"/>
        <v>Y</v>
      </c>
      <c r="O39" s="48">
        <f>O38</f>
        <v>0.05</v>
      </c>
      <c r="P39" s="48">
        <v>5</v>
      </c>
      <c r="Q39" s="63">
        <v>73.189800796659995</v>
      </c>
      <c r="R39" s="64">
        <v>1652.7817</v>
      </c>
      <c r="S39" s="64">
        <v>22.582129999999999</v>
      </c>
      <c r="T39" s="65" t="s">
        <v>123</v>
      </c>
      <c r="U39" s="63">
        <v>8.5551037900000004</v>
      </c>
      <c r="V39" s="1">
        <f t="shared" si="38"/>
        <v>73.189800857672367</v>
      </c>
      <c r="X39" s="48">
        <f>X38</f>
        <v>0.05</v>
      </c>
      <c r="Y39" s="48">
        <v>5</v>
      </c>
      <c r="Z39" s="63">
        <v>13.41337</v>
      </c>
      <c r="AA39" s="64">
        <v>12423.1332</v>
      </c>
      <c r="AB39" s="64">
        <v>926.17551000000003</v>
      </c>
      <c r="AC39" s="65" t="s">
        <v>123</v>
      </c>
      <c r="AD39" s="63">
        <v>3.6624300000000001</v>
      </c>
      <c r="AE39" s="1">
        <f t="shared" si="39"/>
        <v>13.4133935049</v>
      </c>
    </row>
    <row r="40" spans="2:31" x14ac:dyDescent="0.45">
      <c r="B40" s="48">
        <f>B39</f>
        <v>0.05</v>
      </c>
      <c r="C40" s="48">
        <v>6</v>
      </c>
      <c r="E40" s="1">
        <f t="shared" si="30"/>
        <v>463402628.51270002</v>
      </c>
      <c r="F40" s="60">
        <f t="shared" si="31"/>
        <v>3304.0558000000001</v>
      </c>
      <c r="G40" s="60">
        <f t="shared" si="32"/>
        <v>7.1299890000000003E-6</v>
      </c>
      <c r="H40" s="25" t="str">
        <f t="shared" si="33"/>
        <v>Y</v>
      </c>
      <c r="J40" s="1">
        <f t="shared" si="34"/>
        <v>139.47389999999999</v>
      </c>
      <c r="K40" s="60">
        <f t="shared" si="35"/>
        <v>24480.683400000002</v>
      </c>
      <c r="L40" s="60">
        <f t="shared" si="36"/>
        <v>175.52164999999999</v>
      </c>
      <c r="M40" s="25" t="str">
        <f t="shared" si="37"/>
        <v>Y</v>
      </c>
      <c r="O40" s="48">
        <f>O39</f>
        <v>0.05</v>
      </c>
      <c r="P40" s="48">
        <v>6</v>
      </c>
      <c r="Q40" s="63">
        <v>463402628.51270002</v>
      </c>
      <c r="R40" s="64">
        <v>3304.0558000000001</v>
      </c>
      <c r="S40" s="64">
        <v>7.1299890000000003E-6</v>
      </c>
      <c r="T40" s="65" t="s">
        <v>123</v>
      </c>
      <c r="U40" s="63">
        <v>21526.788700000001</v>
      </c>
      <c r="V40" s="1">
        <f t="shared" si="38"/>
        <v>463402631.73444772</v>
      </c>
      <c r="X40" s="48">
        <f>X39</f>
        <v>0.05</v>
      </c>
      <c r="Y40" s="48">
        <v>6</v>
      </c>
      <c r="Z40" s="63">
        <v>139.47389999999999</v>
      </c>
      <c r="AA40" s="64">
        <v>24480.683400000002</v>
      </c>
      <c r="AB40" s="64">
        <v>175.52164999999999</v>
      </c>
      <c r="AC40" s="65" t="s">
        <v>123</v>
      </c>
      <c r="AD40" s="63">
        <v>11.809900000000001</v>
      </c>
      <c r="AE40" s="1">
        <f t="shared" si="39"/>
        <v>139.47373801000001</v>
      </c>
    </row>
    <row r="42" spans="2:31" s="4" customFormat="1" ht="28.5" x14ac:dyDescent="0.45">
      <c r="B42" s="55" t="s">
        <v>11</v>
      </c>
      <c r="C42" s="55" t="s">
        <v>14</v>
      </c>
      <c r="D42"/>
      <c r="E42" s="61" t="s">
        <v>122</v>
      </c>
      <c r="F42" s="61" t="s">
        <v>119</v>
      </c>
      <c r="G42" s="61" t="s">
        <v>120</v>
      </c>
      <c r="H42" s="61" t="s">
        <v>118</v>
      </c>
      <c r="I42"/>
      <c r="J42" s="61" t="s">
        <v>122</v>
      </c>
      <c r="K42" s="61" t="s">
        <v>119</v>
      </c>
      <c r="L42" s="61" t="s">
        <v>120</v>
      </c>
      <c r="M42" s="61" t="s">
        <v>118</v>
      </c>
      <c r="O42" s="55" t="s">
        <v>11</v>
      </c>
      <c r="P42" s="55" t="s">
        <v>14</v>
      </c>
      <c r="Q42" s="61" t="s">
        <v>122</v>
      </c>
      <c r="R42" s="61" t="s">
        <v>119</v>
      </c>
      <c r="S42" s="61" t="s">
        <v>120</v>
      </c>
      <c r="T42" s="61" t="s">
        <v>118</v>
      </c>
      <c r="U42" s="61" t="s">
        <v>121</v>
      </c>
      <c r="V42" s="61" t="s">
        <v>125</v>
      </c>
      <c r="X42" s="55" t="s">
        <v>11</v>
      </c>
      <c r="Y42" s="55" t="s">
        <v>14</v>
      </c>
      <c r="Z42" s="61" t="s">
        <v>122</v>
      </c>
      <c r="AA42" s="61" t="s">
        <v>119</v>
      </c>
      <c r="AB42" s="61" t="s">
        <v>120</v>
      </c>
      <c r="AC42" s="61" t="s">
        <v>118</v>
      </c>
      <c r="AD42" s="61" t="s">
        <v>121</v>
      </c>
      <c r="AE42" s="61" t="s">
        <v>125</v>
      </c>
    </row>
    <row r="43" spans="2:31" x14ac:dyDescent="0.45">
      <c r="B43" s="53">
        <v>1</v>
      </c>
      <c r="C43" s="48">
        <v>1</v>
      </c>
      <c r="E43" s="1">
        <f t="shared" ref="E43:E48" si="40">Q43</f>
        <v>5.9316881015177101</v>
      </c>
      <c r="F43" s="60">
        <f t="shared" ref="F43:F48" si="41">R43</f>
        <v>2.7933300000000001</v>
      </c>
      <c r="G43" s="60">
        <f t="shared" ref="G43:G48" si="42">S43</f>
        <v>0.47092000000000001</v>
      </c>
      <c r="H43" s="25" t="str">
        <f t="shared" ref="H43:H48" si="43">T43</f>
        <v>Y</v>
      </c>
      <c r="J43" s="1">
        <f t="shared" ref="J43:J48" si="44">Z43</f>
        <v>2.66622969038978</v>
      </c>
      <c r="K43" s="60">
        <f t="shared" ref="K43:K48" si="45">AA43</f>
        <v>1.32592</v>
      </c>
      <c r="L43" s="60">
        <f t="shared" ref="L43:L48" si="46">AB43</f>
        <v>0.49730000000000002</v>
      </c>
      <c r="M43" s="25" t="str">
        <f t="shared" ref="M43:M48" si="47">AC43</f>
        <v>Y</v>
      </c>
      <c r="O43" s="53">
        <v>1</v>
      </c>
      <c r="P43" s="48">
        <v>1</v>
      </c>
      <c r="Q43" s="63">
        <v>5.9316881015177101</v>
      </c>
      <c r="R43" s="64">
        <v>2.7933300000000001</v>
      </c>
      <c r="S43" s="64">
        <v>0.47092000000000001</v>
      </c>
      <c r="T43" s="65" t="s">
        <v>123</v>
      </c>
      <c r="U43" s="63">
        <v>2.4355057179999999</v>
      </c>
      <c r="V43" s="1">
        <f t="shared" ref="V43:V48" si="48">U43*U43</f>
        <v>5.9316881024106953</v>
      </c>
      <c r="X43" s="53">
        <v>1</v>
      </c>
      <c r="Y43" s="48">
        <v>1</v>
      </c>
      <c r="Z43" s="63">
        <v>2.66622969038978</v>
      </c>
      <c r="AA43" s="64">
        <v>1.32592</v>
      </c>
      <c r="AB43" s="64">
        <v>0.49730000000000002</v>
      </c>
      <c r="AC43" s="65" t="s">
        <v>123</v>
      </c>
      <c r="AD43" s="63">
        <v>1.6328593600000001</v>
      </c>
      <c r="AE43" s="1">
        <f t="shared" ref="AE43:AE48" si="49">AD43*AD43</f>
        <v>2.6662296895396098</v>
      </c>
    </row>
    <row r="44" spans="2:31" x14ac:dyDescent="0.45">
      <c r="B44" s="48">
        <f>B43</f>
        <v>1</v>
      </c>
      <c r="C44" s="48">
        <v>2</v>
      </c>
      <c r="E44" s="1">
        <f t="shared" si="40"/>
        <v>6523.4998516936303</v>
      </c>
      <c r="F44" s="60">
        <f t="shared" si="41"/>
        <v>5.5520899999999997</v>
      </c>
      <c r="G44" s="60">
        <f t="shared" si="42"/>
        <v>8.5108999999999998E-4</v>
      </c>
      <c r="H44" s="25" t="str">
        <f t="shared" si="43"/>
        <v>Y</v>
      </c>
      <c r="J44" s="1">
        <f t="shared" si="44"/>
        <v>142.754557898587</v>
      </c>
      <c r="K44" s="60">
        <f t="shared" si="45"/>
        <v>2.5834299999999999</v>
      </c>
      <c r="L44" s="60">
        <f t="shared" si="46"/>
        <v>1.8096999999999999E-2</v>
      </c>
      <c r="M44" s="25" t="str">
        <f t="shared" si="47"/>
        <v>Y</v>
      </c>
      <c r="O44" s="48">
        <f>O43</f>
        <v>1</v>
      </c>
      <c r="P44" s="48">
        <v>2</v>
      </c>
      <c r="Q44" s="63">
        <v>6523.4998516936303</v>
      </c>
      <c r="R44" s="64">
        <v>5.5520899999999997</v>
      </c>
      <c r="S44" s="64">
        <v>8.5108999999999998E-4</v>
      </c>
      <c r="T44" s="65" t="s">
        <v>123</v>
      </c>
      <c r="U44" s="63">
        <v>80.768185889999998</v>
      </c>
      <c r="V44" s="1">
        <f t="shared" si="48"/>
        <v>6523.4998519615947</v>
      </c>
      <c r="X44" s="48">
        <f>X43</f>
        <v>1</v>
      </c>
      <c r="Y44" s="48">
        <v>2</v>
      </c>
      <c r="Z44" s="63">
        <v>142.754557898587</v>
      </c>
      <c r="AA44" s="64">
        <v>2.5834299999999999</v>
      </c>
      <c r="AB44" s="64">
        <v>1.8096999999999999E-2</v>
      </c>
      <c r="AC44" s="65" t="s">
        <v>123</v>
      </c>
      <c r="AD44" s="63">
        <v>11.947993889999999</v>
      </c>
      <c r="AE44" s="1">
        <f t="shared" si="49"/>
        <v>142.75455799547731</v>
      </c>
    </row>
    <row r="45" spans="2:31" x14ac:dyDescent="0.45">
      <c r="B45" s="48">
        <f>B44</f>
        <v>1</v>
      </c>
      <c r="C45" s="48">
        <v>3</v>
      </c>
      <c r="E45" s="1">
        <f t="shared" si="40"/>
        <v>71675839939.218506</v>
      </c>
      <c r="F45" s="60">
        <f t="shared" si="41"/>
        <v>10.875999999999999</v>
      </c>
      <c r="G45" s="60">
        <f t="shared" si="42"/>
        <v>1.5174000000000001E-10</v>
      </c>
      <c r="H45" s="25" t="str">
        <f t="shared" si="43"/>
        <v>Y</v>
      </c>
      <c r="J45" s="1">
        <f t="shared" si="44"/>
        <v>1333019.89322362</v>
      </c>
      <c r="K45" s="60">
        <f t="shared" si="45"/>
        <v>5.0412400000000002</v>
      </c>
      <c r="L45" s="60">
        <f t="shared" si="46"/>
        <v>3.7817999999999999E-6</v>
      </c>
      <c r="M45" s="25" t="str">
        <f t="shared" si="47"/>
        <v>Y</v>
      </c>
      <c r="O45" s="48">
        <f>O44</f>
        <v>1</v>
      </c>
      <c r="P45" s="48">
        <v>3</v>
      </c>
      <c r="Q45" s="63">
        <v>71675839939.218506</v>
      </c>
      <c r="R45" s="64">
        <v>10.875999999999999</v>
      </c>
      <c r="S45" s="64">
        <v>1.5174000000000001E-10</v>
      </c>
      <c r="T45" s="65" t="s">
        <v>123</v>
      </c>
      <c r="U45" s="63">
        <v>267723.25079999998</v>
      </c>
      <c r="V45" s="1">
        <f t="shared" si="48"/>
        <v>71675739018.919693</v>
      </c>
      <c r="X45" s="48">
        <f>X44</f>
        <v>1</v>
      </c>
      <c r="Y45" s="48">
        <v>3</v>
      </c>
      <c r="Z45" s="63">
        <v>1333019.89322362</v>
      </c>
      <c r="AA45" s="64">
        <v>5.0412400000000002</v>
      </c>
      <c r="AB45" s="64">
        <v>3.7817999999999999E-6</v>
      </c>
      <c r="AC45" s="65" t="s">
        <v>123</v>
      </c>
      <c r="AD45" s="63">
        <v>1154.564807</v>
      </c>
      <c r="AE45" s="1">
        <f t="shared" si="49"/>
        <v>1333019.8935629472</v>
      </c>
    </row>
    <row r="46" spans="2:31" x14ac:dyDescent="0.45">
      <c r="B46" s="48">
        <f>B45</f>
        <v>1</v>
      </c>
      <c r="C46" s="48">
        <v>4</v>
      </c>
      <c r="E46" s="1">
        <f t="shared" si="40"/>
        <v>214350352792.91199</v>
      </c>
      <c r="F46" s="60">
        <f t="shared" si="41"/>
        <v>21.434899999999999</v>
      </c>
      <c r="G46" s="60">
        <f t="shared" si="42"/>
        <v>9.9998999999999995E-11</v>
      </c>
      <c r="H46" s="25" t="str">
        <f t="shared" si="43"/>
        <v>Y</v>
      </c>
      <c r="J46" s="1">
        <f t="shared" si="44"/>
        <v>99237658387.431702</v>
      </c>
      <c r="K46" s="60">
        <f t="shared" si="45"/>
        <v>9.9261900000000001</v>
      </c>
      <c r="L46" s="60">
        <f t="shared" si="46"/>
        <v>1.0001999999999999E-10</v>
      </c>
      <c r="M46" s="25" t="str">
        <f t="shared" si="47"/>
        <v>Y</v>
      </c>
      <c r="O46" s="48">
        <f>O45</f>
        <v>1</v>
      </c>
      <c r="P46" s="48">
        <v>4</v>
      </c>
      <c r="Q46" s="63">
        <v>214350352792.91199</v>
      </c>
      <c r="R46" s="64">
        <v>21.434899999999999</v>
      </c>
      <c r="S46" s="64">
        <v>9.9998999999999995E-11</v>
      </c>
      <c r="T46" s="65" t="s">
        <v>123</v>
      </c>
      <c r="U46" s="63">
        <v>462979.63299999997</v>
      </c>
      <c r="V46" s="1">
        <f t="shared" si="48"/>
        <v>214350140572.81467</v>
      </c>
      <c r="X46" s="48">
        <f>X45</f>
        <v>1</v>
      </c>
      <c r="Y46" s="48">
        <v>4</v>
      </c>
      <c r="Z46" s="63">
        <v>99237658387.431702</v>
      </c>
      <c r="AA46" s="64">
        <v>9.9261900000000001</v>
      </c>
      <c r="AB46" s="64">
        <v>1.0001999999999999E-10</v>
      </c>
      <c r="AC46" s="65" t="s">
        <v>123</v>
      </c>
      <c r="AD46" s="63">
        <v>315020.1262</v>
      </c>
      <c r="AE46" s="1">
        <f t="shared" si="49"/>
        <v>99237679911.063919</v>
      </c>
    </row>
    <row r="47" spans="2:31" x14ac:dyDescent="0.45">
      <c r="B47" s="48">
        <f>B46</f>
        <v>1</v>
      </c>
      <c r="C47" s="48">
        <v>5</v>
      </c>
      <c r="E47" s="1">
        <f t="shared" si="40"/>
        <v>425110447101.65002</v>
      </c>
      <c r="F47" s="60">
        <f t="shared" si="41"/>
        <v>42.5092</v>
      </c>
      <c r="G47" s="60">
        <f t="shared" si="42"/>
        <v>9.9995999999999995E-11</v>
      </c>
      <c r="H47" s="25" t="str">
        <f t="shared" si="43"/>
        <v>Y</v>
      </c>
      <c r="J47" s="1">
        <f t="shared" si="44"/>
        <v>196814683778.57199</v>
      </c>
      <c r="K47" s="60">
        <f t="shared" si="45"/>
        <v>19.6812</v>
      </c>
      <c r="L47" s="60">
        <f t="shared" si="46"/>
        <v>9.9998999999999995E-11</v>
      </c>
      <c r="M47" s="25" t="str">
        <f t="shared" si="47"/>
        <v>Y</v>
      </c>
      <c r="O47" s="48">
        <f>O46</f>
        <v>1</v>
      </c>
      <c r="P47" s="48">
        <v>5</v>
      </c>
      <c r="Q47" s="63">
        <v>425110447101.65002</v>
      </c>
      <c r="R47" s="64">
        <v>42.5092</v>
      </c>
      <c r="S47" s="64">
        <v>9.9995999999999995E-11</v>
      </c>
      <c r="T47" s="65" t="s">
        <v>123</v>
      </c>
      <c r="U47" s="63">
        <v>651993.43949999998</v>
      </c>
      <c r="V47" s="1">
        <f t="shared" si="48"/>
        <v>425095445151.04016</v>
      </c>
      <c r="X47" s="48">
        <f>X46</f>
        <v>1</v>
      </c>
      <c r="Y47" s="48">
        <v>5</v>
      </c>
      <c r="Z47" s="63">
        <v>196814683778.57199</v>
      </c>
      <c r="AA47" s="64">
        <v>19.6812</v>
      </c>
      <c r="AB47" s="64">
        <v>9.9998999999999995E-11</v>
      </c>
      <c r="AC47" s="65" t="s">
        <v>123</v>
      </c>
      <c r="AD47" s="63">
        <v>443635.98320000002</v>
      </c>
      <c r="AE47" s="1">
        <f t="shared" si="49"/>
        <v>196812885589.83069</v>
      </c>
    </row>
    <row r="48" spans="2:31" x14ac:dyDescent="0.45">
      <c r="B48" s="48">
        <f>B47</f>
        <v>1</v>
      </c>
      <c r="C48" s="48">
        <v>6</v>
      </c>
      <c r="E48" s="1">
        <f t="shared" si="40"/>
        <v>846471871001.448</v>
      </c>
      <c r="F48" s="60">
        <f t="shared" si="41"/>
        <v>84.636099999999999</v>
      </c>
      <c r="G48" s="60">
        <f t="shared" si="42"/>
        <v>9.9991000000000004E-11</v>
      </c>
      <c r="H48" s="25" t="str">
        <f t="shared" si="43"/>
        <v>Y</v>
      </c>
      <c r="J48" s="1">
        <f t="shared" si="44"/>
        <v>391856789218.38397</v>
      </c>
      <c r="K48" s="60">
        <f t="shared" si="45"/>
        <v>39.183900000000001</v>
      </c>
      <c r="L48" s="60">
        <f t="shared" si="46"/>
        <v>9.9995999999999995E-11</v>
      </c>
      <c r="M48" s="25" t="str">
        <f t="shared" si="47"/>
        <v>Y</v>
      </c>
      <c r="O48" s="48">
        <f>O47</f>
        <v>1</v>
      </c>
      <c r="P48" s="48">
        <v>6</v>
      </c>
      <c r="Q48" s="63">
        <v>846471871001.448</v>
      </c>
      <c r="R48" s="64">
        <v>84.636099999999999</v>
      </c>
      <c r="S48" s="64">
        <v>9.9991000000000004E-11</v>
      </c>
      <c r="T48" s="65" t="s">
        <v>123</v>
      </c>
      <c r="U48" s="63">
        <v>919987.90500000003</v>
      </c>
      <c r="V48" s="1">
        <f t="shared" si="48"/>
        <v>846377745346.28906</v>
      </c>
      <c r="X48" s="48">
        <f>X47</f>
        <v>1</v>
      </c>
      <c r="Y48" s="48">
        <v>6</v>
      </c>
      <c r="Z48" s="63">
        <v>391856789218.38397</v>
      </c>
      <c r="AA48" s="64">
        <v>39.183900000000001</v>
      </c>
      <c r="AB48" s="64">
        <v>9.9995999999999995E-11</v>
      </c>
      <c r="AC48" s="65" t="s">
        <v>123</v>
      </c>
      <c r="AD48" s="63">
        <v>625972.99769999995</v>
      </c>
      <c r="AE48" s="1">
        <f t="shared" si="49"/>
        <v>391842193849.52417</v>
      </c>
    </row>
    <row r="50" spans="2:31" s="4" customFormat="1" ht="28.5" x14ac:dyDescent="0.45">
      <c r="B50" s="55" t="s">
        <v>11</v>
      </c>
      <c r="C50" s="55" t="s">
        <v>14</v>
      </c>
      <c r="D50"/>
      <c r="E50" s="61" t="s">
        <v>122</v>
      </c>
      <c r="F50" s="61" t="s">
        <v>119</v>
      </c>
      <c r="G50" s="61" t="s">
        <v>120</v>
      </c>
      <c r="H50" s="61" t="s">
        <v>118</v>
      </c>
      <c r="I50"/>
      <c r="J50" s="61" t="s">
        <v>122</v>
      </c>
      <c r="K50" s="61" t="s">
        <v>119</v>
      </c>
      <c r="L50" s="61" t="s">
        <v>120</v>
      </c>
      <c r="M50" s="61" t="s">
        <v>118</v>
      </c>
      <c r="O50" s="55" t="s">
        <v>11</v>
      </c>
      <c r="P50" s="55" t="s">
        <v>14</v>
      </c>
      <c r="Q50" s="61" t="s">
        <v>122</v>
      </c>
      <c r="R50" s="61" t="s">
        <v>119</v>
      </c>
      <c r="S50" s="61" t="s">
        <v>120</v>
      </c>
      <c r="T50" s="61" t="s">
        <v>118</v>
      </c>
      <c r="U50" s="61" t="s">
        <v>121</v>
      </c>
      <c r="V50" s="61" t="s">
        <v>125</v>
      </c>
      <c r="X50" s="55" t="s">
        <v>11</v>
      </c>
      <c r="Y50" s="55" t="s">
        <v>14</v>
      </c>
      <c r="Z50" s="61" t="s">
        <v>122</v>
      </c>
      <c r="AA50" s="61" t="s">
        <v>119</v>
      </c>
      <c r="AB50" s="61" t="s">
        <v>120</v>
      </c>
      <c r="AC50" s="61" t="s">
        <v>118</v>
      </c>
      <c r="AD50" s="61" t="s">
        <v>121</v>
      </c>
      <c r="AE50" s="61" t="s">
        <v>125</v>
      </c>
    </row>
    <row r="51" spans="2:31" x14ac:dyDescent="0.45">
      <c r="B51" s="53">
        <v>32</v>
      </c>
      <c r="C51" s="48">
        <v>1</v>
      </c>
      <c r="E51" s="1">
        <f t="shared" ref="E51:E56" si="50">Q51</f>
        <v>10346958.893251</v>
      </c>
      <c r="F51" s="60">
        <f t="shared" ref="F51:F56" si="51">R51</f>
        <v>5.8536999999999999E-3</v>
      </c>
      <c r="G51" s="60">
        <f t="shared" ref="G51:G56" si="52">S51</f>
        <v>5.6573999999999995E-10</v>
      </c>
      <c r="H51" s="25" t="str">
        <f t="shared" ref="H51:H56" si="53">T51</f>
        <v>Y</v>
      </c>
      <c r="J51" s="1">
        <f t="shared" ref="J51:J56" si="54">Z51</f>
        <v>636583.75724800001</v>
      </c>
      <c r="K51" s="60">
        <f t="shared" ref="K51:K56" si="55">AA51</f>
        <v>9.1419E-5</v>
      </c>
      <c r="L51" s="60">
        <f t="shared" ref="L51:L56" si="56">AB51</f>
        <v>1.4361000000000001E-10</v>
      </c>
      <c r="M51" s="25" t="str">
        <f t="shared" ref="M51:M56" si="57">AC51</f>
        <v>Y</v>
      </c>
      <c r="O51" s="53">
        <v>32</v>
      </c>
      <c r="P51" s="48">
        <v>1</v>
      </c>
      <c r="Q51" s="63">
        <v>10346958.893251</v>
      </c>
      <c r="R51" s="64">
        <v>5.8536999999999999E-3</v>
      </c>
      <c r="S51" s="64">
        <v>5.6573999999999995E-10</v>
      </c>
      <c r="T51" s="65" t="s">
        <v>123</v>
      </c>
      <c r="U51" s="63">
        <v>3216.6689099999999</v>
      </c>
      <c r="V51" s="1">
        <f t="shared" ref="V51:V56" si="58">U51*U51</f>
        <v>10346958.876560587</v>
      </c>
      <c r="X51" s="53">
        <v>32</v>
      </c>
      <c r="Y51" s="48">
        <v>1</v>
      </c>
      <c r="Z51" s="63">
        <v>636583.75724800001</v>
      </c>
      <c r="AA51" s="64">
        <v>9.1419E-5</v>
      </c>
      <c r="AB51" s="64">
        <v>1.4361000000000001E-10</v>
      </c>
      <c r="AC51" s="65" t="s">
        <v>123</v>
      </c>
      <c r="AD51" s="63">
        <v>797.86198999999999</v>
      </c>
      <c r="AE51" s="1">
        <f t="shared" ref="AE51:AE56" si="59">AD51*AD51</f>
        <v>636583.75508676004</v>
      </c>
    </row>
    <row r="52" spans="2:31" x14ac:dyDescent="0.45">
      <c r="B52" s="48">
        <f>B51</f>
        <v>32</v>
      </c>
      <c r="C52" s="48">
        <v>2</v>
      </c>
      <c r="E52" s="1">
        <f t="shared" si="50"/>
        <v>97584767.986677006</v>
      </c>
      <c r="F52" s="60">
        <f t="shared" si="51"/>
        <v>9.7584999999999998E-3</v>
      </c>
      <c r="G52" s="60">
        <f t="shared" si="52"/>
        <v>1E-10</v>
      </c>
      <c r="H52" s="25" t="str">
        <f t="shared" si="53"/>
        <v>Y</v>
      </c>
      <c r="J52" s="1">
        <f t="shared" si="54"/>
        <v>1524205.8224599999</v>
      </c>
      <c r="K52" s="60">
        <f t="shared" si="55"/>
        <v>1.5242000000000001E-4</v>
      </c>
      <c r="L52" s="60">
        <f t="shared" si="56"/>
        <v>1E-10</v>
      </c>
      <c r="M52" s="25" t="str">
        <f t="shared" si="57"/>
        <v>Y</v>
      </c>
      <c r="O52" s="48">
        <f>O51</f>
        <v>32</v>
      </c>
      <c r="P52" s="48">
        <v>2</v>
      </c>
      <c r="Q52" s="63">
        <v>97584767.986677006</v>
      </c>
      <c r="R52" s="64">
        <v>9.7584999999999998E-3</v>
      </c>
      <c r="S52" s="64">
        <v>1E-10</v>
      </c>
      <c r="T52" s="65" t="s">
        <v>123</v>
      </c>
      <c r="U52" s="63">
        <v>9878.5002899999999</v>
      </c>
      <c r="V52" s="1">
        <f t="shared" si="58"/>
        <v>97584767.979530081</v>
      </c>
      <c r="X52" s="48">
        <f>X51</f>
        <v>32</v>
      </c>
      <c r="Y52" s="48">
        <v>2</v>
      </c>
      <c r="Z52" s="63">
        <v>1524205.8224599999</v>
      </c>
      <c r="AA52" s="64">
        <v>1.5242000000000001E-4</v>
      </c>
      <c r="AB52" s="64">
        <v>1E-10</v>
      </c>
      <c r="AC52" s="65" t="s">
        <v>123</v>
      </c>
      <c r="AD52" s="63">
        <v>1234.5872999999999</v>
      </c>
      <c r="AE52" s="1">
        <f t="shared" si="59"/>
        <v>1524205.8013212897</v>
      </c>
    </row>
    <row r="53" spans="2:31" x14ac:dyDescent="0.45">
      <c r="B53" s="48">
        <f>B52</f>
        <v>32</v>
      </c>
      <c r="C53" s="48">
        <v>3</v>
      </c>
      <c r="E53" s="1">
        <f t="shared" si="50"/>
        <v>175674019.04177999</v>
      </c>
      <c r="F53" s="60">
        <f t="shared" si="51"/>
        <v>1.7566999999999999E-2</v>
      </c>
      <c r="G53" s="60">
        <f t="shared" si="52"/>
        <v>1E-10</v>
      </c>
      <c r="H53" s="25" t="str">
        <f t="shared" si="53"/>
        <v>Y</v>
      </c>
      <c r="J53" s="1">
        <f t="shared" si="54"/>
        <v>2744071.4416200002</v>
      </c>
      <c r="K53" s="60">
        <f t="shared" si="55"/>
        <v>2.7441E-4</v>
      </c>
      <c r="L53" s="60">
        <f t="shared" si="56"/>
        <v>1E-10</v>
      </c>
      <c r="M53" s="25" t="str">
        <f t="shared" si="57"/>
        <v>Y</v>
      </c>
      <c r="O53" s="48">
        <f>O52</f>
        <v>32</v>
      </c>
      <c r="P53" s="48">
        <v>3</v>
      </c>
      <c r="Q53" s="63">
        <v>175674019.04177999</v>
      </c>
      <c r="R53" s="64">
        <v>1.7566999999999999E-2</v>
      </c>
      <c r="S53" s="64">
        <v>1E-10</v>
      </c>
      <c r="T53" s="65" t="s">
        <v>123</v>
      </c>
      <c r="U53" s="63">
        <v>13254.2076</v>
      </c>
      <c r="V53" s="1">
        <f t="shared" si="58"/>
        <v>175674019.10389775</v>
      </c>
      <c r="X53" s="48">
        <f>X52</f>
        <v>32</v>
      </c>
      <c r="Y53" s="48">
        <v>3</v>
      </c>
      <c r="Z53" s="63">
        <v>2744071.4416200002</v>
      </c>
      <c r="AA53" s="64">
        <v>2.7441E-4</v>
      </c>
      <c r="AB53" s="64">
        <v>1E-10</v>
      </c>
      <c r="AC53" s="65" t="s">
        <v>123</v>
      </c>
      <c r="AD53" s="63">
        <v>1656.5238999999999</v>
      </c>
      <c r="AE53" s="1">
        <f t="shared" si="59"/>
        <v>2744071.4312712098</v>
      </c>
    </row>
    <row r="54" spans="2:31" x14ac:dyDescent="0.45">
      <c r="B54" s="48">
        <f>B53</f>
        <v>32</v>
      </c>
      <c r="C54" s="48">
        <v>4</v>
      </c>
      <c r="E54" s="1">
        <f t="shared" si="50"/>
        <v>331848948.96337003</v>
      </c>
      <c r="F54" s="60">
        <f t="shared" si="51"/>
        <v>3.3184999999999999E-2</v>
      </c>
      <c r="G54" s="60">
        <f t="shared" si="52"/>
        <v>1E-10</v>
      </c>
      <c r="H54" s="25" t="str">
        <f t="shared" si="53"/>
        <v>Y</v>
      </c>
      <c r="J54" s="1">
        <f t="shared" si="54"/>
        <v>5183719.1098199999</v>
      </c>
      <c r="K54" s="60">
        <f t="shared" si="55"/>
        <v>5.1836999999999999E-4</v>
      </c>
      <c r="L54" s="60">
        <f t="shared" si="56"/>
        <v>1E-10</v>
      </c>
      <c r="M54" s="25" t="str">
        <f t="shared" si="57"/>
        <v>Y</v>
      </c>
      <c r="O54" s="48">
        <f>O53</f>
        <v>32</v>
      </c>
      <c r="P54" s="48">
        <v>4</v>
      </c>
      <c r="Q54" s="63">
        <v>331848948.96337003</v>
      </c>
      <c r="R54" s="64">
        <v>3.3184999999999999E-2</v>
      </c>
      <c r="S54" s="64">
        <v>1E-10</v>
      </c>
      <c r="T54" s="65" t="s">
        <v>123</v>
      </c>
      <c r="U54" s="63">
        <v>18216.721699999998</v>
      </c>
      <c r="V54" s="1">
        <f t="shared" si="58"/>
        <v>331848949.49525082</v>
      </c>
      <c r="X54" s="48">
        <f>X53</f>
        <v>32</v>
      </c>
      <c r="Y54" s="48">
        <v>4</v>
      </c>
      <c r="Z54" s="63">
        <v>5183719.1098199999</v>
      </c>
      <c r="AA54" s="64">
        <v>5.1836999999999999E-4</v>
      </c>
      <c r="AB54" s="64">
        <v>1E-10</v>
      </c>
      <c r="AC54" s="65" t="s">
        <v>123</v>
      </c>
      <c r="AD54" s="63">
        <v>2276.7782000000002</v>
      </c>
      <c r="AE54" s="1">
        <f t="shared" si="59"/>
        <v>5183718.971995241</v>
      </c>
    </row>
    <row r="55" spans="2:31" x14ac:dyDescent="0.45">
      <c r="B55" s="48">
        <f>B54</f>
        <v>32</v>
      </c>
      <c r="C55" s="48">
        <v>5</v>
      </c>
      <c r="E55" s="1">
        <f t="shared" si="50"/>
        <v>644197068.40283</v>
      </c>
      <c r="F55" s="60">
        <f t="shared" si="51"/>
        <v>6.4420000000000005E-2</v>
      </c>
      <c r="G55" s="60">
        <f t="shared" si="52"/>
        <v>1E-10</v>
      </c>
      <c r="H55" s="25" t="str">
        <f t="shared" si="53"/>
        <v>Y</v>
      </c>
      <c r="J55" s="1">
        <f t="shared" si="54"/>
        <v>10062972.6972</v>
      </c>
      <c r="K55" s="60">
        <f t="shared" si="55"/>
        <v>1.0062999999999999E-3</v>
      </c>
      <c r="L55" s="60">
        <f t="shared" si="56"/>
        <v>1E-10</v>
      </c>
      <c r="M55" s="25" t="str">
        <f t="shared" si="57"/>
        <v>Y</v>
      </c>
      <c r="O55" s="48">
        <f>O54</f>
        <v>32</v>
      </c>
      <c r="P55" s="48">
        <v>5</v>
      </c>
      <c r="Q55" s="63">
        <v>644197068.40283</v>
      </c>
      <c r="R55" s="64">
        <v>6.4420000000000005E-2</v>
      </c>
      <c r="S55" s="64">
        <v>1E-10</v>
      </c>
      <c r="T55" s="65" t="s">
        <v>123</v>
      </c>
      <c r="U55" s="63">
        <v>25381.036700000001</v>
      </c>
      <c r="V55" s="1">
        <f t="shared" si="58"/>
        <v>644197023.96674693</v>
      </c>
      <c r="X55" s="48">
        <f>X54</f>
        <v>32</v>
      </c>
      <c r="Y55" s="48">
        <v>5</v>
      </c>
      <c r="Z55" s="63">
        <v>10062972.6972</v>
      </c>
      <c r="AA55" s="64">
        <v>1.0062999999999999E-3</v>
      </c>
      <c r="AB55" s="64">
        <v>1E-10</v>
      </c>
      <c r="AC55" s="65" t="s">
        <v>123</v>
      </c>
      <c r="AD55" s="63">
        <v>3172.2188999999998</v>
      </c>
      <c r="AE55" s="1">
        <f t="shared" si="59"/>
        <v>10062972.74951721</v>
      </c>
    </row>
    <row r="56" spans="2:31" x14ac:dyDescent="0.45">
      <c r="B56" s="48">
        <f>B55</f>
        <v>32</v>
      </c>
      <c r="C56" s="48">
        <v>6</v>
      </c>
      <c r="E56" s="1">
        <f t="shared" si="50"/>
        <v>1268892583.6868999</v>
      </c>
      <c r="F56" s="60">
        <f t="shared" si="51"/>
        <v>0.12689</v>
      </c>
      <c r="G56" s="60">
        <f t="shared" si="52"/>
        <v>1E-10</v>
      </c>
      <c r="H56" s="25" t="str">
        <f t="shared" si="53"/>
        <v>Y</v>
      </c>
      <c r="J56" s="1">
        <f t="shared" si="54"/>
        <v>19821459.023499999</v>
      </c>
      <c r="K56" s="60">
        <f t="shared" si="55"/>
        <v>1.9821000000000001E-3</v>
      </c>
      <c r="L56" s="60">
        <f t="shared" si="56"/>
        <v>1E-10</v>
      </c>
      <c r="M56" s="25" t="str">
        <f t="shared" si="57"/>
        <v>Y</v>
      </c>
      <c r="O56" s="48">
        <f>O55</f>
        <v>32</v>
      </c>
      <c r="P56" s="48">
        <v>6</v>
      </c>
      <c r="Q56" s="63">
        <v>1268892583.6868999</v>
      </c>
      <c r="R56" s="64">
        <v>0.12689</v>
      </c>
      <c r="S56" s="64">
        <v>1E-10</v>
      </c>
      <c r="T56" s="65" t="s">
        <v>123</v>
      </c>
      <c r="U56" s="63">
        <v>35621.514600000002</v>
      </c>
      <c r="V56" s="1">
        <f t="shared" si="58"/>
        <v>1268892302.3980134</v>
      </c>
      <c r="X56" s="48">
        <f>X55</f>
        <v>32</v>
      </c>
      <c r="Y56" s="48">
        <v>6</v>
      </c>
      <c r="Z56" s="63">
        <v>19821459.023499999</v>
      </c>
      <c r="AA56" s="64">
        <v>1.9821000000000001E-3</v>
      </c>
      <c r="AB56" s="64">
        <v>1E-10</v>
      </c>
      <c r="AC56" s="65" t="s">
        <v>123</v>
      </c>
      <c r="AD56" s="63">
        <v>4452.1297000000004</v>
      </c>
      <c r="AE56" s="1">
        <f t="shared" si="59"/>
        <v>19821458.865622092</v>
      </c>
    </row>
    <row r="59" spans="2:31" x14ac:dyDescent="0.45">
      <c r="O59" s="66" t="s">
        <v>133</v>
      </c>
    </row>
    <row r="61" spans="2:31" x14ac:dyDescent="0.45">
      <c r="B61" s="103" t="s">
        <v>130</v>
      </c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O61" s="103" t="s">
        <v>126</v>
      </c>
      <c r="P61" s="103"/>
      <c r="Q61" s="103"/>
      <c r="R61" s="103"/>
      <c r="S61" s="103"/>
      <c r="T61" s="103"/>
      <c r="U61" s="103"/>
      <c r="V61" s="103"/>
      <c r="X61" s="103" t="s">
        <v>127</v>
      </c>
      <c r="Y61" s="103"/>
      <c r="Z61" s="103"/>
      <c r="AA61" s="103"/>
      <c r="AB61" s="103"/>
      <c r="AC61" s="103"/>
      <c r="AD61" s="103"/>
      <c r="AE61" s="103"/>
    </row>
    <row r="62" spans="2:31" x14ac:dyDescent="0.45">
      <c r="E62" s="103" t="s">
        <v>128</v>
      </c>
      <c r="F62" s="103"/>
      <c r="G62" s="103"/>
      <c r="H62" s="103"/>
      <c r="J62" s="103" t="s">
        <v>129</v>
      </c>
      <c r="K62" s="103"/>
      <c r="L62" s="103"/>
      <c r="M62" s="103"/>
    </row>
    <row r="63" spans="2:31" s="4" customFormat="1" ht="28.5" x14ac:dyDescent="0.45">
      <c r="B63" s="55" t="s">
        <v>11</v>
      </c>
      <c r="C63" s="55" t="s">
        <v>14</v>
      </c>
      <c r="D63"/>
      <c r="E63" s="61" t="s">
        <v>122</v>
      </c>
      <c r="F63" s="61" t="s">
        <v>119</v>
      </c>
      <c r="G63" s="61" t="s">
        <v>120</v>
      </c>
      <c r="H63" s="61" t="s">
        <v>118</v>
      </c>
      <c r="I63"/>
      <c r="J63" s="61" t="s">
        <v>122</v>
      </c>
      <c r="K63" s="61" t="s">
        <v>119</v>
      </c>
      <c r="L63" s="61" t="s">
        <v>120</v>
      </c>
      <c r="M63" s="61" t="s">
        <v>118</v>
      </c>
      <c r="O63" s="55" t="s">
        <v>11</v>
      </c>
      <c r="P63" s="55" t="s">
        <v>14</v>
      </c>
      <c r="Q63" s="61" t="s">
        <v>122</v>
      </c>
      <c r="R63" s="61" t="s">
        <v>119</v>
      </c>
      <c r="S63" s="61" t="s">
        <v>120</v>
      </c>
      <c r="T63" s="61" t="s">
        <v>118</v>
      </c>
      <c r="U63" s="61" t="s">
        <v>121</v>
      </c>
      <c r="V63" s="61" t="s">
        <v>125</v>
      </c>
      <c r="X63" s="55" t="s">
        <v>11</v>
      </c>
      <c r="Y63" s="55" t="s">
        <v>14</v>
      </c>
      <c r="Z63" s="61" t="s">
        <v>122</v>
      </c>
      <c r="AA63" s="61" t="s">
        <v>119</v>
      </c>
      <c r="AB63" s="61" t="s">
        <v>120</v>
      </c>
      <c r="AC63" s="61" t="s">
        <v>118</v>
      </c>
      <c r="AD63" s="61" t="s">
        <v>121</v>
      </c>
      <c r="AE63" s="61" t="s">
        <v>125</v>
      </c>
    </row>
    <row r="64" spans="2:31" x14ac:dyDescent="0.45">
      <c r="B64" s="53">
        <v>0.05</v>
      </c>
      <c r="C64" s="48">
        <v>1</v>
      </c>
      <c r="E64" s="1">
        <f t="shared" ref="E64:E69" si="60">Q64</f>
        <v>1</v>
      </c>
      <c r="F64" s="60">
        <f t="shared" ref="F64:F69" si="61">R64</f>
        <v>800</v>
      </c>
      <c r="G64" s="60">
        <f t="shared" ref="G64:G69" si="62">S64</f>
        <v>800</v>
      </c>
      <c r="H64" s="25" t="str">
        <f t="shared" ref="H64:H69" si="63">T64</f>
        <v>Y</v>
      </c>
      <c r="J64" s="1">
        <f t="shared" ref="J64:J69" si="64">Z64</f>
        <v>1.005512</v>
      </c>
      <c r="K64" s="60">
        <f t="shared" ref="K64:K69" si="65">AA64</f>
        <v>8020.9910099999997</v>
      </c>
      <c r="L64" s="60">
        <f t="shared" ref="L64:L69" si="66">AB64</f>
        <v>7977.0239000000001</v>
      </c>
      <c r="M64" s="25" t="str">
        <f t="shared" ref="M64:M69" si="67">AC64</f>
        <v>Y</v>
      </c>
      <c r="O64" s="53">
        <v>0.05</v>
      </c>
      <c r="P64" s="48">
        <v>1</v>
      </c>
      <c r="Q64" s="63">
        <v>1</v>
      </c>
      <c r="R64" s="64">
        <v>800</v>
      </c>
      <c r="S64" s="64">
        <v>800</v>
      </c>
      <c r="T64" s="65" t="s">
        <v>123</v>
      </c>
      <c r="U64" s="63">
        <v>1</v>
      </c>
      <c r="V64" s="1">
        <f t="shared" ref="V64:V69" si="68">U64*U64</f>
        <v>1</v>
      </c>
      <c r="X64" s="53">
        <v>0.05</v>
      </c>
      <c r="Y64" s="48">
        <v>1</v>
      </c>
      <c r="Z64" s="63">
        <v>1.005512</v>
      </c>
      <c r="AA64" s="64">
        <v>8020.9910099999997</v>
      </c>
      <c r="AB64" s="64">
        <v>7977.0239000000001</v>
      </c>
      <c r="AC64" s="65" t="s">
        <v>123</v>
      </c>
      <c r="AD64" s="63">
        <v>1.00275</v>
      </c>
      <c r="AE64" s="1">
        <f t="shared" ref="AE64:AE69" si="69">AD64*AD64</f>
        <v>1.0055075625000001</v>
      </c>
    </row>
    <row r="65" spans="2:31" x14ac:dyDescent="0.45">
      <c r="B65" s="48">
        <f>B64</f>
        <v>0.05</v>
      </c>
      <c r="C65" s="48">
        <v>2</v>
      </c>
      <c r="E65" s="1">
        <f t="shared" si="60"/>
        <v>1.0000000023569999</v>
      </c>
      <c r="F65" s="60">
        <f t="shared" si="61"/>
        <v>800</v>
      </c>
      <c r="G65" s="60">
        <f t="shared" si="62"/>
        <v>800</v>
      </c>
      <c r="H65" s="25" t="str">
        <f t="shared" si="63"/>
        <v>Y</v>
      </c>
      <c r="J65" s="1">
        <f t="shared" si="64"/>
        <v>1.0513729999999999</v>
      </c>
      <c r="K65" s="60">
        <f t="shared" si="65"/>
        <v>8181.3088100000004</v>
      </c>
      <c r="L65" s="60">
        <f t="shared" si="66"/>
        <v>7781.5456999999997</v>
      </c>
      <c r="M65" s="25" t="str">
        <f t="shared" si="67"/>
        <v>Y</v>
      </c>
      <c r="O65" s="48">
        <f>O64</f>
        <v>0.05</v>
      </c>
      <c r="P65" s="48">
        <v>2</v>
      </c>
      <c r="Q65" s="63">
        <v>1.0000000023569999</v>
      </c>
      <c r="R65" s="64">
        <v>800</v>
      </c>
      <c r="S65" s="64">
        <v>800</v>
      </c>
      <c r="T65" s="65" t="s">
        <v>123</v>
      </c>
      <c r="U65" s="63">
        <v>1</v>
      </c>
      <c r="V65" s="1">
        <f t="shared" si="68"/>
        <v>1</v>
      </c>
      <c r="X65" s="48">
        <f>X64</f>
        <v>0.05</v>
      </c>
      <c r="Y65" s="48">
        <v>2</v>
      </c>
      <c r="Z65" s="63">
        <v>1.0513729999999999</v>
      </c>
      <c r="AA65" s="64">
        <v>8181.3088100000004</v>
      </c>
      <c r="AB65" s="64">
        <v>7781.5456999999997</v>
      </c>
      <c r="AC65" s="65" t="s">
        <v>123</v>
      </c>
      <c r="AD65" s="63">
        <v>1.02536</v>
      </c>
      <c r="AE65" s="1">
        <f t="shared" si="69"/>
        <v>1.0513631296000001</v>
      </c>
    </row>
    <row r="66" spans="2:31" x14ac:dyDescent="0.45">
      <c r="B66" s="48">
        <f>B65</f>
        <v>0.05</v>
      </c>
      <c r="C66" s="48">
        <v>3</v>
      </c>
      <c r="E66" s="1">
        <f t="shared" si="60"/>
        <v>1.0881781953180001</v>
      </c>
      <c r="F66" s="60">
        <f t="shared" si="61"/>
        <v>833.78187000000003</v>
      </c>
      <c r="G66" s="60">
        <f t="shared" si="62"/>
        <v>766.21810000000005</v>
      </c>
      <c r="H66" s="25" t="str">
        <f t="shared" si="63"/>
        <v>Y</v>
      </c>
      <c r="J66" s="1">
        <f t="shared" si="64"/>
        <v>1.396952</v>
      </c>
      <c r="K66" s="60">
        <f t="shared" si="65"/>
        <v>9084.6838900000002</v>
      </c>
      <c r="L66" s="60">
        <f t="shared" si="66"/>
        <v>6503.2205999999996</v>
      </c>
      <c r="M66" s="25" t="str">
        <f t="shared" si="67"/>
        <v>Y</v>
      </c>
      <c r="O66" s="48">
        <f>O65</f>
        <v>0.05</v>
      </c>
      <c r="P66" s="48">
        <v>3</v>
      </c>
      <c r="Q66" s="63">
        <v>1.0881781953180001</v>
      </c>
      <c r="R66" s="64">
        <v>833.78187000000003</v>
      </c>
      <c r="S66" s="64">
        <v>766.21810000000005</v>
      </c>
      <c r="T66" s="65" t="s">
        <v>123</v>
      </c>
      <c r="U66" s="63">
        <v>1.0431577999999999</v>
      </c>
      <c r="V66" s="1">
        <f t="shared" si="68"/>
        <v>1.0881781957008398</v>
      </c>
      <c r="X66" s="48">
        <f>X65</f>
        <v>0.05</v>
      </c>
      <c r="Y66" s="48">
        <v>3</v>
      </c>
      <c r="Z66" s="63">
        <v>1.396952</v>
      </c>
      <c r="AA66" s="64">
        <v>9084.6838900000002</v>
      </c>
      <c r="AB66" s="64">
        <v>6503.2205999999996</v>
      </c>
      <c r="AC66" s="65" t="s">
        <v>123</v>
      </c>
      <c r="AD66" s="63">
        <v>1.1819299999999999</v>
      </c>
      <c r="AE66" s="1">
        <f t="shared" si="69"/>
        <v>1.3969585248999998</v>
      </c>
    </row>
    <row r="67" spans="2:31" x14ac:dyDescent="0.45">
      <c r="B67" s="48">
        <f>B66</f>
        <v>0.05</v>
      </c>
      <c r="C67" s="48">
        <v>4</v>
      </c>
      <c r="E67" s="1">
        <f t="shared" si="60"/>
        <v>22.724517789810001</v>
      </c>
      <c r="F67" s="60">
        <f t="shared" si="61"/>
        <v>1468.3895</v>
      </c>
      <c r="G67" s="60">
        <f t="shared" si="62"/>
        <v>64.616969999999995</v>
      </c>
      <c r="H67" s="25" t="str">
        <f t="shared" si="63"/>
        <v>Y</v>
      </c>
      <c r="J67" s="1">
        <f t="shared" si="64"/>
        <v>3.6954069999999999</v>
      </c>
      <c r="K67" s="60">
        <f t="shared" si="65"/>
        <v>10268.915499999999</v>
      </c>
      <c r="L67" s="60">
        <f t="shared" si="66"/>
        <v>2778.8317999999999</v>
      </c>
      <c r="M67" s="25" t="str">
        <f t="shared" si="67"/>
        <v>Y</v>
      </c>
      <c r="O67" s="48">
        <f>O66</f>
        <v>0.05</v>
      </c>
      <c r="P67" s="48">
        <v>4</v>
      </c>
      <c r="Q67" s="63">
        <v>22.724517789810001</v>
      </c>
      <c r="R67" s="64">
        <v>1468.3895</v>
      </c>
      <c r="S67" s="64">
        <v>64.616969999999995</v>
      </c>
      <c r="T67" s="65" t="s">
        <v>123</v>
      </c>
      <c r="U67" s="63">
        <v>4.7670240000000002</v>
      </c>
      <c r="V67" s="1">
        <f t="shared" si="68"/>
        <v>22.724517816576</v>
      </c>
      <c r="X67" s="48">
        <f>X66</f>
        <v>0.05</v>
      </c>
      <c r="Y67" s="48">
        <v>4</v>
      </c>
      <c r="Z67" s="63">
        <v>3.6954069999999999</v>
      </c>
      <c r="AA67" s="64">
        <v>10268.915499999999</v>
      </c>
      <c r="AB67" s="64">
        <v>2778.8317999999999</v>
      </c>
      <c r="AC67" s="65" t="s">
        <v>123</v>
      </c>
      <c r="AD67" s="63">
        <v>1.9223399999999999</v>
      </c>
      <c r="AE67" s="1">
        <f t="shared" si="69"/>
        <v>3.6953910755999999</v>
      </c>
    </row>
    <row r="68" spans="2:31" x14ac:dyDescent="0.45">
      <c r="B68" s="48">
        <f>B67</f>
        <v>0.05</v>
      </c>
      <c r="C68" s="48">
        <v>5</v>
      </c>
      <c r="E68" s="1">
        <f t="shared" si="60"/>
        <v>73.189797600220004</v>
      </c>
      <c r="F68" s="60">
        <f t="shared" si="61"/>
        <v>1652.7817</v>
      </c>
      <c r="G68" s="60">
        <f t="shared" si="62"/>
        <v>22.582129999999999</v>
      </c>
      <c r="H68" s="25" t="str">
        <f t="shared" si="63"/>
        <v>Y</v>
      </c>
      <c r="J68" s="1">
        <f t="shared" si="64"/>
        <v>13.41337</v>
      </c>
      <c r="K68" s="60">
        <f t="shared" si="65"/>
        <v>12423.1332</v>
      </c>
      <c r="L68" s="60">
        <f t="shared" si="66"/>
        <v>926.17551000000003</v>
      </c>
      <c r="M68" s="25" t="str">
        <f t="shared" si="67"/>
        <v>Y</v>
      </c>
      <c r="O68" s="48">
        <f>O67</f>
        <v>0.05</v>
      </c>
      <c r="P68" s="48">
        <v>5</v>
      </c>
      <c r="Q68" s="63">
        <v>73.189797600220004</v>
      </c>
      <c r="R68" s="64">
        <v>1652.7817</v>
      </c>
      <c r="S68" s="64">
        <v>22.582129999999999</v>
      </c>
      <c r="T68" s="65" t="s">
        <v>123</v>
      </c>
      <c r="U68" s="63">
        <v>8.5551036000000007</v>
      </c>
      <c r="V68" s="1">
        <f t="shared" si="68"/>
        <v>73.189797606732967</v>
      </c>
      <c r="X68" s="48">
        <f>X67</f>
        <v>0.05</v>
      </c>
      <c r="Y68" s="48">
        <v>5</v>
      </c>
      <c r="Z68" s="63">
        <v>13.41337</v>
      </c>
      <c r="AA68" s="64">
        <v>12423.1332</v>
      </c>
      <c r="AB68" s="64">
        <v>926.17551000000003</v>
      </c>
      <c r="AC68" s="65" t="s">
        <v>123</v>
      </c>
      <c r="AD68" s="63">
        <v>3.6624300000000001</v>
      </c>
      <c r="AE68" s="1">
        <f t="shared" si="69"/>
        <v>13.4133935049</v>
      </c>
    </row>
    <row r="69" spans="2:31" x14ac:dyDescent="0.45">
      <c r="B69" s="48">
        <f>B68</f>
        <v>0.05</v>
      </c>
      <c r="C69" s="48">
        <v>6</v>
      </c>
      <c r="E69" s="1">
        <f t="shared" si="60"/>
        <v>406408462.46960002</v>
      </c>
      <c r="F69" s="60">
        <f t="shared" si="61"/>
        <v>3304.0558000000001</v>
      </c>
      <c r="G69" s="60">
        <f t="shared" si="62"/>
        <v>8.1298889999999998E-6</v>
      </c>
      <c r="H69" s="25" t="str">
        <f t="shared" si="63"/>
        <v>Y</v>
      </c>
      <c r="J69" s="1">
        <f t="shared" si="64"/>
        <v>139.47389999999999</v>
      </c>
      <c r="K69" s="60">
        <f t="shared" si="65"/>
        <v>24480.683400000002</v>
      </c>
      <c r="L69" s="60">
        <f t="shared" si="66"/>
        <v>175.52164999999999</v>
      </c>
      <c r="M69" s="25" t="str">
        <f t="shared" si="67"/>
        <v>Y</v>
      </c>
      <c r="O69" s="48">
        <f>O68</f>
        <v>0.05</v>
      </c>
      <c r="P69" s="48">
        <v>6</v>
      </c>
      <c r="Q69" s="63">
        <v>406408462.46960002</v>
      </c>
      <c r="R69" s="64">
        <v>3304.0558000000001</v>
      </c>
      <c r="S69" s="64">
        <v>8.1298889999999998E-6</v>
      </c>
      <c r="T69" s="65" t="s">
        <v>123</v>
      </c>
      <c r="U69" s="63">
        <v>20159.575000000001</v>
      </c>
      <c r="V69" s="1">
        <f t="shared" si="68"/>
        <v>406408464.18062502</v>
      </c>
      <c r="X69" s="48">
        <f>X68</f>
        <v>0.05</v>
      </c>
      <c r="Y69" s="48">
        <v>6</v>
      </c>
      <c r="Z69" s="63">
        <v>139.47389999999999</v>
      </c>
      <c r="AA69" s="64">
        <v>24480.683400000002</v>
      </c>
      <c r="AB69" s="64">
        <v>175.52164999999999</v>
      </c>
      <c r="AC69" s="65" t="s">
        <v>123</v>
      </c>
      <c r="AD69" s="63">
        <v>11.809900000000001</v>
      </c>
      <c r="AE69" s="1">
        <f t="shared" si="69"/>
        <v>139.47373801000001</v>
      </c>
    </row>
    <row r="71" spans="2:31" s="4" customFormat="1" ht="28.5" x14ac:dyDescent="0.45">
      <c r="B71" s="55" t="s">
        <v>11</v>
      </c>
      <c r="C71" s="55" t="s">
        <v>14</v>
      </c>
      <c r="D71"/>
      <c r="E71" s="61" t="s">
        <v>122</v>
      </c>
      <c r="F71" s="61" t="s">
        <v>119</v>
      </c>
      <c r="G71" s="61" t="s">
        <v>120</v>
      </c>
      <c r="H71" s="61" t="s">
        <v>118</v>
      </c>
      <c r="I71"/>
      <c r="J71" s="61" t="s">
        <v>122</v>
      </c>
      <c r="K71" s="61" t="s">
        <v>119</v>
      </c>
      <c r="L71" s="61" t="s">
        <v>120</v>
      </c>
      <c r="M71" s="61" t="s">
        <v>118</v>
      </c>
      <c r="O71" s="55" t="s">
        <v>11</v>
      </c>
      <c r="P71" s="55" t="s">
        <v>14</v>
      </c>
      <c r="Q71" s="61" t="s">
        <v>122</v>
      </c>
      <c r="R71" s="61" t="s">
        <v>119</v>
      </c>
      <c r="S71" s="61" t="s">
        <v>120</v>
      </c>
      <c r="T71" s="61" t="s">
        <v>118</v>
      </c>
      <c r="U71" s="61" t="s">
        <v>121</v>
      </c>
      <c r="V71" s="61" t="s">
        <v>125</v>
      </c>
      <c r="X71" s="55" t="s">
        <v>11</v>
      </c>
      <c r="Y71" s="55" t="s">
        <v>14</v>
      </c>
      <c r="Z71" s="61" t="s">
        <v>122</v>
      </c>
      <c r="AA71" s="61" t="s">
        <v>119</v>
      </c>
      <c r="AB71" s="61" t="s">
        <v>120</v>
      </c>
      <c r="AC71" s="61" t="s">
        <v>118</v>
      </c>
      <c r="AD71" s="61" t="s">
        <v>121</v>
      </c>
      <c r="AE71" s="61" t="s">
        <v>125</v>
      </c>
    </row>
    <row r="72" spans="2:31" x14ac:dyDescent="0.45">
      <c r="B72" s="53">
        <v>1</v>
      </c>
      <c r="C72" s="48">
        <v>1</v>
      </c>
      <c r="E72" s="1">
        <f t="shared" ref="E72:E77" si="70">Q72</f>
        <v>5.9316776300400003</v>
      </c>
      <c r="F72" s="60">
        <f t="shared" ref="F72:F77" si="71">R72</f>
        <v>2.7933300000000001</v>
      </c>
      <c r="G72" s="60">
        <f t="shared" ref="G72:G77" si="72">S72</f>
        <v>0.47092000000000001</v>
      </c>
      <c r="H72" s="25" t="str">
        <f t="shared" ref="H72:H77" si="73">T72</f>
        <v>Y</v>
      </c>
      <c r="J72" s="1">
        <f t="shared" ref="J72:J77" si="74">Z72</f>
        <v>2.6662263401900002</v>
      </c>
      <c r="K72" s="60">
        <f t="shared" ref="K72:K77" si="75">AA72</f>
        <v>1.32592</v>
      </c>
      <c r="L72" s="60">
        <f t="shared" ref="L72:L77" si="76">AB72</f>
        <v>0.49730000000000002</v>
      </c>
      <c r="M72" s="25" t="str">
        <f t="shared" ref="M72:M77" si="77">AC72</f>
        <v>Y</v>
      </c>
      <c r="O72" s="53">
        <v>1</v>
      </c>
      <c r="P72" s="48">
        <v>1</v>
      </c>
      <c r="Q72" s="63">
        <v>5.9316776300400003</v>
      </c>
      <c r="R72" s="64">
        <v>2.7933300000000001</v>
      </c>
      <c r="S72" s="64">
        <v>0.47092000000000001</v>
      </c>
      <c r="T72" s="65" t="s">
        <v>123</v>
      </c>
      <c r="U72" s="63">
        <v>2.4355036000000001</v>
      </c>
      <c r="V72" s="1">
        <f t="shared" ref="V72:V77" si="78">U72*U72</f>
        <v>5.9316777856129601</v>
      </c>
      <c r="X72" s="53">
        <v>1</v>
      </c>
      <c r="Y72" s="48">
        <v>1</v>
      </c>
      <c r="Z72" s="63">
        <v>2.6662263401900002</v>
      </c>
      <c r="AA72" s="64">
        <v>1.32592</v>
      </c>
      <c r="AB72" s="64">
        <v>0.49730000000000002</v>
      </c>
      <c r="AC72" s="65" t="s">
        <v>123</v>
      </c>
      <c r="AD72" s="63">
        <v>1.6328583000000001</v>
      </c>
      <c r="AE72" s="1">
        <f t="shared" ref="AE72:AE77" si="79">AD72*AD72</f>
        <v>2.6662262278788904</v>
      </c>
    </row>
    <row r="73" spans="2:31" x14ac:dyDescent="0.45">
      <c r="B73" s="48">
        <f>B72</f>
        <v>1</v>
      </c>
      <c r="C73" s="48">
        <v>2</v>
      </c>
      <c r="E73" s="1">
        <f t="shared" si="70"/>
        <v>6515.8459166900002</v>
      </c>
      <c r="F73" s="60">
        <f t="shared" si="71"/>
        <v>5.5520899999999997</v>
      </c>
      <c r="G73" s="60">
        <f t="shared" si="72"/>
        <v>8.5209000000000001E-4</v>
      </c>
      <c r="H73" s="25" t="str">
        <f t="shared" si="73"/>
        <v>Y</v>
      </c>
      <c r="J73" s="1">
        <f t="shared" si="74"/>
        <v>142.746726072</v>
      </c>
      <c r="K73" s="60">
        <f t="shared" si="75"/>
        <v>2.5834299999999999</v>
      </c>
      <c r="L73" s="60">
        <f t="shared" si="76"/>
        <v>1.8098E-2</v>
      </c>
      <c r="M73" s="25" t="str">
        <f t="shared" si="77"/>
        <v>Y</v>
      </c>
      <c r="O73" s="48">
        <f>O72</f>
        <v>1</v>
      </c>
      <c r="P73" s="48">
        <v>2</v>
      </c>
      <c r="Q73" s="63">
        <v>6515.8459166900002</v>
      </c>
      <c r="R73" s="64">
        <v>5.5520899999999997</v>
      </c>
      <c r="S73" s="64">
        <v>8.5209000000000001E-4</v>
      </c>
      <c r="T73" s="65" t="s">
        <v>123</v>
      </c>
      <c r="U73" s="63">
        <v>80.720789999999994</v>
      </c>
      <c r="V73" s="1">
        <f t="shared" si="78"/>
        <v>6515.845938224099</v>
      </c>
      <c r="X73" s="48">
        <f>X72</f>
        <v>1</v>
      </c>
      <c r="Y73" s="48">
        <v>2</v>
      </c>
      <c r="Z73" s="63">
        <v>142.746726072</v>
      </c>
      <c r="AA73" s="64">
        <v>2.5834299999999999</v>
      </c>
      <c r="AB73" s="64">
        <v>1.8098E-2</v>
      </c>
      <c r="AC73" s="65" t="s">
        <v>123</v>
      </c>
      <c r="AD73" s="63">
        <v>11.947666</v>
      </c>
      <c r="AE73" s="1">
        <f t="shared" si="79"/>
        <v>142.74672284755599</v>
      </c>
    </row>
    <row r="74" spans="2:31" x14ac:dyDescent="0.45">
      <c r="B74" s="48">
        <f>B73</f>
        <v>1</v>
      </c>
      <c r="C74" s="48">
        <v>3</v>
      </c>
      <c r="E74" s="1">
        <f t="shared" si="70"/>
        <v>10875475.2478</v>
      </c>
      <c r="F74" s="60">
        <f t="shared" si="71"/>
        <v>10.875999999999999</v>
      </c>
      <c r="G74" s="60">
        <f t="shared" si="72"/>
        <v>1.0001E-6</v>
      </c>
      <c r="H74" s="25" t="str">
        <f t="shared" si="73"/>
        <v>Y</v>
      </c>
      <c r="J74" s="1">
        <f t="shared" si="74"/>
        <v>1054273.95411</v>
      </c>
      <c r="K74" s="60">
        <f t="shared" si="75"/>
        <v>5.0412400000000002</v>
      </c>
      <c r="L74" s="60">
        <f t="shared" si="76"/>
        <v>4.7817000000000003E-6</v>
      </c>
      <c r="M74" s="25" t="str">
        <f t="shared" si="77"/>
        <v>Y</v>
      </c>
      <c r="O74" s="48">
        <f>O73</f>
        <v>1</v>
      </c>
      <c r="P74" s="48">
        <v>3</v>
      </c>
      <c r="Q74" s="63">
        <v>10875475.2478</v>
      </c>
      <c r="R74" s="64">
        <v>10.875999999999999</v>
      </c>
      <c r="S74" s="64">
        <v>1.0001E-6</v>
      </c>
      <c r="T74" s="65" t="s">
        <v>123</v>
      </c>
      <c r="U74" s="63">
        <v>3297.7984999999999</v>
      </c>
      <c r="V74" s="1">
        <f t="shared" si="78"/>
        <v>10875474.94660225</v>
      </c>
      <c r="X74" s="48">
        <f>X73</f>
        <v>1</v>
      </c>
      <c r="Y74" s="48">
        <v>3</v>
      </c>
      <c r="Z74" s="63">
        <v>1054273.95411</v>
      </c>
      <c r="AA74" s="64">
        <v>5.0412400000000002</v>
      </c>
      <c r="AB74" s="64">
        <v>4.7817000000000003E-6</v>
      </c>
      <c r="AC74" s="65" t="s">
        <v>123</v>
      </c>
      <c r="AD74" s="63">
        <v>1026.7783999999999</v>
      </c>
      <c r="AE74" s="1">
        <f t="shared" si="79"/>
        <v>1054273.8827065597</v>
      </c>
    </row>
    <row r="75" spans="2:31" x14ac:dyDescent="0.45">
      <c r="B75" s="48">
        <f>B74</f>
        <v>1</v>
      </c>
      <c r="C75" s="48">
        <v>4</v>
      </c>
      <c r="E75" s="1">
        <f t="shared" si="70"/>
        <v>21434905.338199999</v>
      </c>
      <c r="F75" s="60">
        <f t="shared" si="71"/>
        <v>21.434899999999999</v>
      </c>
      <c r="G75" s="60">
        <f t="shared" si="72"/>
        <v>9.9999999999999995E-7</v>
      </c>
      <c r="H75" s="25" t="str">
        <f t="shared" si="73"/>
        <v>Y</v>
      </c>
      <c r="J75" s="1">
        <f t="shared" si="74"/>
        <v>9926195.6573300008</v>
      </c>
      <c r="K75" s="60">
        <f t="shared" si="75"/>
        <v>9.9261999999999997</v>
      </c>
      <c r="L75" s="60">
        <f t="shared" si="76"/>
        <v>9.9999999999999995E-7</v>
      </c>
      <c r="M75" s="25" t="str">
        <f t="shared" si="77"/>
        <v>Y</v>
      </c>
      <c r="O75" s="48">
        <f>O74</f>
        <v>1</v>
      </c>
      <c r="P75" s="48">
        <v>4</v>
      </c>
      <c r="Q75" s="63">
        <v>21434905.338199999</v>
      </c>
      <c r="R75" s="64">
        <v>21.434899999999999</v>
      </c>
      <c r="S75" s="64">
        <v>9.9999999999999995E-7</v>
      </c>
      <c r="T75" s="65" t="s">
        <v>123</v>
      </c>
      <c r="U75" s="63">
        <v>4629.7846</v>
      </c>
      <c r="V75" s="1">
        <f t="shared" si="78"/>
        <v>21434905.442397159</v>
      </c>
      <c r="X75" s="48">
        <f>X74</f>
        <v>1</v>
      </c>
      <c r="Y75" s="48">
        <v>4</v>
      </c>
      <c r="Z75" s="63">
        <v>9926195.6573300008</v>
      </c>
      <c r="AA75" s="64">
        <v>9.9261999999999997</v>
      </c>
      <c r="AB75" s="64">
        <v>9.9999999999999995E-7</v>
      </c>
      <c r="AC75" s="65" t="s">
        <v>123</v>
      </c>
      <c r="AD75" s="63">
        <v>3150.5866000000001</v>
      </c>
      <c r="AE75" s="1">
        <f t="shared" si="79"/>
        <v>9926195.9240995608</v>
      </c>
    </row>
    <row r="76" spans="2:31" x14ac:dyDescent="0.45">
      <c r="B76" s="48">
        <f>B75</f>
        <v>1</v>
      </c>
      <c r="C76" s="48">
        <v>5</v>
      </c>
      <c r="E76" s="1">
        <f t="shared" si="70"/>
        <v>42509157.879100002</v>
      </c>
      <c r="F76" s="60">
        <f t="shared" si="71"/>
        <v>42.5092</v>
      </c>
      <c r="G76" s="60">
        <f t="shared" si="72"/>
        <v>9.9999999999999995E-7</v>
      </c>
      <c r="H76" s="25" t="str">
        <f t="shared" si="73"/>
        <v>Y</v>
      </c>
      <c r="J76" s="1">
        <f t="shared" si="74"/>
        <v>19681193.509500001</v>
      </c>
      <c r="K76" s="60">
        <f t="shared" si="75"/>
        <v>19.6812</v>
      </c>
      <c r="L76" s="60">
        <f t="shared" si="76"/>
        <v>9.9999999999999995E-7</v>
      </c>
      <c r="M76" s="25" t="str">
        <f t="shared" si="77"/>
        <v>Y</v>
      </c>
      <c r="O76" s="48">
        <f>O75</f>
        <v>1</v>
      </c>
      <c r="P76" s="48">
        <v>5</v>
      </c>
      <c r="Q76" s="63">
        <v>42509157.879100002</v>
      </c>
      <c r="R76" s="64">
        <v>42.5092</v>
      </c>
      <c r="S76" s="64">
        <v>9.9999999999999995E-7</v>
      </c>
      <c r="T76" s="65" t="s">
        <v>123</v>
      </c>
      <c r="U76" s="63">
        <v>6519.9047</v>
      </c>
      <c r="V76" s="1">
        <f t="shared" si="78"/>
        <v>42509157.297082089</v>
      </c>
      <c r="X76" s="48">
        <f>X75</f>
        <v>1</v>
      </c>
      <c r="Y76" s="48">
        <v>5</v>
      </c>
      <c r="Z76" s="63">
        <v>19681193.509500001</v>
      </c>
      <c r="AA76" s="64">
        <v>19.6812</v>
      </c>
      <c r="AB76" s="64">
        <v>9.9999999999999995E-7</v>
      </c>
      <c r="AC76" s="65" t="s">
        <v>123</v>
      </c>
      <c r="AD76" s="63">
        <v>4436.3491000000004</v>
      </c>
      <c r="AE76" s="1">
        <f t="shared" si="79"/>
        <v>19681193.337070812</v>
      </c>
    </row>
    <row r="77" spans="2:31" x14ac:dyDescent="0.45">
      <c r="B77" s="48">
        <f>B76</f>
        <v>1</v>
      </c>
      <c r="C77" s="48">
        <v>6</v>
      </c>
      <c r="E77" s="1">
        <f t="shared" si="70"/>
        <v>84636084.117500007</v>
      </c>
      <c r="F77" s="60">
        <f t="shared" si="71"/>
        <v>84.636099999999999</v>
      </c>
      <c r="G77" s="60">
        <f t="shared" si="72"/>
        <v>9.9999999999999995E-7</v>
      </c>
      <c r="H77" s="25" t="str">
        <f t="shared" si="73"/>
        <v>Y</v>
      </c>
      <c r="J77" s="1">
        <f t="shared" si="74"/>
        <v>39183852.695500001</v>
      </c>
      <c r="K77" s="60">
        <f t="shared" si="75"/>
        <v>39.183900000000001</v>
      </c>
      <c r="L77" s="60">
        <f t="shared" si="76"/>
        <v>9.9999999999999995E-7</v>
      </c>
      <c r="M77" s="25" t="str">
        <f t="shared" si="77"/>
        <v>Y</v>
      </c>
      <c r="O77" s="48">
        <f>O76</f>
        <v>1</v>
      </c>
      <c r="P77" s="48">
        <v>6</v>
      </c>
      <c r="Q77" s="63">
        <v>84636084.117500007</v>
      </c>
      <c r="R77" s="64">
        <v>84.636099999999999</v>
      </c>
      <c r="S77" s="64">
        <v>9.9999999999999995E-7</v>
      </c>
      <c r="T77" s="65" t="s">
        <v>123</v>
      </c>
      <c r="U77" s="63">
        <v>9199.7870999999996</v>
      </c>
      <c r="V77" s="1">
        <f t="shared" si="78"/>
        <v>84636082.685326397</v>
      </c>
      <c r="X77" s="48">
        <f>X76</f>
        <v>1</v>
      </c>
      <c r="Y77" s="48">
        <v>6</v>
      </c>
      <c r="Z77" s="63">
        <v>39183852.695500001</v>
      </c>
      <c r="AA77" s="64">
        <v>39.183900000000001</v>
      </c>
      <c r="AB77" s="64">
        <v>9.9999999999999995E-7</v>
      </c>
      <c r="AC77" s="65" t="s">
        <v>123</v>
      </c>
      <c r="AD77" s="63">
        <v>6259.7007000000003</v>
      </c>
      <c r="AE77" s="1">
        <f t="shared" si="79"/>
        <v>39183852.853580497</v>
      </c>
    </row>
    <row r="79" spans="2:31" s="4" customFormat="1" ht="28.5" x14ac:dyDescent="0.45">
      <c r="B79" s="55" t="s">
        <v>11</v>
      </c>
      <c r="C79" s="55" t="s">
        <v>14</v>
      </c>
      <c r="D79"/>
      <c r="E79" s="61" t="s">
        <v>122</v>
      </c>
      <c r="F79" s="61" t="s">
        <v>119</v>
      </c>
      <c r="G79" s="61" t="s">
        <v>120</v>
      </c>
      <c r="H79" s="61" t="s">
        <v>118</v>
      </c>
      <c r="I79"/>
      <c r="J79" s="61" t="s">
        <v>122</v>
      </c>
      <c r="K79" s="61" t="s">
        <v>119</v>
      </c>
      <c r="L79" s="61" t="s">
        <v>120</v>
      </c>
      <c r="M79" s="61" t="s">
        <v>118</v>
      </c>
      <c r="O79" s="55" t="s">
        <v>11</v>
      </c>
      <c r="P79" s="55" t="s">
        <v>14</v>
      </c>
      <c r="Q79" s="61" t="s">
        <v>122</v>
      </c>
      <c r="R79" s="61" t="s">
        <v>119</v>
      </c>
      <c r="S79" s="61" t="s">
        <v>120</v>
      </c>
      <c r="T79" s="61" t="s">
        <v>118</v>
      </c>
      <c r="U79" s="61" t="s">
        <v>121</v>
      </c>
      <c r="V79" s="61" t="s">
        <v>125</v>
      </c>
      <c r="X79" s="55" t="s">
        <v>11</v>
      </c>
      <c r="Y79" s="55" t="s">
        <v>14</v>
      </c>
      <c r="Z79" s="61" t="s">
        <v>122</v>
      </c>
      <c r="AA79" s="61" t="s">
        <v>119</v>
      </c>
      <c r="AB79" s="61" t="s">
        <v>120</v>
      </c>
      <c r="AC79" s="61" t="s">
        <v>118</v>
      </c>
      <c r="AD79" s="61" t="s">
        <v>121</v>
      </c>
      <c r="AE79" s="61" t="s">
        <v>125</v>
      </c>
    </row>
    <row r="80" spans="2:31" x14ac:dyDescent="0.45">
      <c r="B80" s="53">
        <v>32</v>
      </c>
      <c r="C80" s="48">
        <v>1</v>
      </c>
      <c r="E80" s="1">
        <f t="shared" ref="E80:E85" si="80">Q80</f>
        <v>5851.9316820000004</v>
      </c>
      <c r="F80" s="60">
        <f t="shared" ref="F80:F85" si="81">R80</f>
        <v>5.8547E-3</v>
      </c>
      <c r="G80" s="60">
        <f t="shared" ref="G80:G85" si="82">S80</f>
        <v>1.0005E-6</v>
      </c>
      <c r="H80" s="25" t="str">
        <f t="shared" ref="H80:H85" si="83">T80</f>
        <v>Y</v>
      </c>
      <c r="J80" s="1">
        <f t="shared" ref="J80:J85" si="84">Z80</f>
        <v>92.414822999999998</v>
      </c>
      <c r="K80" s="60">
        <f t="shared" ref="K80:K85" si="85">AA80</f>
        <v>9.2418999999999997E-5</v>
      </c>
      <c r="L80" s="60">
        <f t="shared" ref="L80:L85" si="86">AB80</f>
        <v>9.9999999999999995E-7</v>
      </c>
      <c r="M80" s="25" t="str">
        <f t="shared" ref="M80:M85" si="87">AC80</f>
        <v>Y</v>
      </c>
      <c r="O80" s="53">
        <v>32</v>
      </c>
      <c r="P80" s="48">
        <v>1</v>
      </c>
      <c r="Q80" s="63">
        <v>5851.9316820000004</v>
      </c>
      <c r="R80" s="64">
        <v>5.8547E-3</v>
      </c>
      <c r="S80" s="64">
        <v>1.0005E-6</v>
      </c>
      <c r="T80" s="65" t="s">
        <v>123</v>
      </c>
      <c r="U80" s="63">
        <v>76.497919999999993</v>
      </c>
      <c r="V80" s="1">
        <f t="shared" ref="V80:V85" si="88">U80*U80</f>
        <v>5851.9317643263994</v>
      </c>
      <c r="X80" s="53">
        <v>32</v>
      </c>
      <c r="Y80" s="48">
        <v>1</v>
      </c>
      <c r="Z80" s="63">
        <v>92.414822999999998</v>
      </c>
      <c r="AA80" s="64">
        <v>9.2418999999999997E-5</v>
      </c>
      <c r="AB80" s="64">
        <v>9.9999999999999995E-7</v>
      </c>
      <c r="AC80" s="65" t="s">
        <v>123</v>
      </c>
      <c r="AD80" s="63">
        <v>9.6132600000000004</v>
      </c>
      <c r="AE80" s="1">
        <f t="shared" ref="AE80:AE85" si="89">AD80*AD80</f>
        <v>92.414767827600002</v>
      </c>
    </row>
    <row r="81" spans="2:31" x14ac:dyDescent="0.45">
      <c r="B81" s="48">
        <f>B80</f>
        <v>32</v>
      </c>
      <c r="C81" s="48">
        <v>2</v>
      </c>
      <c r="E81" s="1">
        <f t="shared" si="80"/>
        <v>9759.4767769999999</v>
      </c>
      <c r="F81" s="60">
        <f t="shared" si="81"/>
        <v>9.7595000000000008E-3</v>
      </c>
      <c r="G81" s="60">
        <f t="shared" si="82"/>
        <v>9.9999999999999995E-7</v>
      </c>
      <c r="H81" s="25" t="str">
        <f t="shared" si="83"/>
        <v>Y</v>
      </c>
      <c r="J81" s="1">
        <f t="shared" si="84"/>
        <v>153.42048</v>
      </c>
      <c r="K81" s="60">
        <f t="shared" si="85"/>
        <v>1.5342E-4</v>
      </c>
      <c r="L81" s="60">
        <f t="shared" si="86"/>
        <v>9.9999999999999995E-7</v>
      </c>
      <c r="M81" s="25" t="str">
        <f t="shared" si="87"/>
        <v>Y</v>
      </c>
      <c r="O81" s="48">
        <f>O80</f>
        <v>32</v>
      </c>
      <c r="P81" s="48">
        <v>2</v>
      </c>
      <c r="Q81" s="63">
        <v>9759.4767769999999</v>
      </c>
      <c r="R81" s="64">
        <v>9.7595000000000008E-3</v>
      </c>
      <c r="S81" s="64">
        <v>9.9999999999999995E-7</v>
      </c>
      <c r="T81" s="65" t="s">
        <v>123</v>
      </c>
      <c r="U81" s="63">
        <v>98.790059999999997</v>
      </c>
      <c r="V81" s="1">
        <f t="shared" si="88"/>
        <v>9759.4759548036</v>
      </c>
      <c r="X81" s="48">
        <f>X80</f>
        <v>32</v>
      </c>
      <c r="Y81" s="48">
        <v>2</v>
      </c>
      <c r="Z81" s="63">
        <v>153.42048</v>
      </c>
      <c r="AA81" s="64">
        <v>1.5342E-4</v>
      </c>
      <c r="AB81" s="64">
        <v>9.9999999999999995E-7</v>
      </c>
      <c r="AC81" s="65" t="s">
        <v>123</v>
      </c>
      <c r="AD81" s="63">
        <v>12.3863</v>
      </c>
      <c r="AE81" s="1">
        <f t="shared" si="89"/>
        <v>153.42042769</v>
      </c>
    </row>
    <row r="82" spans="2:31" x14ac:dyDescent="0.45">
      <c r="B82" s="48">
        <f>B81</f>
        <v>32</v>
      </c>
      <c r="C82" s="48">
        <v>3</v>
      </c>
      <c r="E82" s="1">
        <f t="shared" si="80"/>
        <v>17568.401760000001</v>
      </c>
      <c r="F82" s="60">
        <f t="shared" si="81"/>
        <v>1.7568E-2</v>
      </c>
      <c r="G82" s="60">
        <f t="shared" si="82"/>
        <v>9.9999999999999995E-7</v>
      </c>
      <c r="H82" s="25" t="str">
        <f t="shared" si="83"/>
        <v>Y</v>
      </c>
      <c r="J82" s="1">
        <f t="shared" si="84"/>
        <v>275.40703999999999</v>
      </c>
      <c r="K82" s="60">
        <f t="shared" si="85"/>
        <v>2.7541000000000002E-4</v>
      </c>
      <c r="L82" s="60">
        <f t="shared" si="86"/>
        <v>9.9999999999999995E-7</v>
      </c>
      <c r="M82" s="25" t="str">
        <f t="shared" si="87"/>
        <v>Y</v>
      </c>
      <c r="O82" s="48">
        <f>O81</f>
        <v>32</v>
      </c>
      <c r="P82" s="48">
        <v>3</v>
      </c>
      <c r="Q82" s="63">
        <v>17568.401760000001</v>
      </c>
      <c r="R82" s="64">
        <v>1.7568E-2</v>
      </c>
      <c r="S82" s="64">
        <v>9.9999999999999995E-7</v>
      </c>
      <c r="T82" s="65" t="s">
        <v>123</v>
      </c>
      <c r="U82" s="63">
        <v>132.54580000000001</v>
      </c>
      <c r="V82" s="1">
        <f t="shared" si="88"/>
        <v>17568.389097640003</v>
      </c>
      <c r="X82" s="48">
        <f>X81</f>
        <v>32</v>
      </c>
      <c r="Y82" s="48">
        <v>3</v>
      </c>
      <c r="Z82" s="63">
        <v>275.40703999999999</v>
      </c>
      <c r="AA82" s="64">
        <v>2.7541000000000002E-4</v>
      </c>
      <c r="AB82" s="64">
        <v>9.9999999999999995E-7</v>
      </c>
      <c r="AC82" s="65" t="s">
        <v>123</v>
      </c>
      <c r="AD82" s="63">
        <v>16.595400000000001</v>
      </c>
      <c r="AE82" s="1">
        <f t="shared" si="89"/>
        <v>275.40730116000003</v>
      </c>
    </row>
    <row r="83" spans="2:31" x14ac:dyDescent="0.45">
      <c r="B83" s="48">
        <f>B82</f>
        <v>32</v>
      </c>
      <c r="C83" s="48">
        <v>4</v>
      </c>
      <c r="E83" s="1">
        <f t="shared" si="80"/>
        <v>33185.894630000003</v>
      </c>
      <c r="F83" s="60">
        <f t="shared" si="81"/>
        <v>3.3186E-2</v>
      </c>
      <c r="G83" s="60">
        <f t="shared" si="82"/>
        <v>9.9999999999999995E-7</v>
      </c>
      <c r="H83" s="25" t="str">
        <f t="shared" si="83"/>
        <v>Y</v>
      </c>
      <c r="J83" s="1">
        <f t="shared" si="84"/>
        <v>519.37180999999998</v>
      </c>
      <c r="K83" s="60">
        <f t="shared" si="85"/>
        <v>5.1937000000000001E-4</v>
      </c>
      <c r="L83" s="60">
        <f t="shared" si="86"/>
        <v>9.9999999999999995E-7</v>
      </c>
      <c r="M83" s="25" t="str">
        <f t="shared" si="87"/>
        <v>Y</v>
      </c>
      <c r="O83" s="48">
        <f>O82</f>
        <v>32</v>
      </c>
      <c r="P83" s="48">
        <v>4</v>
      </c>
      <c r="Q83" s="63">
        <v>33185.894630000003</v>
      </c>
      <c r="R83" s="64">
        <v>3.3186E-2</v>
      </c>
      <c r="S83" s="64">
        <v>9.9999999999999995E-7</v>
      </c>
      <c r="T83" s="65" t="s">
        <v>123</v>
      </c>
      <c r="U83" s="63">
        <v>182.17</v>
      </c>
      <c r="V83" s="1">
        <f t="shared" si="88"/>
        <v>33185.908899999995</v>
      </c>
      <c r="X83" s="48">
        <f>X82</f>
        <v>32</v>
      </c>
      <c r="Y83" s="48">
        <v>4</v>
      </c>
      <c r="Z83" s="63">
        <v>519.37180999999998</v>
      </c>
      <c r="AA83" s="64">
        <v>5.1937000000000001E-4</v>
      </c>
      <c r="AB83" s="64">
        <v>9.9999999999999995E-7</v>
      </c>
      <c r="AC83" s="65" t="s">
        <v>123</v>
      </c>
      <c r="AD83" s="63">
        <v>22.7897</v>
      </c>
      <c r="AE83" s="1">
        <f t="shared" si="89"/>
        <v>519.37042609000002</v>
      </c>
    </row>
    <row r="84" spans="2:31" x14ac:dyDescent="0.45">
      <c r="B84" s="48">
        <f>B83</f>
        <v>32</v>
      </c>
      <c r="C84" s="48">
        <v>5</v>
      </c>
      <c r="E84" s="1">
        <f t="shared" si="80"/>
        <v>64420.701809999999</v>
      </c>
      <c r="F84" s="60">
        <f t="shared" si="81"/>
        <v>6.4421000000000006E-2</v>
      </c>
      <c r="G84" s="60">
        <f t="shared" si="82"/>
        <v>9.9999999999999995E-7</v>
      </c>
      <c r="H84" s="25" t="str">
        <f t="shared" si="83"/>
        <v>Y</v>
      </c>
      <c r="J84" s="1">
        <f t="shared" si="84"/>
        <v>1007.2972</v>
      </c>
      <c r="K84" s="60">
        <f t="shared" si="85"/>
        <v>1.0073E-3</v>
      </c>
      <c r="L84" s="60">
        <f t="shared" si="86"/>
        <v>9.9999999999999995E-7</v>
      </c>
      <c r="M84" s="25" t="str">
        <f t="shared" si="87"/>
        <v>Y</v>
      </c>
      <c r="O84" s="48">
        <f>O83</f>
        <v>32</v>
      </c>
      <c r="P84" s="48">
        <v>5</v>
      </c>
      <c r="Q84" s="63">
        <v>64420.701809999999</v>
      </c>
      <c r="R84" s="64">
        <v>6.4421000000000006E-2</v>
      </c>
      <c r="S84" s="64">
        <v>9.9999999999999995E-7</v>
      </c>
      <c r="T84" s="65" t="s">
        <v>123</v>
      </c>
      <c r="U84" s="63">
        <v>253.81229999999999</v>
      </c>
      <c r="V84" s="1">
        <f t="shared" si="88"/>
        <v>64420.683631289998</v>
      </c>
      <c r="X84" s="48">
        <f>X83</f>
        <v>32</v>
      </c>
      <c r="Y84" s="48">
        <v>5</v>
      </c>
      <c r="Z84" s="63">
        <v>1007.2972</v>
      </c>
      <c r="AA84" s="64">
        <v>1.0073E-3</v>
      </c>
      <c r="AB84" s="64">
        <v>9.9999999999999995E-7</v>
      </c>
      <c r="AC84" s="65" t="s">
        <v>123</v>
      </c>
      <c r="AD84" s="63">
        <v>31.7379</v>
      </c>
      <c r="AE84" s="1">
        <f t="shared" si="89"/>
        <v>1007.29429641</v>
      </c>
    </row>
    <row r="85" spans="2:31" x14ac:dyDescent="0.45">
      <c r="B85" s="48">
        <f>B84</f>
        <v>32</v>
      </c>
      <c r="C85" s="48">
        <v>6</v>
      </c>
      <c r="E85" s="1">
        <f t="shared" si="80"/>
        <v>126890.22689999999</v>
      </c>
      <c r="F85" s="60">
        <f t="shared" si="81"/>
        <v>0.12689</v>
      </c>
      <c r="G85" s="60">
        <f t="shared" si="82"/>
        <v>9.9999999999999995E-7</v>
      </c>
      <c r="H85" s="25" t="str">
        <f t="shared" si="83"/>
        <v>Y</v>
      </c>
      <c r="J85" s="1">
        <f t="shared" si="84"/>
        <v>1983.1458</v>
      </c>
      <c r="K85" s="60">
        <f t="shared" si="85"/>
        <v>1.9830999999999998E-3</v>
      </c>
      <c r="L85" s="60">
        <f t="shared" si="86"/>
        <v>9.9999999999999995E-7</v>
      </c>
      <c r="M85" s="25" t="str">
        <f t="shared" si="87"/>
        <v>Y</v>
      </c>
      <c r="O85" s="48">
        <f>O84</f>
        <v>32</v>
      </c>
      <c r="P85" s="48">
        <v>6</v>
      </c>
      <c r="Q85" s="63">
        <v>126890.22689999999</v>
      </c>
      <c r="R85" s="64">
        <v>0.12689</v>
      </c>
      <c r="S85" s="64">
        <v>9.9999999999999995E-7</v>
      </c>
      <c r="T85" s="65" t="s">
        <v>123</v>
      </c>
      <c r="U85" s="63">
        <v>356.2165</v>
      </c>
      <c r="V85" s="1">
        <f t="shared" si="88"/>
        <v>126890.19487224999</v>
      </c>
      <c r="X85" s="48">
        <f>X84</f>
        <v>32</v>
      </c>
      <c r="Y85" s="48">
        <v>6</v>
      </c>
      <c r="Z85" s="63">
        <v>1983.1458</v>
      </c>
      <c r="AA85" s="64">
        <v>1.9830999999999998E-3</v>
      </c>
      <c r="AB85" s="64">
        <v>9.9999999999999995E-7</v>
      </c>
      <c r="AC85" s="65" t="s">
        <v>123</v>
      </c>
      <c r="AD85" s="63">
        <v>44.532499999999999</v>
      </c>
      <c r="AE85" s="1">
        <f t="shared" si="89"/>
        <v>1983.1435562499998</v>
      </c>
    </row>
    <row r="87" spans="2:31" x14ac:dyDescent="0.45">
      <c r="O87" s="66" t="s">
        <v>134</v>
      </c>
    </row>
    <row r="89" spans="2:31" x14ac:dyDescent="0.45">
      <c r="B89" s="103" t="s">
        <v>130</v>
      </c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O89" s="103" t="s">
        <v>126</v>
      </c>
      <c r="P89" s="103"/>
      <c r="Q89" s="103"/>
      <c r="R89" s="103"/>
      <c r="S89" s="103"/>
      <c r="T89" s="103"/>
      <c r="U89" s="103"/>
      <c r="V89" s="103"/>
      <c r="X89" s="103" t="s">
        <v>127</v>
      </c>
      <c r="Y89" s="103"/>
      <c r="Z89" s="103"/>
      <c r="AA89" s="103"/>
      <c r="AB89" s="103"/>
      <c r="AC89" s="103"/>
      <c r="AD89" s="103"/>
      <c r="AE89" s="103"/>
    </row>
    <row r="90" spans="2:31" x14ac:dyDescent="0.45">
      <c r="E90" s="103" t="s">
        <v>128</v>
      </c>
      <c r="F90" s="103"/>
      <c r="G90" s="103"/>
      <c r="H90" s="103"/>
      <c r="J90" s="103" t="s">
        <v>129</v>
      </c>
      <c r="K90" s="103"/>
      <c r="L90" s="103"/>
      <c r="M90" s="103"/>
    </row>
    <row r="91" spans="2:31" s="4" customFormat="1" ht="28.5" x14ac:dyDescent="0.45">
      <c r="B91" s="55" t="s">
        <v>11</v>
      </c>
      <c r="C91" s="55" t="s">
        <v>14</v>
      </c>
      <c r="D91"/>
      <c r="E91" s="61" t="s">
        <v>122</v>
      </c>
      <c r="F91" s="61" t="s">
        <v>119</v>
      </c>
      <c r="G91" s="61" t="s">
        <v>120</v>
      </c>
      <c r="H91" s="61" t="s">
        <v>118</v>
      </c>
      <c r="I91"/>
      <c r="J91" s="61" t="s">
        <v>122</v>
      </c>
      <c r="K91" s="61" t="s">
        <v>119</v>
      </c>
      <c r="L91" s="61" t="s">
        <v>120</v>
      </c>
      <c r="M91" s="61" t="s">
        <v>118</v>
      </c>
      <c r="O91" s="55" t="s">
        <v>11</v>
      </c>
      <c r="P91" s="55" t="s">
        <v>14</v>
      </c>
      <c r="Q91" s="61" t="s">
        <v>122</v>
      </c>
      <c r="R91" s="61" t="s">
        <v>119</v>
      </c>
      <c r="S91" s="61" t="s">
        <v>120</v>
      </c>
      <c r="T91" s="61" t="s">
        <v>118</v>
      </c>
      <c r="U91" s="61" t="s">
        <v>121</v>
      </c>
      <c r="V91" s="61" t="s">
        <v>125</v>
      </c>
      <c r="X91" s="55" t="s">
        <v>11</v>
      </c>
      <c r="Y91" s="55" t="s">
        <v>14</v>
      </c>
      <c r="Z91" s="61" t="s">
        <v>122</v>
      </c>
      <c r="AA91" s="61" t="s">
        <v>119</v>
      </c>
      <c r="AB91" s="61" t="s">
        <v>120</v>
      </c>
      <c r="AC91" s="61" t="s">
        <v>118</v>
      </c>
      <c r="AD91" s="61" t="s">
        <v>121</v>
      </c>
      <c r="AE91" s="61" t="s">
        <v>125</v>
      </c>
    </row>
    <row r="92" spans="2:31" x14ac:dyDescent="0.45">
      <c r="B92" s="53">
        <v>0.05</v>
      </c>
      <c r="C92" s="48">
        <v>1</v>
      </c>
      <c r="E92" s="1">
        <f t="shared" ref="E92:E97" si="90">Q92</f>
        <v>1</v>
      </c>
      <c r="F92" s="60">
        <f t="shared" ref="F92:F97" si="91">R92</f>
        <v>800</v>
      </c>
      <c r="G92" s="60">
        <f t="shared" ref="G92:G97" si="92">S92</f>
        <v>800</v>
      </c>
      <c r="H92" s="25" t="str">
        <f t="shared" ref="H92:H97" si="93">T92</f>
        <v>Y</v>
      </c>
      <c r="J92" s="1">
        <f t="shared" ref="J92:J97" si="94">Z92</f>
        <v>1.005512</v>
      </c>
      <c r="K92" s="60">
        <f t="shared" ref="K92:K97" si="95">AA92</f>
        <v>8020.9910099999997</v>
      </c>
      <c r="L92" s="60">
        <f t="shared" ref="L92:L97" si="96">AB92</f>
        <v>7977.0239000000001</v>
      </c>
      <c r="M92" s="25" t="str">
        <f t="shared" ref="M92:M97" si="97">AC92</f>
        <v>Y</v>
      </c>
      <c r="O92" s="53">
        <v>0.05</v>
      </c>
      <c r="P92" s="48">
        <v>1</v>
      </c>
      <c r="Q92" s="63">
        <v>1</v>
      </c>
      <c r="R92" s="64">
        <v>800</v>
      </c>
      <c r="S92" s="64">
        <v>800</v>
      </c>
      <c r="T92" s="65" t="s">
        <v>123</v>
      </c>
      <c r="U92" s="63">
        <v>1</v>
      </c>
      <c r="V92" s="1">
        <f t="shared" ref="V92:V97" si="98">U92*U92</f>
        <v>1</v>
      </c>
      <c r="X92" s="53">
        <v>0.05</v>
      </c>
      <c r="Y92" s="48">
        <v>1</v>
      </c>
      <c r="Z92" s="63">
        <v>1.005512</v>
      </c>
      <c r="AA92" s="64">
        <v>8020.9910099999997</v>
      </c>
      <c r="AB92" s="64">
        <v>7977.0239000000001</v>
      </c>
      <c r="AC92" s="65" t="s">
        <v>123</v>
      </c>
      <c r="AD92" s="63">
        <v>1.00275</v>
      </c>
      <c r="AE92" s="1">
        <f t="shared" ref="AE92:AE97" si="99">AD92*AD92</f>
        <v>1.0055075625000001</v>
      </c>
    </row>
    <row r="93" spans="2:31" x14ac:dyDescent="0.45">
      <c r="B93" s="48">
        <f>B92</f>
        <v>0.05</v>
      </c>
      <c r="C93" s="48">
        <v>2</v>
      </c>
      <c r="E93" s="1">
        <f t="shared" si="90"/>
        <v>1.0000000023569999</v>
      </c>
      <c r="F93" s="60">
        <f t="shared" si="91"/>
        <v>800</v>
      </c>
      <c r="G93" s="60">
        <f t="shared" si="92"/>
        <v>800</v>
      </c>
      <c r="H93" s="25" t="str">
        <f t="shared" si="93"/>
        <v>Y</v>
      </c>
      <c r="J93" s="1">
        <f t="shared" si="94"/>
        <v>1.0513729999999999</v>
      </c>
      <c r="K93" s="60">
        <f t="shared" si="95"/>
        <v>8181.3088100000004</v>
      </c>
      <c r="L93" s="60">
        <f t="shared" si="96"/>
        <v>7781.5456999999997</v>
      </c>
      <c r="M93" s="25" t="str">
        <f t="shared" si="97"/>
        <v>Y</v>
      </c>
      <c r="O93" s="48">
        <f>O92</f>
        <v>0.05</v>
      </c>
      <c r="P93" s="48">
        <v>2</v>
      </c>
      <c r="Q93" s="63">
        <v>1.0000000023569999</v>
      </c>
      <c r="R93" s="64">
        <v>800</v>
      </c>
      <c r="S93" s="64">
        <v>800</v>
      </c>
      <c r="T93" s="65" t="s">
        <v>123</v>
      </c>
      <c r="U93" s="63">
        <v>1</v>
      </c>
      <c r="V93" s="1">
        <f t="shared" si="98"/>
        <v>1</v>
      </c>
      <c r="X93" s="48">
        <f>X92</f>
        <v>0.05</v>
      </c>
      <c r="Y93" s="48">
        <v>2</v>
      </c>
      <c r="Z93" s="63">
        <v>1.0513729999999999</v>
      </c>
      <c r="AA93" s="64">
        <v>8181.3088100000004</v>
      </c>
      <c r="AB93" s="64">
        <v>7781.5456999999997</v>
      </c>
      <c r="AC93" s="65" t="s">
        <v>123</v>
      </c>
      <c r="AD93" s="63">
        <v>1.02536</v>
      </c>
      <c r="AE93" s="1">
        <f t="shared" si="99"/>
        <v>1.0513631296000001</v>
      </c>
    </row>
    <row r="94" spans="2:31" x14ac:dyDescent="0.45">
      <c r="B94" s="48">
        <f>B93</f>
        <v>0.05</v>
      </c>
      <c r="C94" s="48">
        <v>3</v>
      </c>
      <c r="E94" s="1">
        <f t="shared" si="90"/>
        <v>1.0881781954330001</v>
      </c>
      <c r="F94" s="60">
        <f t="shared" si="91"/>
        <v>833.78187000000003</v>
      </c>
      <c r="G94" s="60">
        <f t="shared" si="92"/>
        <v>766.21810000000005</v>
      </c>
      <c r="H94" s="25" t="str">
        <f t="shared" si="93"/>
        <v>Y</v>
      </c>
      <c r="J94" s="1">
        <f t="shared" si="94"/>
        <v>1.396952</v>
      </c>
      <c r="K94" s="60">
        <f t="shared" si="95"/>
        <v>9084.6838900000002</v>
      </c>
      <c r="L94" s="60">
        <f t="shared" si="96"/>
        <v>6503.2205999999996</v>
      </c>
      <c r="M94" s="25" t="str">
        <f t="shared" si="97"/>
        <v>Y</v>
      </c>
      <c r="O94" s="48">
        <f>O93</f>
        <v>0.05</v>
      </c>
      <c r="P94" s="48">
        <v>3</v>
      </c>
      <c r="Q94" s="63">
        <v>1.0881781954330001</v>
      </c>
      <c r="R94" s="64">
        <v>833.78187000000003</v>
      </c>
      <c r="S94" s="64">
        <v>766.21810000000005</v>
      </c>
      <c r="T94" s="65" t="s">
        <v>123</v>
      </c>
      <c r="U94" s="63">
        <v>1.0431577999999999</v>
      </c>
      <c r="V94" s="1">
        <f t="shared" si="98"/>
        <v>1.0881781957008398</v>
      </c>
      <c r="X94" s="48">
        <f>X93</f>
        <v>0.05</v>
      </c>
      <c r="Y94" s="48">
        <v>3</v>
      </c>
      <c r="Z94" s="63">
        <v>1.396952</v>
      </c>
      <c r="AA94" s="64">
        <v>9084.6838900000002</v>
      </c>
      <c r="AB94" s="64">
        <v>6503.2205999999996</v>
      </c>
      <c r="AC94" s="65" t="s">
        <v>123</v>
      </c>
      <c r="AD94" s="63">
        <v>1.1819299999999999</v>
      </c>
      <c r="AE94" s="1">
        <f t="shared" si="99"/>
        <v>1.3969585248999998</v>
      </c>
    </row>
    <row r="95" spans="2:31" x14ac:dyDescent="0.45">
      <c r="B95" s="48">
        <f>B94</f>
        <v>0.05</v>
      </c>
      <c r="C95" s="48">
        <v>4</v>
      </c>
      <c r="E95" s="1">
        <f t="shared" si="90"/>
        <v>22.72451812601</v>
      </c>
      <c r="F95" s="60">
        <f t="shared" si="91"/>
        <v>1468.3895</v>
      </c>
      <c r="G95" s="60">
        <f t="shared" si="92"/>
        <v>64.616969999999995</v>
      </c>
      <c r="H95" s="25" t="str">
        <f t="shared" si="93"/>
        <v>Y</v>
      </c>
      <c r="J95" s="1">
        <f t="shared" si="94"/>
        <v>3.6954069999999999</v>
      </c>
      <c r="K95" s="60">
        <f t="shared" si="95"/>
        <v>10268.915499999999</v>
      </c>
      <c r="L95" s="60">
        <f t="shared" si="96"/>
        <v>2778.8317999999999</v>
      </c>
      <c r="M95" s="25" t="str">
        <f t="shared" si="97"/>
        <v>Y</v>
      </c>
      <c r="O95" s="48">
        <f>O94</f>
        <v>0.05</v>
      </c>
      <c r="P95" s="48">
        <v>4</v>
      </c>
      <c r="Q95" s="63">
        <v>22.72451812601</v>
      </c>
      <c r="R95" s="64">
        <v>1468.3895</v>
      </c>
      <c r="S95" s="64">
        <v>64.616969999999995</v>
      </c>
      <c r="T95" s="65" t="s">
        <v>123</v>
      </c>
      <c r="U95" s="63">
        <v>4.76702403</v>
      </c>
      <c r="V95" s="1">
        <f t="shared" si="98"/>
        <v>22.72451810259744</v>
      </c>
      <c r="X95" s="48">
        <f>X94</f>
        <v>0.05</v>
      </c>
      <c r="Y95" s="48">
        <v>4</v>
      </c>
      <c r="Z95" s="63">
        <v>3.6954069999999999</v>
      </c>
      <c r="AA95" s="64">
        <v>10268.915499999999</v>
      </c>
      <c r="AB95" s="64">
        <v>2778.8317999999999</v>
      </c>
      <c r="AC95" s="65" t="s">
        <v>123</v>
      </c>
      <c r="AD95" s="63">
        <v>1.9223399999999999</v>
      </c>
      <c r="AE95" s="1">
        <f t="shared" si="99"/>
        <v>3.6953910755999999</v>
      </c>
    </row>
    <row r="96" spans="2:31" x14ac:dyDescent="0.45">
      <c r="B96" s="48">
        <f>B95</f>
        <v>0.05</v>
      </c>
      <c r="C96" s="48">
        <v>5</v>
      </c>
      <c r="E96" s="1">
        <f t="shared" si="90"/>
        <v>73.189800796979995</v>
      </c>
      <c r="F96" s="60">
        <f t="shared" si="91"/>
        <v>1652.7817</v>
      </c>
      <c r="G96" s="60">
        <f t="shared" si="92"/>
        <v>22.582129999999999</v>
      </c>
      <c r="H96" s="25" t="str">
        <f t="shared" si="93"/>
        <v>Y</v>
      </c>
      <c r="J96" s="1">
        <f t="shared" si="94"/>
        <v>13.41337</v>
      </c>
      <c r="K96" s="60">
        <f t="shared" si="95"/>
        <v>12423.1332</v>
      </c>
      <c r="L96" s="60">
        <f t="shared" si="96"/>
        <v>926.17551000000003</v>
      </c>
      <c r="M96" s="25" t="str">
        <f t="shared" si="97"/>
        <v>Y</v>
      </c>
      <c r="O96" s="48">
        <f>O95</f>
        <v>0.05</v>
      </c>
      <c r="P96" s="48">
        <v>5</v>
      </c>
      <c r="Q96" s="63">
        <v>73.189800796979995</v>
      </c>
      <c r="R96" s="64">
        <v>1652.7817</v>
      </c>
      <c r="S96" s="64">
        <v>22.582129999999999</v>
      </c>
      <c r="T96" s="65" t="s">
        <v>123</v>
      </c>
      <c r="U96" s="63">
        <v>8.5551037900000004</v>
      </c>
      <c r="V96" s="1">
        <f t="shared" si="98"/>
        <v>73.189800857672367</v>
      </c>
      <c r="X96" s="48">
        <f>X95</f>
        <v>0.05</v>
      </c>
      <c r="Y96" s="48">
        <v>5</v>
      </c>
      <c r="Z96" s="63">
        <v>13.41337</v>
      </c>
      <c r="AA96" s="64">
        <v>12423.1332</v>
      </c>
      <c r="AB96" s="64">
        <v>926.17551000000003</v>
      </c>
      <c r="AC96" s="65" t="s">
        <v>123</v>
      </c>
      <c r="AD96" s="63">
        <v>3.6624300000000001</v>
      </c>
      <c r="AE96" s="1">
        <f t="shared" si="99"/>
        <v>13.4133935049</v>
      </c>
    </row>
    <row r="97" spans="2:31" x14ac:dyDescent="0.45">
      <c r="B97" s="48">
        <f>B96</f>
        <v>0.05</v>
      </c>
      <c r="C97" s="48">
        <v>6</v>
      </c>
      <c r="E97" s="1">
        <f t="shared" si="90"/>
        <v>463409135.97820002</v>
      </c>
      <c r="F97" s="60">
        <f t="shared" si="91"/>
        <v>3304.0558000000001</v>
      </c>
      <c r="G97" s="60">
        <f t="shared" si="92"/>
        <v>7.129889E-6</v>
      </c>
      <c r="H97" s="25" t="str">
        <f t="shared" si="93"/>
        <v>Y</v>
      </c>
      <c r="J97" s="1">
        <f t="shared" si="94"/>
        <v>139.47389999999999</v>
      </c>
      <c r="K97" s="60">
        <f t="shared" si="95"/>
        <v>24480.683400000002</v>
      </c>
      <c r="L97" s="60">
        <f t="shared" si="96"/>
        <v>175.52164999999999</v>
      </c>
      <c r="M97" s="25" t="str">
        <f t="shared" si="97"/>
        <v>Y</v>
      </c>
      <c r="O97" s="48">
        <f>O96</f>
        <v>0.05</v>
      </c>
      <c r="P97" s="48">
        <v>6</v>
      </c>
      <c r="Q97" s="63">
        <v>463409135.97820002</v>
      </c>
      <c r="R97" s="64">
        <v>3304.0558000000001</v>
      </c>
      <c r="S97" s="64">
        <v>7.129889E-6</v>
      </c>
      <c r="T97" s="65" t="s">
        <v>123</v>
      </c>
      <c r="U97" s="63">
        <v>21526.939600000002</v>
      </c>
      <c r="V97" s="1">
        <f t="shared" si="98"/>
        <v>463409128.54204822</v>
      </c>
      <c r="X97" s="48">
        <f>X96</f>
        <v>0.05</v>
      </c>
      <c r="Y97" s="48">
        <v>6</v>
      </c>
      <c r="Z97" s="63">
        <v>139.47389999999999</v>
      </c>
      <c r="AA97" s="64">
        <v>24480.683400000002</v>
      </c>
      <c r="AB97" s="64">
        <v>175.52164999999999</v>
      </c>
      <c r="AC97" s="65" t="s">
        <v>123</v>
      </c>
      <c r="AD97" s="63">
        <v>11.809900000000001</v>
      </c>
      <c r="AE97" s="1">
        <f t="shared" si="99"/>
        <v>139.47373801000001</v>
      </c>
    </row>
    <row r="99" spans="2:31" s="4" customFormat="1" ht="28.5" x14ac:dyDescent="0.45">
      <c r="B99" s="55" t="s">
        <v>11</v>
      </c>
      <c r="C99" s="55" t="s">
        <v>14</v>
      </c>
      <c r="D99"/>
      <c r="E99" s="61" t="s">
        <v>122</v>
      </c>
      <c r="F99" s="61" t="s">
        <v>119</v>
      </c>
      <c r="G99" s="61" t="s">
        <v>120</v>
      </c>
      <c r="H99" s="61" t="s">
        <v>118</v>
      </c>
      <c r="I99"/>
      <c r="J99" s="61" t="s">
        <v>122</v>
      </c>
      <c r="K99" s="61" t="s">
        <v>119</v>
      </c>
      <c r="L99" s="61" t="s">
        <v>120</v>
      </c>
      <c r="M99" s="61" t="s">
        <v>118</v>
      </c>
      <c r="O99" s="55" t="s">
        <v>11</v>
      </c>
      <c r="P99" s="55" t="s">
        <v>14</v>
      </c>
      <c r="Q99" s="61" t="s">
        <v>122</v>
      </c>
      <c r="R99" s="61" t="s">
        <v>119</v>
      </c>
      <c r="S99" s="61" t="s">
        <v>120</v>
      </c>
      <c r="T99" s="61" t="s">
        <v>118</v>
      </c>
      <c r="U99" s="61" t="s">
        <v>121</v>
      </c>
      <c r="V99" s="61" t="s">
        <v>125</v>
      </c>
      <c r="X99" s="55" t="s">
        <v>11</v>
      </c>
      <c r="Y99" s="55" t="s">
        <v>14</v>
      </c>
      <c r="Z99" s="61" t="s">
        <v>122</v>
      </c>
      <c r="AA99" s="61" t="s">
        <v>119</v>
      </c>
      <c r="AB99" s="61" t="s">
        <v>120</v>
      </c>
      <c r="AC99" s="61" t="s">
        <v>118</v>
      </c>
      <c r="AD99" s="61" t="s">
        <v>121</v>
      </c>
      <c r="AE99" s="61" t="s">
        <v>125</v>
      </c>
    </row>
    <row r="100" spans="2:31" x14ac:dyDescent="0.45">
      <c r="B100" s="53">
        <v>1</v>
      </c>
      <c r="C100" s="48">
        <v>1</v>
      </c>
      <c r="E100" s="1">
        <f t="shared" ref="E100:E105" si="100">Q100</f>
        <v>5.9316881025649497</v>
      </c>
      <c r="F100" s="60">
        <f t="shared" ref="F100:F105" si="101">R100</f>
        <v>2.7933300000000001</v>
      </c>
      <c r="G100" s="60">
        <f t="shared" ref="G100:G105" si="102">S100</f>
        <v>0.47092000000000001</v>
      </c>
      <c r="H100" s="25" t="str">
        <f t="shared" ref="H100:H105" si="103">T100</f>
        <v>Y</v>
      </c>
      <c r="J100" s="1">
        <f t="shared" ref="J100:J105" si="104">Z100</f>
        <v>2.6662296907248302</v>
      </c>
      <c r="K100" s="60">
        <f t="shared" ref="K100:K105" si="105">AA100</f>
        <v>1.32592</v>
      </c>
      <c r="L100" s="60">
        <f t="shared" ref="L100:L105" si="106">AB100</f>
        <v>0.49730000000000002</v>
      </c>
      <c r="M100" s="25" t="str">
        <f t="shared" ref="M100:M105" si="107">AC100</f>
        <v>Y</v>
      </c>
      <c r="O100" s="53">
        <v>1</v>
      </c>
      <c r="P100" s="48">
        <v>1</v>
      </c>
      <c r="Q100" s="63">
        <v>5.9316881025649497</v>
      </c>
      <c r="R100" s="64">
        <v>2.7933300000000001</v>
      </c>
      <c r="S100" s="64">
        <v>0.47092000000000001</v>
      </c>
      <c r="T100" s="65" t="s">
        <v>123</v>
      </c>
      <c r="U100" s="63">
        <v>2.4355057180320001</v>
      </c>
      <c r="V100" s="1">
        <f t="shared" ref="V100:V105" si="108">U100*U100</f>
        <v>5.9316881025665689</v>
      </c>
      <c r="X100" s="53">
        <v>1</v>
      </c>
      <c r="Y100" s="48">
        <v>1</v>
      </c>
      <c r="Z100" s="63">
        <v>2.6662296907248302</v>
      </c>
      <c r="AA100" s="64">
        <v>1.32592</v>
      </c>
      <c r="AB100" s="64">
        <v>0.49730000000000002</v>
      </c>
      <c r="AC100" s="65" t="s">
        <v>123</v>
      </c>
      <c r="AD100" s="63">
        <v>1.6328593603629999</v>
      </c>
      <c r="AE100" s="1">
        <f t="shared" ref="AE100:AE105" si="109">AD100*AD100</f>
        <v>2.6662296907250651</v>
      </c>
    </row>
    <row r="101" spans="2:31" x14ac:dyDescent="0.45">
      <c r="B101" s="48">
        <f>B100</f>
        <v>1</v>
      </c>
      <c r="C101" s="48">
        <v>2</v>
      </c>
      <c r="E101" s="1">
        <f t="shared" si="100"/>
        <v>6523.5006180566397</v>
      </c>
      <c r="F101" s="60">
        <f t="shared" si="101"/>
        <v>5.5520899999999997</v>
      </c>
      <c r="G101" s="60">
        <f t="shared" si="102"/>
        <v>8.5108999999999998E-4</v>
      </c>
      <c r="H101" s="25" t="str">
        <f t="shared" si="103"/>
        <v>Y</v>
      </c>
      <c r="J101" s="1">
        <f t="shared" si="104"/>
        <v>142.754558681882</v>
      </c>
      <c r="K101" s="60">
        <f t="shared" si="105"/>
        <v>2.5834299999999999</v>
      </c>
      <c r="L101" s="60">
        <f t="shared" si="106"/>
        <v>1.8096999999999999E-2</v>
      </c>
      <c r="M101" s="25" t="str">
        <f t="shared" si="107"/>
        <v>Y</v>
      </c>
      <c r="O101" s="48">
        <f>O100</f>
        <v>1</v>
      </c>
      <c r="P101" s="48">
        <v>2</v>
      </c>
      <c r="Q101" s="63">
        <v>6523.5006180566397</v>
      </c>
      <c r="R101" s="64">
        <v>5.5520899999999997</v>
      </c>
      <c r="S101" s="64">
        <v>8.5108999999999998E-4</v>
      </c>
      <c r="T101" s="65" t="s">
        <v>123</v>
      </c>
      <c r="U101" s="63">
        <v>80.768190632550002</v>
      </c>
      <c r="V101" s="1">
        <f t="shared" si="108"/>
        <v>6523.5006180559376</v>
      </c>
      <c r="X101" s="48">
        <f>X100</f>
        <v>1</v>
      </c>
      <c r="Y101" s="48">
        <v>2</v>
      </c>
      <c r="Z101" s="63">
        <v>142.754558681882</v>
      </c>
      <c r="AA101" s="64">
        <v>2.5834299999999999</v>
      </c>
      <c r="AB101" s="64">
        <v>1.8096999999999999E-2</v>
      </c>
      <c r="AC101" s="65" t="s">
        <v>123</v>
      </c>
      <c r="AD101" s="63">
        <v>11.94799391872</v>
      </c>
      <c r="AE101" s="1">
        <f t="shared" si="109"/>
        <v>142.75455868177011</v>
      </c>
    </row>
    <row r="102" spans="2:31" x14ac:dyDescent="0.45">
      <c r="B102" s="48">
        <f>B101</f>
        <v>1</v>
      </c>
      <c r="C102" s="48">
        <v>3</v>
      </c>
      <c r="E102" s="1">
        <f t="shared" si="100"/>
        <v>210204607087.655</v>
      </c>
      <c r="F102" s="60">
        <f t="shared" si="101"/>
        <v>10.875999999999999</v>
      </c>
      <c r="G102" s="60">
        <f t="shared" si="102"/>
        <v>5.174E-11</v>
      </c>
      <c r="H102" s="25" t="str">
        <f t="shared" si="103"/>
        <v>Y</v>
      </c>
      <c r="J102" s="1">
        <f t="shared" si="104"/>
        <v>1333055.14183849</v>
      </c>
      <c r="K102" s="60">
        <f t="shared" si="105"/>
        <v>5.0412400000000002</v>
      </c>
      <c r="L102" s="60">
        <f t="shared" si="106"/>
        <v>3.7817000000000001E-6</v>
      </c>
      <c r="M102" s="25" t="str">
        <f t="shared" si="107"/>
        <v>Y</v>
      </c>
      <c r="O102" s="48">
        <f>O101</f>
        <v>1</v>
      </c>
      <c r="P102" s="48">
        <v>3</v>
      </c>
      <c r="Q102" s="63">
        <v>210204607087.655</v>
      </c>
      <c r="R102" s="64">
        <v>10.875999999999999</v>
      </c>
      <c r="S102" s="64">
        <v>5.174E-11</v>
      </c>
      <c r="T102" s="65" t="s">
        <v>123</v>
      </c>
      <c r="U102" s="63">
        <v>458480.76843320002</v>
      </c>
      <c r="V102" s="1">
        <f t="shared" si="108"/>
        <v>210204615023.0976</v>
      </c>
      <c r="X102" s="48">
        <f>X101</f>
        <v>1</v>
      </c>
      <c r="Y102" s="48">
        <v>3</v>
      </c>
      <c r="Z102" s="63">
        <v>1333055.14183849</v>
      </c>
      <c r="AA102" s="64">
        <v>5.0412400000000002</v>
      </c>
      <c r="AB102" s="64">
        <v>3.7817000000000001E-6</v>
      </c>
      <c r="AC102" s="65" t="s">
        <v>123</v>
      </c>
      <c r="AD102" s="63">
        <v>1154.580071653</v>
      </c>
      <c r="AE102" s="1">
        <f t="shared" si="109"/>
        <v>1333055.1418582466</v>
      </c>
    </row>
    <row r="103" spans="2:31" x14ac:dyDescent="0.45">
      <c r="B103" s="48">
        <f>B102</f>
        <v>1</v>
      </c>
      <c r="C103" s="48">
        <v>4</v>
      </c>
      <c r="E103" s="1">
        <f t="shared" si="100"/>
        <v>5.79574407888742E+16</v>
      </c>
      <c r="F103" s="60">
        <f t="shared" si="101"/>
        <v>21.434899999999999</v>
      </c>
      <c r="G103" s="60">
        <f t="shared" si="102"/>
        <v>5.0811999999999997E-17</v>
      </c>
      <c r="H103" s="25" t="str">
        <f t="shared" si="103"/>
        <v>Y</v>
      </c>
      <c r="J103" s="1">
        <f t="shared" si="104"/>
        <v>386760471737482</v>
      </c>
      <c r="K103" s="60">
        <f t="shared" si="105"/>
        <v>9.9261900000000001</v>
      </c>
      <c r="L103" s="60">
        <f t="shared" si="106"/>
        <v>2.5622999999999998E-14</v>
      </c>
      <c r="M103" s="25" t="str">
        <f t="shared" si="107"/>
        <v>Y</v>
      </c>
      <c r="O103" s="48">
        <f>O102</f>
        <v>1</v>
      </c>
      <c r="P103" s="48">
        <v>4</v>
      </c>
      <c r="Q103" s="63">
        <v>5.79574407888742E+16</v>
      </c>
      <c r="R103" s="64">
        <v>21.434899999999999</v>
      </c>
      <c r="S103" s="64">
        <v>5.0811999999999997E-17</v>
      </c>
      <c r="T103" s="65" t="s">
        <v>123</v>
      </c>
      <c r="U103" s="63">
        <v>242459070.51859999</v>
      </c>
      <c r="V103" s="1">
        <f t="shared" si="108"/>
        <v>5.878640087674344E+16</v>
      </c>
      <c r="X103" s="48">
        <f>X102</f>
        <v>1</v>
      </c>
      <c r="Y103" s="48">
        <v>4</v>
      </c>
      <c r="Z103" s="63">
        <v>386760471737482</v>
      </c>
      <c r="AA103" s="64">
        <v>9.9261900000000001</v>
      </c>
      <c r="AB103" s="64">
        <v>2.5622999999999998E-14</v>
      </c>
      <c r="AC103" s="65" t="s">
        <v>123</v>
      </c>
      <c r="AD103" s="63">
        <v>19720799.292240001</v>
      </c>
      <c r="AE103" s="1">
        <f t="shared" si="109"/>
        <v>388909924724813.75</v>
      </c>
    </row>
    <row r="104" spans="2:31" x14ac:dyDescent="0.45">
      <c r="B104" s="48">
        <f>B103</f>
        <v>1</v>
      </c>
      <c r="C104" s="48">
        <v>5</v>
      </c>
      <c r="E104" s="1">
        <f t="shared" si="100"/>
        <v>1.13325799456128E+18</v>
      </c>
      <c r="F104" s="60">
        <f t="shared" si="101"/>
        <v>42.5092</v>
      </c>
      <c r="G104" s="60">
        <f t="shared" si="102"/>
        <v>-9.5771999999999991E-16</v>
      </c>
      <c r="H104" s="25" t="str">
        <f t="shared" si="103"/>
        <v>N</v>
      </c>
      <c r="J104" s="1">
        <f t="shared" si="104"/>
        <v>1.24687295482106E+19</v>
      </c>
      <c r="K104" s="60">
        <f t="shared" si="105"/>
        <v>19.6812</v>
      </c>
      <c r="L104" s="60">
        <f t="shared" si="106"/>
        <v>4.9797999999999996E-16</v>
      </c>
      <c r="M104" s="25" t="str">
        <f t="shared" si="107"/>
        <v>Y</v>
      </c>
      <c r="O104" s="48">
        <f>O103</f>
        <v>1</v>
      </c>
      <c r="P104" s="48">
        <v>5</v>
      </c>
      <c r="Q104" s="63">
        <v>1.13325799456128E+18</v>
      </c>
      <c r="R104" s="64">
        <v>42.5092</v>
      </c>
      <c r="S104" s="64">
        <v>-9.5771999999999991E-16</v>
      </c>
      <c r="T104" s="65" t="s">
        <v>124</v>
      </c>
      <c r="U104" s="63">
        <v>0</v>
      </c>
      <c r="V104" s="1">
        <f t="shared" si="108"/>
        <v>0</v>
      </c>
      <c r="X104" s="48">
        <f>X103</f>
        <v>1</v>
      </c>
      <c r="Y104" s="48">
        <v>5</v>
      </c>
      <c r="Z104" s="63">
        <v>1.24687295482106E+19</v>
      </c>
      <c r="AA104" s="64">
        <v>19.6812</v>
      </c>
      <c r="AB104" s="64">
        <v>4.9797999999999996E-16</v>
      </c>
      <c r="AC104" s="65" t="s">
        <v>123</v>
      </c>
      <c r="AD104" s="63">
        <v>199529416.76640001</v>
      </c>
      <c r="AE104" s="1">
        <f t="shared" si="109"/>
        <v>3.9811988155139752E+16</v>
      </c>
    </row>
    <row r="105" spans="2:31" x14ac:dyDescent="0.45">
      <c r="B105" s="48">
        <f>B104</f>
        <v>1</v>
      </c>
      <c r="C105" s="48">
        <v>6</v>
      </c>
      <c r="E105" s="1">
        <f t="shared" si="100"/>
        <v>1.5790629985773E+18</v>
      </c>
      <c r="F105" s="60">
        <f t="shared" si="101"/>
        <v>84.636099999999999</v>
      </c>
      <c r="G105" s="60">
        <f t="shared" si="102"/>
        <v>-6.3682999999999998E-15</v>
      </c>
      <c r="H105" s="25" t="str">
        <f t="shared" si="103"/>
        <v>N</v>
      </c>
      <c r="J105" s="1">
        <f t="shared" si="104"/>
        <v>4.7645981988297299E+17</v>
      </c>
      <c r="K105" s="60">
        <f t="shared" si="105"/>
        <v>39.183900000000001</v>
      </c>
      <c r="L105" s="60">
        <f t="shared" si="106"/>
        <v>-2.7043999999999999E-15</v>
      </c>
      <c r="M105" s="25" t="str">
        <f t="shared" si="107"/>
        <v>N</v>
      </c>
      <c r="O105" s="48">
        <f>O104</f>
        <v>1</v>
      </c>
      <c r="P105" s="48">
        <v>6</v>
      </c>
      <c r="Q105" s="63">
        <v>1.5790629985773E+18</v>
      </c>
      <c r="R105" s="64">
        <v>84.636099999999999</v>
      </c>
      <c r="S105" s="64">
        <v>-6.3682999999999998E-15</v>
      </c>
      <c r="T105" s="65" t="s">
        <v>124</v>
      </c>
      <c r="U105" s="63">
        <v>0</v>
      </c>
      <c r="V105" s="1">
        <f t="shared" si="108"/>
        <v>0</v>
      </c>
      <c r="X105" s="48">
        <f>X104</f>
        <v>1</v>
      </c>
      <c r="Y105" s="48">
        <v>6</v>
      </c>
      <c r="Z105" s="63">
        <v>4.7645981988297299E+17</v>
      </c>
      <c r="AA105" s="64">
        <v>39.183900000000001</v>
      </c>
      <c r="AB105" s="64">
        <v>-2.7043999999999999E-15</v>
      </c>
      <c r="AC105" s="65" t="s">
        <v>124</v>
      </c>
      <c r="AD105" s="63">
        <v>0</v>
      </c>
      <c r="AE105" s="1">
        <f t="shared" si="109"/>
        <v>0</v>
      </c>
    </row>
    <row r="107" spans="2:31" s="4" customFormat="1" ht="28.5" x14ac:dyDescent="0.45">
      <c r="B107" s="55" t="s">
        <v>11</v>
      </c>
      <c r="C107" s="55" t="s">
        <v>14</v>
      </c>
      <c r="D107"/>
      <c r="E107" s="61" t="s">
        <v>122</v>
      </c>
      <c r="F107" s="61" t="s">
        <v>119</v>
      </c>
      <c r="G107" s="61" t="s">
        <v>120</v>
      </c>
      <c r="H107" s="61" t="s">
        <v>118</v>
      </c>
      <c r="I107"/>
      <c r="J107" s="61" t="s">
        <v>122</v>
      </c>
      <c r="K107" s="61" t="s">
        <v>119</v>
      </c>
      <c r="L107" s="61" t="s">
        <v>120</v>
      </c>
      <c r="M107" s="61" t="s">
        <v>118</v>
      </c>
      <c r="O107" s="55" t="s">
        <v>11</v>
      </c>
      <c r="P107" s="55" t="s">
        <v>14</v>
      </c>
      <c r="Q107" s="61" t="s">
        <v>122</v>
      </c>
      <c r="R107" s="61" t="s">
        <v>119</v>
      </c>
      <c r="S107" s="61" t="s">
        <v>120</v>
      </c>
      <c r="T107" s="61" t="s">
        <v>118</v>
      </c>
      <c r="U107" s="61" t="s">
        <v>121</v>
      </c>
      <c r="V107" s="61" t="s">
        <v>125</v>
      </c>
      <c r="X107" s="55" t="s">
        <v>11</v>
      </c>
      <c r="Y107" s="55" t="s">
        <v>14</v>
      </c>
      <c r="Z107" s="61" t="s">
        <v>122</v>
      </c>
      <c r="AA107" s="61" t="s">
        <v>119</v>
      </c>
      <c r="AB107" s="61" t="s">
        <v>120</v>
      </c>
      <c r="AC107" s="61" t="s">
        <v>118</v>
      </c>
      <c r="AD107" s="61" t="s">
        <v>121</v>
      </c>
      <c r="AE107" s="61" t="s">
        <v>125</v>
      </c>
    </row>
    <row r="108" spans="2:31" x14ac:dyDescent="0.45">
      <c r="B108" s="53">
        <v>32</v>
      </c>
      <c r="C108" s="48">
        <v>1</v>
      </c>
      <c r="E108" s="1">
        <f t="shared" ref="E108:E113" si="110">Q108</f>
        <v>12568563.0859049</v>
      </c>
      <c r="F108" s="60">
        <f t="shared" ref="F108:F113" si="111">R108</f>
        <v>5.8536999999999999E-3</v>
      </c>
      <c r="G108" s="60">
        <f t="shared" ref="G108:G113" si="112">S108</f>
        <v>4.6573999999999999E-10</v>
      </c>
      <c r="H108" s="25" t="str">
        <f t="shared" ref="H108:H113" si="113">T108</f>
        <v>Y</v>
      </c>
      <c r="J108" s="1">
        <f t="shared" ref="J108:J113" si="114">Z108</f>
        <v>2096297.28781786</v>
      </c>
      <c r="K108" s="60">
        <f t="shared" ref="K108:K113" si="115">AA108</f>
        <v>9.1419E-5</v>
      </c>
      <c r="L108" s="60">
        <f t="shared" ref="L108:L113" si="116">AB108</f>
        <v>4.3609999999999999E-11</v>
      </c>
      <c r="M108" s="25" t="str">
        <f t="shared" ref="M108:M113" si="117">AC108</f>
        <v>Y</v>
      </c>
      <c r="O108" s="53">
        <v>32</v>
      </c>
      <c r="P108" s="48">
        <v>1</v>
      </c>
      <c r="Q108" s="63">
        <v>12568563.0859049</v>
      </c>
      <c r="R108" s="64">
        <v>5.8536999999999999E-3</v>
      </c>
      <c r="S108" s="64">
        <v>4.6573999999999999E-10</v>
      </c>
      <c r="T108" s="65" t="s">
        <v>123</v>
      </c>
      <c r="U108" s="63">
        <v>3545.2169309999999</v>
      </c>
      <c r="V108" s="1">
        <f t="shared" ref="V108:V113" si="118">U108*U108</f>
        <v>12568563.087849058</v>
      </c>
      <c r="X108" s="53">
        <v>32</v>
      </c>
      <c r="Y108" s="48">
        <v>1</v>
      </c>
      <c r="Z108" s="63">
        <v>2096297.28781786</v>
      </c>
      <c r="AA108" s="64">
        <v>9.1419E-5</v>
      </c>
      <c r="AB108" s="64">
        <v>4.3609999999999999E-11</v>
      </c>
      <c r="AC108" s="65" t="s">
        <v>123</v>
      </c>
      <c r="AD108" s="63">
        <v>1447.8595539</v>
      </c>
      <c r="AE108" s="1">
        <f t="shared" ref="AE108:AE113" si="119">AD108*AD108</f>
        <v>2096297.2878195071</v>
      </c>
    </row>
    <row r="109" spans="2:31" x14ac:dyDescent="0.45">
      <c r="B109" s="48">
        <f>B108</f>
        <v>32</v>
      </c>
      <c r="C109" s="48">
        <v>2</v>
      </c>
      <c r="E109" s="1">
        <f t="shared" si="110"/>
        <v>9750730321636.7109</v>
      </c>
      <c r="F109" s="60">
        <f t="shared" si="111"/>
        <v>9.7584999999999998E-3</v>
      </c>
      <c r="G109" s="60">
        <f t="shared" si="112"/>
        <v>1.0005E-15</v>
      </c>
      <c r="H109" s="25" t="str">
        <f t="shared" si="113"/>
        <v>Y</v>
      </c>
      <c r="J109" s="1">
        <f t="shared" si="114"/>
        <v>152163059769.03799</v>
      </c>
      <c r="K109" s="60">
        <f t="shared" si="115"/>
        <v>1.5242000000000001E-4</v>
      </c>
      <c r="L109" s="60">
        <f t="shared" si="116"/>
        <v>1.0017000000000001E-15</v>
      </c>
      <c r="M109" s="25" t="str">
        <f t="shared" si="117"/>
        <v>Y</v>
      </c>
      <c r="O109" s="48">
        <f>O108</f>
        <v>32</v>
      </c>
      <c r="P109" s="48">
        <v>2</v>
      </c>
      <c r="Q109" s="63">
        <v>9750730321636.7109</v>
      </c>
      <c r="R109" s="64">
        <v>9.7584999999999998E-3</v>
      </c>
      <c r="S109" s="64">
        <v>1.0005E-15</v>
      </c>
      <c r="T109" s="65" t="s">
        <v>123</v>
      </c>
      <c r="U109" s="63">
        <v>3122597.9618000002</v>
      </c>
      <c r="V109" s="1">
        <f t="shared" si="118"/>
        <v>9750618031037.5156</v>
      </c>
      <c r="X109" s="48">
        <f>X108</f>
        <v>32</v>
      </c>
      <c r="Y109" s="48">
        <v>2</v>
      </c>
      <c r="Z109" s="63">
        <v>152163059769.03799</v>
      </c>
      <c r="AA109" s="64">
        <v>1.5242000000000001E-4</v>
      </c>
      <c r="AB109" s="64">
        <v>1.0017000000000001E-15</v>
      </c>
      <c r="AC109" s="65" t="s">
        <v>123</v>
      </c>
      <c r="AD109" s="63">
        <v>390081.08658</v>
      </c>
      <c r="AE109" s="1">
        <f t="shared" si="119"/>
        <v>152163254107.43347</v>
      </c>
    </row>
    <row r="110" spans="2:31" x14ac:dyDescent="0.45">
      <c r="B110" s="48">
        <f>B109</f>
        <v>32</v>
      </c>
      <c r="C110" s="48">
        <v>3</v>
      </c>
      <c r="E110" s="1">
        <f t="shared" si="110"/>
        <v>17571475532256.1</v>
      </c>
      <c r="F110" s="60">
        <f t="shared" si="111"/>
        <v>1.7566999999999999E-2</v>
      </c>
      <c r="G110" s="60">
        <f t="shared" si="112"/>
        <v>9.9926999999999997E-16</v>
      </c>
      <c r="H110" s="25" t="str">
        <f t="shared" si="113"/>
        <v>Y</v>
      </c>
      <c r="J110" s="1">
        <f t="shared" si="114"/>
        <v>274407554241.39499</v>
      </c>
      <c r="K110" s="60">
        <f t="shared" si="115"/>
        <v>2.7441E-4</v>
      </c>
      <c r="L110" s="60">
        <f t="shared" si="116"/>
        <v>1.0000000000000001E-15</v>
      </c>
      <c r="M110" s="25" t="str">
        <f t="shared" si="117"/>
        <v>Y</v>
      </c>
      <c r="O110" s="48">
        <f>O109</f>
        <v>32</v>
      </c>
      <c r="P110" s="48">
        <v>3</v>
      </c>
      <c r="Q110" s="63">
        <v>17571475532256.1</v>
      </c>
      <c r="R110" s="64">
        <v>1.7566999999999999E-2</v>
      </c>
      <c r="S110" s="64">
        <v>9.9926999999999997E-16</v>
      </c>
      <c r="T110" s="65" t="s">
        <v>123</v>
      </c>
      <c r="U110" s="63">
        <v>4192040.5954200001</v>
      </c>
      <c r="V110" s="1">
        <f t="shared" si="118"/>
        <v>17573204353649.27</v>
      </c>
      <c r="X110" s="48">
        <f>X109</f>
        <v>32</v>
      </c>
      <c r="Y110" s="48">
        <v>3</v>
      </c>
      <c r="Z110" s="63">
        <v>274407554241.39499</v>
      </c>
      <c r="AA110" s="64">
        <v>2.7441E-4</v>
      </c>
      <c r="AB110" s="64">
        <v>1.0000000000000001E-15</v>
      </c>
      <c r="AC110" s="65" t="s">
        <v>123</v>
      </c>
      <c r="AD110" s="63">
        <v>523839.48830999999</v>
      </c>
      <c r="AE110" s="1">
        <f t="shared" si="119"/>
        <v>274407809512.8826</v>
      </c>
    </row>
    <row r="111" spans="2:31" x14ac:dyDescent="0.45">
      <c r="B111" s="48">
        <f>B110</f>
        <v>32</v>
      </c>
      <c r="C111" s="48">
        <v>4</v>
      </c>
      <c r="E111" s="1">
        <f t="shared" si="110"/>
        <v>33208063790043.801</v>
      </c>
      <c r="F111" s="60">
        <f t="shared" si="111"/>
        <v>3.3184999999999999E-2</v>
      </c>
      <c r="G111" s="60">
        <f t="shared" si="112"/>
        <v>9.9631999999999999E-16</v>
      </c>
      <c r="H111" s="25" t="str">
        <f t="shared" si="113"/>
        <v>Y</v>
      </c>
      <c r="J111" s="1">
        <f t="shared" si="114"/>
        <v>518379001358.04498</v>
      </c>
      <c r="K111" s="60">
        <f t="shared" si="115"/>
        <v>5.1836999999999999E-4</v>
      </c>
      <c r="L111" s="60">
        <f t="shared" si="116"/>
        <v>9.9995999999999998E-16</v>
      </c>
      <c r="M111" s="25" t="str">
        <f t="shared" si="117"/>
        <v>Y</v>
      </c>
      <c r="O111" s="48">
        <f>O110</f>
        <v>32</v>
      </c>
      <c r="P111" s="48">
        <v>4</v>
      </c>
      <c r="Q111" s="63">
        <v>33208063790043.801</v>
      </c>
      <c r="R111" s="64">
        <v>3.3184999999999999E-2</v>
      </c>
      <c r="S111" s="64">
        <v>9.9631999999999999E-16</v>
      </c>
      <c r="T111" s="65" t="s">
        <v>123</v>
      </c>
      <c r="U111" s="63">
        <v>5762110.3849600004</v>
      </c>
      <c r="V111" s="1">
        <f t="shared" si="118"/>
        <v>33201916088463.883</v>
      </c>
      <c r="X111" s="48">
        <f>X110</f>
        <v>32</v>
      </c>
      <c r="Y111" s="48">
        <v>4</v>
      </c>
      <c r="Z111" s="63">
        <v>518379001358.04498</v>
      </c>
      <c r="AA111" s="64">
        <v>5.1836999999999999E-4</v>
      </c>
      <c r="AB111" s="64">
        <v>9.9995999999999998E-16</v>
      </c>
      <c r="AC111" s="65" t="s">
        <v>123</v>
      </c>
      <c r="AD111" s="63">
        <v>719984.48872999998</v>
      </c>
      <c r="AE111" s="1">
        <f t="shared" si="119"/>
        <v>518377664011.7995</v>
      </c>
    </row>
    <row r="112" spans="2:31" x14ac:dyDescent="0.45">
      <c r="B112" s="48">
        <f>B111</f>
        <v>32</v>
      </c>
      <c r="C112" s="48">
        <v>5</v>
      </c>
      <c r="E112" s="1">
        <f t="shared" si="110"/>
        <v>65085553077817.102</v>
      </c>
      <c r="F112" s="60">
        <f t="shared" si="111"/>
        <v>6.4420000000000005E-2</v>
      </c>
      <c r="G112" s="60">
        <f t="shared" si="112"/>
        <v>9.9322999999999997E-16</v>
      </c>
      <c r="H112" s="25" t="str">
        <f t="shared" si="113"/>
        <v>Y</v>
      </c>
      <c r="J112" s="1">
        <f t="shared" si="114"/>
        <v>1006434933322.28</v>
      </c>
      <c r="K112" s="60">
        <f t="shared" si="115"/>
        <v>1.0062999999999999E-3</v>
      </c>
      <c r="L112" s="60">
        <f t="shared" si="116"/>
        <v>9.9995999999999998E-16</v>
      </c>
      <c r="M112" s="25" t="str">
        <f t="shared" si="117"/>
        <v>Y</v>
      </c>
      <c r="O112" s="48">
        <f>O111</f>
        <v>32</v>
      </c>
      <c r="P112" s="48">
        <v>5</v>
      </c>
      <c r="Q112" s="63">
        <v>65085553077817.102</v>
      </c>
      <c r="R112" s="64">
        <v>6.4420000000000005E-2</v>
      </c>
      <c r="S112" s="64">
        <v>9.9322999999999997E-16</v>
      </c>
      <c r="T112" s="65" t="s">
        <v>123</v>
      </c>
      <c r="U112" s="63">
        <v>8029989.3305799998</v>
      </c>
      <c r="V112" s="1">
        <f t="shared" si="118"/>
        <v>64480728649228.633</v>
      </c>
      <c r="X112" s="48">
        <f>X111</f>
        <v>32</v>
      </c>
      <c r="Y112" s="48">
        <v>5</v>
      </c>
      <c r="Z112" s="63">
        <v>1006434933322.28</v>
      </c>
      <c r="AA112" s="64">
        <v>1.0062999999999999E-3</v>
      </c>
      <c r="AB112" s="64">
        <v>9.9995999999999998E-16</v>
      </c>
      <c r="AC112" s="65" t="s">
        <v>123</v>
      </c>
      <c r="AD112" s="63">
        <v>1003152.6602</v>
      </c>
      <c r="AE112" s="1">
        <f t="shared" si="119"/>
        <v>1006315259666.3368</v>
      </c>
    </row>
    <row r="113" spans="2:31" x14ac:dyDescent="0.45">
      <c r="B113" s="48">
        <f>B112</f>
        <v>32</v>
      </c>
      <c r="C113" s="48">
        <v>6</v>
      </c>
      <c r="E113" s="1">
        <f t="shared" si="110"/>
        <v>129892848702632</v>
      </c>
      <c r="F113" s="60">
        <f t="shared" si="111"/>
        <v>0.12689</v>
      </c>
      <c r="G113" s="60">
        <f t="shared" si="112"/>
        <v>9.9397000000000006E-16</v>
      </c>
      <c r="H113" s="25" t="str">
        <f t="shared" si="113"/>
        <v>Y</v>
      </c>
      <c r="J113" s="1">
        <f t="shared" si="114"/>
        <v>1982812460339.95</v>
      </c>
      <c r="K113" s="60">
        <f t="shared" si="115"/>
        <v>1.9821000000000001E-3</v>
      </c>
      <c r="L113" s="60">
        <f t="shared" si="116"/>
        <v>9.9964999999999998E-16</v>
      </c>
      <c r="M113" s="25" t="str">
        <f t="shared" si="117"/>
        <v>Y</v>
      </c>
      <c r="O113" s="48">
        <f>O112</f>
        <v>32</v>
      </c>
      <c r="P113" s="48">
        <v>6</v>
      </c>
      <c r="Q113" s="63">
        <v>129892848702632</v>
      </c>
      <c r="R113" s="64">
        <v>0.12689</v>
      </c>
      <c r="S113" s="64">
        <v>9.9397000000000006E-16</v>
      </c>
      <c r="T113" s="65" t="s">
        <v>123</v>
      </c>
      <c r="U113" s="63">
        <v>11278397.217399999</v>
      </c>
      <c r="V113" s="1">
        <f t="shared" si="118"/>
        <v>127202243793456.05</v>
      </c>
      <c r="X113" s="48">
        <f>X112</f>
        <v>32</v>
      </c>
      <c r="Y113" s="48">
        <v>6</v>
      </c>
      <c r="Z113" s="63">
        <v>1982812460339.95</v>
      </c>
      <c r="AA113" s="64">
        <v>1.9821000000000001E-3</v>
      </c>
      <c r="AB113" s="64">
        <v>9.9964999999999998E-16</v>
      </c>
      <c r="AC113" s="65" t="s">
        <v>123</v>
      </c>
      <c r="AD113" s="63">
        <v>1407918.2054999999</v>
      </c>
      <c r="AE113" s="1">
        <f t="shared" si="119"/>
        <v>1982233673378.3401</v>
      </c>
    </row>
    <row r="118" spans="2:31" x14ac:dyDescent="0.45">
      <c r="E118" t="s">
        <v>135</v>
      </c>
    </row>
    <row r="119" spans="2:31" x14ac:dyDescent="0.45">
      <c r="B119" t="s">
        <v>0</v>
      </c>
      <c r="C119" t="s">
        <v>14</v>
      </c>
    </row>
  </sheetData>
  <mergeCells count="20">
    <mergeCell ref="O2:V2"/>
    <mergeCell ref="X2:AE2"/>
    <mergeCell ref="B2:M2"/>
    <mergeCell ref="E3:H3"/>
    <mergeCell ref="J3:M3"/>
    <mergeCell ref="E90:H90"/>
    <mergeCell ref="J90:M90"/>
    <mergeCell ref="B32:M32"/>
    <mergeCell ref="O32:V32"/>
    <mergeCell ref="X32:AE32"/>
    <mergeCell ref="E33:H33"/>
    <mergeCell ref="J33:M33"/>
    <mergeCell ref="B61:M61"/>
    <mergeCell ref="O61:V61"/>
    <mergeCell ref="X61:AE61"/>
    <mergeCell ref="E62:H62"/>
    <mergeCell ref="J62:M62"/>
    <mergeCell ref="B89:M89"/>
    <mergeCell ref="O89:V89"/>
    <mergeCell ref="X89:AE89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A531C-ECB0-40DA-BA55-EFA2AB128CB7}">
  <sheetPr>
    <tabColor theme="5" tint="-0.499984740745262"/>
  </sheetPr>
  <dimension ref="B2:AL119"/>
  <sheetViews>
    <sheetView showGridLines="0" topLeftCell="A32" zoomScale="53" workbookViewId="0">
      <selection activeCell="O120" sqref="O120"/>
    </sheetView>
  </sheetViews>
  <sheetFormatPr defaultRowHeight="14.25" x14ac:dyDescent="0.45"/>
  <cols>
    <col min="2" max="2" width="19" customWidth="1"/>
    <col min="4" max="4" width="2" customWidth="1"/>
    <col min="5" max="5" width="12.06640625" customWidth="1"/>
    <col min="6" max="6" width="8.19921875" customWidth="1"/>
    <col min="7" max="7" width="8.1328125" customWidth="1"/>
    <col min="8" max="8" width="8.19921875" customWidth="1"/>
    <col min="9" max="9" width="2" customWidth="1"/>
    <col min="10" max="10" width="12.06640625" customWidth="1"/>
    <col min="11" max="11" width="8.19921875" customWidth="1"/>
    <col min="12" max="12" width="8.1328125" customWidth="1"/>
    <col min="13" max="13" width="8.19921875" customWidth="1"/>
    <col min="15" max="15" width="10.19921875" customWidth="1"/>
    <col min="17" max="17" width="12.06640625" customWidth="1"/>
    <col min="18" max="18" width="8.19921875" customWidth="1"/>
    <col min="19" max="19" width="8.1328125" customWidth="1"/>
    <col min="20" max="20" width="8.19921875" customWidth="1"/>
    <col min="21" max="21" width="11.19921875" customWidth="1"/>
    <col min="22" max="22" width="13.53125" customWidth="1"/>
    <col min="24" max="24" width="10.19921875" customWidth="1"/>
    <col min="26" max="26" width="12.06640625" customWidth="1"/>
    <col min="27" max="27" width="8.19921875" customWidth="1"/>
    <col min="28" max="28" width="8.1328125" customWidth="1"/>
    <col min="29" max="29" width="8.19921875" customWidth="1"/>
    <col min="30" max="30" width="11.19921875" customWidth="1"/>
    <col min="31" max="31" width="13.53125" customWidth="1"/>
  </cols>
  <sheetData>
    <row r="2" spans="2:31" x14ac:dyDescent="0.45">
      <c r="B2" s="103" t="s">
        <v>130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O2" s="103" t="s">
        <v>126</v>
      </c>
      <c r="P2" s="103"/>
      <c r="Q2" s="103"/>
      <c r="R2" s="103"/>
      <c r="S2" s="103"/>
      <c r="T2" s="103"/>
      <c r="U2" s="103"/>
      <c r="V2" s="103"/>
      <c r="X2" s="103" t="s">
        <v>127</v>
      </c>
      <c r="Y2" s="103"/>
      <c r="Z2" s="103"/>
      <c r="AA2" s="103"/>
      <c r="AB2" s="103"/>
      <c r="AC2" s="103"/>
      <c r="AD2" s="103"/>
      <c r="AE2" s="103"/>
    </row>
    <row r="3" spans="2:31" x14ac:dyDescent="0.45">
      <c r="E3" s="103" t="s">
        <v>128</v>
      </c>
      <c r="F3" s="103"/>
      <c r="G3" s="103"/>
      <c r="H3" s="103"/>
      <c r="J3" s="103" t="s">
        <v>129</v>
      </c>
      <c r="K3" s="103"/>
      <c r="L3" s="103"/>
      <c r="M3" s="103"/>
    </row>
    <row r="4" spans="2:31" s="4" customFormat="1" ht="28.5" x14ac:dyDescent="0.45">
      <c r="B4" s="55" t="s">
        <v>11</v>
      </c>
      <c r="C4" s="55" t="s">
        <v>14</v>
      </c>
      <c r="D4"/>
      <c r="E4" s="61" t="s">
        <v>122</v>
      </c>
      <c r="F4" s="61" t="s">
        <v>119</v>
      </c>
      <c r="G4" s="61" t="s">
        <v>120</v>
      </c>
      <c r="H4" s="61" t="s">
        <v>118</v>
      </c>
      <c r="I4"/>
      <c r="J4" s="61" t="s">
        <v>122</v>
      </c>
      <c r="K4" s="61" t="s">
        <v>119</v>
      </c>
      <c r="L4" s="61" t="s">
        <v>120</v>
      </c>
      <c r="M4" s="61" t="s">
        <v>118</v>
      </c>
      <c r="O4" s="55" t="s">
        <v>11</v>
      </c>
      <c r="P4" s="55" t="s">
        <v>14</v>
      </c>
      <c r="Q4" s="61" t="s">
        <v>122</v>
      </c>
      <c r="R4" s="61" t="s">
        <v>119</v>
      </c>
      <c r="S4" s="61" t="s">
        <v>120</v>
      </c>
      <c r="T4" s="61" t="s">
        <v>118</v>
      </c>
      <c r="U4" s="61" t="s">
        <v>121</v>
      </c>
      <c r="V4" s="61" t="s">
        <v>125</v>
      </c>
      <c r="X4" s="55" t="s">
        <v>11</v>
      </c>
      <c r="Y4" s="55" t="s">
        <v>14</v>
      </c>
      <c r="Z4" s="61" t="s">
        <v>122</v>
      </c>
      <c r="AA4" s="61" t="s">
        <v>119</v>
      </c>
      <c r="AB4" s="61" t="s">
        <v>120</v>
      </c>
      <c r="AC4" s="61" t="s">
        <v>118</v>
      </c>
      <c r="AD4" s="61" t="s">
        <v>121</v>
      </c>
      <c r="AE4" s="61" t="s">
        <v>125</v>
      </c>
    </row>
    <row r="5" spans="2:31" x14ac:dyDescent="0.45">
      <c r="B5" s="53">
        <f>O5</f>
        <v>1</v>
      </c>
      <c r="C5" s="48">
        <v>1</v>
      </c>
      <c r="E5" s="1">
        <f t="shared" ref="E5:E10" si="0">Q5</f>
        <v>3.546484</v>
      </c>
      <c r="F5" s="60">
        <f t="shared" ref="F5:H10" si="1">R5</f>
        <v>-3.2936100000000001</v>
      </c>
      <c r="G5" s="60">
        <f t="shared" si="1"/>
        <v>-11.6807189</v>
      </c>
      <c r="H5" s="25" t="str">
        <f t="shared" si="1"/>
        <v>Y</v>
      </c>
      <c r="J5" s="1">
        <f t="shared" ref="J5:J10" si="2">Z5</f>
        <v>1.7584</v>
      </c>
      <c r="K5" s="60">
        <f t="shared" ref="K5:M10" si="3">AA5</f>
        <v>-5.4373545400000003</v>
      </c>
      <c r="L5" s="60">
        <f t="shared" si="3"/>
        <v>-9.5608870059999997</v>
      </c>
      <c r="M5" s="25" t="str">
        <f t="shared" si="3"/>
        <v>Y</v>
      </c>
      <c r="O5" s="53">
        <v>1</v>
      </c>
      <c r="P5" s="48">
        <v>1</v>
      </c>
      <c r="Q5" s="1">
        <v>3.546484</v>
      </c>
      <c r="R5" s="60">
        <v>-3.2936100000000001</v>
      </c>
      <c r="S5" s="60">
        <v>-11.6807189</v>
      </c>
      <c r="T5" s="25" t="s">
        <v>123</v>
      </c>
      <c r="U5" s="1">
        <v>1.8832100000000001</v>
      </c>
      <c r="V5" s="1">
        <f t="shared" ref="V5:V10" si="4">U5*U5</f>
        <v>3.5464799041000004</v>
      </c>
      <c r="X5" s="53">
        <v>1</v>
      </c>
      <c r="Y5" s="48">
        <v>1</v>
      </c>
      <c r="Z5" s="1">
        <v>1.7584</v>
      </c>
      <c r="AA5" s="60">
        <v>-5.4373545400000003</v>
      </c>
      <c r="AB5" s="60">
        <v>-9.5608870059999997</v>
      </c>
      <c r="AC5" s="25" t="s">
        <v>123</v>
      </c>
      <c r="AD5" s="1">
        <v>1.3260000000000001</v>
      </c>
      <c r="AE5" s="1">
        <f t="shared" ref="AE5:AE10" si="5">AD5*AD5</f>
        <v>1.7582760000000002</v>
      </c>
    </row>
    <row r="6" spans="2:31" x14ac:dyDescent="0.45">
      <c r="B6" s="48">
        <f>B5</f>
        <v>1</v>
      </c>
      <c r="C6" s="48">
        <v>2</v>
      </c>
      <c r="E6" s="1">
        <f t="shared" si="0"/>
        <v>7.1297930000000003</v>
      </c>
      <c r="F6" s="60">
        <f t="shared" si="1"/>
        <v>-6.7069299999999998</v>
      </c>
      <c r="G6" s="60">
        <f t="shared" si="1"/>
        <v>-47.819033599999997</v>
      </c>
      <c r="H6" s="25" t="str">
        <f t="shared" si="1"/>
        <v>Y</v>
      </c>
      <c r="J6" s="1">
        <f t="shared" si="2"/>
        <v>2.4117000000000002</v>
      </c>
      <c r="K6" s="60">
        <f t="shared" si="3"/>
        <v>-32.064477799999999</v>
      </c>
      <c r="L6" s="60">
        <f t="shared" si="3"/>
        <v>-77.328601300000003</v>
      </c>
      <c r="M6" s="25" t="str">
        <f t="shared" si="3"/>
        <v>Y</v>
      </c>
      <c r="O6" s="48">
        <f>O5</f>
        <v>1</v>
      </c>
      <c r="P6" s="48">
        <v>2</v>
      </c>
      <c r="Q6" s="1">
        <v>7.1297930000000003</v>
      </c>
      <c r="R6" s="60">
        <v>-6.7069299999999998</v>
      </c>
      <c r="S6" s="60">
        <v>-47.819033599999997</v>
      </c>
      <c r="T6" s="25" t="s">
        <v>123</v>
      </c>
      <c r="U6" s="1">
        <v>2.6701700000000002</v>
      </c>
      <c r="V6" s="1">
        <f t="shared" si="4"/>
        <v>7.1298078289000006</v>
      </c>
      <c r="X6" s="48">
        <f>X5</f>
        <v>1</v>
      </c>
      <c r="Y6" s="48">
        <v>2</v>
      </c>
      <c r="Z6" s="1">
        <v>2.4117000000000002</v>
      </c>
      <c r="AA6" s="60">
        <v>-32.064477799999999</v>
      </c>
      <c r="AB6" s="60">
        <v>-77.328601300000003</v>
      </c>
      <c r="AC6" s="25" t="s">
        <v>123</v>
      </c>
      <c r="AD6" s="1">
        <v>1.5529999999999999</v>
      </c>
      <c r="AE6" s="1">
        <f t="shared" si="5"/>
        <v>2.4118089999999999</v>
      </c>
    </row>
    <row r="7" spans="2:31" x14ac:dyDescent="0.45">
      <c r="B7" s="48">
        <f>B6</f>
        <v>1</v>
      </c>
      <c r="C7" s="48">
        <v>3</v>
      </c>
      <c r="E7" s="1">
        <f t="shared" si="0"/>
        <v>17.842929999999999</v>
      </c>
      <c r="F7" s="60">
        <f t="shared" si="1"/>
        <v>-10.7963</v>
      </c>
      <c r="G7" s="60">
        <f t="shared" si="1"/>
        <v>-192.63777200000001</v>
      </c>
      <c r="H7" s="25" t="str">
        <f t="shared" si="1"/>
        <v>Y</v>
      </c>
      <c r="J7" s="1">
        <f t="shared" si="2"/>
        <v>3.5916000000000001</v>
      </c>
      <c r="K7" s="60">
        <f t="shared" si="3"/>
        <v>-173.58097799999999</v>
      </c>
      <c r="L7" s="60">
        <f t="shared" si="3"/>
        <v>-623.43303379999998</v>
      </c>
      <c r="M7" s="25" t="str">
        <f t="shared" si="3"/>
        <v>Y</v>
      </c>
      <c r="O7" s="48">
        <f>O6</f>
        <v>1</v>
      </c>
      <c r="P7" s="48">
        <v>3</v>
      </c>
      <c r="Q7" s="1">
        <v>17.842929999999999</v>
      </c>
      <c r="R7" s="60">
        <v>-10.7963</v>
      </c>
      <c r="S7" s="60">
        <v>-192.63777200000001</v>
      </c>
      <c r="T7" s="25" t="s">
        <v>123</v>
      </c>
      <c r="U7" s="1">
        <v>4.2240900000000003</v>
      </c>
      <c r="V7" s="1">
        <f t="shared" si="4"/>
        <v>17.842936328100002</v>
      </c>
      <c r="X7" s="48">
        <f>X6</f>
        <v>1</v>
      </c>
      <c r="Y7" s="48">
        <v>3</v>
      </c>
      <c r="Z7" s="1">
        <v>3.5916000000000001</v>
      </c>
      <c r="AA7" s="60">
        <v>-173.58097799999999</v>
      </c>
      <c r="AB7" s="60">
        <v>-623.43303379999998</v>
      </c>
      <c r="AC7" s="25" t="s">
        <v>123</v>
      </c>
      <c r="AD7" s="1">
        <v>1.8952</v>
      </c>
      <c r="AE7" s="1">
        <f t="shared" si="5"/>
        <v>3.5917830400000001</v>
      </c>
    </row>
    <row r="8" spans="2:31" x14ac:dyDescent="0.45">
      <c r="B8" s="48">
        <f>B7</f>
        <v>1</v>
      </c>
      <c r="C8" s="48">
        <v>4</v>
      </c>
      <c r="E8" s="1">
        <f t="shared" si="0"/>
        <v>50.851050000000001</v>
      </c>
      <c r="F8" s="60">
        <f t="shared" si="1"/>
        <v>-15.229200000000001</v>
      </c>
      <c r="G8" s="60">
        <f t="shared" si="1"/>
        <v>-774.42074100000002</v>
      </c>
      <c r="H8" s="25" t="str">
        <f t="shared" si="1"/>
        <v>Y</v>
      </c>
      <c r="J8" s="1">
        <f t="shared" si="2"/>
        <v>5.2624000000000004</v>
      </c>
      <c r="K8" s="60">
        <f t="shared" si="3"/>
        <v>-953.42506900000001</v>
      </c>
      <c r="L8" s="60">
        <f t="shared" si="3"/>
        <v>-5017.2953340000004</v>
      </c>
      <c r="M8" s="25" t="str">
        <f t="shared" si="3"/>
        <v>Y</v>
      </c>
      <c r="O8" s="48">
        <f>O7</f>
        <v>1</v>
      </c>
      <c r="P8" s="48">
        <v>4</v>
      </c>
      <c r="Q8" s="1">
        <v>50.851050000000001</v>
      </c>
      <c r="R8" s="60">
        <v>-15.229200000000001</v>
      </c>
      <c r="S8" s="60">
        <v>-774.42074100000002</v>
      </c>
      <c r="T8" s="25" t="s">
        <v>123</v>
      </c>
      <c r="U8" s="1">
        <v>7.1309899999999997</v>
      </c>
      <c r="V8" s="1">
        <f t="shared" si="4"/>
        <v>50.851018380099994</v>
      </c>
      <c r="X8" s="48">
        <f>X7</f>
        <v>1</v>
      </c>
      <c r="Y8" s="48">
        <v>4</v>
      </c>
      <c r="Z8" s="1">
        <v>5.2624000000000004</v>
      </c>
      <c r="AA8" s="60">
        <v>-953.42506900000001</v>
      </c>
      <c r="AB8" s="60">
        <v>-5017.2953340000004</v>
      </c>
      <c r="AC8" s="25" t="s">
        <v>123</v>
      </c>
      <c r="AD8" s="1">
        <v>2.294</v>
      </c>
      <c r="AE8" s="1">
        <f t="shared" si="5"/>
        <v>5.2624360000000001</v>
      </c>
    </row>
    <row r="9" spans="2:31" x14ac:dyDescent="0.45">
      <c r="B9" s="48">
        <f>B8</f>
        <v>1</v>
      </c>
      <c r="C9" s="48">
        <v>5</v>
      </c>
      <c r="E9" s="1">
        <f t="shared" si="0"/>
        <v>136.31800000000001</v>
      </c>
      <c r="F9" s="60">
        <f t="shared" si="1"/>
        <v>-22.774899999999999</v>
      </c>
      <c r="G9" s="60">
        <f t="shared" si="1"/>
        <v>-3104.62309</v>
      </c>
      <c r="H9" s="25" t="str">
        <f t="shared" si="1"/>
        <v>Y</v>
      </c>
      <c r="J9" s="1">
        <f t="shared" si="2"/>
        <v>6.8414999999999999</v>
      </c>
      <c r="K9" s="60">
        <f t="shared" si="3"/>
        <v>-5878.4400999999998</v>
      </c>
      <c r="L9" s="60">
        <f t="shared" si="3"/>
        <v>-40217.305950000002</v>
      </c>
      <c r="M9" s="25" t="str">
        <f t="shared" si="3"/>
        <v>Y</v>
      </c>
      <c r="O9" s="48">
        <f>O8</f>
        <v>1</v>
      </c>
      <c r="P9" s="48">
        <v>5</v>
      </c>
      <c r="Q9" s="1">
        <v>136.31800000000001</v>
      </c>
      <c r="R9" s="60">
        <v>-22.774899999999999</v>
      </c>
      <c r="S9" s="60">
        <v>-3104.62309</v>
      </c>
      <c r="T9" s="25" t="s">
        <v>123</v>
      </c>
      <c r="U9" s="1">
        <v>11.6755</v>
      </c>
      <c r="V9" s="1">
        <f t="shared" si="4"/>
        <v>136.31730024999999</v>
      </c>
      <c r="X9" s="48">
        <f>X8</f>
        <v>1</v>
      </c>
      <c r="Y9" s="48">
        <v>5</v>
      </c>
      <c r="Z9" s="1">
        <v>6.8414999999999999</v>
      </c>
      <c r="AA9" s="60">
        <v>-5878.4400999999998</v>
      </c>
      <c r="AB9" s="60">
        <v>-40217.305950000002</v>
      </c>
      <c r="AC9" s="25" t="s">
        <v>123</v>
      </c>
      <c r="AD9" s="1">
        <v>2.6156000000000001</v>
      </c>
      <c r="AE9" s="1">
        <f t="shared" si="5"/>
        <v>6.8413633600000008</v>
      </c>
    </row>
    <row r="10" spans="2:31" x14ac:dyDescent="0.45">
      <c r="B10" s="48">
        <f>B9</f>
        <v>1</v>
      </c>
      <c r="C10" s="48">
        <v>6</v>
      </c>
      <c r="E10" s="1">
        <f t="shared" si="0"/>
        <v>269.28019999999998</v>
      </c>
      <c r="F10" s="60">
        <f t="shared" si="1"/>
        <v>-46.152799999999999</v>
      </c>
      <c r="G10" s="60">
        <f t="shared" si="1"/>
        <v>-12428.0461</v>
      </c>
      <c r="H10" s="25" t="str">
        <f t="shared" si="1"/>
        <v>Y</v>
      </c>
      <c r="J10" s="1">
        <f t="shared" si="2"/>
        <v>7.8061999999999996</v>
      </c>
      <c r="K10" s="60">
        <f t="shared" si="3"/>
        <v>-41241.710200000001</v>
      </c>
      <c r="L10" s="60">
        <f t="shared" si="3"/>
        <v>-321939.84080000001</v>
      </c>
      <c r="M10" s="25" t="str">
        <f t="shared" si="3"/>
        <v>Y</v>
      </c>
      <c r="O10" s="48">
        <f>O9</f>
        <v>1</v>
      </c>
      <c r="P10" s="48">
        <v>6</v>
      </c>
      <c r="Q10" s="1">
        <v>269.28019999999998</v>
      </c>
      <c r="R10" s="60">
        <v>-46.152799999999999</v>
      </c>
      <c r="S10" s="60">
        <v>-12428.0461</v>
      </c>
      <c r="T10" s="25" t="s">
        <v>123</v>
      </c>
      <c r="U10" s="1">
        <v>16.409800000000001</v>
      </c>
      <c r="V10" s="1">
        <f t="shared" si="4"/>
        <v>269.28153603999999</v>
      </c>
      <c r="X10" s="48">
        <f>X9</f>
        <v>1</v>
      </c>
      <c r="Y10" s="48">
        <v>6</v>
      </c>
      <c r="Z10" s="1">
        <v>7.8061999999999996</v>
      </c>
      <c r="AA10" s="60">
        <v>-41241.710200000001</v>
      </c>
      <c r="AB10" s="60">
        <v>-321939.84080000001</v>
      </c>
      <c r="AC10" s="25" t="s">
        <v>123</v>
      </c>
      <c r="AD10" s="1">
        <v>2.794</v>
      </c>
      <c r="AE10" s="1">
        <f t="shared" si="5"/>
        <v>7.8064360000000006</v>
      </c>
    </row>
    <row r="12" spans="2:31" s="4" customFormat="1" ht="28.5" x14ac:dyDescent="0.45">
      <c r="B12" s="55" t="s">
        <v>11</v>
      </c>
      <c r="C12" s="55" t="s">
        <v>14</v>
      </c>
      <c r="D12"/>
      <c r="E12" s="61" t="s">
        <v>122</v>
      </c>
      <c r="F12" s="61" t="s">
        <v>119</v>
      </c>
      <c r="G12" s="61" t="s">
        <v>120</v>
      </c>
      <c r="H12" s="61" t="s">
        <v>118</v>
      </c>
      <c r="I12"/>
      <c r="J12" s="61" t="s">
        <v>122</v>
      </c>
      <c r="K12" s="61" t="s">
        <v>119</v>
      </c>
      <c r="L12" s="61" t="s">
        <v>120</v>
      </c>
      <c r="M12" s="61" t="s">
        <v>118</v>
      </c>
      <c r="O12" s="55" t="s">
        <v>11</v>
      </c>
      <c r="P12" s="55" t="s">
        <v>14</v>
      </c>
      <c r="Q12" s="61" t="s">
        <v>122</v>
      </c>
      <c r="R12" s="61" t="s">
        <v>119</v>
      </c>
      <c r="S12" s="61" t="s">
        <v>120</v>
      </c>
      <c r="T12" s="61" t="s">
        <v>118</v>
      </c>
      <c r="U12" s="61" t="s">
        <v>121</v>
      </c>
      <c r="V12" s="61" t="s">
        <v>125</v>
      </c>
      <c r="X12" s="55" t="s">
        <v>11</v>
      </c>
      <c r="Y12" s="55" t="s">
        <v>14</v>
      </c>
      <c r="Z12" s="61" t="s">
        <v>122</v>
      </c>
      <c r="AA12" s="61" t="s">
        <v>119</v>
      </c>
      <c r="AB12" s="61" t="s">
        <v>120</v>
      </c>
      <c r="AC12" s="61" t="s">
        <v>118</v>
      </c>
      <c r="AD12" s="61" t="s">
        <v>121</v>
      </c>
      <c r="AE12" s="61" t="s">
        <v>125</v>
      </c>
    </row>
    <row r="13" spans="2:31" x14ac:dyDescent="0.45">
      <c r="B13" s="53">
        <f>O13</f>
        <v>8</v>
      </c>
      <c r="C13" s="48">
        <v>1</v>
      </c>
      <c r="E13" s="1">
        <f t="shared" ref="E13:E18" si="6">Q13</f>
        <v>2861.4924894576302</v>
      </c>
      <c r="F13" s="60">
        <f t="shared" ref="F13:H18" si="7">R13</f>
        <v>-1.2323E-4</v>
      </c>
      <c r="G13" s="60">
        <f t="shared" si="7"/>
        <v>-0.35262506999999998</v>
      </c>
      <c r="H13" s="25" t="str">
        <f t="shared" si="7"/>
        <v>Y</v>
      </c>
      <c r="J13" s="1">
        <f t="shared" ref="J13:M18" si="8">Z13</f>
        <v>502.95953476940002</v>
      </c>
      <c r="K13" s="60">
        <f t="shared" si="8"/>
        <v>-8.5322999999999996E-5</v>
      </c>
      <c r="L13" s="60">
        <f t="shared" si="8"/>
        <v>-4.2913807999999998E-2</v>
      </c>
      <c r="M13" s="25" t="str">
        <f t="shared" si="8"/>
        <v>Y</v>
      </c>
      <c r="O13" s="53">
        <v>8</v>
      </c>
      <c r="P13" s="48">
        <v>1</v>
      </c>
      <c r="Q13" s="1">
        <v>2861.4924894576302</v>
      </c>
      <c r="R13" s="60">
        <v>-1.2323E-4</v>
      </c>
      <c r="S13" s="60">
        <v>-0.35262506999999998</v>
      </c>
      <c r="T13" s="25" t="s">
        <v>123</v>
      </c>
      <c r="U13" s="1">
        <v>53.492919989999997</v>
      </c>
      <c r="V13" s="1">
        <f t="shared" ref="V13:V18" si="9">U13*U13</f>
        <v>2861.4924890565412</v>
      </c>
      <c r="X13" s="53">
        <v>8</v>
      </c>
      <c r="Y13" s="48">
        <v>1</v>
      </c>
      <c r="Z13" s="1">
        <v>502.95953476940002</v>
      </c>
      <c r="AA13" s="60">
        <v>-8.5322999999999996E-5</v>
      </c>
      <c r="AB13" s="60">
        <v>-4.2913807999999998E-2</v>
      </c>
      <c r="AC13" s="25" t="s">
        <v>123</v>
      </c>
      <c r="AD13" s="1">
        <v>22.426759300000001</v>
      </c>
      <c r="AE13" s="1">
        <f t="shared" ref="AE13:AE18" si="10">AD13*AD13</f>
        <v>502.95953270013649</v>
      </c>
    </row>
    <row r="14" spans="2:31" x14ac:dyDescent="0.45">
      <c r="B14" s="48">
        <f>B13</f>
        <v>8</v>
      </c>
      <c r="C14" s="48">
        <v>2</v>
      </c>
      <c r="E14" s="1">
        <f t="shared" si="6"/>
        <v>2538605.5836174898</v>
      </c>
      <c r="F14" s="60">
        <f t="shared" si="7"/>
        <v>-8.2562999999999996E-7</v>
      </c>
      <c r="G14" s="60">
        <f t="shared" si="7"/>
        <v>-2.0959558999999999</v>
      </c>
      <c r="H14" s="25" t="str">
        <f t="shared" si="7"/>
        <v>Y</v>
      </c>
      <c r="J14" s="1">
        <f t="shared" si="8"/>
        <v>22858.071311240001</v>
      </c>
      <c r="K14" s="60">
        <f t="shared" si="8"/>
        <v>-2.1636000000000001E-5</v>
      </c>
      <c r="L14" s="60">
        <f t="shared" si="8"/>
        <v>-0.49454680000000001</v>
      </c>
      <c r="M14" s="25" t="str">
        <f t="shared" si="8"/>
        <v>Y</v>
      </c>
      <c r="O14" s="48">
        <f>O13</f>
        <v>8</v>
      </c>
      <c r="P14" s="48">
        <v>2</v>
      </c>
      <c r="Q14" s="1">
        <v>2538605.5836174898</v>
      </c>
      <c r="R14" s="60">
        <v>-8.2562999999999996E-7</v>
      </c>
      <c r="S14" s="60">
        <v>-2.0959558999999999</v>
      </c>
      <c r="T14" s="25" t="s">
        <v>123</v>
      </c>
      <c r="U14" s="1">
        <v>1593.3002180000001</v>
      </c>
      <c r="V14" s="1">
        <f t="shared" si="9"/>
        <v>2538605.5846788478</v>
      </c>
      <c r="X14" s="48">
        <f>X13</f>
        <v>8</v>
      </c>
      <c r="Y14" s="48">
        <v>2</v>
      </c>
      <c r="Z14" s="1">
        <v>22858.071311240001</v>
      </c>
      <c r="AA14" s="60">
        <v>-2.1636000000000001E-5</v>
      </c>
      <c r="AB14" s="60">
        <v>-0.49454680000000001</v>
      </c>
      <c r="AC14" s="25" t="s">
        <v>123</v>
      </c>
      <c r="AD14" s="1">
        <v>151.18886000000001</v>
      </c>
      <c r="AE14" s="1">
        <f t="shared" si="10"/>
        <v>22858.071388099601</v>
      </c>
    </row>
    <row r="15" spans="2:31" x14ac:dyDescent="0.45">
      <c r="B15" s="48">
        <f>B14</f>
        <v>8</v>
      </c>
      <c r="C15" s="48">
        <v>3</v>
      </c>
      <c r="E15" s="1">
        <f t="shared" si="6"/>
        <v>210208074179.31699</v>
      </c>
      <c r="F15" s="60">
        <f t="shared" si="7"/>
        <v>-5.1738999999999998E-11</v>
      </c>
      <c r="G15" s="60">
        <f t="shared" si="7"/>
        <v>-10.876037</v>
      </c>
      <c r="H15" s="25" t="str">
        <f t="shared" si="7"/>
        <v>Y</v>
      </c>
      <c r="J15" s="1">
        <f t="shared" si="8"/>
        <v>1333055.142221</v>
      </c>
      <c r="K15" s="60">
        <f t="shared" si="8"/>
        <v>-3.7817000000000001E-6</v>
      </c>
      <c r="L15" s="60">
        <f t="shared" si="8"/>
        <v>-5.0412439999999998</v>
      </c>
      <c r="M15" s="25" t="str">
        <f t="shared" si="8"/>
        <v>Y</v>
      </c>
      <c r="O15" s="48">
        <f>O14</f>
        <v>8</v>
      </c>
      <c r="P15" s="48">
        <v>3</v>
      </c>
      <c r="Q15" s="1">
        <v>210208074179.31699</v>
      </c>
      <c r="R15" s="60">
        <v>-5.1738999999999998E-11</v>
      </c>
      <c r="S15" s="60">
        <v>-10.876037</v>
      </c>
      <c r="T15" s="25" t="s">
        <v>123</v>
      </c>
      <c r="U15" s="1">
        <v>458484.7157</v>
      </c>
      <c r="V15" s="1">
        <f t="shared" si="9"/>
        <v>210208234530.50983</v>
      </c>
      <c r="X15" s="48">
        <f>X14</f>
        <v>8</v>
      </c>
      <c r="Y15" s="48">
        <v>3</v>
      </c>
      <c r="Z15" s="1">
        <v>1333055.142221</v>
      </c>
      <c r="AA15" s="60">
        <v>-3.7817000000000001E-6</v>
      </c>
      <c r="AB15" s="60">
        <v>-5.0412439999999998</v>
      </c>
      <c r="AC15" s="25" t="s">
        <v>123</v>
      </c>
      <c r="AD15" s="1">
        <v>1154.58007</v>
      </c>
      <c r="AE15" s="1">
        <f t="shared" si="10"/>
        <v>1333055.1380412048</v>
      </c>
    </row>
    <row r="16" spans="2:31" x14ac:dyDescent="0.45">
      <c r="B16" s="48">
        <f>B15</f>
        <v>8</v>
      </c>
      <c r="C16" s="48">
        <v>4</v>
      </c>
      <c r="E16" s="1">
        <f t="shared" si="6"/>
        <v>5.5107957561843699E+17</v>
      </c>
      <c r="F16" s="60">
        <f t="shared" si="7"/>
        <v>5.0277999999999996E-16</v>
      </c>
      <c r="G16" s="60">
        <f t="shared" si="7"/>
        <v>-59.014266999999997</v>
      </c>
      <c r="H16" s="25" t="str">
        <f t="shared" si="7"/>
        <v>N</v>
      </c>
      <c r="J16" s="1">
        <f t="shared" si="8"/>
        <v>23340057.225809999</v>
      </c>
      <c r="K16" s="60">
        <f t="shared" si="8"/>
        <v>-2.0080000000000001E-6</v>
      </c>
      <c r="L16" s="60">
        <f t="shared" si="8"/>
        <v>-46.866934999999998</v>
      </c>
      <c r="M16" s="25" t="str">
        <f t="shared" si="8"/>
        <v>Y</v>
      </c>
      <c r="O16" s="48">
        <f>O15</f>
        <v>8</v>
      </c>
      <c r="P16" s="48">
        <v>4</v>
      </c>
      <c r="Q16" s="1">
        <v>5.5107957561843699E+17</v>
      </c>
      <c r="R16" s="60">
        <v>5.0277999999999996E-16</v>
      </c>
      <c r="S16" s="60">
        <v>-59.014266999999997</v>
      </c>
      <c r="T16" s="25" t="s">
        <v>124</v>
      </c>
      <c r="U16" s="1">
        <v>0</v>
      </c>
      <c r="V16" s="1">
        <f t="shared" si="9"/>
        <v>0</v>
      </c>
      <c r="X16" s="48">
        <f>X15</f>
        <v>8</v>
      </c>
      <c r="Y16" s="48">
        <v>4</v>
      </c>
      <c r="Z16" s="1">
        <v>23340057.225809999</v>
      </c>
      <c r="AA16" s="60">
        <v>-2.0080000000000001E-6</v>
      </c>
      <c r="AB16" s="60">
        <v>-46.866934999999998</v>
      </c>
      <c r="AC16" s="25" t="s">
        <v>123</v>
      </c>
      <c r="AD16" s="1">
        <v>4831.1548599999996</v>
      </c>
      <c r="AE16" s="1">
        <f t="shared" si="10"/>
        <v>23340057.281301618</v>
      </c>
    </row>
    <row r="17" spans="2:31" x14ac:dyDescent="0.45">
      <c r="B17" s="48">
        <f>B16</f>
        <v>8</v>
      </c>
      <c r="C17" s="48">
        <v>5</v>
      </c>
      <c r="E17" s="1">
        <f t="shared" si="6"/>
        <v>9.53018070682784E+16</v>
      </c>
      <c r="F17" s="60">
        <f t="shared" si="7"/>
        <v>1.6251E-14</v>
      </c>
      <c r="G17" s="60">
        <f t="shared" si="7"/>
        <v>-289.09005000000002</v>
      </c>
      <c r="H17" s="25" t="str">
        <f t="shared" si="7"/>
        <v>N</v>
      </c>
      <c r="J17" s="1">
        <f t="shared" si="8"/>
        <v>79543337.731729999</v>
      </c>
      <c r="K17" s="60">
        <f t="shared" si="8"/>
        <v>-5.5404999999999997E-6</v>
      </c>
      <c r="L17" s="60">
        <f t="shared" si="8"/>
        <v>-440.71147000000002</v>
      </c>
      <c r="M17" s="25" t="str">
        <f t="shared" si="8"/>
        <v>Y</v>
      </c>
      <c r="O17" s="48">
        <f>O16</f>
        <v>8</v>
      </c>
      <c r="P17" s="48">
        <v>5</v>
      </c>
      <c r="Q17" s="1">
        <v>9.53018070682784E+16</v>
      </c>
      <c r="R17" s="60">
        <v>1.6251E-14</v>
      </c>
      <c r="S17" s="60">
        <v>-289.09005000000002</v>
      </c>
      <c r="T17" s="25" t="s">
        <v>124</v>
      </c>
      <c r="U17" s="1">
        <v>0</v>
      </c>
      <c r="V17" s="1">
        <f t="shared" si="9"/>
        <v>0</v>
      </c>
      <c r="X17" s="48">
        <f>X16</f>
        <v>8</v>
      </c>
      <c r="Y17" s="48">
        <v>5</v>
      </c>
      <c r="Z17" s="1">
        <v>79543337.731729999</v>
      </c>
      <c r="AA17" s="60">
        <v>-5.5404999999999997E-6</v>
      </c>
      <c r="AB17" s="60">
        <v>-440.71147000000002</v>
      </c>
      <c r="AC17" s="25" t="s">
        <v>123</v>
      </c>
      <c r="AD17" s="1">
        <v>8918.7071500000002</v>
      </c>
      <c r="AE17" s="1">
        <f t="shared" si="10"/>
        <v>79543337.227461129</v>
      </c>
    </row>
    <row r="18" spans="2:31" x14ac:dyDescent="0.45">
      <c r="B18" s="48">
        <f>B17</f>
        <v>8</v>
      </c>
      <c r="C18" s="48">
        <v>6</v>
      </c>
      <c r="E18" s="1">
        <f t="shared" si="6"/>
        <v>1.17073273688941E+18</v>
      </c>
      <c r="F18" s="60">
        <f t="shared" si="7"/>
        <v>1.8101E-13</v>
      </c>
      <c r="G18" s="60">
        <f t="shared" si="7"/>
        <v>-1264.6521</v>
      </c>
      <c r="H18" s="25" t="str">
        <f t="shared" si="7"/>
        <v>N</v>
      </c>
      <c r="J18" s="1">
        <f t="shared" si="8"/>
        <v>112089412.2538</v>
      </c>
      <c r="K18" s="60">
        <f t="shared" si="8"/>
        <v>-3.3884000000000003E-5</v>
      </c>
      <c r="L18" s="60">
        <f t="shared" si="8"/>
        <v>-3798.0120000000002</v>
      </c>
      <c r="M18" s="25" t="str">
        <f t="shared" si="8"/>
        <v>Y</v>
      </c>
      <c r="O18" s="48">
        <f>O17</f>
        <v>8</v>
      </c>
      <c r="P18" s="48">
        <v>6</v>
      </c>
      <c r="Q18" s="1">
        <v>1.17073273688941E+18</v>
      </c>
      <c r="R18" s="60">
        <v>1.8101E-13</v>
      </c>
      <c r="S18" s="60">
        <v>-1264.6521</v>
      </c>
      <c r="T18" s="25" t="s">
        <v>124</v>
      </c>
      <c r="U18" s="1">
        <v>0</v>
      </c>
      <c r="V18" s="1">
        <f t="shared" si="9"/>
        <v>0</v>
      </c>
      <c r="X18" s="48">
        <f>X17</f>
        <v>8</v>
      </c>
      <c r="Y18" s="48">
        <v>6</v>
      </c>
      <c r="Z18" s="1">
        <v>112089412.2538</v>
      </c>
      <c r="AA18" s="60">
        <v>-3.3884000000000003E-5</v>
      </c>
      <c r="AB18" s="60">
        <v>-3798.0120000000002</v>
      </c>
      <c r="AC18" s="25" t="s">
        <v>123</v>
      </c>
      <c r="AD18" s="1">
        <v>10587.2287</v>
      </c>
      <c r="AE18" s="1">
        <f t="shared" si="10"/>
        <v>112089411.54610369</v>
      </c>
    </row>
    <row r="20" spans="2:31" s="4" customFormat="1" ht="28.5" x14ac:dyDescent="0.45">
      <c r="B20" s="55" t="s">
        <v>11</v>
      </c>
      <c r="C20" s="55" t="s">
        <v>14</v>
      </c>
      <c r="D20"/>
      <c r="E20" s="61" t="s">
        <v>122</v>
      </c>
      <c r="F20" s="61" t="s">
        <v>119</v>
      </c>
      <c r="G20" s="61" t="s">
        <v>120</v>
      </c>
      <c r="H20" s="61" t="s">
        <v>118</v>
      </c>
      <c r="I20"/>
      <c r="J20" s="61" t="s">
        <v>122</v>
      </c>
      <c r="K20" s="61" t="s">
        <v>119</v>
      </c>
      <c r="L20" s="61" t="s">
        <v>120</v>
      </c>
      <c r="M20" s="61" t="s">
        <v>118</v>
      </c>
      <c r="O20" s="55" t="s">
        <v>11</v>
      </c>
      <c r="P20" s="55" t="s">
        <v>14</v>
      </c>
      <c r="Q20" s="61" t="s">
        <v>122</v>
      </c>
      <c r="R20" s="61" t="s">
        <v>119</v>
      </c>
      <c r="S20" s="61" t="s">
        <v>120</v>
      </c>
      <c r="T20" s="61" t="s">
        <v>118</v>
      </c>
      <c r="U20" s="61" t="s">
        <v>121</v>
      </c>
      <c r="V20" s="61" t="s">
        <v>125</v>
      </c>
      <c r="X20" s="55" t="s">
        <v>11</v>
      </c>
      <c r="Y20" s="55" t="s">
        <v>14</v>
      </c>
      <c r="Z20" s="61" t="s">
        <v>122</v>
      </c>
      <c r="AA20" s="61" t="s">
        <v>119</v>
      </c>
      <c r="AB20" s="61" t="s">
        <v>120</v>
      </c>
      <c r="AC20" s="61" t="s">
        <v>118</v>
      </c>
      <c r="AD20" s="61" t="s">
        <v>121</v>
      </c>
      <c r="AE20" s="61" t="s">
        <v>125</v>
      </c>
    </row>
    <row r="21" spans="2:31" x14ac:dyDescent="0.45">
      <c r="B21" s="53">
        <f>O21</f>
        <v>32</v>
      </c>
      <c r="C21" s="48">
        <v>1</v>
      </c>
      <c r="E21" s="1">
        <f t="shared" ref="E21:E26" si="11">Q21</f>
        <v>782862.04528030497</v>
      </c>
      <c r="F21" s="60">
        <f t="shared" ref="F21:H26" si="12">R21</f>
        <v>-2.9822000000000001E-8</v>
      </c>
      <c r="G21" s="60">
        <f t="shared" si="12"/>
        <v>-2.3346209999999999E-2</v>
      </c>
      <c r="H21" s="25" t="str">
        <f t="shared" si="12"/>
        <v>Y</v>
      </c>
      <c r="J21" s="1">
        <f t="shared" ref="J21:M26" si="13">Z21</f>
        <v>130873.337614687</v>
      </c>
      <c r="K21" s="60">
        <f t="shared" si="13"/>
        <v>-5.5638000000000002E-9</v>
      </c>
      <c r="L21" s="60">
        <f t="shared" si="13"/>
        <v>-7.2815949999999999E-4</v>
      </c>
      <c r="M21" s="25" t="str">
        <f t="shared" si="13"/>
        <v>Y</v>
      </c>
      <c r="O21" s="53">
        <v>32</v>
      </c>
      <c r="P21" s="48">
        <v>1</v>
      </c>
      <c r="Q21" s="1">
        <v>782862.04528030497</v>
      </c>
      <c r="R21" s="60">
        <v>-2.9822000000000001E-8</v>
      </c>
      <c r="S21" s="60">
        <v>-2.3346209999999999E-2</v>
      </c>
      <c r="T21" s="25" t="s">
        <v>123</v>
      </c>
      <c r="U21" s="1">
        <v>884.79491710000002</v>
      </c>
      <c r="V21" s="1">
        <f t="shared" ref="V21:V26" si="14">U21*U21</f>
        <v>782862.04532599589</v>
      </c>
      <c r="X21" s="53">
        <v>32</v>
      </c>
      <c r="Y21" s="48">
        <v>1</v>
      </c>
      <c r="Z21" s="1">
        <v>130873.337614687</v>
      </c>
      <c r="AA21" s="60">
        <v>-5.5638000000000002E-9</v>
      </c>
      <c r="AB21" s="60">
        <v>-7.2815949999999999E-4</v>
      </c>
      <c r="AC21" s="25" t="s">
        <v>123</v>
      </c>
      <c r="AD21" s="1">
        <v>361.76420167700002</v>
      </c>
      <c r="AE21" s="1">
        <f t="shared" ref="AE21:AE26" si="15">AD21*AD21</f>
        <v>130873.33761499714</v>
      </c>
    </row>
    <row r="22" spans="2:31" x14ac:dyDescent="0.45">
      <c r="B22" s="48">
        <f>B21</f>
        <v>32</v>
      </c>
      <c r="C22" s="48">
        <v>2</v>
      </c>
      <c r="E22" s="1">
        <f t="shared" si="11"/>
        <v>197959090301.64301</v>
      </c>
      <c r="F22" s="60">
        <f t="shared" si="12"/>
        <v>-7.8014999999999996E-13</v>
      </c>
      <c r="G22" s="60">
        <f t="shared" si="12"/>
        <v>-0.15443660000000001</v>
      </c>
      <c r="H22" s="25" t="str">
        <f t="shared" si="12"/>
        <v>Y</v>
      </c>
      <c r="J22" s="1">
        <f t="shared" si="13"/>
        <v>1378589577.5055301</v>
      </c>
      <c r="K22" s="60">
        <f t="shared" si="13"/>
        <v>-6.9619999999999996E-12</v>
      </c>
      <c r="L22" s="60">
        <f t="shared" si="13"/>
        <v>-9.5976870000000006E-3</v>
      </c>
      <c r="M22" s="25" t="str">
        <f t="shared" si="13"/>
        <v>Y</v>
      </c>
      <c r="O22" s="48">
        <f>O21</f>
        <v>32</v>
      </c>
      <c r="P22" s="48">
        <v>2</v>
      </c>
      <c r="Q22" s="1">
        <v>197959090301.64301</v>
      </c>
      <c r="R22" s="60">
        <v>-7.8014999999999996E-13</v>
      </c>
      <c r="S22" s="60">
        <v>-0.15443660000000001</v>
      </c>
      <c r="T22" s="25" t="s">
        <v>123</v>
      </c>
      <c r="U22" s="1">
        <v>444926.21629999997</v>
      </c>
      <c r="V22" s="1">
        <f t="shared" si="14"/>
        <v>197959337951.03436</v>
      </c>
      <c r="X22" s="48">
        <f>X21</f>
        <v>32</v>
      </c>
      <c r="Y22" s="48">
        <v>2</v>
      </c>
      <c r="Z22" s="1">
        <v>1378589577.5055301</v>
      </c>
      <c r="AA22" s="60">
        <v>-6.9619999999999996E-12</v>
      </c>
      <c r="AB22" s="60">
        <v>-9.5976870000000006E-3</v>
      </c>
      <c r="AC22" s="25" t="s">
        <v>123</v>
      </c>
      <c r="AD22" s="1">
        <v>37129.3628436</v>
      </c>
      <c r="AE22" s="1">
        <f t="shared" si="15"/>
        <v>1378589585.1717043</v>
      </c>
    </row>
    <row r="23" spans="2:31" x14ac:dyDescent="0.45">
      <c r="B23" s="48">
        <f>B22</f>
        <v>32</v>
      </c>
      <c r="C23" s="48">
        <v>3</v>
      </c>
      <c r="E23" s="1">
        <f t="shared" si="11"/>
        <v>1.0056387086497101E+17</v>
      </c>
      <c r="F23" s="60">
        <f t="shared" si="12"/>
        <v>6.3072999999999997E-17</v>
      </c>
      <c r="G23" s="60">
        <f t="shared" si="12"/>
        <v>-1.082484</v>
      </c>
      <c r="H23" s="25" t="str">
        <f t="shared" si="12"/>
        <v>N</v>
      </c>
      <c r="J23" s="1">
        <f t="shared" si="13"/>
        <v>2012198024493710</v>
      </c>
      <c r="K23" s="60">
        <f t="shared" si="13"/>
        <v>-6.4010999999999996E-17</v>
      </c>
      <c r="L23" s="60">
        <f t="shared" si="13"/>
        <v>-0.13296350000000001</v>
      </c>
      <c r="M23" s="25" t="str">
        <f t="shared" si="13"/>
        <v>Y</v>
      </c>
      <c r="O23" s="48">
        <f>O22</f>
        <v>32</v>
      </c>
      <c r="P23" s="48">
        <v>3</v>
      </c>
      <c r="Q23" s="1">
        <v>1.0056387086497101E+17</v>
      </c>
      <c r="R23" s="60">
        <v>6.3072999999999997E-17</v>
      </c>
      <c r="S23" s="60">
        <v>-1.082484</v>
      </c>
      <c r="T23" s="25" t="s">
        <v>124</v>
      </c>
      <c r="U23" s="1">
        <v>0</v>
      </c>
      <c r="V23" s="1">
        <f t="shared" si="14"/>
        <v>0</v>
      </c>
      <c r="X23" s="48">
        <f>X22</f>
        <v>32</v>
      </c>
      <c r="Y23" s="48">
        <v>3</v>
      </c>
      <c r="Z23" s="1">
        <v>2012198024493710</v>
      </c>
      <c r="AA23" s="60">
        <v>-6.4010999999999996E-17</v>
      </c>
      <c r="AB23" s="60">
        <v>-0.13296350000000001</v>
      </c>
      <c r="AC23" s="25" t="s">
        <v>123</v>
      </c>
      <c r="AD23" s="1">
        <v>44764862.873099998</v>
      </c>
      <c r="AE23" s="1">
        <f t="shared" si="15"/>
        <v>2003892948047446.5</v>
      </c>
    </row>
    <row r="24" spans="2:31" x14ac:dyDescent="0.45">
      <c r="B24" s="48">
        <f>B23</f>
        <v>32</v>
      </c>
      <c r="C24" s="48">
        <v>4</v>
      </c>
      <c r="E24" s="1">
        <f t="shared" si="11"/>
        <v>1.4677975030979E+18</v>
      </c>
      <c r="F24" s="60">
        <f t="shared" si="12"/>
        <v>3.9438000000000001E-16</v>
      </c>
      <c r="G24" s="60">
        <f t="shared" si="12"/>
        <v>-7.4366300000000001</v>
      </c>
      <c r="H24" s="25" t="str">
        <f t="shared" si="12"/>
        <v>N</v>
      </c>
      <c r="J24" s="1">
        <f t="shared" si="13"/>
        <v>5.1334212361826803E+17</v>
      </c>
      <c r="K24" s="60">
        <f t="shared" si="13"/>
        <v>1.8534E-17</v>
      </c>
      <c r="L24" s="60">
        <f t="shared" si="13"/>
        <v>-1.7718430000000001</v>
      </c>
      <c r="M24" s="25" t="str">
        <f t="shared" si="13"/>
        <v>N</v>
      </c>
      <c r="O24" s="48">
        <f>O23</f>
        <v>32</v>
      </c>
      <c r="P24" s="48">
        <v>4</v>
      </c>
      <c r="Q24" s="1">
        <v>1.4677975030979E+18</v>
      </c>
      <c r="R24" s="60">
        <v>3.9438000000000001E-16</v>
      </c>
      <c r="S24" s="60">
        <v>-7.4366300000000001</v>
      </c>
      <c r="T24" s="25" t="s">
        <v>124</v>
      </c>
      <c r="U24" s="1">
        <v>0</v>
      </c>
      <c r="V24" s="1">
        <f t="shared" si="14"/>
        <v>0</v>
      </c>
      <c r="X24" s="48">
        <f>X23</f>
        <v>32</v>
      </c>
      <c r="Y24" s="48">
        <v>4</v>
      </c>
      <c r="Z24" s="1">
        <v>5.1334212361826803E+17</v>
      </c>
      <c r="AA24" s="60">
        <v>1.8534E-17</v>
      </c>
      <c r="AB24" s="60">
        <v>-1.7718430000000001</v>
      </c>
      <c r="AC24" s="25" t="s">
        <v>124</v>
      </c>
      <c r="AD24" s="1">
        <v>0</v>
      </c>
      <c r="AE24" s="1">
        <f t="shared" si="15"/>
        <v>0</v>
      </c>
    </row>
    <row r="25" spans="2:31" x14ac:dyDescent="0.45">
      <c r="B25" s="48">
        <f>B24</f>
        <v>32</v>
      </c>
      <c r="C25" s="48">
        <v>5</v>
      </c>
      <c r="E25" s="1">
        <f t="shared" si="11"/>
        <v>3.3134435815302701E+17</v>
      </c>
      <c r="F25" s="60">
        <f t="shared" si="12"/>
        <v>4.3437E-15</v>
      </c>
      <c r="G25" s="60">
        <f t="shared" si="12"/>
        <v>-42.509160000000001</v>
      </c>
      <c r="H25" s="25" t="str">
        <f t="shared" si="12"/>
        <v>N</v>
      </c>
      <c r="J25" s="1">
        <f t="shared" si="13"/>
        <v>6.0969308305572096E+17</v>
      </c>
      <c r="K25" s="60">
        <f t="shared" si="13"/>
        <v>5.8571999999999998E-16</v>
      </c>
      <c r="L25" s="60">
        <f t="shared" si="13"/>
        <v>-19.681190000000001</v>
      </c>
      <c r="M25" s="25" t="str">
        <f t="shared" si="13"/>
        <v>N</v>
      </c>
      <c r="O25" s="48">
        <f>O24</f>
        <v>32</v>
      </c>
      <c r="P25" s="48">
        <v>5</v>
      </c>
      <c r="Q25" s="1">
        <v>3.3134435815302701E+17</v>
      </c>
      <c r="R25" s="60">
        <v>4.3437E-15</v>
      </c>
      <c r="S25" s="60">
        <v>-42.509160000000001</v>
      </c>
      <c r="T25" s="25" t="s">
        <v>124</v>
      </c>
      <c r="U25" s="1">
        <v>0</v>
      </c>
      <c r="V25" s="1">
        <f t="shared" si="14"/>
        <v>0</v>
      </c>
      <c r="X25" s="48">
        <f>X24</f>
        <v>32</v>
      </c>
      <c r="Y25" s="48">
        <v>5</v>
      </c>
      <c r="Z25" s="1">
        <v>6.0969308305572096E+17</v>
      </c>
      <c r="AA25" s="60">
        <v>5.8571999999999998E-16</v>
      </c>
      <c r="AB25" s="60">
        <v>-19.681190000000001</v>
      </c>
      <c r="AC25" s="25" t="s">
        <v>124</v>
      </c>
      <c r="AD25" s="1">
        <v>0</v>
      </c>
      <c r="AE25" s="1">
        <f t="shared" si="15"/>
        <v>0</v>
      </c>
    </row>
    <row r="26" spans="2:31" x14ac:dyDescent="0.45">
      <c r="B26" s="48">
        <f>B25</f>
        <v>32</v>
      </c>
      <c r="C26" s="48">
        <v>6</v>
      </c>
      <c r="E26" s="1">
        <f t="shared" si="11"/>
        <v>2.56477239481361E+19</v>
      </c>
      <c r="F26" s="60">
        <f t="shared" si="12"/>
        <v>2.1387000000000001E-14</v>
      </c>
      <c r="G26" s="60">
        <f t="shared" si="12"/>
        <v>-228.7287</v>
      </c>
      <c r="H26" s="25" t="str">
        <f t="shared" si="12"/>
        <v>N</v>
      </c>
      <c r="J26" s="1">
        <f t="shared" si="13"/>
        <v>1.7213933107495601E+18</v>
      </c>
      <c r="K26" s="60">
        <f t="shared" si="13"/>
        <v>1.1641E-14</v>
      </c>
      <c r="L26" s="60">
        <f t="shared" si="13"/>
        <v>-181.93430000000001</v>
      </c>
      <c r="M26" s="25" t="str">
        <f t="shared" si="13"/>
        <v>N</v>
      </c>
      <c r="O26" s="48">
        <f>O25</f>
        <v>32</v>
      </c>
      <c r="P26" s="48">
        <v>6</v>
      </c>
      <c r="Q26" s="1">
        <v>2.56477239481361E+19</v>
      </c>
      <c r="R26" s="60">
        <v>2.1387000000000001E-14</v>
      </c>
      <c r="S26" s="60">
        <v>-228.7287</v>
      </c>
      <c r="T26" s="25" t="s">
        <v>124</v>
      </c>
      <c r="U26" s="1">
        <v>0</v>
      </c>
      <c r="V26" s="1">
        <f t="shared" si="14"/>
        <v>0</v>
      </c>
      <c r="X26" s="48">
        <f>X25</f>
        <v>32</v>
      </c>
      <c r="Y26" s="48">
        <v>6</v>
      </c>
      <c r="Z26" s="1">
        <v>1.7213933107495601E+18</v>
      </c>
      <c r="AA26" s="60">
        <v>1.1641E-14</v>
      </c>
      <c r="AB26" s="60">
        <v>-181.93430000000001</v>
      </c>
      <c r="AC26" s="25" t="s">
        <v>124</v>
      </c>
      <c r="AD26" s="1">
        <v>0</v>
      </c>
      <c r="AE26" s="1">
        <f t="shared" si="15"/>
        <v>0</v>
      </c>
    </row>
    <row r="29" spans="2:31" x14ac:dyDescent="0.45">
      <c r="B29" s="62" t="s">
        <v>131</v>
      </c>
    </row>
    <row r="30" spans="2:31" x14ac:dyDescent="0.45">
      <c r="O30" s="66" t="s">
        <v>132</v>
      </c>
    </row>
    <row r="32" spans="2:31" x14ac:dyDescent="0.45">
      <c r="B32" s="103" t="s">
        <v>130</v>
      </c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O32" s="103" t="s">
        <v>126</v>
      </c>
      <c r="P32" s="103"/>
      <c r="Q32" s="103"/>
      <c r="R32" s="103"/>
      <c r="S32" s="103"/>
      <c r="T32" s="103"/>
      <c r="U32" s="103"/>
      <c r="V32" s="103"/>
      <c r="X32" s="103" t="s">
        <v>127</v>
      </c>
      <c r="Y32" s="103"/>
      <c r="Z32" s="103"/>
      <c r="AA32" s="103"/>
      <c r="AB32" s="103"/>
      <c r="AC32" s="103"/>
      <c r="AD32" s="103"/>
      <c r="AE32" s="103"/>
    </row>
    <row r="33" spans="2:38" x14ac:dyDescent="0.45">
      <c r="E33" s="103" t="s">
        <v>128</v>
      </c>
      <c r="F33" s="103"/>
      <c r="G33" s="103"/>
      <c r="H33" s="103"/>
      <c r="J33" s="103" t="s">
        <v>129</v>
      </c>
      <c r="K33" s="103"/>
      <c r="L33" s="103"/>
      <c r="M33" s="103"/>
    </row>
    <row r="34" spans="2:38" s="4" customFormat="1" ht="28.5" x14ac:dyDescent="0.45">
      <c r="B34" s="55" t="s">
        <v>11</v>
      </c>
      <c r="C34" s="55" t="s">
        <v>14</v>
      </c>
      <c r="D34"/>
      <c r="E34" s="61" t="s">
        <v>122</v>
      </c>
      <c r="F34" s="61" t="s">
        <v>119</v>
      </c>
      <c r="G34" s="61" t="s">
        <v>120</v>
      </c>
      <c r="H34" s="61" t="s">
        <v>118</v>
      </c>
      <c r="I34"/>
      <c r="J34" s="61" t="s">
        <v>122</v>
      </c>
      <c r="K34" s="61" t="s">
        <v>119</v>
      </c>
      <c r="L34" s="61" t="s">
        <v>120</v>
      </c>
      <c r="M34" s="61" t="s">
        <v>118</v>
      </c>
      <c r="O34" s="55" t="s">
        <v>11</v>
      </c>
      <c r="P34" s="55" t="s">
        <v>14</v>
      </c>
      <c r="Q34" s="61" t="s">
        <v>122</v>
      </c>
      <c r="R34" s="61" t="s">
        <v>119</v>
      </c>
      <c r="S34" s="61" t="s">
        <v>120</v>
      </c>
      <c r="T34" s="61" t="s">
        <v>118</v>
      </c>
      <c r="U34" s="61" t="s">
        <v>121</v>
      </c>
      <c r="V34" s="61" t="s">
        <v>125</v>
      </c>
      <c r="X34" s="55" t="s">
        <v>11</v>
      </c>
      <c r="Y34" s="55" t="s">
        <v>14</v>
      </c>
      <c r="Z34" s="61" t="s">
        <v>122</v>
      </c>
      <c r="AA34" s="61" t="s">
        <v>119</v>
      </c>
      <c r="AB34" s="61" t="s">
        <v>120</v>
      </c>
      <c r="AC34" s="61" t="s">
        <v>118</v>
      </c>
      <c r="AD34" s="61" t="s">
        <v>121</v>
      </c>
      <c r="AE34" s="61" t="s">
        <v>125</v>
      </c>
    </row>
    <row r="35" spans="2:38" x14ac:dyDescent="0.45">
      <c r="B35" s="53">
        <f>O35</f>
        <v>1</v>
      </c>
      <c r="C35" s="48">
        <v>1</v>
      </c>
      <c r="E35" s="1">
        <f t="shared" ref="E35:E40" si="16">Q35</f>
        <v>3.546484</v>
      </c>
      <c r="F35" s="60">
        <f t="shared" ref="F35:H40" si="17">R35</f>
        <v>11.6807189</v>
      </c>
      <c r="G35" s="60">
        <f t="shared" si="17"/>
        <v>3.2936100000000001</v>
      </c>
      <c r="H35" s="25" t="str">
        <f t="shared" si="17"/>
        <v>Y</v>
      </c>
      <c r="J35" s="1">
        <f t="shared" ref="J35:J40" si="18">Z35</f>
        <v>1.7584</v>
      </c>
      <c r="K35" s="60">
        <f t="shared" ref="K35:M40" si="19">AA35</f>
        <v>9.5608870059999997</v>
      </c>
      <c r="L35" s="60">
        <f t="shared" si="19"/>
        <v>5.4373545400000003</v>
      </c>
      <c r="M35" s="25" t="str">
        <f t="shared" si="19"/>
        <v>Y</v>
      </c>
      <c r="O35" s="53">
        <v>1</v>
      </c>
      <c r="P35" s="48">
        <v>1</v>
      </c>
      <c r="Q35" s="63">
        <v>3.546484</v>
      </c>
      <c r="R35" s="64">
        <v>11.6807189</v>
      </c>
      <c r="S35" s="64">
        <v>3.2936100000000001</v>
      </c>
      <c r="T35" s="65" t="s">
        <v>123</v>
      </c>
      <c r="U35" s="63">
        <v>1.8832100000000001</v>
      </c>
      <c r="V35" s="1">
        <f t="shared" ref="V35:V40" si="20">U35*U35</f>
        <v>3.5464799041000004</v>
      </c>
      <c r="X35" s="53">
        <v>1</v>
      </c>
      <c r="Y35" s="48">
        <v>1</v>
      </c>
      <c r="Z35" s="63">
        <v>1.7584</v>
      </c>
      <c r="AA35" s="64">
        <v>9.5608870059999997</v>
      </c>
      <c r="AB35" s="64">
        <v>5.4373545400000003</v>
      </c>
      <c r="AC35" s="65" t="s">
        <v>123</v>
      </c>
      <c r="AD35" s="63">
        <v>1.3260000000000001</v>
      </c>
      <c r="AE35" s="1">
        <f t="shared" ref="AE35:AE40" si="21">AD35*AD35</f>
        <v>1.7582760000000002</v>
      </c>
      <c r="AG35" s="68"/>
      <c r="AH35" s="68"/>
      <c r="AI35" s="68"/>
      <c r="AJ35" s="68"/>
      <c r="AK35" s="68"/>
    </row>
    <row r="36" spans="2:38" x14ac:dyDescent="0.45">
      <c r="B36" s="48">
        <f>B35</f>
        <v>1</v>
      </c>
      <c r="C36" s="48">
        <v>2</v>
      </c>
      <c r="E36" s="1">
        <f t="shared" si="16"/>
        <v>7.1297930000000003</v>
      </c>
      <c r="F36" s="60">
        <f t="shared" si="17"/>
        <v>47.819033599999997</v>
      </c>
      <c r="G36" s="60">
        <f t="shared" si="17"/>
        <v>6.7069299999999998</v>
      </c>
      <c r="H36" s="25" t="str">
        <f t="shared" si="17"/>
        <v>Y</v>
      </c>
      <c r="J36" s="1">
        <f t="shared" si="18"/>
        <v>2.4117000000000002</v>
      </c>
      <c r="K36" s="60">
        <f t="shared" si="19"/>
        <v>77.328601300000003</v>
      </c>
      <c r="L36" s="60">
        <f t="shared" si="19"/>
        <v>32.064477799999999</v>
      </c>
      <c r="M36" s="25" t="str">
        <f t="shared" si="19"/>
        <v>Y</v>
      </c>
      <c r="O36" s="48">
        <f>O35</f>
        <v>1</v>
      </c>
      <c r="P36" s="48">
        <v>2</v>
      </c>
      <c r="Q36" s="63">
        <v>7.1297930000000003</v>
      </c>
      <c r="R36" s="64">
        <v>47.819033599999997</v>
      </c>
      <c r="S36" s="64">
        <v>6.7069299999999998</v>
      </c>
      <c r="T36" s="65" t="s">
        <v>123</v>
      </c>
      <c r="U36" s="63">
        <v>2.6701700000000002</v>
      </c>
      <c r="V36" s="1">
        <f t="shared" si="20"/>
        <v>7.1298078289000006</v>
      </c>
      <c r="X36" s="48">
        <f>X35</f>
        <v>1</v>
      </c>
      <c r="Y36" s="48">
        <v>2</v>
      </c>
      <c r="Z36" s="63">
        <v>2.4117000000000002</v>
      </c>
      <c r="AA36" s="64">
        <v>77.328601300000003</v>
      </c>
      <c r="AB36" s="64">
        <v>32.064477799999999</v>
      </c>
      <c r="AC36" s="65" t="s">
        <v>123</v>
      </c>
      <c r="AD36" s="63">
        <v>1.5529999999999999</v>
      </c>
      <c r="AE36" s="1">
        <f t="shared" si="21"/>
        <v>2.4118089999999999</v>
      </c>
      <c r="AG36" s="68"/>
      <c r="AH36" s="68"/>
      <c r="AI36" s="68"/>
      <c r="AJ36" s="68"/>
      <c r="AK36" s="68"/>
      <c r="AL36" s="68"/>
    </row>
    <row r="37" spans="2:38" x14ac:dyDescent="0.45">
      <c r="B37" s="48">
        <f>B36</f>
        <v>1</v>
      </c>
      <c r="C37" s="48">
        <v>3</v>
      </c>
      <c r="E37" s="1">
        <f t="shared" si="16"/>
        <v>17.842929999999999</v>
      </c>
      <c r="F37" s="60">
        <f t="shared" si="17"/>
        <v>192.63777200000001</v>
      </c>
      <c r="G37" s="60">
        <f t="shared" si="17"/>
        <v>10.7963</v>
      </c>
      <c r="H37" s="25" t="str">
        <f t="shared" si="17"/>
        <v>Y</v>
      </c>
      <c r="J37" s="1">
        <f t="shared" si="18"/>
        <v>3.5916000000000001</v>
      </c>
      <c r="K37" s="60">
        <f t="shared" si="19"/>
        <v>623.43303379999998</v>
      </c>
      <c r="L37" s="60">
        <f t="shared" si="19"/>
        <v>173.58097799999999</v>
      </c>
      <c r="M37" s="25" t="str">
        <f t="shared" si="19"/>
        <v>Y</v>
      </c>
      <c r="O37" s="48">
        <f>O36</f>
        <v>1</v>
      </c>
      <c r="P37" s="48">
        <v>3</v>
      </c>
      <c r="Q37" s="63">
        <v>17.842929999999999</v>
      </c>
      <c r="R37" s="64">
        <v>192.63777200000001</v>
      </c>
      <c r="S37" s="64">
        <v>10.7963</v>
      </c>
      <c r="T37" s="65" t="s">
        <v>123</v>
      </c>
      <c r="U37" s="63">
        <v>4.2240900000000003</v>
      </c>
      <c r="V37" s="1">
        <f t="shared" si="20"/>
        <v>17.842936328100002</v>
      </c>
      <c r="X37" s="48">
        <f>X36</f>
        <v>1</v>
      </c>
      <c r="Y37" s="48">
        <v>3</v>
      </c>
      <c r="Z37" s="63">
        <v>3.5916000000000001</v>
      </c>
      <c r="AA37" s="64">
        <v>623.43303379999998</v>
      </c>
      <c r="AB37" s="64">
        <v>173.58097799999999</v>
      </c>
      <c r="AC37" s="65" t="s">
        <v>123</v>
      </c>
      <c r="AD37" s="63">
        <v>1.8952</v>
      </c>
      <c r="AE37" s="1">
        <f t="shared" si="21"/>
        <v>3.5917830400000001</v>
      </c>
      <c r="AG37" s="68"/>
      <c r="AH37" s="68"/>
      <c r="AI37" s="68"/>
      <c r="AJ37" s="68"/>
      <c r="AK37" s="68"/>
      <c r="AL37" s="68"/>
    </row>
    <row r="38" spans="2:38" x14ac:dyDescent="0.45">
      <c r="B38" s="48">
        <f>B37</f>
        <v>1</v>
      </c>
      <c r="C38" s="48">
        <v>4</v>
      </c>
      <c r="E38" s="1">
        <f t="shared" si="16"/>
        <v>50.851050000000001</v>
      </c>
      <c r="F38" s="60">
        <f t="shared" si="17"/>
        <v>774.42074100000002</v>
      </c>
      <c r="G38" s="60">
        <f t="shared" si="17"/>
        <v>15.229200000000001</v>
      </c>
      <c r="H38" s="25" t="str">
        <f t="shared" si="17"/>
        <v>Y</v>
      </c>
      <c r="J38" s="1">
        <f t="shared" si="18"/>
        <v>5.2624000000000004</v>
      </c>
      <c r="K38" s="60">
        <f t="shared" si="19"/>
        <v>5017.2953340000004</v>
      </c>
      <c r="L38" s="60">
        <f t="shared" si="19"/>
        <v>953.42506900000001</v>
      </c>
      <c r="M38" s="25" t="str">
        <f t="shared" si="19"/>
        <v>Y</v>
      </c>
      <c r="O38" s="48">
        <f>O37</f>
        <v>1</v>
      </c>
      <c r="P38" s="48">
        <v>4</v>
      </c>
      <c r="Q38" s="63">
        <v>50.851050000000001</v>
      </c>
      <c r="R38" s="64">
        <v>774.42074100000002</v>
      </c>
      <c r="S38" s="64">
        <v>15.229200000000001</v>
      </c>
      <c r="T38" s="65" t="s">
        <v>123</v>
      </c>
      <c r="U38" s="63">
        <v>7.1309899999999997</v>
      </c>
      <c r="V38" s="1">
        <f t="shared" si="20"/>
        <v>50.851018380099994</v>
      </c>
      <c r="X38" s="48">
        <f>X37</f>
        <v>1</v>
      </c>
      <c r="Y38" s="48">
        <v>4</v>
      </c>
      <c r="Z38" s="63">
        <v>5.2624000000000004</v>
      </c>
      <c r="AA38" s="64">
        <v>5017.2953340000004</v>
      </c>
      <c r="AB38" s="64">
        <v>953.42506900000001</v>
      </c>
      <c r="AC38" s="65" t="s">
        <v>123</v>
      </c>
      <c r="AD38" s="63">
        <v>2.294</v>
      </c>
      <c r="AE38" s="1">
        <f t="shared" si="21"/>
        <v>5.2624360000000001</v>
      </c>
      <c r="AG38" s="68"/>
      <c r="AH38" s="68"/>
      <c r="AI38" s="68"/>
      <c r="AJ38" s="68"/>
      <c r="AK38" s="68"/>
      <c r="AL38" s="68"/>
    </row>
    <row r="39" spans="2:38" x14ac:dyDescent="0.45">
      <c r="B39" s="48">
        <f>B38</f>
        <v>1</v>
      </c>
      <c r="C39" s="48">
        <v>5</v>
      </c>
      <c r="E39" s="1">
        <f t="shared" si="16"/>
        <v>136.31800000000001</v>
      </c>
      <c r="F39" s="60">
        <f t="shared" si="17"/>
        <v>3104.62309</v>
      </c>
      <c r="G39" s="60">
        <f t="shared" si="17"/>
        <v>22.774899999999999</v>
      </c>
      <c r="H39" s="25" t="str">
        <f t="shared" si="17"/>
        <v>Y</v>
      </c>
      <c r="J39" s="1">
        <f t="shared" si="18"/>
        <v>6.8414999999999999</v>
      </c>
      <c r="K39" s="60">
        <f t="shared" si="19"/>
        <v>40217.305950000002</v>
      </c>
      <c r="L39" s="60">
        <f t="shared" si="19"/>
        <v>5878.4400999999998</v>
      </c>
      <c r="M39" s="25" t="str">
        <f t="shared" si="19"/>
        <v>Y</v>
      </c>
      <c r="O39" s="48">
        <f>O38</f>
        <v>1</v>
      </c>
      <c r="P39" s="48">
        <v>5</v>
      </c>
      <c r="Q39" s="63">
        <v>136.31800000000001</v>
      </c>
      <c r="R39" s="64">
        <v>3104.62309</v>
      </c>
      <c r="S39" s="64">
        <v>22.774899999999999</v>
      </c>
      <c r="T39" s="65" t="s">
        <v>123</v>
      </c>
      <c r="U39" s="63">
        <v>11.6755</v>
      </c>
      <c r="V39" s="1">
        <f t="shared" si="20"/>
        <v>136.31730024999999</v>
      </c>
      <c r="X39" s="48">
        <f>X38</f>
        <v>1</v>
      </c>
      <c r="Y39" s="48">
        <v>5</v>
      </c>
      <c r="Z39" s="63">
        <v>6.8414999999999999</v>
      </c>
      <c r="AA39" s="64">
        <v>40217.305950000002</v>
      </c>
      <c r="AB39" s="64">
        <v>5878.4400999999998</v>
      </c>
      <c r="AC39" s="65" t="s">
        <v>123</v>
      </c>
      <c r="AD39" s="63">
        <v>2.6156000000000001</v>
      </c>
      <c r="AE39" s="1">
        <f t="shared" si="21"/>
        <v>6.8413633600000008</v>
      </c>
      <c r="AG39" s="68"/>
      <c r="AH39" s="68"/>
      <c r="AI39" s="68"/>
      <c r="AJ39" s="68"/>
      <c r="AK39" s="68"/>
      <c r="AL39" s="68"/>
    </row>
    <row r="40" spans="2:38" x14ac:dyDescent="0.45">
      <c r="B40" s="48">
        <f>B39</f>
        <v>1</v>
      </c>
      <c r="C40" s="48">
        <v>6</v>
      </c>
      <c r="E40" s="1">
        <f t="shared" si="16"/>
        <v>269.28019999999998</v>
      </c>
      <c r="F40" s="60">
        <f t="shared" si="17"/>
        <v>12428.0461</v>
      </c>
      <c r="G40" s="60">
        <f t="shared" si="17"/>
        <v>46.152799999999999</v>
      </c>
      <c r="H40" s="25" t="str">
        <f t="shared" si="17"/>
        <v>Y</v>
      </c>
      <c r="J40" s="1">
        <f t="shared" si="18"/>
        <v>7.8061999999999996</v>
      </c>
      <c r="K40" s="60">
        <f t="shared" si="19"/>
        <v>321939.84080000001</v>
      </c>
      <c r="L40" s="60">
        <f t="shared" si="19"/>
        <v>41241.710200000001</v>
      </c>
      <c r="M40" s="25" t="str">
        <f t="shared" si="19"/>
        <v>Y</v>
      </c>
      <c r="O40" s="48">
        <f>O39</f>
        <v>1</v>
      </c>
      <c r="P40" s="48">
        <v>6</v>
      </c>
      <c r="Q40" s="63">
        <v>269.28019999999998</v>
      </c>
      <c r="R40" s="64">
        <v>12428.0461</v>
      </c>
      <c r="S40" s="64">
        <v>46.152799999999999</v>
      </c>
      <c r="T40" s="65" t="s">
        <v>123</v>
      </c>
      <c r="U40" s="63">
        <v>16.409800000000001</v>
      </c>
      <c r="V40" s="1">
        <f t="shared" si="20"/>
        <v>269.28153603999999</v>
      </c>
      <c r="X40" s="48">
        <f>X39</f>
        <v>1</v>
      </c>
      <c r="Y40" s="48">
        <v>6</v>
      </c>
      <c r="Z40" s="63">
        <v>7.8061999999999996</v>
      </c>
      <c r="AA40" s="64">
        <v>321939.84080000001</v>
      </c>
      <c r="AB40" s="64">
        <v>41241.710200000001</v>
      </c>
      <c r="AC40" s="65" t="s">
        <v>123</v>
      </c>
      <c r="AD40" s="63">
        <v>2.794</v>
      </c>
      <c r="AE40" s="1">
        <f t="shared" si="21"/>
        <v>7.8064360000000006</v>
      </c>
      <c r="AG40" s="68"/>
      <c r="AH40" s="68"/>
      <c r="AI40" s="68"/>
      <c r="AJ40" s="68"/>
      <c r="AK40" s="68"/>
      <c r="AL40" s="68"/>
    </row>
    <row r="41" spans="2:38" x14ac:dyDescent="0.45">
      <c r="AH41" s="68"/>
      <c r="AI41" s="68"/>
      <c r="AJ41" s="68"/>
      <c r="AK41" s="68"/>
      <c r="AL41" s="68"/>
    </row>
    <row r="42" spans="2:38" s="4" customFormat="1" ht="28.5" x14ac:dyDescent="0.45">
      <c r="B42" s="55" t="s">
        <v>11</v>
      </c>
      <c r="C42" s="55" t="s">
        <v>14</v>
      </c>
      <c r="D42"/>
      <c r="E42" s="61" t="s">
        <v>122</v>
      </c>
      <c r="F42" s="61" t="s">
        <v>119</v>
      </c>
      <c r="G42" s="61" t="s">
        <v>120</v>
      </c>
      <c r="H42" s="61" t="s">
        <v>118</v>
      </c>
      <c r="I42"/>
      <c r="J42" s="61" t="s">
        <v>122</v>
      </c>
      <c r="K42" s="61" t="s">
        <v>119</v>
      </c>
      <c r="L42" s="61" t="s">
        <v>120</v>
      </c>
      <c r="M42" s="61" t="s">
        <v>118</v>
      </c>
      <c r="O42" s="55" t="s">
        <v>11</v>
      </c>
      <c r="P42" s="55" t="s">
        <v>14</v>
      </c>
      <c r="Q42" s="61" t="s">
        <v>122</v>
      </c>
      <c r="R42" s="61" t="s">
        <v>119</v>
      </c>
      <c r="S42" s="61" t="s">
        <v>120</v>
      </c>
      <c r="T42" s="61" t="s">
        <v>118</v>
      </c>
      <c r="U42" s="61" t="s">
        <v>121</v>
      </c>
      <c r="V42" s="61" t="s">
        <v>125</v>
      </c>
      <c r="X42" s="55" t="s">
        <v>11</v>
      </c>
      <c r="Y42" s="55" t="s">
        <v>14</v>
      </c>
      <c r="Z42" s="61" t="s">
        <v>122</v>
      </c>
      <c r="AA42" s="61" t="s">
        <v>119</v>
      </c>
      <c r="AB42" s="61" t="s">
        <v>120</v>
      </c>
      <c r="AC42" s="61" t="s">
        <v>118</v>
      </c>
      <c r="AD42" s="61" t="s">
        <v>121</v>
      </c>
      <c r="AE42" s="61" t="s">
        <v>125</v>
      </c>
    </row>
    <row r="43" spans="2:38" x14ac:dyDescent="0.45">
      <c r="B43" s="53">
        <f>O43</f>
        <v>8</v>
      </c>
      <c r="C43" s="48">
        <v>1</v>
      </c>
      <c r="E43" s="1">
        <f t="shared" ref="E43:E48" si="22">Q43</f>
        <v>2861.49016821845</v>
      </c>
      <c r="F43" s="60">
        <f t="shared" ref="F43:H48" si="23">R43</f>
        <v>0.35262506999999998</v>
      </c>
      <c r="G43" s="60">
        <f t="shared" si="23"/>
        <v>1.2323E-4</v>
      </c>
      <c r="H43" s="25" t="str">
        <f t="shared" si="23"/>
        <v>Y</v>
      </c>
      <c r="J43" s="1">
        <f t="shared" ref="J43:M48" si="24">Z43</f>
        <v>502.95894646210002</v>
      </c>
      <c r="K43" s="60">
        <f t="shared" si="24"/>
        <v>4.2913807999999998E-2</v>
      </c>
      <c r="L43" s="60">
        <f t="shared" si="24"/>
        <v>8.5322999999999996E-5</v>
      </c>
      <c r="M43" s="25" t="str">
        <f t="shared" si="24"/>
        <v>Y</v>
      </c>
      <c r="O43" s="53">
        <v>8</v>
      </c>
      <c r="P43" s="48">
        <v>1</v>
      </c>
      <c r="Q43" s="63">
        <v>2861.49016821845</v>
      </c>
      <c r="R43" s="64">
        <v>0.35262506999999998</v>
      </c>
      <c r="S43" s="64">
        <v>1.2323E-4</v>
      </c>
      <c r="T43" s="65" t="s">
        <v>123</v>
      </c>
      <c r="U43" s="63">
        <v>53.492898297000004</v>
      </c>
      <c r="V43" s="1">
        <f t="shared" ref="V43:V48" si="25">U43*U43</f>
        <v>2861.4901682131858</v>
      </c>
      <c r="X43" s="53">
        <v>8</v>
      </c>
      <c r="Y43" s="48">
        <v>1</v>
      </c>
      <c r="Z43" s="63">
        <v>502.95894646210002</v>
      </c>
      <c r="AA43" s="64">
        <v>4.2913807999999998E-2</v>
      </c>
      <c r="AB43" s="64">
        <v>8.5322999999999996E-5</v>
      </c>
      <c r="AC43" s="65" t="s">
        <v>123</v>
      </c>
      <c r="AD43" s="63">
        <v>22.4267462</v>
      </c>
      <c r="AE43" s="1">
        <f t="shared" ref="AE43:AE48" si="26">AD43*AD43</f>
        <v>502.95894511921443</v>
      </c>
    </row>
    <row r="44" spans="2:38" x14ac:dyDescent="0.45">
      <c r="B44" s="48">
        <f>B43</f>
        <v>8</v>
      </c>
      <c r="C44" s="48">
        <v>2</v>
      </c>
      <c r="E44" s="1">
        <f t="shared" si="22"/>
        <v>2538298.1470160298</v>
      </c>
      <c r="F44" s="60">
        <f t="shared" si="23"/>
        <v>2.0959558999999999</v>
      </c>
      <c r="G44" s="60">
        <f t="shared" si="23"/>
        <v>8.2572999999999997E-7</v>
      </c>
      <c r="H44" s="25" t="str">
        <f t="shared" si="23"/>
        <v>Y</v>
      </c>
      <c r="J44" s="1">
        <f t="shared" si="24"/>
        <v>22857.965665780001</v>
      </c>
      <c r="K44" s="60">
        <f t="shared" si="24"/>
        <v>0.49454680000000001</v>
      </c>
      <c r="L44" s="60">
        <f t="shared" si="24"/>
        <v>2.1636000000000001E-5</v>
      </c>
      <c r="M44" s="25" t="str">
        <f t="shared" si="24"/>
        <v>Y</v>
      </c>
      <c r="O44" s="48">
        <f>O43</f>
        <v>8</v>
      </c>
      <c r="P44" s="48">
        <v>2</v>
      </c>
      <c r="Q44" s="63">
        <v>2538298.1470160298</v>
      </c>
      <c r="R44" s="64">
        <v>2.0959558999999999</v>
      </c>
      <c r="S44" s="64">
        <v>8.2572999999999997E-7</v>
      </c>
      <c r="T44" s="65" t="s">
        <v>123</v>
      </c>
      <c r="U44" s="63">
        <v>1593.2037367999999</v>
      </c>
      <c r="V44" s="1">
        <f t="shared" si="25"/>
        <v>2538298.1469534831</v>
      </c>
      <c r="X44" s="48">
        <f>X43</f>
        <v>8</v>
      </c>
      <c r="Y44" s="48">
        <v>2</v>
      </c>
      <c r="Z44" s="63">
        <v>22857.965665780001</v>
      </c>
      <c r="AA44" s="64">
        <v>0.49454680000000001</v>
      </c>
      <c r="AB44" s="64">
        <v>2.1636000000000001E-5</v>
      </c>
      <c r="AC44" s="65" t="s">
        <v>123</v>
      </c>
      <c r="AD44" s="63">
        <v>151.18851000000001</v>
      </c>
      <c r="AE44" s="1">
        <f t="shared" si="26"/>
        <v>22857.965556020103</v>
      </c>
      <c r="AG44" s="68"/>
      <c r="AH44" s="68"/>
      <c r="AI44" s="68"/>
      <c r="AJ44" s="68"/>
      <c r="AK44" s="68"/>
    </row>
    <row r="45" spans="2:38" x14ac:dyDescent="0.45">
      <c r="B45" s="48">
        <f>B44</f>
        <v>8</v>
      </c>
      <c r="C45" s="48">
        <v>3</v>
      </c>
      <c r="E45" s="1">
        <f t="shared" si="22"/>
        <v>71675839939.218506</v>
      </c>
      <c r="F45" s="60">
        <f t="shared" si="23"/>
        <v>10.876037</v>
      </c>
      <c r="G45" s="60">
        <f t="shared" si="23"/>
        <v>1.5174000000000001E-10</v>
      </c>
      <c r="H45" s="25" t="str">
        <f t="shared" si="23"/>
        <v>Y</v>
      </c>
      <c r="J45" s="1">
        <f t="shared" si="24"/>
        <v>1333019.893224</v>
      </c>
      <c r="K45" s="60">
        <f t="shared" si="24"/>
        <v>5.0412439999999998</v>
      </c>
      <c r="L45" s="60">
        <f t="shared" si="24"/>
        <v>3.7817999999999999E-6</v>
      </c>
      <c r="M45" s="25" t="str">
        <f t="shared" si="24"/>
        <v>Y</v>
      </c>
      <c r="O45" s="48">
        <f>O44</f>
        <v>8</v>
      </c>
      <c r="P45" s="48">
        <v>3</v>
      </c>
      <c r="Q45" s="63">
        <v>71675839939.218506</v>
      </c>
      <c r="R45" s="64">
        <v>10.876037</v>
      </c>
      <c r="S45" s="64">
        <v>1.5174000000000001E-10</v>
      </c>
      <c r="T45" s="65" t="s">
        <v>123</v>
      </c>
      <c r="U45" s="63">
        <v>267723.25075000001</v>
      </c>
      <c r="V45" s="1">
        <f t="shared" si="25"/>
        <v>71675738992.147385</v>
      </c>
      <c r="X45" s="48">
        <f>X44</f>
        <v>8</v>
      </c>
      <c r="Y45" s="48">
        <v>3</v>
      </c>
      <c r="Z45" s="63">
        <v>1333019.893224</v>
      </c>
      <c r="AA45" s="64">
        <v>5.0412439999999998</v>
      </c>
      <c r="AB45" s="64">
        <v>3.7817999999999999E-6</v>
      </c>
      <c r="AC45" s="65" t="s">
        <v>123</v>
      </c>
      <c r="AD45" s="63">
        <v>1154.5648100000001</v>
      </c>
      <c r="AE45" s="1">
        <f t="shared" si="26"/>
        <v>1333019.9004903364</v>
      </c>
      <c r="AG45" s="68"/>
      <c r="AH45" s="68"/>
      <c r="AI45" s="68"/>
      <c r="AJ45" s="68"/>
      <c r="AK45" s="68"/>
    </row>
    <row r="46" spans="2:38" x14ac:dyDescent="0.45">
      <c r="B46" s="48">
        <f>B45</f>
        <v>8</v>
      </c>
      <c r="C46" s="48">
        <v>4</v>
      </c>
      <c r="E46" s="1">
        <f t="shared" si="22"/>
        <v>590145373682.76404</v>
      </c>
      <c r="F46" s="60">
        <f t="shared" si="23"/>
        <v>59.014266999999997</v>
      </c>
      <c r="G46" s="60">
        <f t="shared" si="23"/>
        <v>9.9998999999999995E-11</v>
      </c>
      <c r="H46" s="25" t="str">
        <f t="shared" si="23"/>
        <v>Y</v>
      </c>
      <c r="J46" s="1">
        <f t="shared" si="24"/>
        <v>23338894.939599998</v>
      </c>
      <c r="K46" s="60">
        <f t="shared" si="24"/>
        <v>46.866934999999998</v>
      </c>
      <c r="L46" s="60">
        <f t="shared" si="24"/>
        <v>2.0080999999999999E-6</v>
      </c>
      <c r="M46" s="25" t="str">
        <f t="shared" si="24"/>
        <v>Y</v>
      </c>
      <c r="O46" s="48">
        <f>O45</f>
        <v>8</v>
      </c>
      <c r="P46" s="48">
        <v>4</v>
      </c>
      <c r="Q46" s="63">
        <v>590145373682.76404</v>
      </c>
      <c r="R46" s="64">
        <v>59.014266999999997</v>
      </c>
      <c r="S46" s="64">
        <v>9.9998999999999995E-11</v>
      </c>
      <c r="T46" s="65" t="s">
        <v>123</v>
      </c>
      <c r="U46" s="63">
        <v>768208.19617000001</v>
      </c>
      <c r="V46" s="1">
        <f t="shared" si="25"/>
        <v>590143832662.76526</v>
      </c>
      <c r="X46" s="48">
        <f>X45</f>
        <v>8</v>
      </c>
      <c r="Y46" s="48">
        <v>4</v>
      </c>
      <c r="Z46" s="63">
        <v>23338894.939599998</v>
      </c>
      <c r="AA46" s="64">
        <v>46.866934999999998</v>
      </c>
      <c r="AB46" s="64">
        <v>2.0080999999999999E-6</v>
      </c>
      <c r="AC46" s="65" t="s">
        <v>123</v>
      </c>
      <c r="AD46" s="63">
        <v>4831.0345600000001</v>
      </c>
      <c r="AE46" s="1">
        <f t="shared" si="26"/>
        <v>23338894.919914395</v>
      </c>
      <c r="AG46" s="68"/>
      <c r="AH46" s="68"/>
      <c r="AI46" s="68"/>
      <c r="AJ46" s="68"/>
      <c r="AK46" s="68"/>
    </row>
    <row r="47" spans="2:38" x14ac:dyDescent="0.45">
      <c r="B47" s="48">
        <f>B46</f>
        <v>8</v>
      </c>
      <c r="C47" s="48">
        <v>5</v>
      </c>
      <c r="E47" s="1">
        <f t="shared" si="22"/>
        <v>2891402904355.2798</v>
      </c>
      <c r="F47" s="60">
        <f t="shared" si="23"/>
        <v>289.09005000000002</v>
      </c>
      <c r="G47" s="60">
        <f t="shared" si="23"/>
        <v>9.9989E-11</v>
      </c>
      <c r="H47" s="25" t="str">
        <f t="shared" si="23"/>
        <v>Y</v>
      </c>
      <c r="J47" s="1">
        <f t="shared" si="24"/>
        <v>79541901.76275</v>
      </c>
      <c r="K47" s="60">
        <f t="shared" si="24"/>
        <v>440.71147000000002</v>
      </c>
      <c r="L47" s="60">
        <f t="shared" si="24"/>
        <v>5.5405999999999999E-6</v>
      </c>
      <c r="M47" s="25" t="str">
        <f t="shared" si="24"/>
        <v>Y</v>
      </c>
      <c r="O47" s="48">
        <f>O46</f>
        <v>8</v>
      </c>
      <c r="P47" s="48">
        <v>5</v>
      </c>
      <c r="Q47" s="63">
        <v>2891402904355.2798</v>
      </c>
      <c r="R47" s="64">
        <v>289.09005000000002</v>
      </c>
      <c r="S47" s="64">
        <v>9.9989E-11</v>
      </c>
      <c r="T47" s="65" t="s">
        <v>123</v>
      </c>
      <c r="U47" s="63">
        <v>1700349.4143000001</v>
      </c>
      <c r="V47" s="1">
        <f t="shared" si="25"/>
        <v>2891188130710.353</v>
      </c>
      <c r="X47" s="48">
        <f>X46</f>
        <v>8</v>
      </c>
      <c r="Y47" s="48">
        <v>5</v>
      </c>
      <c r="Z47" s="63">
        <v>79541901.76275</v>
      </c>
      <c r="AA47" s="64">
        <v>440.71147000000002</v>
      </c>
      <c r="AB47" s="64">
        <v>5.5405999999999999E-6</v>
      </c>
      <c r="AC47" s="65" t="s">
        <v>123</v>
      </c>
      <c r="AD47" s="63">
        <v>8918.6266599999999</v>
      </c>
      <c r="AE47" s="1">
        <f t="shared" si="26"/>
        <v>79541901.500462756</v>
      </c>
      <c r="AG47" s="68"/>
      <c r="AH47" s="68"/>
      <c r="AI47" s="68"/>
      <c r="AJ47" s="68"/>
      <c r="AK47" s="68"/>
    </row>
    <row r="48" spans="2:38" x14ac:dyDescent="0.45">
      <c r="B48" s="48">
        <f>B47</f>
        <v>8</v>
      </c>
      <c r="C48" s="48">
        <v>6</v>
      </c>
      <c r="E48" s="1">
        <f t="shared" si="22"/>
        <v>12662176930770.5</v>
      </c>
      <c r="F48" s="60">
        <f t="shared" si="23"/>
        <v>1264.6521</v>
      </c>
      <c r="G48" s="60">
        <f t="shared" si="23"/>
        <v>9.9808999999999994E-11</v>
      </c>
      <c r="H48" s="25" t="str">
        <f t="shared" si="23"/>
        <v>Y</v>
      </c>
      <c r="J48" s="1">
        <f t="shared" si="24"/>
        <v>112089081.15360001</v>
      </c>
      <c r="K48" s="60">
        <f t="shared" si="24"/>
        <v>3798.0120000000002</v>
      </c>
      <c r="L48" s="60">
        <f t="shared" si="24"/>
        <v>3.3884000000000003E-5</v>
      </c>
      <c r="M48" s="25" t="str">
        <f t="shared" si="24"/>
        <v>Y</v>
      </c>
      <c r="O48" s="48">
        <f>O47</f>
        <v>8</v>
      </c>
      <c r="P48" s="48">
        <v>6</v>
      </c>
      <c r="Q48" s="63">
        <v>12662176930770.5</v>
      </c>
      <c r="R48" s="64">
        <v>1264.6521</v>
      </c>
      <c r="S48" s="64">
        <v>9.9808999999999994E-11</v>
      </c>
      <c r="T48" s="65" t="s">
        <v>123</v>
      </c>
      <c r="U48" s="63">
        <v>3557417.9720000001</v>
      </c>
      <c r="V48" s="1">
        <f t="shared" si="25"/>
        <v>12655222627508.594</v>
      </c>
      <c r="X48" s="48">
        <f>X47</f>
        <v>8</v>
      </c>
      <c r="Y48" s="48">
        <v>6</v>
      </c>
      <c r="Z48" s="63">
        <v>112089081.15360001</v>
      </c>
      <c r="AA48" s="64">
        <v>3798.0120000000002</v>
      </c>
      <c r="AB48" s="64">
        <v>3.3884000000000003E-5</v>
      </c>
      <c r="AC48" s="65" t="s">
        <v>123</v>
      </c>
      <c r="AD48" s="63">
        <v>10587.213100000001</v>
      </c>
      <c r="AE48" s="1">
        <f t="shared" si="26"/>
        <v>112089081.22481163</v>
      </c>
      <c r="AG48" s="68"/>
      <c r="AH48" s="68"/>
      <c r="AI48" s="68"/>
      <c r="AJ48" s="68"/>
      <c r="AK48" s="68"/>
    </row>
    <row r="49" spans="2:37" x14ac:dyDescent="0.45">
      <c r="AG49" s="68"/>
      <c r="AH49" s="68"/>
      <c r="AI49" s="68"/>
      <c r="AJ49" s="68"/>
      <c r="AK49" s="68"/>
    </row>
    <row r="50" spans="2:37" s="4" customFormat="1" ht="28.5" x14ac:dyDescent="0.45">
      <c r="B50" s="55" t="s">
        <v>11</v>
      </c>
      <c r="C50" s="55" t="s">
        <v>14</v>
      </c>
      <c r="D50"/>
      <c r="E50" s="61" t="s">
        <v>122</v>
      </c>
      <c r="F50" s="61" t="s">
        <v>119</v>
      </c>
      <c r="G50" s="61" t="s">
        <v>120</v>
      </c>
      <c r="H50" s="61" t="s">
        <v>118</v>
      </c>
      <c r="I50"/>
      <c r="J50" s="61" t="s">
        <v>122</v>
      </c>
      <c r="K50" s="61" t="s">
        <v>119</v>
      </c>
      <c r="L50" s="61" t="s">
        <v>120</v>
      </c>
      <c r="M50" s="61" t="s">
        <v>118</v>
      </c>
      <c r="O50" s="55" t="s">
        <v>11</v>
      </c>
      <c r="P50" s="55" t="s">
        <v>14</v>
      </c>
      <c r="Q50" s="61" t="s">
        <v>122</v>
      </c>
      <c r="R50" s="61" t="s">
        <v>119</v>
      </c>
      <c r="S50" s="61" t="s">
        <v>120</v>
      </c>
      <c r="T50" s="61" t="s">
        <v>118</v>
      </c>
      <c r="U50" s="61" t="s">
        <v>121</v>
      </c>
      <c r="V50" s="61" t="s">
        <v>125</v>
      </c>
      <c r="X50" s="55" t="s">
        <v>11</v>
      </c>
      <c r="Y50" s="55" t="s">
        <v>14</v>
      </c>
      <c r="Z50" s="61" t="s">
        <v>122</v>
      </c>
      <c r="AA50" s="61" t="s">
        <v>119</v>
      </c>
      <c r="AB50" s="61" t="s">
        <v>120</v>
      </c>
      <c r="AC50" s="61" t="s">
        <v>118</v>
      </c>
      <c r="AD50" s="61" t="s">
        <v>121</v>
      </c>
      <c r="AE50" s="61" t="s">
        <v>125</v>
      </c>
      <c r="AG50" s="67"/>
      <c r="AH50" s="67"/>
      <c r="AI50" s="67"/>
      <c r="AJ50" s="67"/>
      <c r="AK50" s="67"/>
    </row>
    <row r="51" spans="2:37" x14ac:dyDescent="0.45">
      <c r="B51" s="53">
        <f>O51</f>
        <v>32</v>
      </c>
      <c r="C51" s="48">
        <v>1</v>
      </c>
      <c r="E51" s="1">
        <f t="shared" ref="E51:E56" si="27">Q51</f>
        <v>780245.67281918996</v>
      </c>
      <c r="F51" s="60">
        <f t="shared" ref="F51:H56" si="28">R51</f>
        <v>2.3346220000000001E-2</v>
      </c>
      <c r="G51" s="60">
        <f t="shared" si="28"/>
        <v>2.9922000000000002E-8</v>
      </c>
      <c r="H51" s="25" t="str">
        <f t="shared" si="28"/>
        <v>Y</v>
      </c>
      <c r="J51" s="1">
        <f t="shared" ref="J51:M56" si="29">Z51</f>
        <v>128562.67680442899</v>
      </c>
      <c r="K51" s="60">
        <f t="shared" si="29"/>
        <v>7.2815960000000002E-4</v>
      </c>
      <c r="L51" s="60">
        <f t="shared" si="29"/>
        <v>5.6638000000000002E-9</v>
      </c>
      <c r="M51" s="25" t="str">
        <f t="shared" si="29"/>
        <v>Y</v>
      </c>
      <c r="O51" s="53">
        <v>32</v>
      </c>
      <c r="P51" s="48">
        <v>1</v>
      </c>
      <c r="Q51" s="63">
        <v>780245.67281918996</v>
      </c>
      <c r="R51" s="64">
        <v>2.3346220000000001E-2</v>
      </c>
      <c r="S51" s="64">
        <v>2.9922000000000002E-8</v>
      </c>
      <c r="T51" s="65" t="s">
        <v>123</v>
      </c>
      <c r="U51" s="63">
        <v>883.31516051999995</v>
      </c>
      <c r="V51" s="1">
        <f t="shared" ref="V51:V56" si="30">U51*U51</f>
        <v>780245.67280447332</v>
      </c>
      <c r="X51" s="53">
        <v>32</v>
      </c>
      <c r="Y51" s="48">
        <v>1</v>
      </c>
      <c r="Z51" s="63">
        <v>128562.67680442899</v>
      </c>
      <c r="AA51" s="64">
        <v>7.2815960000000002E-4</v>
      </c>
      <c r="AB51" s="64">
        <v>5.6638000000000002E-9</v>
      </c>
      <c r="AC51" s="65" t="s">
        <v>123</v>
      </c>
      <c r="AD51" s="63">
        <v>358.55637883999998</v>
      </c>
      <c r="AE51" s="1">
        <f t="shared" ref="AE51:AE56" si="31">AD51*AD51</f>
        <v>128562.67680685359</v>
      </c>
      <c r="AG51" s="68"/>
      <c r="AH51" s="68"/>
      <c r="AI51" s="68"/>
      <c r="AJ51" s="68"/>
      <c r="AK51" s="68"/>
    </row>
    <row r="52" spans="2:37" x14ac:dyDescent="0.45">
      <c r="B52" s="48">
        <f>B51</f>
        <v>32</v>
      </c>
      <c r="C52" s="48">
        <v>2</v>
      </c>
      <c r="E52" s="1">
        <f t="shared" si="27"/>
        <v>1532410730.48068</v>
      </c>
      <c r="F52" s="60">
        <f t="shared" si="28"/>
        <v>0.15443660000000001</v>
      </c>
      <c r="G52" s="60">
        <f t="shared" si="28"/>
        <v>1.0078E-10</v>
      </c>
      <c r="H52" s="25" t="str">
        <f t="shared" si="28"/>
        <v>Y</v>
      </c>
      <c r="J52" s="1">
        <f t="shared" si="29"/>
        <v>89729906.027264997</v>
      </c>
      <c r="K52" s="60">
        <f t="shared" si="29"/>
        <v>9.5976870000000006E-3</v>
      </c>
      <c r="L52" s="60">
        <f t="shared" si="29"/>
        <v>1.0696E-10</v>
      </c>
      <c r="M52" s="25" t="str">
        <f t="shared" si="29"/>
        <v>Y</v>
      </c>
      <c r="O52" s="48">
        <f>O51</f>
        <v>32</v>
      </c>
      <c r="P52" s="48">
        <v>2</v>
      </c>
      <c r="Q52" s="63">
        <v>1532410730.48068</v>
      </c>
      <c r="R52" s="64">
        <v>0.15443660000000001</v>
      </c>
      <c r="S52" s="64">
        <v>1.0078E-10</v>
      </c>
      <c r="T52" s="65" t="s">
        <v>123</v>
      </c>
      <c r="U52" s="63">
        <v>39146.017913000003</v>
      </c>
      <c r="V52" s="1">
        <f t="shared" si="30"/>
        <v>1532410718.4449172</v>
      </c>
      <c r="X52" s="48">
        <f>X51</f>
        <v>32</v>
      </c>
      <c r="Y52" s="48">
        <v>2</v>
      </c>
      <c r="Z52" s="63">
        <v>89729906.027264997</v>
      </c>
      <c r="AA52" s="64">
        <v>9.5976870000000006E-3</v>
      </c>
      <c r="AB52" s="64">
        <v>1.0696E-10</v>
      </c>
      <c r="AC52" s="65" t="s">
        <v>123</v>
      </c>
      <c r="AD52" s="63">
        <v>9472.587082</v>
      </c>
      <c r="AE52" s="1">
        <f t="shared" si="31"/>
        <v>89729906.026073277</v>
      </c>
      <c r="AG52" s="68"/>
      <c r="AH52" s="68"/>
      <c r="AI52" s="68"/>
      <c r="AJ52" s="68"/>
      <c r="AK52" s="68"/>
    </row>
    <row r="53" spans="2:37" x14ac:dyDescent="0.45">
      <c r="B53" s="48">
        <f>B52</f>
        <v>32</v>
      </c>
      <c r="C53" s="48">
        <v>3</v>
      </c>
      <c r="E53" s="1">
        <f t="shared" si="27"/>
        <v>10824839421.707399</v>
      </c>
      <c r="F53" s="60">
        <f t="shared" si="28"/>
        <v>1.082484</v>
      </c>
      <c r="G53" s="60">
        <f t="shared" si="28"/>
        <v>1E-10</v>
      </c>
      <c r="H53" s="25" t="str">
        <f t="shared" si="28"/>
        <v>Y</v>
      </c>
      <c r="J53" s="1">
        <f t="shared" si="29"/>
        <v>1329634302.65432</v>
      </c>
      <c r="K53" s="60">
        <f t="shared" si="29"/>
        <v>0.13296350000000001</v>
      </c>
      <c r="L53" s="60">
        <f t="shared" si="29"/>
        <v>1E-10</v>
      </c>
      <c r="M53" s="25" t="str">
        <f t="shared" si="29"/>
        <v>Y</v>
      </c>
      <c r="O53" s="48">
        <f>O52</f>
        <v>32</v>
      </c>
      <c r="P53" s="48">
        <v>3</v>
      </c>
      <c r="Q53" s="63">
        <v>10824839421.707399</v>
      </c>
      <c r="R53" s="64">
        <v>1.082484</v>
      </c>
      <c r="S53" s="64">
        <v>1E-10</v>
      </c>
      <c r="T53" s="65" t="s">
        <v>123</v>
      </c>
      <c r="U53" s="63">
        <v>104042.48897999999</v>
      </c>
      <c r="V53" s="1">
        <f t="shared" si="30"/>
        <v>10824839513.153419</v>
      </c>
      <c r="X53" s="48">
        <f>X52</f>
        <v>32</v>
      </c>
      <c r="Y53" s="48">
        <v>3</v>
      </c>
      <c r="Z53" s="63">
        <v>1329634302.65432</v>
      </c>
      <c r="AA53" s="64">
        <v>0.13296350000000001</v>
      </c>
      <c r="AB53" s="64">
        <v>1E-10</v>
      </c>
      <c r="AC53" s="65" t="s">
        <v>123</v>
      </c>
      <c r="AD53" s="63">
        <v>36464.151136</v>
      </c>
      <c r="AE53" s="1">
        <f t="shared" si="31"/>
        <v>1329634318.0690501</v>
      </c>
      <c r="AG53" s="68"/>
      <c r="AH53" s="68"/>
      <c r="AI53" s="68"/>
      <c r="AJ53" s="68"/>
      <c r="AK53" s="68"/>
    </row>
    <row r="54" spans="2:37" x14ac:dyDescent="0.45">
      <c r="B54" s="48">
        <f>B53</f>
        <v>32</v>
      </c>
      <c r="C54" s="48">
        <v>4</v>
      </c>
      <c r="E54" s="1">
        <f t="shared" si="27"/>
        <v>74366377054.8367</v>
      </c>
      <c r="F54" s="60">
        <f t="shared" si="28"/>
        <v>7.4366300000000001</v>
      </c>
      <c r="G54" s="60">
        <f t="shared" si="28"/>
        <v>1E-10</v>
      </c>
      <c r="H54" s="25" t="str">
        <f t="shared" si="28"/>
        <v>Y</v>
      </c>
      <c r="J54" s="1">
        <f t="shared" si="29"/>
        <v>17718436995.650902</v>
      </c>
      <c r="K54" s="60">
        <f t="shared" si="29"/>
        <v>1.7718430000000001</v>
      </c>
      <c r="L54" s="60">
        <f t="shared" si="29"/>
        <v>1E-10</v>
      </c>
      <c r="M54" s="25" t="str">
        <f t="shared" si="29"/>
        <v>Y</v>
      </c>
      <c r="O54" s="48">
        <f>O53</f>
        <v>32</v>
      </c>
      <c r="P54" s="48">
        <v>4</v>
      </c>
      <c r="Q54" s="63">
        <v>74366377054.8367</v>
      </c>
      <c r="R54" s="64">
        <v>7.4366300000000001</v>
      </c>
      <c r="S54" s="64">
        <v>1E-10</v>
      </c>
      <c r="T54" s="65" t="s">
        <v>123</v>
      </c>
      <c r="U54" s="63">
        <v>272701.99339000002</v>
      </c>
      <c r="V54" s="1">
        <f t="shared" si="30"/>
        <v>74366377198.879608</v>
      </c>
      <c r="X54" s="48">
        <f>X53</f>
        <v>32</v>
      </c>
      <c r="Y54" s="48">
        <v>4</v>
      </c>
      <c r="Z54" s="63">
        <v>17718436995.650902</v>
      </c>
      <c r="AA54" s="64">
        <v>1.7718430000000001</v>
      </c>
      <c r="AB54" s="64">
        <v>1E-10</v>
      </c>
      <c r="AC54" s="65" t="s">
        <v>123</v>
      </c>
      <c r="AD54" s="63">
        <v>133110.62145999999</v>
      </c>
      <c r="AE54" s="1">
        <f t="shared" si="31"/>
        <v>17718437545.467411</v>
      </c>
      <c r="AG54" s="68"/>
      <c r="AH54" s="68"/>
      <c r="AI54" s="68"/>
      <c r="AJ54" s="68"/>
      <c r="AK54" s="68"/>
    </row>
    <row r="55" spans="2:37" x14ac:dyDescent="0.45">
      <c r="B55" s="48">
        <f>B54</f>
        <v>32</v>
      </c>
      <c r="C55" s="48">
        <v>5</v>
      </c>
      <c r="E55" s="1">
        <f t="shared" si="27"/>
        <v>425110447101.65002</v>
      </c>
      <c r="F55" s="60">
        <f t="shared" si="28"/>
        <v>42.509160000000001</v>
      </c>
      <c r="G55" s="60">
        <f t="shared" si="28"/>
        <v>9.9995999999999995E-11</v>
      </c>
      <c r="H55" s="25" t="str">
        <f t="shared" si="28"/>
        <v>Y</v>
      </c>
      <c r="J55" s="1">
        <f t="shared" si="29"/>
        <v>196814683778.57199</v>
      </c>
      <c r="K55" s="60">
        <f t="shared" si="29"/>
        <v>19.681190000000001</v>
      </c>
      <c r="L55" s="60">
        <f t="shared" si="29"/>
        <v>9.9998999999999995E-11</v>
      </c>
      <c r="M55" s="25" t="str">
        <f t="shared" si="29"/>
        <v>Y</v>
      </c>
      <c r="O55" s="48">
        <f>O54</f>
        <v>32</v>
      </c>
      <c r="P55" s="48">
        <v>5</v>
      </c>
      <c r="Q55" s="63">
        <v>425110447101.65002</v>
      </c>
      <c r="R55" s="64">
        <v>42.509160000000001</v>
      </c>
      <c r="S55" s="64">
        <v>9.9995999999999995E-11</v>
      </c>
      <c r="T55" s="65" t="s">
        <v>123</v>
      </c>
      <c r="U55" s="63">
        <v>651993.43949999998</v>
      </c>
      <c r="V55" s="1">
        <f t="shared" si="30"/>
        <v>425095445151.04016</v>
      </c>
      <c r="X55" s="48">
        <f>X54</f>
        <v>32</v>
      </c>
      <c r="Y55" s="48">
        <v>5</v>
      </c>
      <c r="Z55" s="63">
        <v>196814683778.57199</v>
      </c>
      <c r="AA55" s="64">
        <v>19.681190000000001</v>
      </c>
      <c r="AB55" s="64">
        <v>9.9998999999999995E-11</v>
      </c>
      <c r="AC55" s="65" t="s">
        <v>123</v>
      </c>
      <c r="AD55" s="63">
        <v>443635.98323999997</v>
      </c>
      <c r="AE55" s="1">
        <f t="shared" si="31"/>
        <v>196812885625.32153</v>
      </c>
      <c r="AG55" s="68"/>
      <c r="AH55" s="68"/>
      <c r="AI55" s="68"/>
      <c r="AJ55" s="68"/>
      <c r="AK55" s="68"/>
    </row>
    <row r="56" spans="2:37" x14ac:dyDescent="0.45">
      <c r="B56" s="48">
        <f>B55</f>
        <v>32</v>
      </c>
      <c r="C56" s="48">
        <v>6</v>
      </c>
      <c r="E56" s="1">
        <f t="shared" si="27"/>
        <v>2288169318421.5801</v>
      </c>
      <c r="F56" s="60">
        <f t="shared" si="28"/>
        <v>228.7287</v>
      </c>
      <c r="G56" s="60">
        <f t="shared" si="28"/>
        <v>9.998E-11</v>
      </c>
      <c r="H56" s="25" t="str">
        <f t="shared" si="28"/>
        <v>Y</v>
      </c>
      <c r="J56" s="1">
        <f t="shared" si="29"/>
        <v>1819539912456.4299</v>
      </c>
      <c r="K56" s="60">
        <f t="shared" si="29"/>
        <v>181.93430000000001</v>
      </c>
      <c r="L56" s="60">
        <f t="shared" si="29"/>
        <v>9.9983999999999996E-11</v>
      </c>
      <c r="M56" s="25" t="str">
        <f t="shared" si="29"/>
        <v>Y</v>
      </c>
      <c r="O56" s="48">
        <f>O55</f>
        <v>32</v>
      </c>
      <c r="P56" s="48">
        <v>6</v>
      </c>
      <c r="Q56" s="63">
        <v>2288169318421.5801</v>
      </c>
      <c r="R56" s="64">
        <v>228.7287</v>
      </c>
      <c r="S56" s="64">
        <v>9.998E-11</v>
      </c>
      <c r="T56" s="65" t="s">
        <v>123</v>
      </c>
      <c r="U56" s="63">
        <v>1512426.0352</v>
      </c>
      <c r="V56" s="1">
        <f t="shared" si="30"/>
        <v>2287432511950.792</v>
      </c>
      <c r="X56" s="48">
        <f>X55</f>
        <v>32</v>
      </c>
      <c r="Y56" s="48">
        <v>6</v>
      </c>
      <c r="Z56" s="63">
        <v>1819539912456.4299</v>
      </c>
      <c r="AA56" s="64">
        <v>181.93430000000001</v>
      </c>
      <c r="AB56" s="64">
        <v>9.9983999999999996E-11</v>
      </c>
      <c r="AC56" s="65" t="s">
        <v>123</v>
      </c>
      <c r="AD56" s="63">
        <v>1348869.6185000001</v>
      </c>
      <c r="AE56" s="1">
        <f t="shared" si="31"/>
        <v>1819449247712.3357</v>
      </c>
    </row>
    <row r="59" spans="2:37" x14ac:dyDescent="0.45">
      <c r="O59" s="66" t="s">
        <v>133</v>
      </c>
    </row>
    <row r="61" spans="2:37" x14ac:dyDescent="0.45">
      <c r="B61" s="103" t="s">
        <v>130</v>
      </c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O61" s="103" t="s">
        <v>126</v>
      </c>
      <c r="P61" s="103"/>
      <c r="Q61" s="103"/>
      <c r="R61" s="103"/>
      <c r="S61" s="103"/>
      <c r="T61" s="103"/>
      <c r="U61" s="103"/>
      <c r="V61" s="103"/>
      <c r="X61" s="103" t="s">
        <v>127</v>
      </c>
      <c r="Y61" s="103"/>
      <c r="Z61" s="103"/>
      <c r="AA61" s="103"/>
      <c r="AB61" s="103"/>
      <c r="AC61" s="103"/>
      <c r="AD61" s="103"/>
      <c r="AE61" s="103"/>
    </row>
    <row r="62" spans="2:37" x14ac:dyDescent="0.45">
      <c r="E62" s="103" t="s">
        <v>128</v>
      </c>
      <c r="F62" s="103"/>
      <c r="G62" s="103"/>
      <c r="H62" s="103"/>
      <c r="J62" s="103" t="s">
        <v>129</v>
      </c>
      <c r="K62" s="103"/>
      <c r="L62" s="103"/>
      <c r="M62" s="103"/>
    </row>
    <row r="63" spans="2:37" s="4" customFormat="1" ht="28.5" x14ac:dyDescent="0.45">
      <c r="B63" s="55" t="s">
        <v>11</v>
      </c>
      <c r="C63" s="55" t="s">
        <v>14</v>
      </c>
      <c r="D63"/>
      <c r="E63" s="61" t="s">
        <v>122</v>
      </c>
      <c r="F63" s="61" t="s">
        <v>119</v>
      </c>
      <c r="G63" s="61" t="s">
        <v>120</v>
      </c>
      <c r="H63" s="61" t="s">
        <v>118</v>
      </c>
      <c r="I63"/>
      <c r="J63" s="61" t="s">
        <v>122</v>
      </c>
      <c r="K63" s="61" t="s">
        <v>119</v>
      </c>
      <c r="L63" s="61" t="s">
        <v>120</v>
      </c>
      <c r="M63" s="61" t="s">
        <v>118</v>
      </c>
      <c r="O63" s="55" t="s">
        <v>11</v>
      </c>
      <c r="P63" s="55" t="s">
        <v>14</v>
      </c>
      <c r="Q63" s="61" t="s">
        <v>122</v>
      </c>
      <c r="R63" s="61" t="s">
        <v>119</v>
      </c>
      <c r="S63" s="61" t="s">
        <v>120</v>
      </c>
      <c r="T63" s="61" t="s">
        <v>118</v>
      </c>
      <c r="U63" s="61" t="s">
        <v>121</v>
      </c>
      <c r="V63" s="61" t="s">
        <v>125</v>
      </c>
      <c r="X63" s="55" t="s">
        <v>11</v>
      </c>
      <c r="Y63" s="55" t="s">
        <v>14</v>
      </c>
      <c r="Z63" s="61" t="s">
        <v>122</v>
      </c>
      <c r="AA63" s="61" t="s">
        <v>119</v>
      </c>
      <c r="AB63" s="61" t="s">
        <v>120</v>
      </c>
      <c r="AC63" s="61" t="s">
        <v>118</v>
      </c>
      <c r="AD63" s="61" t="s">
        <v>121</v>
      </c>
      <c r="AE63" s="61" t="s">
        <v>125</v>
      </c>
    </row>
    <row r="64" spans="2:37" x14ac:dyDescent="0.45">
      <c r="B64" s="53">
        <f>O64</f>
        <v>1</v>
      </c>
      <c r="C64" s="48">
        <v>1</v>
      </c>
      <c r="E64" s="1">
        <f t="shared" ref="E64:E69" si="32">Q64</f>
        <v>3.5464829999999998</v>
      </c>
      <c r="F64" s="60">
        <f t="shared" ref="F64:H69" si="33">R64</f>
        <v>11.6807199</v>
      </c>
      <c r="G64" s="60">
        <f t="shared" si="33"/>
        <v>3.2936100000000001</v>
      </c>
      <c r="H64" s="25" t="str">
        <f t="shared" si="33"/>
        <v>Y</v>
      </c>
      <c r="J64" s="1">
        <f t="shared" ref="J64:J69" si="34">Z64</f>
        <v>1.7584</v>
      </c>
      <c r="K64" s="60">
        <f t="shared" ref="K64:M69" si="35">AA64</f>
        <v>9.5608880060000008</v>
      </c>
      <c r="L64" s="60">
        <f t="shared" si="35"/>
        <v>5.4373555400000004</v>
      </c>
      <c r="M64" s="25" t="str">
        <f t="shared" si="35"/>
        <v>Y</v>
      </c>
      <c r="O64" s="53">
        <v>1</v>
      </c>
      <c r="P64" s="48">
        <v>1</v>
      </c>
      <c r="Q64" s="63">
        <v>3.5464829999999998</v>
      </c>
      <c r="R64" s="64">
        <v>11.6807199</v>
      </c>
      <c r="S64" s="64">
        <v>3.2936100000000001</v>
      </c>
      <c r="T64" s="65" t="s">
        <v>123</v>
      </c>
      <c r="U64" s="63">
        <v>1.8832100000000001</v>
      </c>
      <c r="V64" s="1">
        <f t="shared" ref="V64:V69" si="36">U64*U64</f>
        <v>3.5464799041000004</v>
      </c>
      <c r="X64" s="53">
        <v>1</v>
      </c>
      <c r="Y64" s="48">
        <v>1</v>
      </c>
      <c r="Z64" s="63">
        <v>1.7584</v>
      </c>
      <c r="AA64" s="64">
        <v>9.5608880060000008</v>
      </c>
      <c r="AB64" s="64">
        <v>5.4373555400000004</v>
      </c>
      <c r="AC64" s="65" t="s">
        <v>123</v>
      </c>
      <c r="AD64" s="63">
        <v>1.3260000000000001</v>
      </c>
      <c r="AE64" s="1">
        <f t="shared" ref="AE64:AE69" si="37">AD64*AD64</f>
        <v>1.7582760000000002</v>
      </c>
    </row>
    <row r="65" spans="2:37" x14ac:dyDescent="0.45">
      <c r="B65" s="48">
        <f>B64</f>
        <v>1</v>
      </c>
      <c r="C65" s="48">
        <v>2</v>
      </c>
      <c r="E65" s="1">
        <f t="shared" si="32"/>
        <v>7.1297920000000001</v>
      </c>
      <c r="F65" s="60">
        <f t="shared" si="33"/>
        <v>47.819034600000002</v>
      </c>
      <c r="G65" s="60">
        <f t="shared" si="33"/>
        <v>6.7069299999999998</v>
      </c>
      <c r="H65" s="25" t="str">
        <f t="shared" si="33"/>
        <v>Y</v>
      </c>
      <c r="J65" s="1">
        <f t="shared" si="34"/>
        <v>2.4117000000000002</v>
      </c>
      <c r="K65" s="60">
        <f t="shared" si="35"/>
        <v>77.3286023</v>
      </c>
      <c r="L65" s="60">
        <f t="shared" si="35"/>
        <v>32.064478800000003</v>
      </c>
      <c r="M65" s="25" t="str">
        <f t="shared" si="35"/>
        <v>Y</v>
      </c>
      <c r="O65" s="48">
        <f>O64</f>
        <v>1</v>
      </c>
      <c r="P65" s="48">
        <v>2</v>
      </c>
      <c r="Q65" s="63">
        <v>7.1297920000000001</v>
      </c>
      <c r="R65" s="64">
        <v>47.819034600000002</v>
      </c>
      <c r="S65" s="64">
        <v>6.7069299999999998</v>
      </c>
      <c r="T65" s="65" t="s">
        <v>123</v>
      </c>
      <c r="U65" s="63">
        <v>2.6701700000000002</v>
      </c>
      <c r="V65" s="1">
        <f t="shared" si="36"/>
        <v>7.1298078289000006</v>
      </c>
      <c r="X65" s="48">
        <f>X64</f>
        <v>1</v>
      </c>
      <c r="Y65" s="48">
        <v>2</v>
      </c>
      <c r="Z65" s="63">
        <v>2.4117000000000002</v>
      </c>
      <c r="AA65" s="64">
        <v>77.3286023</v>
      </c>
      <c r="AB65" s="64">
        <v>32.064478800000003</v>
      </c>
      <c r="AC65" s="65" t="s">
        <v>123</v>
      </c>
      <c r="AD65" s="63">
        <v>1.5529999999999999</v>
      </c>
      <c r="AE65" s="1">
        <f t="shared" si="37"/>
        <v>2.4118089999999999</v>
      </c>
    </row>
    <row r="66" spans="2:37" x14ac:dyDescent="0.45">
      <c r="B66" s="48">
        <f>B65</f>
        <v>1</v>
      </c>
      <c r="C66" s="48">
        <v>3</v>
      </c>
      <c r="E66" s="1">
        <f t="shared" si="32"/>
        <v>17.842919999999999</v>
      </c>
      <c r="F66" s="60">
        <f t="shared" si="33"/>
        <v>192.63777300000001</v>
      </c>
      <c r="G66" s="60">
        <f t="shared" si="33"/>
        <v>10.7963</v>
      </c>
      <c r="H66" s="25" t="str">
        <f t="shared" si="33"/>
        <v>Y</v>
      </c>
      <c r="J66" s="1">
        <f t="shared" si="34"/>
        <v>3.5916000000000001</v>
      </c>
      <c r="K66" s="60">
        <f t="shared" si="35"/>
        <v>623.43303479999997</v>
      </c>
      <c r="L66" s="60">
        <f t="shared" si="35"/>
        <v>173.58097900000001</v>
      </c>
      <c r="M66" s="25" t="str">
        <f t="shared" si="35"/>
        <v>Y</v>
      </c>
      <c r="O66" s="48">
        <f>O65</f>
        <v>1</v>
      </c>
      <c r="P66" s="48">
        <v>3</v>
      </c>
      <c r="Q66" s="63">
        <v>17.842919999999999</v>
      </c>
      <c r="R66" s="64">
        <v>192.63777300000001</v>
      </c>
      <c r="S66" s="64">
        <v>10.7963</v>
      </c>
      <c r="T66" s="65" t="s">
        <v>123</v>
      </c>
      <c r="U66" s="63">
        <v>4.2240900000000003</v>
      </c>
      <c r="V66" s="1">
        <f t="shared" si="36"/>
        <v>17.842936328100002</v>
      </c>
      <c r="X66" s="48">
        <f>X65</f>
        <v>1</v>
      </c>
      <c r="Y66" s="48">
        <v>3</v>
      </c>
      <c r="Z66" s="63">
        <v>3.5916000000000001</v>
      </c>
      <c r="AA66" s="64">
        <v>623.43303479999997</v>
      </c>
      <c r="AB66" s="64">
        <v>173.58097900000001</v>
      </c>
      <c r="AC66" s="65" t="s">
        <v>123</v>
      </c>
      <c r="AD66" s="63">
        <v>1.8952</v>
      </c>
      <c r="AE66" s="1">
        <f t="shared" si="37"/>
        <v>3.5917830400000001</v>
      </c>
    </row>
    <row r="67" spans="2:37" x14ac:dyDescent="0.45">
      <c r="B67" s="48">
        <f>B66</f>
        <v>1</v>
      </c>
      <c r="C67" s="48">
        <v>4</v>
      </c>
      <c r="E67" s="1">
        <f t="shared" si="32"/>
        <v>50.851050000000001</v>
      </c>
      <c r="F67" s="60">
        <f t="shared" si="33"/>
        <v>774.42074200000002</v>
      </c>
      <c r="G67" s="60">
        <f t="shared" si="33"/>
        <v>15.229200000000001</v>
      </c>
      <c r="H67" s="25" t="str">
        <f t="shared" si="33"/>
        <v>Y</v>
      </c>
      <c r="J67" s="1">
        <f t="shared" si="34"/>
        <v>5.2624000000000004</v>
      </c>
      <c r="K67" s="60">
        <f t="shared" si="35"/>
        <v>5017.2953349999998</v>
      </c>
      <c r="L67" s="60">
        <f t="shared" si="35"/>
        <v>953.42507000000001</v>
      </c>
      <c r="M67" s="25" t="str">
        <f t="shared" si="35"/>
        <v>Y</v>
      </c>
      <c r="O67" s="48">
        <f>O66</f>
        <v>1</v>
      </c>
      <c r="P67" s="48">
        <v>4</v>
      </c>
      <c r="Q67" s="63">
        <v>50.851050000000001</v>
      </c>
      <c r="R67" s="64">
        <v>774.42074200000002</v>
      </c>
      <c r="S67" s="64">
        <v>15.229200000000001</v>
      </c>
      <c r="T67" s="65" t="s">
        <v>123</v>
      </c>
      <c r="U67" s="63">
        <v>7.1309899999999997</v>
      </c>
      <c r="V67" s="1">
        <f t="shared" si="36"/>
        <v>50.851018380099994</v>
      </c>
      <c r="X67" s="48">
        <f>X66</f>
        <v>1</v>
      </c>
      <c r="Y67" s="48">
        <v>4</v>
      </c>
      <c r="Z67" s="63">
        <v>5.2624000000000004</v>
      </c>
      <c r="AA67" s="64">
        <v>5017.2953349999998</v>
      </c>
      <c r="AB67" s="64">
        <v>953.42507000000001</v>
      </c>
      <c r="AC67" s="65" t="s">
        <v>123</v>
      </c>
      <c r="AD67" s="63">
        <v>2.294</v>
      </c>
      <c r="AE67" s="1">
        <f t="shared" si="37"/>
        <v>5.2624360000000001</v>
      </c>
    </row>
    <row r="68" spans="2:37" x14ac:dyDescent="0.45">
      <c r="B68" s="48">
        <f>B67</f>
        <v>1</v>
      </c>
      <c r="C68" s="48">
        <v>5</v>
      </c>
      <c r="E68" s="1">
        <f t="shared" si="32"/>
        <v>136.31790000000001</v>
      </c>
      <c r="F68" s="60">
        <f t="shared" si="33"/>
        <v>3104.62309</v>
      </c>
      <c r="G68" s="60">
        <f t="shared" si="33"/>
        <v>22.774899999999999</v>
      </c>
      <c r="H68" s="25" t="str">
        <f t="shared" si="33"/>
        <v>Y</v>
      </c>
      <c r="J68" s="1">
        <f t="shared" si="34"/>
        <v>6.8414999999999999</v>
      </c>
      <c r="K68" s="60">
        <f t="shared" si="35"/>
        <v>40217.305950000002</v>
      </c>
      <c r="L68" s="60">
        <f t="shared" si="35"/>
        <v>5878.4400999999998</v>
      </c>
      <c r="M68" s="25" t="str">
        <f t="shared" si="35"/>
        <v>Y</v>
      </c>
      <c r="O68" s="48">
        <f>O67</f>
        <v>1</v>
      </c>
      <c r="P68" s="48">
        <v>5</v>
      </c>
      <c r="Q68" s="63">
        <v>136.31790000000001</v>
      </c>
      <c r="R68" s="64">
        <v>3104.62309</v>
      </c>
      <c r="S68" s="64">
        <v>22.774899999999999</v>
      </c>
      <c r="T68" s="65" t="s">
        <v>123</v>
      </c>
      <c r="U68" s="63">
        <v>11.6755</v>
      </c>
      <c r="V68" s="1">
        <f t="shared" si="36"/>
        <v>136.31730024999999</v>
      </c>
      <c r="X68" s="48">
        <f>X67</f>
        <v>1</v>
      </c>
      <c r="Y68" s="48">
        <v>5</v>
      </c>
      <c r="Z68" s="63">
        <v>6.8414999999999999</v>
      </c>
      <c r="AA68" s="64">
        <v>40217.305950000002</v>
      </c>
      <c r="AB68" s="64">
        <v>5878.4400999999998</v>
      </c>
      <c r="AC68" s="65" t="s">
        <v>123</v>
      </c>
      <c r="AD68" s="63">
        <v>2.6156000000000001</v>
      </c>
      <c r="AE68" s="1">
        <f t="shared" si="37"/>
        <v>6.8413633600000008</v>
      </c>
    </row>
    <row r="69" spans="2:37" x14ac:dyDescent="0.45">
      <c r="B69" s="48">
        <f>B68</f>
        <v>1</v>
      </c>
      <c r="C69" s="48">
        <v>6</v>
      </c>
      <c r="E69" s="1">
        <f t="shared" si="32"/>
        <v>269.28019999999998</v>
      </c>
      <c r="F69" s="60">
        <f t="shared" si="33"/>
        <v>12428.0461</v>
      </c>
      <c r="G69" s="60">
        <f t="shared" si="33"/>
        <v>46.152799999999999</v>
      </c>
      <c r="H69" s="25" t="str">
        <f t="shared" si="33"/>
        <v>Y</v>
      </c>
      <c r="J69" s="1">
        <f t="shared" si="34"/>
        <v>7.8061999999999996</v>
      </c>
      <c r="K69" s="60">
        <f t="shared" si="35"/>
        <v>321939.84080000001</v>
      </c>
      <c r="L69" s="60">
        <f t="shared" si="35"/>
        <v>41241.710200000001</v>
      </c>
      <c r="M69" s="25" t="str">
        <f t="shared" si="35"/>
        <v>Y</v>
      </c>
      <c r="O69" s="48">
        <f>O68</f>
        <v>1</v>
      </c>
      <c r="P69" s="48">
        <v>6</v>
      </c>
      <c r="Q69" s="63">
        <v>269.28019999999998</v>
      </c>
      <c r="R69" s="64">
        <v>12428.0461</v>
      </c>
      <c r="S69" s="64">
        <v>46.152799999999999</v>
      </c>
      <c r="T69" s="65" t="s">
        <v>123</v>
      </c>
      <c r="U69" s="63">
        <v>16.409800000000001</v>
      </c>
      <c r="V69" s="1">
        <f t="shared" si="36"/>
        <v>269.28153603999999</v>
      </c>
      <c r="X69" s="48">
        <f>X68</f>
        <v>1</v>
      </c>
      <c r="Y69" s="48">
        <v>6</v>
      </c>
      <c r="Z69" s="63">
        <v>7.8061999999999996</v>
      </c>
      <c r="AA69" s="64">
        <v>321939.84080000001</v>
      </c>
      <c r="AB69" s="64">
        <v>41241.710200000001</v>
      </c>
      <c r="AC69" s="65" t="s">
        <v>123</v>
      </c>
      <c r="AD69" s="63">
        <v>2.794</v>
      </c>
      <c r="AE69" s="1">
        <f t="shared" si="37"/>
        <v>7.8064360000000006</v>
      </c>
    </row>
    <row r="71" spans="2:37" s="4" customFormat="1" ht="28.5" x14ac:dyDescent="0.45">
      <c r="B71" s="55" t="s">
        <v>11</v>
      </c>
      <c r="C71" s="55" t="s">
        <v>14</v>
      </c>
      <c r="D71"/>
      <c r="E71" s="61" t="s">
        <v>122</v>
      </c>
      <c r="F71" s="61" t="s">
        <v>119</v>
      </c>
      <c r="G71" s="61" t="s">
        <v>120</v>
      </c>
      <c r="H71" s="61" t="s">
        <v>118</v>
      </c>
      <c r="I71"/>
      <c r="J71" s="61" t="s">
        <v>122</v>
      </c>
      <c r="K71" s="61" t="s">
        <v>119</v>
      </c>
      <c r="L71" s="61" t="s">
        <v>120</v>
      </c>
      <c r="M71" s="61" t="s">
        <v>118</v>
      </c>
      <c r="O71" s="55" t="s">
        <v>11</v>
      </c>
      <c r="P71" s="55" t="s">
        <v>14</v>
      </c>
      <c r="Q71" s="61" t="s">
        <v>122</v>
      </c>
      <c r="R71" s="61" t="s">
        <v>119</v>
      </c>
      <c r="S71" s="61" t="s">
        <v>120</v>
      </c>
      <c r="T71" s="61" t="s">
        <v>118</v>
      </c>
      <c r="U71" s="61" t="s">
        <v>121</v>
      </c>
      <c r="V71" s="61" t="s">
        <v>125</v>
      </c>
      <c r="X71" s="55" t="s">
        <v>11</v>
      </c>
      <c r="Y71" s="55" t="s">
        <v>14</v>
      </c>
      <c r="Z71" s="61" t="s">
        <v>122</v>
      </c>
      <c r="AA71" s="61" t="s">
        <v>119</v>
      </c>
      <c r="AB71" s="61" t="s">
        <v>120</v>
      </c>
      <c r="AC71" s="61" t="s">
        <v>118</v>
      </c>
      <c r="AD71" s="61" t="s">
        <v>121</v>
      </c>
      <c r="AE71" s="61" t="s">
        <v>125</v>
      </c>
    </row>
    <row r="72" spans="2:37" x14ac:dyDescent="0.45">
      <c r="B72" s="53">
        <f>O72</f>
        <v>8</v>
      </c>
      <c r="C72" s="48">
        <v>1</v>
      </c>
      <c r="E72" s="1">
        <f t="shared" ref="E72:E77" si="38">Q72</f>
        <v>2838.4669279338</v>
      </c>
      <c r="F72" s="60">
        <f t="shared" ref="F72:H77" si="39">R72</f>
        <v>0.35262607000000001</v>
      </c>
      <c r="G72" s="60">
        <f t="shared" si="39"/>
        <v>1.2422999999999999E-4</v>
      </c>
      <c r="H72" s="25" t="str">
        <f t="shared" si="39"/>
        <v>Y</v>
      </c>
      <c r="J72" s="1">
        <f t="shared" ref="J72:M77" si="40">Z72</f>
        <v>497.14460776790003</v>
      </c>
      <c r="K72" s="60">
        <f t="shared" si="40"/>
        <v>4.2914807999999999E-2</v>
      </c>
      <c r="L72" s="60">
        <f t="shared" si="40"/>
        <v>8.6322999999999993E-5</v>
      </c>
      <c r="M72" s="25" t="str">
        <f t="shared" si="40"/>
        <v>Y</v>
      </c>
      <c r="O72" s="53">
        <v>8</v>
      </c>
      <c r="P72" s="48">
        <v>1</v>
      </c>
      <c r="Q72" s="63">
        <v>2838.4669279338</v>
      </c>
      <c r="R72" s="64">
        <v>0.35262607000000001</v>
      </c>
      <c r="S72" s="64">
        <v>1.2422999999999999E-4</v>
      </c>
      <c r="T72" s="65" t="s">
        <v>123</v>
      </c>
      <c r="U72" s="63">
        <v>53.277264600000002</v>
      </c>
      <c r="V72" s="1">
        <f t="shared" ref="V72:V77" si="41">U72*U72</f>
        <v>2838.4669232584133</v>
      </c>
      <c r="X72" s="53">
        <v>8</v>
      </c>
      <c r="Y72" s="48">
        <v>1</v>
      </c>
      <c r="Z72" s="63">
        <v>497.14460776790003</v>
      </c>
      <c r="AA72" s="64">
        <v>4.2914807999999999E-2</v>
      </c>
      <c r="AB72" s="64">
        <v>8.6322999999999993E-5</v>
      </c>
      <c r="AC72" s="65" t="s">
        <v>123</v>
      </c>
      <c r="AD72" s="63">
        <v>22.296739800000001</v>
      </c>
      <c r="AE72" s="1">
        <f t="shared" ref="AE72:AE77" si="42">AD72*AD72</f>
        <v>497.14460570890407</v>
      </c>
      <c r="AG72" s="68"/>
      <c r="AH72" s="68"/>
      <c r="AI72" s="68"/>
      <c r="AJ72" s="68"/>
      <c r="AK72" s="68"/>
    </row>
    <row r="73" spans="2:37" x14ac:dyDescent="0.45">
      <c r="B73" s="48">
        <f>B72</f>
        <v>8</v>
      </c>
      <c r="C73" s="48">
        <v>2</v>
      </c>
      <c r="E73" s="1">
        <f t="shared" si="38"/>
        <v>1148071.4873569</v>
      </c>
      <c r="F73" s="60">
        <f t="shared" si="39"/>
        <v>2.0959569</v>
      </c>
      <c r="G73" s="60">
        <f t="shared" si="39"/>
        <v>1.8255999999999999E-6</v>
      </c>
      <c r="H73" s="25" t="str">
        <f t="shared" si="39"/>
        <v>Y</v>
      </c>
      <c r="J73" s="1">
        <f t="shared" si="40"/>
        <v>21848.284591830001</v>
      </c>
      <c r="K73" s="60">
        <f t="shared" si="40"/>
        <v>0.49454779999999998</v>
      </c>
      <c r="L73" s="60">
        <f t="shared" si="40"/>
        <v>2.2636000000000001E-5</v>
      </c>
      <c r="M73" s="25" t="str">
        <f t="shared" si="40"/>
        <v>Y</v>
      </c>
      <c r="O73" s="48">
        <f>O72</f>
        <v>8</v>
      </c>
      <c r="P73" s="48">
        <v>2</v>
      </c>
      <c r="Q73" s="63">
        <v>1148071.4873569</v>
      </c>
      <c r="R73" s="64">
        <v>2.0959569</v>
      </c>
      <c r="S73" s="64">
        <v>1.8255999999999999E-6</v>
      </c>
      <c r="T73" s="65" t="s">
        <v>123</v>
      </c>
      <c r="U73" s="63">
        <v>1071.48098</v>
      </c>
      <c r="V73" s="1">
        <f t="shared" si="41"/>
        <v>1148071.4905017605</v>
      </c>
      <c r="X73" s="48">
        <f>X72</f>
        <v>8</v>
      </c>
      <c r="Y73" s="48">
        <v>2</v>
      </c>
      <c r="Z73" s="63">
        <v>21848.284591830001</v>
      </c>
      <c r="AA73" s="64">
        <v>0.49454779999999998</v>
      </c>
      <c r="AB73" s="64">
        <v>2.2636000000000001E-5</v>
      </c>
      <c r="AC73" s="65" t="s">
        <v>123</v>
      </c>
      <c r="AD73" s="63">
        <v>147.81165200000001</v>
      </c>
      <c r="AE73" s="1">
        <f t="shared" si="42"/>
        <v>21848.284466969108</v>
      </c>
      <c r="AG73" s="68"/>
      <c r="AH73" s="68"/>
      <c r="AI73" s="68"/>
      <c r="AJ73" s="68"/>
      <c r="AK73" s="68"/>
    </row>
    <row r="74" spans="2:37" x14ac:dyDescent="0.45">
      <c r="B74" s="48">
        <f>B73</f>
        <v>8</v>
      </c>
      <c r="C74" s="48">
        <v>3</v>
      </c>
      <c r="E74" s="1">
        <f t="shared" si="38"/>
        <v>10875475.247752</v>
      </c>
      <c r="F74" s="60">
        <f t="shared" si="39"/>
        <v>10.876037999999999</v>
      </c>
      <c r="G74" s="60">
        <f t="shared" si="39"/>
        <v>1.0001E-6</v>
      </c>
      <c r="H74" s="25" t="str">
        <f t="shared" si="39"/>
        <v>Y</v>
      </c>
      <c r="J74" s="1">
        <f t="shared" si="40"/>
        <v>1054273.954105</v>
      </c>
      <c r="K74" s="60">
        <f t="shared" si="40"/>
        <v>5.041245</v>
      </c>
      <c r="L74" s="60">
        <f t="shared" si="40"/>
        <v>4.7817000000000003E-6</v>
      </c>
      <c r="M74" s="25" t="str">
        <f t="shared" si="40"/>
        <v>Y</v>
      </c>
      <c r="O74" s="48">
        <f>O73</f>
        <v>8</v>
      </c>
      <c r="P74" s="48">
        <v>3</v>
      </c>
      <c r="Q74" s="63">
        <v>10875475.247752</v>
      </c>
      <c r="R74" s="64">
        <v>10.876037999999999</v>
      </c>
      <c r="S74" s="64">
        <v>1.0001E-6</v>
      </c>
      <c r="T74" s="65" t="s">
        <v>123</v>
      </c>
      <c r="U74" s="63">
        <v>3297.79855</v>
      </c>
      <c r="V74" s="1">
        <f t="shared" si="41"/>
        <v>10875475.276382102</v>
      </c>
      <c r="X74" s="48">
        <f>X73</f>
        <v>8</v>
      </c>
      <c r="Y74" s="48">
        <v>3</v>
      </c>
      <c r="Z74" s="63">
        <v>1054273.954105</v>
      </c>
      <c r="AA74" s="64">
        <v>5.041245</v>
      </c>
      <c r="AB74" s="64">
        <v>4.7817000000000003E-6</v>
      </c>
      <c r="AC74" s="65" t="s">
        <v>123</v>
      </c>
      <c r="AD74" s="63">
        <v>1026.7784300000001</v>
      </c>
      <c r="AE74" s="1">
        <f t="shared" si="42"/>
        <v>1054273.9443132652</v>
      </c>
      <c r="AG74" s="68"/>
      <c r="AH74" s="68"/>
      <c r="AI74" s="68"/>
      <c r="AJ74" s="68"/>
      <c r="AK74" s="68"/>
    </row>
    <row r="75" spans="2:37" x14ac:dyDescent="0.45">
      <c r="B75" s="48">
        <f>B74</f>
        <v>8</v>
      </c>
      <c r="C75" s="48">
        <v>4</v>
      </c>
      <c r="E75" s="1">
        <f t="shared" si="38"/>
        <v>59014267.927827001</v>
      </c>
      <c r="F75" s="60">
        <f t="shared" si="39"/>
        <v>59.014268000000001</v>
      </c>
      <c r="G75" s="60">
        <f t="shared" si="39"/>
        <v>9.9999999999999995E-7</v>
      </c>
      <c r="H75" s="25" t="str">
        <f t="shared" si="39"/>
        <v>Y</v>
      </c>
      <c r="J75" s="1">
        <f t="shared" si="40"/>
        <v>15580741.08564</v>
      </c>
      <c r="K75" s="60">
        <f t="shared" si="40"/>
        <v>46.866936000000003</v>
      </c>
      <c r="L75" s="60">
        <f t="shared" si="40"/>
        <v>3.0079999999999998E-6</v>
      </c>
      <c r="M75" s="25" t="str">
        <f t="shared" si="40"/>
        <v>Y</v>
      </c>
      <c r="O75" s="48">
        <f>O74</f>
        <v>8</v>
      </c>
      <c r="P75" s="48">
        <v>4</v>
      </c>
      <c r="Q75" s="63">
        <v>59014267.927827001</v>
      </c>
      <c r="R75" s="64">
        <v>59.014268000000001</v>
      </c>
      <c r="S75" s="64">
        <v>9.9999999999999995E-7</v>
      </c>
      <c r="T75" s="65" t="s">
        <v>123</v>
      </c>
      <c r="U75" s="63">
        <v>7682.0744500000001</v>
      </c>
      <c r="V75" s="1">
        <f t="shared" si="41"/>
        <v>59014267.855342805</v>
      </c>
      <c r="X75" s="48">
        <f>X74</f>
        <v>8</v>
      </c>
      <c r="Y75" s="48">
        <v>4</v>
      </c>
      <c r="Z75" s="63">
        <v>15580741.08564</v>
      </c>
      <c r="AA75" s="64">
        <v>46.866936000000003</v>
      </c>
      <c r="AB75" s="64">
        <v>3.0079999999999998E-6</v>
      </c>
      <c r="AC75" s="65" t="s">
        <v>123</v>
      </c>
      <c r="AD75" s="63">
        <v>3947.2447499999998</v>
      </c>
      <c r="AE75" s="1">
        <f t="shared" si="42"/>
        <v>15580741.116402561</v>
      </c>
      <c r="AG75" s="68"/>
      <c r="AH75" s="68"/>
      <c r="AI75" s="68"/>
      <c r="AJ75" s="68"/>
      <c r="AK75" s="68"/>
    </row>
    <row r="76" spans="2:37" x14ac:dyDescent="0.45">
      <c r="B76" s="48">
        <f>B75</f>
        <v>8</v>
      </c>
      <c r="C76" s="48">
        <v>5</v>
      </c>
      <c r="E76" s="1">
        <f t="shared" si="38"/>
        <v>289090062.32463998</v>
      </c>
      <c r="F76" s="60">
        <f t="shared" si="39"/>
        <v>289.09005000000002</v>
      </c>
      <c r="G76" s="60">
        <f t="shared" si="39"/>
        <v>9.9999999999999995E-7</v>
      </c>
      <c r="H76" s="25" t="str">
        <f t="shared" si="39"/>
        <v>Y</v>
      </c>
      <c r="J76" s="1">
        <f t="shared" si="40"/>
        <v>67381715.027539998</v>
      </c>
      <c r="K76" s="60">
        <f t="shared" si="40"/>
        <v>440.71147000000002</v>
      </c>
      <c r="L76" s="60">
        <f t="shared" si="40"/>
        <v>6.5405000000000003E-6</v>
      </c>
      <c r="M76" s="25" t="str">
        <f t="shared" si="40"/>
        <v>Y</v>
      </c>
      <c r="O76" s="48">
        <f>O75</f>
        <v>8</v>
      </c>
      <c r="P76" s="48">
        <v>5</v>
      </c>
      <c r="Q76" s="63">
        <v>289090062.32463998</v>
      </c>
      <c r="R76" s="64">
        <v>289.09005000000002</v>
      </c>
      <c r="S76" s="64">
        <v>9.9999999999999995E-7</v>
      </c>
      <c r="T76" s="65" t="s">
        <v>123</v>
      </c>
      <c r="U76" s="63">
        <v>17002.6486</v>
      </c>
      <c r="V76" s="1">
        <f t="shared" si="41"/>
        <v>289090059.41508198</v>
      </c>
      <c r="X76" s="48">
        <f>X75</f>
        <v>8</v>
      </c>
      <c r="Y76" s="48">
        <v>5</v>
      </c>
      <c r="Z76" s="63">
        <v>67381715.027539998</v>
      </c>
      <c r="AA76" s="64">
        <v>440.71147000000002</v>
      </c>
      <c r="AB76" s="64">
        <v>6.5405000000000003E-6</v>
      </c>
      <c r="AC76" s="65" t="s">
        <v>123</v>
      </c>
      <c r="AD76" s="63">
        <v>8208.6366199999993</v>
      </c>
      <c r="AE76" s="1">
        <f t="shared" si="42"/>
        <v>67381715.159205019</v>
      </c>
      <c r="AG76" s="68"/>
      <c r="AH76" s="68"/>
      <c r="AI76" s="68"/>
      <c r="AJ76" s="68"/>
      <c r="AK76" s="68"/>
    </row>
    <row r="77" spans="2:37" x14ac:dyDescent="0.45">
      <c r="B77" s="48">
        <f>B76</f>
        <v>8</v>
      </c>
      <c r="C77" s="48">
        <v>6</v>
      </c>
      <c r="E77" s="1">
        <f t="shared" si="38"/>
        <v>1264652260.7374001</v>
      </c>
      <c r="F77" s="60">
        <f t="shared" si="39"/>
        <v>1264.6521</v>
      </c>
      <c r="G77" s="60">
        <f t="shared" si="39"/>
        <v>9.9999999999999995E-7</v>
      </c>
      <c r="H77" s="25" t="str">
        <f t="shared" si="39"/>
        <v>Y</v>
      </c>
      <c r="J77" s="1">
        <f t="shared" si="40"/>
        <v>108876187.0378</v>
      </c>
      <c r="K77" s="60">
        <f t="shared" si="40"/>
        <v>3798.0120000000002</v>
      </c>
      <c r="L77" s="60">
        <f t="shared" si="40"/>
        <v>3.4884E-5</v>
      </c>
      <c r="M77" s="25" t="str">
        <f t="shared" si="40"/>
        <v>Y</v>
      </c>
      <c r="O77" s="48">
        <f>O76</f>
        <v>8</v>
      </c>
      <c r="P77" s="48">
        <v>6</v>
      </c>
      <c r="Q77" s="63">
        <v>1264652260.7374001</v>
      </c>
      <c r="R77" s="64">
        <v>1264.6521</v>
      </c>
      <c r="S77" s="64">
        <v>9.9999999999999995E-7</v>
      </c>
      <c r="T77" s="65" t="s">
        <v>123</v>
      </c>
      <c r="U77" s="63">
        <v>35561.948400000001</v>
      </c>
      <c r="V77" s="1">
        <f t="shared" si="41"/>
        <v>1264652174.0042627</v>
      </c>
      <c r="X77" s="48">
        <f>X76</f>
        <v>8</v>
      </c>
      <c r="Y77" s="48">
        <v>6</v>
      </c>
      <c r="Z77" s="63">
        <v>108876187.0378</v>
      </c>
      <c r="AA77" s="64">
        <v>3798.0120000000002</v>
      </c>
      <c r="AB77" s="64">
        <v>3.4884E-5</v>
      </c>
      <c r="AC77" s="65" t="s">
        <v>123</v>
      </c>
      <c r="AD77" s="63">
        <v>10434.3753</v>
      </c>
      <c r="AE77" s="1">
        <f t="shared" si="42"/>
        <v>108876187.90125008</v>
      </c>
      <c r="AG77" s="68"/>
      <c r="AH77" s="68"/>
      <c r="AI77" s="68"/>
      <c r="AJ77" s="68"/>
      <c r="AK77" s="68"/>
    </row>
    <row r="79" spans="2:37" s="4" customFormat="1" ht="28.5" x14ac:dyDescent="0.45">
      <c r="B79" s="55" t="s">
        <v>11</v>
      </c>
      <c r="C79" s="55" t="s">
        <v>14</v>
      </c>
      <c r="D79"/>
      <c r="E79" s="61" t="s">
        <v>122</v>
      </c>
      <c r="F79" s="61" t="s">
        <v>119</v>
      </c>
      <c r="G79" s="61" t="s">
        <v>120</v>
      </c>
      <c r="H79" s="61" t="s">
        <v>118</v>
      </c>
      <c r="I79"/>
      <c r="J79" s="61" t="s">
        <v>122</v>
      </c>
      <c r="K79" s="61" t="s">
        <v>119</v>
      </c>
      <c r="L79" s="61" t="s">
        <v>120</v>
      </c>
      <c r="M79" s="61" t="s">
        <v>118</v>
      </c>
      <c r="O79" s="55" t="s">
        <v>11</v>
      </c>
      <c r="P79" s="55" t="s">
        <v>14</v>
      </c>
      <c r="Q79" s="61" t="s">
        <v>122</v>
      </c>
      <c r="R79" s="61" t="s">
        <v>119</v>
      </c>
      <c r="S79" s="61" t="s">
        <v>120</v>
      </c>
      <c r="T79" s="61" t="s">
        <v>118</v>
      </c>
      <c r="U79" s="61" t="s">
        <v>121</v>
      </c>
      <c r="V79" s="61" t="s">
        <v>125</v>
      </c>
      <c r="X79" s="55" t="s">
        <v>11</v>
      </c>
      <c r="Y79" s="55" t="s">
        <v>14</v>
      </c>
      <c r="Z79" s="61" t="s">
        <v>122</v>
      </c>
      <c r="AA79" s="61" t="s">
        <v>119</v>
      </c>
      <c r="AB79" s="61" t="s">
        <v>120</v>
      </c>
      <c r="AC79" s="61" t="s">
        <v>118</v>
      </c>
      <c r="AD79" s="61" t="s">
        <v>121</v>
      </c>
      <c r="AE79" s="61" t="s">
        <v>125</v>
      </c>
    </row>
    <row r="80" spans="2:37" x14ac:dyDescent="0.45">
      <c r="B80" s="53">
        <f>O80</f>
        <v>32</v>
      </c>
      <c r="C80" s="48">
        <v>1</v>
      </c>
      <c r="E80" s="1">
        <f t="shared" ref="E80:E85" si="43">Q80</f>
        <v>22671.125228680001</v>
      </c>
      <c r="F80" s="60">
        <f t="shared" ref="F80:H85" si="44">R80</f>
        <v>2.334721E-2</v>
      </c>
      <c r="G80" s="60">
        <f t="shared" si="44"/>
        <v>1.0298000000000001E-6</v>
      </c>
      <c r="H80" s="25" t="str">
        <f t="shared" si="44"/>
        <v>Y</v>
      </c>
      <c r="J80" s="1">
        <f t="shared" ref="J80:M85" si="45">Z80</f>
        <v>725.12499382730005</v>
      </c>
      <c r="K80" s="60">
        <f t="shared" si="45"/>
        <v>7.2915950000000001E-4</v>
      </c>
      <c r="L80" s="60">
        <f t="shared" si="45"/>
        <v>1.0056E-6</v>
      </c>
      <c r="M80" s="25" t="str">
        <f t="shared" si="45"/>
        <v>Y</v>
      </c>
      <c r="O80" s="53">
        <v>32</v>
      </c>
      <c r="P80" s="48">
        <v>1</v>
      </c>
      <c r="Q80" s="63">
        <v>22671.125228680001</v>
      </c>
      <c r="R80" s="64">
        <v>2.334721E-2</v>
      </c>
      <c r="S80" s="64">
        <v>1.0298000000000001E-6</v>
      </c>
      <c r="T80" s="65" t="s">
        <v>123</v>
      </c>
      <c r="U80" s="63">
        <v>150.56933699999999</v>
      </c>
      <c r="V80" s="1">
        <f t="shared" ref="V80:V85" si="46">U80*U80</f>
        <v>22671.125244619565</v>
      </c>
      <c r="X80" s="53">
        <v>32</v>
      </c>
      <c r="Y80" s="48">
        <v>1</v>
      </c>
      <c r="Z80" s="63">
        <v>725.12499382730005</v>
      </c>
      <c r="AA80" s="64">
        <v>7.2915950000000001E-4</v>
      </c>
      <c r="AB80" s="64">
        <v>1.0056E-6</v>
      </c>
      <c r="AC80" s="65" t="s">
        <v>123</v>
      </c>
      <c r="AD80" s="63">
        <v>26.928145000000001</v>
      </c>
      <c r="AE80" s="1">
        <f t="shared" ref="AE80:AE85" si="47">AD80*AD80</f>
        <v>725.12499314102502</v>
      </c>
    </row>
    <row r="81" spans="2:31" x14ac:dyDescent="0.45">
      <c r="B81" s="48">
        <f>B80</f>
        <v>32</v>
      </c>
      <c r="C81" s="48">
        <v>2</v>
      </c>
      <c r="E81" s="1">
        <f t="shared" si="43"/>
        <v>154437.45329020001</v>
      </c>
      <c r="F81" s="60">
        <f t="shared" si="44"/>
        <v>0.15443760000000001</v>
      </c>
      <c r="G81" s="60">
        <f t="shared" si="44"/>
        <v>9.9999999999999995E-7</v>
      </c>
      <c r="H81" s="25" t="str">
        <f t="shared" si="44"/>
        <v>Y</v>
      </c>
      <c r="J81" s="1">
        <f t="shared" si="45"/>
        <v>9598.6197664850006</v>
      </c>
      <c r="K81" s="60">
        <f t="shared" si="45"/>
        <v>9.5986869999999998E-3</v>
      </c>
      <c r="L81" s="60">
        <f t="shared" si="45"/>
        <v>9.9999999999999995E-7</v>
      </c>
      <c r="M81" s="25" t="str">
        <f t="shared" si="45"/>
        <v>Y</v>
      </c>
      <c r="O81" s="48">
        <f>O80</f>
        <v>32</v>
      </c>
      <c r="P81" s="48">
        <v>2</v>
      </c>
      <c r="Q81" s="63">
        <v>154437.45329020001</v>
      </c>
      <c r="R81" s="64">
        <v>0.15443760000000001</v>
      </c>
      <c r="S81" s="64">
        <v>9.9999999999999995E-7</v>
      </c>
      <c r="T81" s="65" t="s">
        <v>123</v>
      </c>
      <c r="U81" s="63">
        <v>392.98530899999997</v>
      </c>
      <c r="V81" s="1">
        <f t="shared" si="46"/>
        <v>154437.45308982546</v>
      </c>
      <c r="X81" s="48">
        <f>X80</f>
        <v>32</v>
      </c>
      <c r="Y81" s="48">
        <v>2</v>
      </c>
      <c r="Z81" s="63">
        <v>9598.6197664850006</v>
      </c>
      <c r="AA81" s="64">
        <v>9.5986869999999998E-3</v>
      </c>
      <c r="AB81" s="64">
        <v>9.9999999999999995E-7</v>
      </c>
      <c r="AC81" s="65" t="s">
        <v>123</v>
      </c>
      <c r="AD81" s="63">
        <v>97.972545999999994</v>
      </c>
      <c r="AE81" s="1">
        <f t="shared" si="47"/>
        <v>9598.6197697221141</v>
      </c>
    </row>
    <row r="82" spans="2:31" x14ac:dyDescent="0.45">
      <c r="B82" s="48">
        <f>B81</f>
        <v>32</v>
      </c>
      <c r="C82" s="48">
        <v>3</v>
      </c>
      <c r="E82" s="1">
        <f t="shared" si="43"/>
        <v>1082484.8892109999</v>
      </c>
      <c r="F82" s="60">
        <f t="shared" si="44"/>
        <v>1.0824849999999999</v>
      </c>
      <c r="G82" s="60">
        <f t="shared" si="44"/>
        <v>9.9999999999999995E-7</v>
      </c>
      <c r="H82" s="25" t="str">
        <f t="shared" si="44"/>
        <v>Y</v>
      </c>
      <c r="J82" s="1">
        <f t="shared" si="45"/>
        <v>132964.519741</v>
      </c>
      <c r="K82" s="60">
        <f t="shared" si="45"/>
        <v>0.13296450000000001</v>
      </c>
      <c r="L82" s="60">
        <f t="shared" si="45"/>
        <v>9.9999999999999995E-7</v>
      </c>
      <c r="M82" s="25" t="str">
        <f t="shared" si="45"/>
        <v>Y</v>
      </c>
      <c r="O82" s="48">
        <f>O81</f>
        <v>32</v>
      </c>
      <c r="P82" s="48">
        <v>3</v>
      </c>
      <c r="Q82" s="63">
        <v>1082484.8892109999</v>
      </c>
      <c r="R82" s="64">
        <v>1.0824849999999999</v>
      </c>
      <c r="S82" s="64">
        <v>9.9999999999999995E-7</v>
      </c>
      <c r="T82" s="65" t="s">
        <v>123</v>
      </c>
      <c r="U82" s="63">
        <v>1040.42534</v>
      </c>
      <c r="V82" s="1">
        <f t="shared" si="46"/>
        <v>1082484.8881141157</v>
      </c>
      <c r="X82" s="48">
        <f>X81</f>
        <v>32</v>
      </c>
      <c r="Y82" s="48">
        <v>3</v>
      </c>
      <c r="Z82" s="63">
        <v>132964.519741</v>
      </c>
      <c r="AA82" s="64">
        <v>0.13296450000000001</v>
      </c>
      <c r="AB82" s="64">
        <v>9.9999999999999995E-7</v>
      </c>
      <c r="AC82" s="65" t="s">
        <v>123</v>
      </c>
      <c r="AD82" s="63">
        <v>364.64300300000002</v>
      </c>
      <c r="AE82" s="1">
        <f t="shared" si="47"/>
        <v>132964.51963685802</v>
      </c>
    </row>
    <row r="83" spans="2:31" x14ac:dyDescent="0.45">
      <c r="B83" s="48">
        <f>B82</f>
        <v>32</v>
      </c>
      <c r="C83" s="48">
        <v>4</v>
      </c>
      <c r="E83" s="1">
        <f t="shared" si="43"/>
        <v>7436631.330267</v>
      </c>
      <c r="F83" s="60">
        <f t="shared" si="44"/>
        <v>7.4366310000000002</v>
      </c>
      <c r="G83" s="60">
        <f t="shared" si="44"/>
        <v>9.9999999999999995E-7</v>
      </c>
      <c r="H83" s="25" t="str">
        <f t="shared" si="44"/>
        <v>Y</v>
      </c>
      <c r="J83" s="1">
        <f t="shared" si="45"/>
        <v>1771844.422791</v>
      </c>
      <c r="K83" s="60">
        <f t="shared" si="45"/>
        <v>1.771844</v>
      </c>
      <c r="L83" s="60">
        <f t="shared" si="45"/>
        <v>9.9999999999999995E-7</v>
      </c>
      <c r="M83" s="25" t="str">
        <f t="shared" si="45"/>
        <v>Y</v>
      </c>
      <c r="O83" s="48">
        <f>O82</f>
        <v>32</v>
      </c>
      <c r="P83" s="48">
        <v>4</v>
      </c>
      <c r="Q83" s="63">
        <v>7436631.330267</v>
      </c>
      <c r="R83" s="64">
        <v>7.4366310000000002</v>
      </c>
      <c r="S83" s="64">
        <v>9.9999999999999995E-7</v>
      </c>
      <c r="T83" s="65" t="s">
        <v>123</v>
      </c>
      <c r="U83" s="63">
        <v>2727.0187599999999</v>
      </c>
      <c r="V83" s="1">
        <f t="shared" si="46"/>
        <v>7436631.3173919376</v>
      </c>
      <c r="X83" s="48">
        <f>X82</f>
        <v>32</v>
      </c>
      <c r="Y83" s="48">
        <v>4</v>
      </c>
      <c r="Z83" s="63">
        <v>1771844.422791</v>
      </c>
      <c r="AA83" s="64">
        <v>1.771844</v>
      </c>
      <c r="AB83" s="64">
        <v>9.9999999999999995E-7</v>
      </c>
      <c r="AC83" s="65" t="s">
        <v>123</v>
      </c>
      <c r="AD83" s="63">
        <v>1331.1064699999999</v>
      </c>
      <c r="AE83" s="1">
        <f t="shared" si="47"/>
        <v>1771844.4344758608</v>
      </c>
    </row>
    <row r="84" spans="2:31" x14ac:dyDescent="0.45">
      <c r="B84" s="48">
        <f>B83</f>
        <v>32</v>
      </c>
      <c r="C84" s="48">
        <v>5</v>
      </c>
      <c r="E84" s="1">
        <f t="shared" si="43"/>
        <v>42509157.879069999</v>
      </c>
      <c r="F84" s="60">
        <f t="shared" si="44"/>
        <v>42.509160000000001</v>
      </c>
      <c r="G84" s="60">
        <f t="shared" si="44"/>
        <v>9.9999999999999995E-7</v>
      </c>
      <c r="H84" s="25" t="str">
        <f t="shared" si="44"/>
        <v>Y</v>
      </c>
      <c r="J84" s="1">
        <f t="shared" si="45"/>
        <v>19681193.509520002</v>
      </c>
      <c r="K84" s="60">
        <f t="shared" si="45"/>
        <v>19.681190000000001</v>
      </c>
      <c r="L84" s="60">
        <f t="shared" si="45"/>
        <v>9.9999999999999995E-7</v>
      </c>
      <c r="M84" s="25" t="str">
        <f t="shared" si="45"/>
        <v>Y</v>
      </c>
      <c r="O84" s="48">
        <f>O83</f>
        <v>32</v>
      </c>
      <c r="P84" s="48">
        <v>5</v>
      </c>
      <c r="Q84" s="63">
        <v>42509157.879069999</v>
      </c>
      <c r="R84" s="64">
        <v>42.509160000000001</v>
      </c>
      <c r="S84" s="64">
        <v>9.9999999999999995E-7</v>
      </c>
      <c r="T84" s="65" t="s">
        <v>123</v>
      </c>
      <c r="U84" s="63">
        <v>6519.9047300000002</v>
      </c>
      <c r="V84" s="1">
        <f t="shared" si="46"/>
        <v>42509157.688276373</v>
      </c>
      <c r="X84" s="48">
        <f>X83</f>
        <v>32</v>
      </c>
      <c r="Y84" s="48">
        <v>5</v>
      </c>
      <c r="Z84" s="63">
        <v>19681193.509520002</v>
      </c>
      <c r="AA84" s="64">
        <v>19.681190000000001</v>
      </c>
      <c r="AB84" s="64">
        <v>9.9999999999999995E-7</v>
      </c>
      <c r="AC84" s="65" t="s">
        <v>123</v>
      </c>
      <c r="AD84" s="63">
        <v>4436.3491199999999</v>
      </c>
      <c r="AE84" s="1">
        <f t="shared" si="47"/>
        <v>19681193.514524773</v>
      </c>
    </row>
    <row r="85" spans="2:31" x14ac:dyDescent="0.45">
      <c r="B85" s="48">
        <f>B84</f>
        <v>32</v>
      </c>
      <c r="C85" s="48">
        <v>6</v>
      </c>
      <c r="E85" s="1">
        <f t="shared" si="43"/>
        <v>228728756.78040001</v>
      </c>
      <c r="F85" s="60">
        <f t="shared" si="44"/>
        <v>228.7287</v>
      </c>
      <c r="G85" s="60">
        <f t="shared" si="44"/>
        <v>9.9999999999999995E-7</v>
      </c>
      <c r="H85" s="25" t="str">
        <f t="shared" si="44"/>
        <v>Y</v>
      </c>
      <c r="J85" s="1">
        <f t="shared" si="45"/>
        <v>181934321.50670001</v>
      </c>
      <c r="K85" s="60">
        <f t="shared" si="45"/>
        <v>181.93430000000001</v>
      </c>
      <c r="L85" s="60">
        <f t="shared" si="45"/>
        <v>9.9999999999999995E-7</v>
      </c>
      <c r="M85" s="25" t="str">
        <f t="shared" si="45"/>
        <v>Y</v>
      </c>
      <c r="O85" s="48">
        <f>O84</f>
        <v>32</v>
      </c>
      <c r="P85" s="48">
        <v>6</v>
      </c>
      <c r="Q85" s="63">
        <v>228728756.78040001</v>
      </c>
      <c r="R85" s="64">
        <v>228.7287</v>
      </c>
      <c r="S85" s="64">
        <v>9.9999999999999995E-7</v>
      </c>
      <c r="T85" s="65" t="s">
        <v>123</v>
      </c>
      <c r="U85" s="63">
        <v>15123.781000000001</v>
      </c>
      <c r="V85" s="1">
        <f t="shared" si="46"/>
        <v>228728751.73596102</v>
      </c>
      <c r="X85" s="48">
        <f>X84</f>
        <v>32</v>
      </c>
      <c r="Y85" s="48">
        <v>6</v>
      </c>
      <c r="Z85" s="63">
        <v>181934321.50670001</v>
      </c>
      <c r="AA85" s="64">
        <v>181.93430000000001</v>
      </c>
      <c r="AB85" s="64">
        <v>9.9999999999999995E-7</v>
      </c>
      <c r="AC85" s="65" t="s">
        <v>123</v>
      </c>
      <c r="AD85" s="63">
        <v>13488.303099999999</v>
      </c>
      <c r="AE85" s="1">
        <f t="shared" si="47"/>
        <v>181934320.51746958</v>
      </c>
    </row>
    <row r="87" spans="2:31" x14ac:dyDescent="0.45">
      <c r="O87" s="66" t="s">
        <v>134</v>
      </c>
    </row>
    <row r="89" spans="2:31" x14ac:dyDescent="0.45">
      <c r="B89" s="103" t="s">
        <v>130</v>
      </c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O89" s="103" t="s">
        <v>126</v>
      </c>
      <c r="P89" s="103"/>
      <c r="Q89" s="103"/>
      <c r="R89" s="103"/>
      <c r="S89" s="103"/>
      <c r="T89" s="103"/>
      <c r="U89" s="103"/>
      <c r="V89" s="103"/>
      <c r="X89" s="103" t="s">
        <v>127</v>
      </c>
      <c r="Y89" s="103"/>
      <c r="Z89" s="103"/>
      <c r="AA89" s="103"/>
      <c r="AB89" s="103"/>
      <c r="AC89" s="103"/>
      <c r="AD89" s="103"/>
      <c r="AE89" s="103"/>
    </row>
    <row r="90" spans="2:31" x14ac:dyDescent="0.45">
      <c r="E90" s="103" t="s">
        <v>128</v>
      </c>
      <c r="F90" s="103"/>
      <c r="G90" s="103"/>
      <c r="H90" s="103"/>
      <c r="J90" s="103" t="s">
        <v>129</v>
      </c>
      <c r="K90" s="103"/>
      <c r="L90" s="103"/>
      <c r="M90" s="103"/>
    </row>
    <row r="91" spans="2:31" s="4" customFormat="1" ht="28.5" x14ac:dyDescent="0.45">
      <c r="B91" s="55" t="s">
        <v>11</v>
      </c>
      <c r="C91" s="55" t="s">
        <v>14</v>
      </c>
      <c r="D91"/>
      <c r="E91" s="61" t="s">
        <v>122</v>
      </c>
      <c r="F91" s="61" t="s">
        <v>119</v>
      </c>
      <c r="G91" s="61" t="s">
        <v>120</v>
      </c>
      <c r="H91" s="61" t="s">
        <v>118</v>
      </c>
      <c r="I91"/>
      <c r="J91" s="61" t="s">
        <v>122</v>
      </c>
      <c r="K91" s="61" t="s">
        <v>119</v>
      </c>
      <c r="L91" s="61" t="s">
        <v>120</v>
      </c>
      <c r="M91" s="61" t="s">
        <v>118</v>
      </c>
      <c r="O91" s="55" t="s">
        <v>11</v>
      </c>
      <c r="P91" s="55" t="s">
        <v>14</v>
      </c>
      <c r="Q91" s="61" t="s">
        <v>122</v>
      </c>
      <c r="R91" s="61" t="s">
        <v>119</v>
      </c>
      <c r="S91" s="61" t="s">
        <v>120</v>
      </c>
      <c r="T91" s="61" t="s">
        <v>118</v>
      </c>
      <c r="U91" s="61" t="s">
        <v>121</v>
      </c>
      <c r="V91" s="61" t="s">
        <v>125</v>
      </c>
      <c r="X91" s="55" t="s">
        <v>11</v>
      </c>
      <c r="Y91" s="55" t="s">
        <v>14</v>
      </c>
      <c r="Z91" s="61" t="s">
        <v>122</v>
      </c>
      <c r="AA91" s="61" t="s">
        <v>119</v>
      </c>
      <c r="AB91" s="61" t="s">
        <v>120</v>
      </c>
      <c r="AC91" s="61" t="s">
        <v>118</v>
      </c>
      <c r="AD91" s="61" t="s">
        <v>121</v>
      </c>
      <c r="AE91" s="61" t="s">
        <v>125</v>
      </c>
    </row>
    <row r="92" spans="2:31" x14ac:dyDescent="0.45">
      <c r="B92" s="53">
        <f>O92</f>
        <v>1</v>
      </c>
      <c r="C92" s="48">
        <v>1</v>
      </c>
      <c r="E92" s="1">
        <f t="shared" ref="E92:E97" si="48">Q92</f>
        <v>3.546484</v>
      </c>
      <c r="F92" s="60">
        <f t="shared" ref="F92:H97" si="49">R92</f>
        <v>11.6807189</v>
      </c>
      <c r="G92" s="60">
        <f t="shared" si="49"/>
        <v>3.2936100000000001</v>
      </c>
      <c r="H92" s="25" t="str">
        <f t="shared" si="49"/>
        <v>Y</v>
      </c>
      <c r="J92" s="1">
        <f t="shared" ref="J92:J97" si="50">Z92</f>
        <v>1.7584</v>
      </c>
      <c r="K92" s="60">
        <f t="shared" ref="K92:M97" si="51">AA92</f>
        <v>9.5608870059999997</v>
      </c>
      <c r="L92" s="60">
        <f t="shared" si="51"/>
        <v>5.4373545400000003</v>
      </c>
      <c r="M92" s="25" t="str">
        <f t="shared" si="51"/>
        <v>Y</v>
      </c>
      <c r="O92" s="53">
        <v>1</v>
      </c>
      <c r="P92" s="48">
        <v>1</v>
      </c>
      <c r="Q92" s="63">
        <v>3.546484</v>
      </c>
      <c r="R92" s="64">
        <v>11.6807189</v>
      </c>
      <c r="S92" s="64">
        <v>3.2936100000000001</v>
      </c>
      <c r="T92" s="65" t="s">
        <v>123</v>
      </c>
      <c r="U92" s="63">
        <v>1.8832100000000001</v>
      </c>
      <c r="V92" s="1">
        <f t="shared" ref="V92:V97" si="52">U92*U92</f>
        <v>3.5464799041000004</v>
      </c>
      <c r="X92" s="53">
        <v>1</v>
      </c>
      <c r="Y92" s="48">
        <v>1</v>
      </c>
      <c r="Z92" s="63">
        <v>1.7584</v>
      </c>
      <c r="AA92" s="64">
        <v>9.5608870059999997</v>
      </c>
      <c r="AB92" s="64">
        <v>5.4373545400000003</v>
      </c>
      <c r="AC92" s="65" t="s">
        <v>123</v>
      </c>
      <c r="AD92" s="63">
        <v>1.3260000000000001</v>
      </c>
      <c r="AE92" s="1">
        <f t="shared" ref="AE92:AE97" si="53">AD92*AD92</f>
        <v>1.7582760000000002</v>
      </c>
    </row>
    <row r="93" spans="2:31" x14ac:dyDescent="0.45">
      <c r="B93" s="48">
        <f>B92</f>
        <v>1</v>
      </c>
      <c r="C93" s="48">
        <v>2</v>
      </c>
      <c r="E93" s="1">
        <f t="shared" si="48"/>
        <v>7.1297930000000003</v>
      </c>
      <c r="F93" s="60">
        <f t="shared" si="49"/>
        <v>47.819033599999997</v>
      </c>
      <c r="G93" s="60">
        <f t="shared" si="49"/>
        <v>6.7069299999999998</v>
      </c>
      <c r="H93" s="25" t="str">
        <f t="shared" si="49"/>
        <v>Y</v>
      </c>
      <c r="J93" s="1">
        <f t="shared" si="50"/>
        <v>2.4117000000000002</v>
      </c>
      <c r="K93" s="60">
        <f t="shared" si="51"/>
        <v>77.328601300000003</v>
      </c>
      <c r="L93" s="60">
        <f t="shared" si="51"/>
        <v>32.064477799999999</v>
      </c>
      <c r="M93" s="25" t="str">
        <f t="shared" si="51"/>
        <v>Y</v>
      </c>
      <c r="O93" s="48">
        <f>O92</f>
        <v>1</v>
      </c>
      <c r="P93" s="48">
        <v>2</v>
      </c>
      <c r="Q93" s="63">
        <v>7.1297930000000003</v>
      </c>
      <c r="R93" s="64">
        <v>47.819033599999997</v>
      </c>
      <c r="S93" s="64">
        <v>6.7069299999999998</v>
      </c>
      <c r="T93" s="65" t="s">
        <v>123</v>
      </c>
      <c r="U93" s="63">
        <v>2.6701700000000002</v>
      </c>
      <c r="V93" s="1">
        <f t="shared" si="52"/>
        <v>7.1298078289000006</v>
      </c>
      <c r="X93" s="48">
        <f>X92</f>
        <v>1</v>
      </c>
      <c r="Y93" s="48">
        <v>2</v>
      </c>
      <c r="Z93" s="63">
        <v>2.4117000000000002</v>
      </c>
      <c r="AA93" s="64">
        <v>77.328601300000003</v>
      </c>
      <c r="AB93" s="64">
        <v>32.064477799999999</v>
      </c>
      <c r="AC93" s="65" t="s">
        <v>123</v>
      </c>
      <c r="AD93" s="63">
        <v>1.5529999999999999</v>
      </c>
      <c r="AE93" s="1">
        <f t="shared" si="53"/>
        <v>2.4118089999999999</v>
      </c>
    </row>
    <row r="94" spans="2:31" x14ac:dyDescent="0.45">
      <c r="B94" s="48">
        <f>B93</f>
        <v>1</v>
      </c>
      <c r="C94" s="48">
        <v>3</v>
      </c>
      <c r="E94" s="1">
        <f t="shared" si="48"/>
        <v>17.842929999999999</v>
      </c>
      <c r="F94" s="60">
        <f t="shared" si="49"/>
        <v>192.63777200000001</v>
      </c>
      <c r="G94" s="60">
        <f t="shared" si="49"/>
        <v>10.7963</v>
      </c>
      <c r="H94" s="25" t="str">
        <f t="shared" si="49"/>
        <v>Y</v>
      </c>
      <c r="J94" s="1">
        <f t="shared" si="50"/>
        <v>3.5916000000000001</v>
      </c>
      <c r="K94" s="60">
        <f t="shared" si="51"/>
        <v>623.43303379999998</v>
      </c>
      <c r="L94" s="60">
        <f t="shared" si="51"/>
        <v>173.58097799999999</v>
      </c>
      <c r="M94" s="25" t="str">
        <f t="shared" si="51"/>
        <v>Y</v>
      </c>
      <c r="O94" s="48">
        <f>O93</f>
        <v>1</v>
      </c>
      <c r="P94" s="48">
        <v>3</v>
      </c>
      <c r="Q94" s="63">
        <v>17.842929999999999</v>
      </c>
      <c r="R94" s="64">
        <v>192.63777200000001</v>
      </c>
      <c r="S94" s="64">
        <v>10.7963</v>
      </c>
      <c r="T94" s="65" t="s">
        <v>123</v>
      </c>
      <c r="U94" s="63">
        <v>4.2240900000000003</v>
      </c>
      <c r="V94" s="1">
        <f t="shared" si="52"/>
        <v>17.842936328100002</v>
      </c>
      <c r="X94" s="48">
        <f>X93</f>
        <v>1</v>
      </c>
      <c r="Y94" s="48">
        <v>3</v>
      </c>
      <c r="Z94" s="63">
        <v>3.5916000000000001</v>
      </c>
      <c r="AA94" s="64">
        <v>623.43303379999998</v>
      </c>
      <c r="AB94" s="64">
        <v>173.58097799999999</v>
      </c>
      <c r="AC94" s="65" t="s">
        <v>123</v>
      </c>
      <c r="AD94" s="63">
        <v>1.8952</v>
      </c>
      <c r="AE94" s="1">
        <f t="shared" si="53"/>
        <v>3.5917830400000001</v>
      </c>
    </row>
    <row r="95" spans="2:31" x14ac:dyDescent="0.45">
      <c r="B95" s="48">
        <f>B94</f>
        <v>1</v>
      </c>
      <c r="C95" s="48">
        <v>4</v>
      </c>
      <c r="E95" s="1">
        <f t="shared" si="48"/>
        <v>50.851050000000001</v>
      </c>
      <c r="F95" s="60">
        <f t="shared" si="49"/>
        <v>774.42074100000002</v>
      </c>
      <c r="G95" s="60">
        <f t="shared" si="49"/>
        <v>15.229200000000001</v>
      </c>
      <c r="H95" s="25" t="str">
        <f t="shared" si="49"/>
        <v>Y</v>
      </c>
      <c r="J95" s="1">
        <f t="shared" si="50"/>
        <v>5.2624000000000004</v>
      </c>
      <c r="K95" s="60">
        <f t="shared" si="51"/>
        <v>5017.2953340000004</v>
      </c>
      <c r="L95" s="60">
        <f t="shared" si="51"/>
        <v>953.42506900000001</v>
      </c>
      <c r="M95" s="25" t="str">
        <f t="shared" si="51"/>
        <v>Y</v>
      </c>
      <c r="O95" s="48">
        <f>O94</f>
        <v>1</v>
      </c>
      <c r="P95" s="48">
        <v>4</v>
      </c>
      <c r="Q95" s="63">
        <v>50.851050000000001</v>
      </c>
      <c r="R95" s="64">
        <v>774.42074100000002</v>
      </c>
      <c r="S95" s="64">
        <v>15.229200000000001</v>
      </c>
      <c r="T95" s="65" t="s">
        <v>123</v>
      </c>
      <c r="U95" s="63">
        <v>7.1309899999999997</v>
      </c>
      <c r="V95" s="1">
        <f t="shared" si="52"/>
        <v>50.851018380099994</v>
      </c>
      <c r="X95" s="48">
        <f>X94</f>
        <v>1</v>
      </c>
      <c r="Y95" s="48">
        <v>4</v>
      </c>
      <c r="Z95" s="63">
        <v>5.2624000000000004</v>
      </c>
      <c r="AA95" s="64">
        <v>5017.2953340000004</v>
      </c>
      <c r="AB95" s="64">
        <v>953.42506900000001</v>
      </c>
      <c r="AC95" s="65" t="s">
        <v>123</v>
      </c>
      <c r="AD95" s="63">
        <v>2.294</v>
      </c>
      <c r="AE95" s="1">
        <f t="shared" si="53"/>
        <v>5.2624360000000001</v>
      </c>
    </row>
    <row r="96" spans="2:31" x14ac:dyDescent="0.45">
      <c r="B96" s="48">
        <f>B95</f>
        <v>1</v>
      </c>
      <c r="C96" s="48">
        <v>5</v>
      </c>
      <c r="E96" s="1">
        <f t="shared" si="48"/>
        <v>136.31800000000001</v>
      </c>
      <c r="F96" s="60">
        <f t="shared" si="49"/>
        <v>3104.62309</v>
      </c>
      <c r="G96" s="60">
        <f t="shared" si="49"/>
        <v>22.774899999999999</v>
      </c>
      <c r="H96" s="25" t="str">
        <f t="shared" si="49"/>
        <v>Y</v>
      </c>
      <c r="J96" s="1">
        <f t="shared" si="50"/>
        <v>6.8414999999999999</v>
      </c>
      <c r="K96" s="60">
        <f t="shared" si="51"/>
        <v>40217.305950000002</v>
      </c>
      <c r="L96" s="60">
        <f t="shared" si="51"/>
        <v>5878.4400999999998</v>
      </c>
      <c r="M96" s="25" t="str">
        <f t="shared" si="51"/>
        <v>Y</v>
      </c>
      <c r="O96" s="48">
        <f>O95</f>
        <v>1</v>
      </c>
      <c r="P96" s="48">
        <v>5</v>
      </c>
      <c r="Q96" s="63">
        <v>136.31800000000001</v>
      </c>
      <c r="R96" s="64">
        <v>3104.62309</v>
      </c>
      <c r="S96" s="64">
        <v>22.774899999999999</v>
      </c>
      <c r="T96" s="65" t="s">
        <v>123</v>
      </c>
      <c r="U96" s="63">
        <v>11.6755</v>
      </c>
      <c r="V96" s="1">
        <f t="shared" si="52"/>
        <v>136.31730024999999</v>
      </c>
      <c r="X96" s="48">
        <f>X95</f>
        <v>1</v>
      </c>
      <c r="Y96" s="48">
        <v>5</v>
      </c>
      <c r="Z96" s="63">
        <v>6.8414999999999999</v>
      </c>
      <c r="AA96" s="64">
        <v>40217.305950000002</v>
      </c>
      <c r="AB96" s="64">
        <v>5878.4400999999998</v>
      </c>
      <c r="AC96" s="65" t="s">
        <v>123</v>
      </c>
      <c r="AD96" s="63">
        <v>2.6156000000000001</v>
      </c>
      <c r="AE96" s="1">
        <f t="shared" si="53"/>
        <v>6.8413633600000008</v>
      </c>
    </row>
    <row r="97" spans="2:31" x14ac:dyDescent="0.45">
      <c r="B97" s="48">
        <f>B96</f>
        <v>1</v>
      </c>
      <c r="C97" s="48">
        <v>6</v>
      </c>
      <c r="E97" s="1">
        <f t="shared" si="48"/>
        <v>269.28019999999998</v>
      </c>
      <c r="F97" s="60">
        <f t="shared" si="49"/>
        <v>12428.0461</v>
      </c>
      <c r="G97" s="60">
        <f t="shared" si="49"/>
        <v>46.152799999999999</v>
      </c>
      <c r="H97" s="25" t="str">
        <f t="shared" si="49"/>
        <v>Y</v>
      </c>
      <c r="J97" s="1">
        <f t="shared" si="50"/>
        <v>7.8061999999999996</v>
      </c>
      <c r="K97" s="60">
        <f t="shared" si="51"/>
        <v>321939.84080000001</v>
      </c>
      <c r="L97" s="60">
        <f t="shared" si="51"/>
        <v>41241.710200000001</v>
      </c>
      <c r="M97" s="25" t="str">
        <f t="shared" si="51"/>
        <v>Y</v>
      </c>
      <c r="O97" s="48">
        <f>O96</f>
        <v>1</v>
      </c>
      <c r="P97" s="48">
        <v>6</v>
      </c>
      <c r="Q97" s="63">
        <v>269.28019999999998</v>
      </c>
      <c r="R97" s="64">
        <v>12428.0461</v>
      </c>
      <c r="S97" s="64">
        <v>46.152799999999999</v>
      </c>
      <c r="T97" s="65" t="s">
        <v>123</v>
      </c>
      <c r="U97" s="63">
        <v>16.409800000000001</v>
      </c>
      <c r="V97" s="1">
        <f t="shared" si="52"/>
        <v>269.28153603999999</v>
      </c>
      <c r="X97" s="48">
        <f>X96</f>
        <v>1</v>
      </c>
      <c r="Y97" s="48">
        <v>6</v>
      </c>
      <c r="Z97" s="63">
        <v>7.8061999999999996</v>
      </c>
      <c r="AA97" s="64">
        <v>321939.84080000001</v>
      </c>
      <c r="AB97" s="64">
        <v>41241.710200000001</v>
      </c>
      <c r="AC97" s="65" t="s">
        <v>123</v>
      </c>
      <c r="AD97" s="63">
        <v>2.794</v>
      </c>
      <c r="AE97" s="1">
        <f t="shared" si="53"/>
        <v>7.8064360000000006</v>
      </c>
    </row>
    <row r="99" spans="2:31" s="4" customFormat="1" ht="28.5" x14ac:dyDescent="0.45">
      <c r="B99" s="55" t="s">
        <v>11</v>
      </c>
      <c r="C99" s="55" t="s">
        <v>14</v>
      </c>
      <c r="D99"/>
      <c r="E99" s="61" t="s">
        <v>122</v>
      </c>
      <c r="F99" s="61" t="s">
        <v>119</v>
      </c>
      <c r="G99" s="61" t="s">
        <v>120</v>
      </c>
      <c r="H99" s="61" t="s">
        <v>118</v>
      </c>
      <c r="I99"/>
      <c r="J99" s="61" t="s">
        <v>122</v>
      </c>
      <c r="K99" s="61" t="s">
        <v>119</v>
      </c>
      <c r="L99" s="61" t="s">
        <v>120</v>
      </c>
      <c r="M99" s="61" t="s">
        <v>118</v>
      </c>
      <c r="O99" s="55" t="s">
        <v>11</v>
      </c>
      <c r="P99" s="55" t="s">
        <v>14</v>
      </c>
      <c r="Q99" s="61" t="s">
        <v>122</v>
      </c>
      <c r="R99" s="61" t="s">
        <v>119</v>
      </c>
      <c r="S99" s="61" t="s">
        <v>120</v>
      </c>
      <c r="T99" s="61" t="s">
        <v>118</v>
      </c>
      <c r="U99" s="61" t="s">
        <v>121</v>
      </c>
      <c r="V99" s="61" t="s">
        <v>125</v>
      </c>
      <c r="X99" s="55" t="s">
        <v>11</v>
      </c>
      <c r="Y99" s="55" t="s">
        <v>14</v>
      </c>
      <c r="Z99" s="61" t="s">
        <v>122</v>
      </c>
      <c r="AA99" s="61" t="s">
        <v>119</v>
      </c>
      <c r="AB99" s="61" t="s">
        <v>120</v>
      </c>
      <c r="AC99" s="61" t="s">
        <v>118</v>
      </c>
      <c r="AD99" s="61" t="s">
        <v>121</v>
      </c>
      <c r="AE99" s="61" t="s">
        <v>125</v>
      </c>
    </row>
    <row r="100" spans="2:31" x14ac:dyDescent="0.45">
      <c r="B100" s="53">
        <f>O100</f>
        <v>8</v>
      </c>
      <c r="C100" s="48">
        <v>1</v>
      </c>
      <c r="E100" s="1">
        <f t="shared" ref="E100:E105" si="54">Q100</f>
        <v>2861.4924894345299</v>
      </c>
      <c r="F100" s="60">
        <f t="shared" ref="F100:H105" si="55">R100</f>
        <v>0.35262506999999998</v>
      </c>
      <c r="G100" s="60">
        <f t="shared" si="55"/>
        <v>1.2323E-4</v>
      </c>
      <c r="H100" s="25" t="str">
        <f t="shared" si="55"/>
        <v>Y</v>
      </c>
      <c r="J100" s="1">
        <f t="shared" ref="J100:M105" si="56">Z100</f>
        <v>502.95953476350002</v>
      </c>
      <c r="K100" s="60">
        <f t="shared" si="56"/>
        <v>4.2913807999999998E-2</v>
      </c>
      <c r="L100" s="60">
        <f t="shared" si="56"/>
        <v>8.5322999999999996E-5</v>
      </c>
      <c r="M100" s="25" t="str">
        <f t="shared" si="56"/>
        <v>Y</v>
      </c>
      <c r="O100" s="53">
        <v>8</v>
      </c>
      <c r="P100" s="48">
        <v>1</v>
      </c>
      <c r="Q100" s="63">
        <v>2861.4924894345299</v>
      </c>
      <c r="R100" s="64">
        <v>0.35262506999999998</v>
      </c>
      <c r="S100" s="64">
        <v>1.2323E-4</v>
      </c>
      <c r="T100" s="65" t="s">
        <v>123</v>
      </c>
      <c r="U100" s="63">
        <v>53.492919993530002</v>
      </c>
      <c r="V100" s="1">
        <f t="shared" ref="V100:V105" si="57">U100*U100</f>
        <v>2861.4924894342016</v>
      </c>
      <c r="X100" s="53">
        <v>8</v>
      </c>
      <c r="Y100" s="48">
        <v>1</v>
      </c>
      <c r="Z100" s="63">
        <v>502.95953476350002</v>
      </c>
      <c r="AA100" s="64">
        <v>4.2913807999999998E-2</v>
      </c>
      <c r="AB100" s="64">
        <v>8.5322999999999996E-5</v>
      </c>
      <c r="AC100" s="65" t="s">
        <v>123</v>
      </c>
      <c r="AD100" s="63">
        <v>22.426759300000001</v>
      </c>
      <c r="AE100" s="1">
        <f t="shared" ref="AE100:AE105" si="58">AD100*AD100</f>
        <v>502.95953270013649</v>
      </c>
    </row>
    <row r="101" spans="2:31" x14ac:dyDescent="0.45">
      <c r="B101" s="48">
        <f>B100</f>
        <v>8</v>
      </c>
      <c r="C101" s="48">
        <v>2</v>
      </c>
      <c r="E101" s="1">
        <f t="shared" si="54"/>
        <v>2538605.5805265401</v>
      </c>
      <c r="F101" s="60">
        <f t="shared" si="55"/>
        <v>2.0959558999999999</v>
      </c>
      <c r="G101" s="60">
        <f t="shared" si="55"/>
        <v>8.2562999999999996E-7</v>
      </c>
      <c r="H101" s="25" t="str">
        <f t="shared" si="55"/>
        <v>Y</v>
      </c>
      <c r="J101" s="1">
        <f t="shared" si="56"/>
        <v>22858.071310179999</v>
      </c>
      <c r="K101" s="60">
        <f t="shared" si="56"/>
        <v>0.49454680000000001</v>
      </c>
      <c r="L101" s="60">
        <f t="shared" si="56"/>
        <v>2.1636000000000001E-5</v>
      </c>
      <c r="M101" s="25" t="str">
        <f t="shared" si="56"/>
        <v>Y</v>
      </c>
      <c r="O101" s="48">
        <f>O100</f>
        <v>8</v>
      </c>
      <c r="P101" s="48">
        <v>2</v>
      </c>
      <c r="Q101" s="63">
        <v>2538605.5805265401</v>
      </c>
      <c r="R101" s="64">
        <v>2.0959558999999999</v>
      </c>
      <c r="S101" s="64">
        <v>8.2562999999999996E-7</v>
      </c>
      <c r="T101" s="65" t="s">
        <v>123</v>
      </c>
      <c r="U101" s="63">
        <v>1593.3002167249999</v>
      </c>
      <c r="V101" s="1">
        <f t="shared" si="57"/>
        <v>2538605.5806159317</v>
      </c>
      <c r="X101" s="48">
        <f>X100</f>
        <v>8</v>
      </c>
      <c r="Y101" s="48">
        <v>2</v>
      </c>
      <c r="Z101" s="63">
        <v>22858.071310179999</v>
      </c>
      <c r="AA101" s="64">
        <v>0.49454680000000001</v>
      </c>
      <c r="AB101" s="64">
        <v>2.1636000000000001E-5</v>
      </c>
      <c r="AC101" s="65" t="s">
        <v>123</v>
      </c>
      <c r="AD101" s="63">
        <v>151.18886000000001</v>
      </c>
      <c r="AE101" s="1">
        <f t="shared" si="58"/>
        <v>22858.071388099601</v>
      </c>
    </row>
    <row r="102" spans="2:31" x14ac:dyDescent="0.45">
      <c r="B102" s="48">
        <f>B101</f>
        <v>8</v>
      </c>
      <c r="C102" s="48">
        <v>3</v>
      </c>
      <c r="E102" s="1">
        <f t="shared" si="54"/>
        <v>210204607087.655</v>
      </c>
      <c r="F102" s="60">
        <f t="shared" si="55"/>
        <v>10.876037</v>
      </c>
      <c r="G102" s="60">
        <f t="shared" si="55"/>
        <v>5.174E-11</v>
      </c>
      <c r="H102" s="25" t="str">
        <f t="shared" si="55"/>
        <v>Y</v>
      </c>
      <c r="J102" s="1">
        <f t="shared" si="56"/>
        <v>1333055.1418379999</v>
      </c>
      <c r="K102" s="60">
        <f t="shared" si="56"/>
        <v>5.0412439999999998</v>
      </c>
      <c r="L102" s="60">
        <f t="shared" si="56"/>
        <v>3.7817000000000001E-6</v>
      </c>
      <c r="M102" s="25" t="str">
        <f t="shared" si="56"/>
        <v>Y</v>
      </c>
      <c r="O102" s="48">
        <f>O101</f>
        <v>8</v>
      </c>
      <c r="P102" s="48">
        <v>3</v>
      </c>
      <c r="Q102" s="63">
        <v>210204607087.655</v>
      </c>
      <c r="R102" s="64">
        <v>10.876037</v>
      </c>
      <c r="S102" s="64">
        <v>5.174E-11</v>
      </c>
      <c r="T102" s="65" t="s">
        <v>123</v>
      </c>
      <c r="U102" s="63">
        <v>458480.76843320002</v>
      </c>
      <c r="V102" s="1">
        <f t="shared" si="57"/>
        <v>210204615023.0976</v>
      </c>
      <c r="X102" s="48">
        <f>X101</f>
        <v>8</v>
      </c>
      <c r="Y102" s="48">
        <v>3</v>
      </c>
      <c r="Z102" s="63">
        <v>1333055.1418379999</v>
      </c>
      <c r="AA102" s="64">
        <v>5.0412439999999998</v>
      </c>
      <c r="AB102" s="64">
        <v>3.7817000000000001E-6</v>
      </c>
      <c r="AC102" s="65" t="s">
        <v>123</v>
      </c>
      <c r="AD102" s="63">
        <v>1154.58007</v>
      </c>
      <c r="AE102" s="1">
        <f t="shared" si="58"/>
        <v>1333055.1380412048</v>
      </c>
    </row>
    <row r="103" spans="2:31" x14ac:dyDescent="0.45">
      <c r="B103" s="48">
        <f>B102</f>
        <v>8</v>
      </c>
      <c r="C103" s="48">
        <v>4</v>
      </c>
      <c r="E103" s="1">
        <f t="shared" si="54"/>
        <v>3.51806018376709E+16</v>
      </c>
      <c r="F103" s="60">
        <f t="shared" si="55"/>
        <v>59.014266999999997</v>
      </c>
      <c r="G103" s="60">
        <f t="shared" si="55"/>
        <v>1.1988000000000001E-15</v>
      </c>
      <c r="H103" s="25" t="str">
        <f t="shared" si="55"/>
        <v>Y</v>
      </c>
      <c r="J103" s="1">
        <f t="shared" si="56"/>
        <v>23340057.195379999</v>
      </c>
      <c r="K103" s="60">
        <f t="shared" si="56"/>
        <v>46.866934999999998</v>
      </c>
      <c r="L103" s="60">
        <f t="shared" si="56"/>
        <v>2.0080000000000001E-6</v>
      </c>
      <c r="M103" s="25" t="str">
        <f t="shared" si="56"/>
        <v>Y</v>
      </c>
      <c r="O103" s="48">
        <f>O102</f>
        <v>8</v>
      </c>
      <c r="P103" s="48">
        <v>4</v>
      </c>
      <c r="Q103" s="63">
        <v>3.51806018376709E+16</v>
      </c>
      <c r="R103" s="64">
        <v>59.014266999999997</v>
      </c>
      <c r="S103" s="64">
        <v>1.1988000000000001E-15</v>
      </c>
      <c r="T103" s="65" t="s">
        <v>123</v>
      </c>
      <c r="U103" s="63">
        <v>177801843.815</v>
      </c>
      <c r="V103" s="1">
        <f t="shared" si="57"/>
        <v>3.1613495664013652E+16</v>
      </c>
      <c r="X103" s="48">
        <f>X102</f>
        <v>8</v>
      </c>
      <c r="Y103" s="48">
        <v>4</v>
      </c>
      <c r="Z103" s="63">
        <v>23340057.195379999</v>
      </c>
      <c r="AA103" s="64">
        <v>46.866934999999998</v>
      </c>
      <c r="AB103" s="64">
        <v>2.0080000000000001E-6</v>
      </c>
      <c r="AC103" s="65" t="s">
        <v>123</v>
      </c>
      <c r="AD103" s="63">
        <v>4831.1548499999999</v>
      </c>
      <c r="AE103" s="1">
        <f t="shared" si="58"/>
        <v>23340057.184678521</v>
      </c>
    </row>
    <row r="104" spans="2:31" x14ac:dyDescent="0.45">
      <c r="B104" s="48">
        <f>B103</f>
        <v>8</v>
      </c>
      <c r="C104" s="48">
        <v>5</v>
      </c>
      <c r="E104" s="1">
        <f t="shared" si="54"/>
        <v>9.53018070682784E+16</v>
      </c>
      <c r="F104" s="60">
        <f t="shared" si="55"/>
        <v>289.09005000000002</v>
      </c>
      <c r="G104" s="60">
        <f t="shared" si="55"/>
        <v>-1.6251E-14</v>
      </c>
      <c r="H104" s="25" t="str">
        <f t="shared" si="55"/>
        <v>N</v>
      </c>
      <c r="J104" s="1">
        <f t="shared" si="56"/>
        <v>79543337.731729999</v>
      </c>
      <c r="K104" s="60">
        <f t="shared" si="56"/>
        <v>440.71147000000002</v>
      </c>
      <c r="L104" s="60">
        <f t="shared" si="56"/>
        <v>5.5404999999999997E-6</v>
      </c>
      <c r="M104" s="25" t="str">
        <f t="shared" si="56"/>
        <v>Y</v>
      </c>
      <c r="O104" s="48">
        <f>O103</f>
        <v>8</v>
      </c>
      <c r="P104" s="48">
        <v>5</v>
      </c>
      <c r="Q104" s="63">
        <v>9.53018070682784E+16</v>
      </c>
      <c r="R104" s="64">
        <v>289.09005000000002</v>
      </c>
      <c r="S104" s="64">
        <v>-1.6251E-14</v>
      </c>
      <c r="T104" s="65" t="s">
        <v>124</v>
      </c>
      <c r="U104" s="63">
        <v>0</v>
      </c>
      <c r="V104" s="1">
        <f t="shared" si="57"/>
        <v>0</v>
      </c>
      <c r="X104" s="48">
        <f>X103</f>
        <v>8</v>
      </c>
      <c r="Y104" s="48">
        <v>5</v>
      </c>
      <c r="Z104" s="63">
        <v>79543337.731729999</v>
      </c>
      <c r="AA104" s="64">
        <v>440.71147000000002</v>
      </c>
      <c r="AB104" s="64">
        <v>5.5404999999999997E-6</v>
      </c>
      <c r="AC104" s="65" t="s">
        <v>123</v>
      </c>
      <c r="AD104" s="63">
        <v>8918.7071500000002</v>
      </c>
      <c r="AE104" s="1">
        <f t="shared" si="58"/>
        <v>79543337.227461129</v>
      </c>
    </row>
    <row r="105" spans="2:31" x14ac:dyDescent="0.45">
      <c r="B105" s="48">
        <f>B104</f>
        <v>8</v>
      </c>
      <c r="C105" s="48">
        <v>6</v>
      </c>
      <c r="E105" s="1">
        <f t="shared" si="54"/>
        <v>1.17073273688941E+18</v>
      </c>
      <c r="F105" s="60">
        <f t="shared" si="55"/>
        <v>1264.6521</v>
      </c>
      <c r="G105" s="60">
        <f t="shared" si="55"/>
        <v>-1.8101E-13</v>
      </c>
      <c r="H105" s="25" t="str">
        <f t="shared" si="55"/>
        <v>N</v>
      </c>
      <c r="J105" s="1">
        <f t="shared" si="56"/>
        <v>112089412.2538</v>
      </c>
      <c r="K105" s="60">
        <f t="shared" si="56"/>
        <v>3798.0120000000002</v>
      </c>
      <c r="L105" s="60">
        <f t="shared" si="56"/>
        <v>3.3884000000000003E-5</v>
      </c>
      <c r="M105" s="25" t="str">
        <f t="shared" si="56"/>
        <v>Y</v>
      </c>
      <c r="O105" s="48">
        <f>O104</f>
        <v>8</v>
      </c>
      <c r="P105" s="48">
        <v>6</v>
      </c>
      <c r="Q105" s="63">
        <v>1.17073273688941E+18</v>
      </c>
      <c r="R105" s="64">
        <v>1264.6521</v>
      </c>
      <c r="S105" s="64">
        <v>-1.8101E-13</v>
      </c>
      <c r="T105" s="65" t="s">
        <v>124</v>
      </c>
      <c r="U105" s="63">
        <v>0</v>
      </c>
      <c r="V105" s="1">
        <f t="shared" si="57"/>
        <v>0</v>
      </c>
      <c r="X105" s="48">
        <f>X104</f>
        <v>8</v>
      </c>
      <c r="Y105" s="48">
        <v>6</v>
      </c>
      <c r="Z105" s="63">
        <v>112089412.2538</v>
      </c>
      <c r="AA105" s="64">
        <v>3798.0120000000002</v>
      </c>
      <c r="AB105" s="64">
        <v>3.3884000000000003E-5</v>
      </c>
      <c r="AC105" s="65" t="s">
        <v>123</v>
      </c>
      <c r="AD105" s="63">
        <v>10587.2287</v>
      </c>
      <c r="AE105" s="1">
        <f t="shared" si="58"/>
        <v>112089411.54610369</v>
      </c>
    </row>
    <row r="107" spans="2:31" s="4" customFormat="1" ht="28.5" x14ac:dyDescent="0.45">
      <c r="B107" s="55" t="s">
        <v>11</v>
      </c>
      <c r="C107" s="55" t="s">
        <v>14</v>
      </c>
      <c r="D107"/>
      <c r="E107" s="61" t="s">
        <v>122</v>
      </c>
      <c r="F107" s="61" t="s">
        <v>119</v>
      </c>
      <c r="G107" s="61" t="s">
        <v>120</v>
      </c>
      <c r="H107" s="61" t="s">
        <v>118</v>
      </c>
      <c r="I107"/>
      <c r="J107" s="61" t="s">
        <v>122</v>
      </c>
      <c r="K107" s="61" t="s">
        <v>119</v>
      </c>
      <c r="L107" s="61" t="s">
        <v>120</v>
      </c>
      <c r="M107" s="61" t="s">
        <v>118</v>
      </c>
      <c r="O107" s="55" t="s">
        <v>11</v>
      </c>
      <c r="P107" s="55" t="s">
        <v>14</v>
      </c>
      <c r="Q107" s="61" t="s">
        <v>122</v>
      </c>
      <c r="R107" s="61" t="s">
        <v>119</v>
      </c>
      <c r="S107" s="61" t="s">
        <v>120</v>
      </c>
      <c r="T107" s="61" t="s">
        <v>118</v>
      </c>
      <c r="U107" s="61" t="s">
        <v>121</v>
      </c>
      <c r="V107" s="61" t="s">
        <v>125</v>
      </c>
      <c r="X107" s="55" t="s">
        <v>11</v>
      </c>
      <c r="Y107" s="55" t="s">
        <v>14</v>
      </c>
      <c r="Z107" s="61" t="s">
        <v>122</v>
      </c>
      <c r="AA107" s="61" t="s">
        <v>119</v>
      </c>
      <c r="AB107" s="61" t="s">
        <v>120</v>
      </c>
      <c r="AC107" s="61" t="s">
        <v>118</v>
      </c>
      <c r="AD107" s="61" t="s">
        <v>121</v>
      </c>
      <c r="AE107" s="61" t="s">
        <v>125</v>
      </c>
    </row>
    <row r="108" spans="2:31" x14ac:dyDescent="0.45">
      <c r="B108" s="53">
        <f>O108</f>
        <v>32</v>
      </c>
      <c r="C108" s="48">
        <v>1</v>
      </c>
      <c r="E108" s="1">
        <f t="shared" ref="E108:E113" si="59">Q108</f>
        <v>782862.01905954001</v>
      </c>
      <c r="F108" s="60">
        <f t="shared" ref="F108:H113" si="60">R108</f>
        <v>2.3346209999999999E-2</v>
      </c>
      <c r="G108" s="60">
        <f t="shared" si="60"/>
        <v>2.9822000000000001E-8</v>
      </c>
      <c r="H108" s="25" t="str">
        <f t="shared" si="60"/>
        <v>Y</v>
      </c>
      <c r="J108" s="1">
        <f t="shared" ref="J108:M113" si="61">Z108</f>
        <v>130873.314092553</v>
      </c>
      <c r="K108" s="60">
        <f t="shared" si="61"/>
        <v>7.2815949999999999E-4</v>
      </c>
      <c r="L108" s="60">
        <f t="shared" si="61"/>
        <v>5.5638000000000002E-9</v>
      </c>
      <c r="M108" s="25" t="str">
        <f t="shared" si="61"/>
        <v>Y</v>
      </c>
      <c r="O108" s="53">
        <v>32</v>
      </c>
      <c r="P108" s="48">
        <v>1</v>
      </c>
      <c r="Q108" s="63">
        <v>782862.01905954001</v>
      </c>
      <c r="R108" s="64">
        <v>2.3346209999999999E-2</v>
      </c>
      <c r="S108" s="64">
        <v>2.9822000000000001E-8</v>
      </c>
      <c r="T108" s="65" t="s">
        <v>123</v>
      </c>
      <c r="U108" s="63">
        <v>884.79490223400001</v>
      </c>
      <c r="V108" s="1">
        <f t="shared" ref="V108:V113" si="62">U108*U108</f>
        <v>782862.01901927358</v>
      </c>
      <c r="X108" s="53">
        <v>32</v>
      </c>
      <c r="Y108" s="48">
        <v>1</v>
      </c>
      <c r="Z108" s="63">
        <v>130873.314092553</v>
      </c>
      <c r="AA108" s="64">
        <v>7.2815949999999999E-4</v>
      </c>
      <c r="AB108" s="64">
        <v>5.5638000000000002E-9</v>
      </c>
      <c r="AC108" s="65" t="s">
        <v>123</v>
      </c>
      <c r="AD108" s="63">
        <v>361.76416916670001</v>
      </c>
      <c r="AE108" s="1">
        <f t="shared" ref="AE108:AE113" si="63">AD108*AD108</f>
        <v>130873.31409287275</v>
      </c>
    </row>
    <row r="109" spans="2:31" x14ac:dyDescent="0.45">
      <c r="B109" s="48">
        <f>B108</f>
        <v>32</v>
      </c>
      <c r="C109" s="48">
        <v>2</v>
      </c>
      <c r="E109" s="1">
        <f t="shared" si="59"/>
        <v>197706142202.62799</v>
      </c>
      <c r="F109" s="60">
        <f t="shared" si="60"/>
        <v>0.15443660000000001</v>
      </c>
      <c r="G109" s="60">
        <f t="shared" si="60"/>
        <v>7.8116999999999999E-13</v>
      </c>
      <c r="H109" s="25" t="str">
        <f t="shared" si="60"/>
        <v>Y</v>
      </c>
      <c r="J109" s="1">
        <f t="shared" si="61"/>
        <v>1378391568.8188</v>
      </c>
      <c r="K109" s="60">
        <f t="shared" si="61"/>
        <v>9.5976870000000006E-3</v>
      </c>
      <c r="L109" s="60">
        <f t="shared" si="61"/>
        <v>6.9630000000000001E-12</v>
      </c>
      <c r="M109" s="25" t="str">
        <f t="shared" si="61"/>
        <v>Y</v>
      </c>
      <c r="O109" s="48">
        <f>O108</f>
        <v>32</v>
      </c>
      <c r="P109" s="48">
        <v>2</v>
      </c>
      <c r="Q109" s="63">
        <v>197706142202.62799</v>
      </c>
      <c r="R109" s="64">
        <v>0.15443660000000001</v>
      </c>
      <c r="S109" s="64">
        <v>7.8116999999999999E-13</v>
      </c>
      <c r="T109" s="65" t="s">
        <v>123</v>
      </c>
      <c r="U109" s="63">
        <v>444641.53854199999</v>
      </c>
      <c r="V109" s="1">
        <f t="shared" si="62"/>
        <v>197706097796.99686</v>
      </c>
      <c r="X109" s="48">
        <f>X108</f>
        <v>32</v>
      </c>
      <c r="Y109" s="48">
        <v>2</v>
      </c>
      <c r="Z109" s="63">
        <v>1378391568.8188</v>
      </c>
      <c r="AA109" s="64">
        <v>9.5976870000000006E-3</v>
      </c>
      <c r="AB109" s="64">
        <v>6.9630000000000001E-12</v>
      </c>
      <c r="AC109" s="65" t="s">
        <v>123</v>
      </c>
      <c r="AD109" s="63">
        <v>37126.696326019999</v>
      </c>
      <c r="AE109" s="1">
        <f t="shared" si="63"/>
        <v>1378391580.084507</v>
      </c>
    </row>
    <row r="110" spans="2:31" x14ac:dyDescent="0.45">
      <c r="B110" s="48">
        <f>B109</f>
        <v>32</v>
      </c>
      <c r="C110" s="48">
        <v>3</v>
      </c>
      <c r="E110" s="1">
        <f t="shared" si="59"/>
        <v>1095918898925130</v>
      </c>
      <c r="F110" s="60">
        <f t="shared" si="60"/>
        <v>1.082484</v>
      </c>
      <c r="G110" s="60">
        <f t="shared" si="60"/>
        <v>1.0096000000000001E-15</v>
      </c>
      <c r="H110" s="25" t="str">
        <f t="shared" si="60"/>
        <v>Y</v>
      </c>
      <c r="J110" s="1">
        <f t="shared" si="61"/>
        <v>124810465390334</v>
      </c>
      <c r="K110" s="60">
        <f t="shared" si="61"/>
        <v>0.13296350000000001</v>
      </c>
      <c r="L110" s="60">
        <f t="shared" si="61"/>
        <v>1.0634000000000001E-15</v>
      </c>
      <c r="M110" s="25" t="str">
        <f t="shared" si="61"/>
        <v>Y</v>
      </c>
      <c r="O110" s="48">
        <f>O109</f>
        <v>32</v>
      </c>
      <c r="P110" s="48">
        <v>3</v>
      </c>
      <c r="Q110" s="63">
        <v>1095918898925130</v>
      </c>
      <c r="R110" s="64">
        <v>1.082484</v>
      </c>
      <c r="S110" s="64">
        <v>1.0096000000000001E-15</v>
      </c>
      <c r="T110" s="65" t="s">
        <v>123</v>
      </c>
      <c r="U110" s="63">
        <v>33229133.7212</v>
      </c>
      <c r="V110" s="1">
        <f t="shared" si="62"/>
        <v>1104175327861391</v>
      </c>
      <c r="X110" s="48">
        <f>X109</f>
        <v>32</v>
      </c>
      <c r="Y110" s="48">
        <v>3</v>
      </c>
      <c r="Z110" s="63">
        <v>124810465390334</v>
      </c>
      <c r="AA110" s="64">
        <v>0.13296350000000001</v>
      </c>
      <c r="AB110" s="64">
        <v>1.0634000000000001E-15</v>
      </c>
      <c r="AC110" s="65" t="s">
        <v>123</v>
      </c>
      <c r="AD110" s="63">
        <v>11170905.26574</v>
      </c>
      <c r="AE110" s="1">
        <f t="shared" si="63"/>
        <v>124789124456137.66</v>
      </c>
    </row>
    <row r="111" spans="2:31" x14ac:dyDescent="0.45">
      <c r="B111" s="48">
        <f>B110</f>
        <v>32</v>
      </c>
      <c r="C111" s="48">
        <v>4</v>
      </c>
      <c r="E111" s="1">
        <f t="shared" si="59"/>
        <v>8406747329093420</v>
      </c>
      <c r="F111" s="60">
        <f t="shared" si="60"/>
        <v>7.4366300000000001</v>
      </c>
      <c r="G111" s="60">
        <f t="shared" si="60"/>
        <v>8.0867999999999998E-17</v>
      </c>
      <c r="H111" s="25" t="str">
        <f t="shared" si="60"/>
        <v>Y</v>
      </c>
      <c r="J111" s="1">
        <f t="shared" si="61"/>
        <v>1815209927195960</v>
      </c>
      <c r="K111" s="60">
        <f t="shared" si="61"/>
        <v>1.7718430000000001</v>
      </c>
      <c r="L111" s="60">
        <f t="shared" si="61"/>
        <v>9.7639000000000007E-16</v>
      </c>
      <c r="M111" s="25" t="str">
        <f t="shared" si="61"/>
        <v>Y</v>
      </c>
      <c r="O111" s="48">
        <f>O110</f>
        <v>32</v>
      </c>
      <c r="P111" s="48">
        <v>4</v>
      </c>
      <c r="Q111" s="63">
        <v>8406747329093420</v>
      </c>
      <c r="R111" s="64">
        <v>7.4366300000000001</v>
      </c>
      <c r="S111" s="64">
        <v>8.0867999999999998E-17</v>
      </c>
      <c r="T111" s="65" t="s">
        <v>123</v>
      </c>
      <c r="U111" s="63">
        <v>94817633.191100001</v>
      </c>
      <c r="V111" s="1">
        <f t="shared" si="62"/>
        <v>8990383563961989</v>
      </c>
      <c r="X111" s="48">
        <f>X110</f>
        <v>32</v>
      </c>
      <c r="Y111" s="48">
        <v>4</v>
      </c>
      <c r="Z111" s="63">
        <v>1815209927195960</v>
      </c>
      <c r="AA111" s="64">
        <v>1.7718430000000001</v>
      </c>
      <c r="AB111" s="64">
        <v>9.7639000000000007E-16</v>
      </c>
      <c r="AC111" s="65" t="s">
        <v>123</v>
      </c>
      <c r="AD111" s="63">
        <v>42730552.523479998</v>
      </c>
      <c r="AE111" s="1">
        <f t="shared" si="63"/>
        <v>1825900118961882.8</v>
      </c>
    </row>
    <row r="112" spans="2:31" x14ac:dyDescent="0.45">
      <c r="B112" s="48">
        <f>B111</f>
        <v>32</v>
      </c>
      <c r="C112" s="48">
        <v>5</v>
      </c>
      <c r="E112" s="1">
        <f t="shared" si="59"/>
        <v>1.13325799456128E+18</v>
      </c>
      <c r="F112" s="60">
        <f t="shared" si="60"/>
        <v>42.509160000000001</v>
      </c>
      <c r="G112" s="60">
        <f t="shared" si="60"/>
        <v>-9.5771999999999991E-16</v>
      </c>
      <c r="H112" s="25" t="str">
        <f t="shared" si="60"/>
        <v>N</v>
      </c>
      <c r="J112" s="1">
        <f t="shared" si="61"/>
        <v>1.24687295482106E+19</v>
      </c>
      <c r="K112" s="60">
        <f t="shared" si="61"/>
        <v>19.681190000000001</v>
      </c>
      <c r="L112" s="60">
        <f t="shared" si="61"/>
        <v>4.9797999999999996E-16</v>
      </c>
      <c r="M112" s="25" t="str">
        <f t="shared" si="61"/>
        <v>Y</v>
      </c>
      <c r="O112" s="48">
        <f>O111</f>
        <v>32</v>
      </c>
      <c r="P112" s="48">
        <v>5</v>
      </c>
      <c r="Q112" s="63">
        <v>1.13325799456128E+18</v>
      </c>
      <c r="R112" s="64">
        <v>42.509160000000001</v>
      </c>
      <c r="S112" s="64">
        <v>-9.5771999999999991E-16</v>
      </c>
      <c r="T112" s="65" t="s">
        <v>124</v>
      </c>
      <c r="U112" s="63">
        <v>0</v>
      </c>
      <c r="V112" s="1">
        <f t="shared" si="62"/>
        <v>0</v>
      </c>
      <c r="X112" s="48">
        <f>X111</f>
        <v>32</v>
      </c>
      <c r="Y112" s="48">
        <v>5</v>
      </c>
      <c r="Z112" s="63">
        <v>1.24687295482106E+19</v>
      </c>
      <c r="AA112" s="64">
        <v>19.681190000000001</v>
      </c>
      <c r="AB112" s="64">
        <v>4.9797999999999996E-16</v>
      </c>
      <c r="AC112" s="65" t="s">
        <v>123</v>
      </c>
      <c r="AD112" s="63">
        <v>199529416.76640001</v>
      </c>
      <c r="AE112" s="1">
        <f t="shared" si="63"/>
        <v>3.9811988155139752E+16</v>
      </c>
    </row>
    <row r="113" spans="2:31" x14ac:dyDescent="0.45">
      <c r="B113" s="48">
        <f>B112</f>
        <v>32</v>
      </c>
      <c r="C113" s="48">
        <v>6</v>
      </c>
      <c r="E113" s="1">
        <f t="shared" si="59"/>
        <v>4.3731663214260198E+18</v>
      </c>
      <c r="F113" s="60">
        <f t="shared" si="60"/>
        <v>228.7287</v>
      </c>
      <c r="G113" s="60">
        <f t="shared" si="60"/>
        <v>-2.1624E-14</v>
      </c>
      <c r="H113" s="25" t="str">
        <f t="shared" si="60"/>
        <v>N</v>
      </c>
      <c r="J113" s="1">
        <f t="shared" si="61"/>
        <v>7.6499834331588506E+17</v>
      </c>
      <c r="K113" s="60">
        <f t="shared" si="61"/>
        <v>181.93430000000001</v>
      </c>
      <c r="L113" s="60">
        <f t="shared" si="61"/>
        <v>-1.15E-14</v>
      </c>
      <c r="M113" s="25" t="str">
        <f t="shared" si="61"/>
        <v>N</v>
      </c>
      <c r="O113" s="48">
        <f>O112</f>
        <v>32</v>
      </c>
      <c r="P113" s="48">
        <v>6</v>
      </c>
      <c r="Q113" s="63">
        <v>4.3731663214260198E+18</v>
      </c>
      <c r="R113" s="64">
        <v>228.7287</v>
      </c>
      <c r="S113" s="64">
        <v>-2.1624E-14</v>
      </c>
      <c r="T113" s="65" t="s">
        <v>124</v>
      </c>
      <c r="U113" s="63">
        <v>0</v>
      </c>
      <c r="V113" s="1">
        <f t="shared" si="62"/>
        <v>0</v>
      </c>
      <c r="X113" s="48">
        <f>X112</f>
        <v>32</v>
      </c>
      <c r="Y113" s="48">
        <v>6</v>
      </c>
      <c r="Z113" s="63">
        <v>7.6499834331588506E+17</v>
      </c>
      <c r="AA113" s="64">
        <v>181.93430000000001</v>
      </c>
      <c r="AB113" s="64">
        <v>-1.15E-14</v>
      </c>
      <c r="AC113" s="65" t="s">
        <v>124</v>
      </c>
      <c r="AD113" s="63">
        <v>0</v>
      </c>
      <c r="AE113" s="1">
        <f t="shared" si="63"/>
        <v>0</v>
      </c>
    </row>
    <row r="118" spans="2:31" x14ac:dyDescent="0.45">
      <c r="E118" t="s">
        <v>135</v>
      </c>
    </row>
    <row r="119" spans="2:31" x14ac:dyDescent="0.45">
      <c r="B119" t="s">
        <v>0</v>
      </c>
      <c r="C119" t="s">
        <v>14</v>
      </c>
    </row>
  </sheetData>
  <mergeCells count="20">
    <mergeCell ref="E62:H62"/>
    <mergeCell ref="J62:M62"/>
    <mergeCell ref="B2:M2"/>
    <mergeCell ref="O2:V2"/>
    <mergeCell ref="X2:AE2"/>
    <mergeCell ref="E3:H3"/>
    <mergeCell ref="J3:M3"/>
    <mergeCell ref="B32:M32"/>
    <mergeCell ref="O32:V32"/>
    <mergeCell ref="X32:AE32"/>
    <mergeCell ref="E33:H33"/>
    <mergeCell ref="J33:M33"/>
    <mergeCell ref="B61:M61"/>
    <mergeCell ref="O61:V61"/>
    <mergeCell ref="X61:AE61"/>
    <mergeCell ref="B89:M89"/>
    <mergeCell ref="O89:V89"/>
    <mergeCell ref="X89:AE89"/>
    <mergeCell ref="E90:H90"/>
    <mergeCell ref="J90:M90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75FDB-BB95-4CA2-9556-102262DC0A25}">
  <sheetPr>
    <tabColor rgb="FF002060"/>
  </sheetPr>
  <dimension ref="A1:X231"/>
  <sheetViews>
    <sheetView showGridLines="0" zoomScale="80" zoomScaleNormal="80" workbookViewId="0">
      <selection activeCell="E24" sqref="E24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99" t="str">
        <f ca="1">_xlfn.TEXTAFTER(CELL("filename",Example_3_Adap!A1),"]")</f>
        <v>Example_3_Adap</v>
      </c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</row>
    <row r="3" spans="1:15" ht="11.85" customHeight="1" x14ac:dyDescent="0.45"/>
    <row r="4" spans="1:15" s="4" customFormat="1" ht="35.25" customHeight="1" x14ac:dyDescent="0.45">
      <c r="B4" s="92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136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SMALL(Example_3_Adap!$E$6:$AF$6,COUNTIF(Example_3_Adap!$E$6:$AF$6,0)+C7)</f>
        <v>2.95922852888708E-9</v>
      </c>
      <c r="E7" s="1" cm="1">
        <f t="array" aca="1" ref="E7" ca="1">INDEX(Example_3_Adap!$AG$12:$BH$119,Analysis_3_Adap!$K7,MATCH(Analysis_3_Adap!$J7,Example_3_Adap!$AG$11:$BH$11,0))</f>
        <v>6.3668745074544205E-10</v>
      </c>
      <c r="F7" s="1" cm="1">
        <f t="array" aca="1" ref="F7" ca="1">INDEX(Example_3_Adap!$CK$12:$DH$119,Analysis_3_Adap!$K7,MATCH(Analysis_3_Adap!$L7,Example_3_Adap!$CK$11:$DH$11,0))</f>
        <v>1476366.45340613</v>
      </c>
      <c r="G7" s="1" t="e" cm="1">
        <f t="array" aca="1" ref="G7" ca="1">INDEX(Example_3_Adap!$CG$12:$DT$155,$L7,MATCH(Analysis_1_Adap_paper!$K7,Example_3_Adap!$CG$11:$DT$11,0))</f>
        <v>#REF!</v>
      </c>
      <c r="H7" s="48" t="e" cm="1">
        <f t="array" ref="H7">INDEX(Example_3_Adap!$D$12:$D$119,K7,1)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>
        <f>SMALL(Example_3_Adap!$E$6:$AF$6,COUNTIF(Example_3_Adap!$E$6:$AF$6,0)+C8)</f>
        <v>2.9874790419270901E-9</v>
      </c>
      <c r="E8" s="1" cm="1">
        <f t="array" aca="1" ref="E8" ca="1">INDEX(Example_3_Adap!$AG$12:$BH$119,Analysis_3_Adap!$K8,MATCH(Analysis_3_Adap!$J8,Example_3_Adap!$AG$11:$BH$11,0))</f>
        <v>7.1191559383077801E-10</v>
      </c>
      <c r="F8" s="1" cm="1">
        <f t="array" aca="1" ref="F8" ca="1">INDEX(Example_3_Adap!$CK$12:$DH$119,Analysis_3_Adap!$K8,MATCH(Analysis_3_Adap!$L8,Example_3_Adap!$CK$11:$DH$11,0))</f>
        <v>1.0880627152465799E+19</v>
      </c>
      <c r="G8" s="1" t="e" cm="1">
        <f t="array" aca="1" ref="G8" ca="1">INDEX(Example_3_Adap!$CG$12:$DT$155,$L8,MATCH(Analysis_1_Adap_paper!$K8,Example_3_Adap!$CG$11:$DT$11,0))</f>
        <v>#REF!</v>
      </c>
      <c r="H8" s="48" t="e" cm="1">
        <f t="array" ref="H8">INDEX(Example_3_Adap!$D$12:$D$119,K8,1)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>
        <f>SMALL(Example_3_Adap!$E$6:$AF$6,COUNTIF(Example_3_Adap!$E$6:$AF$6,0)+C9)</f>
        <v>3.0006738205301502E-9</v>
      </c>
      <c r="E9" s="1" cm="1">
        <f t="array" aca="1" ref="E9" ca="1">INDEX(Example_3_Adap!$AG$12:$BH$119,Analysis_3_Adap!$K9,MATCH(Analysis_3_Adap!$J9,Example_3_Adap!$AG$11:$BH$11,0))</f>
        <v>7.6485683702740298E-10</v>
      </c>
      <c r="F9" s="1" cm="1">
        <f t="array" aca="1" ref="F9" ca="1">INDEX(Example_3_Adap!$CK$12:$DH$119,Analysis_3_Adap!$K9,MATCH(Analysis_3_Adap!$L9,Example_3_Adap!$CK$11:$DH$11,0))</f>
        <v>8188232.3053463204</v>
      </c>
      <c r="G9" s="1" t="e" cm="1">
        <f t="array" aca="1" ref="G9" ca="1">INDEX(Example_3_Adap!$CG$12:$DT$155,$L9,MATCH(Analysis_1_Adap_paper!$K9,Example_3_Adap!$CG$11:$DT$11,0))</f>
        <v>#REF!</v>
      </c>
      <c r="H9" s="48" t="e" cm="1">
        <f t="array" ref="H9">INDEX(Example_3_Adap!$D$12:$D$119,K9,1)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>
        <f>SMALL(Example_3_Adap!$E$6:$AF$6,COUNTIF(Example_3_Adap!$E$6:$AF$6,0)+C10)</f>
        <v>3.0117114357963698E-9</v>
      </c>
      <c r="E10" s="1" cm="1">
        <f t="array" aca="1" ref="E10" ca="1">INDEX(Example_3_Adap!$AG$12:$BH$119,Analysis_3_Adap!$K10,MATCH(Analysis_3_Adap!$J10,Example_3_Adap!$AG$11:$BH$11,0))</f>
        <v>7.3008838312452404E-10</v>
      </c>
      <c r="F10" s="1" cm="1">
        <f t="array" aca="1" ref="F10" ca="1">INDEX(Example_3_Adap!$CK$12:$DH$119,Analysis_3_Adap!$K10,MATCH(Analysis_3_Adap!$L10,Example_3_Adap!$CK$11:$DH$11,0))</f>
        <v>502036.27055718802</v>
      </c>
      <c r="G10" s="1" t="e" cm="1">
        <f t="array" aca="1" ref="G10" ca="1">INDEX(Example_3_Adap!$CG$12:$DT$155,$L10,MATCH(Analysis_1_Adap_paper!$K10,Example_3_Adap!$CG$11:$DT$11,0))</f>
        <v>#REF!</v>
      </c>
      <c r="H10" s="48" t="e" cm="1">
        <f t="array" ref="H10">INDEX(Example_3_Adap!$D$12:$D$119,K10,1)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>
        <f>SMALL(Example_3_Adap!$E$6:$AF$6,COUNTIF(Example_3_Adap!$E$6:$AF$6,0)+C11)</f>
        <v>3.0242308657335599E-9</v>
      </c>
      <c r="E11" s="1" cm="1">
        <f t="array" aca="1" ref="E11" ca="1">INDEX(Example_3_Adap!$AG$12:$BH$119,Analysis_3_Adap!$K11,MATCH(Analysis_3_Adap!$J11,Example_3_Adap!$AG$11:$BH$11,0))</f>
        <v>7.9788713703193296E-10</v>
      </c>
      <c r="F11" s="1" cm="1">
        <f t="array" aca="1" ref="F11" ca="1">INDEX(Example_3_Adap!$CK$12:$DH$119,Analysis_3_Adap!$K11,MATCH(Analysis_3_Adap!$L11,Example_3_Adap!$CK$11:$DH$11,0))</f>
        <v>1.88943041959581E+16</v>
      </c>
      <c r="G11" s="1" t="e" cm="1">
        <f t="array" aca="1" ref="G11" ca="1">INDEX(Example_3_Adap!$CG$12:$DT$155,$L11,MATCH(Analysis_1_Adap_paper!$K11,Example_3_Adap!$CG$11:$DT$11,0))</f>
        <v>#REF!</v>
      </c>
      <c r="H11" s="48" t="e" cm="1">
        <f t="array" ref="H11">INDEX(Example_3_Adap!$D$12:$D$119,K11,1)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>
        <f>SMALL(Example_3_Adap!$E$6:$AF$6,COUNTIF(Example_3_Adap!$E$6:$AF$6,0)+C12)</f>
        <v>3.0364587511044802E-9</v>
      </c>
      <c r="E12" s="1" cm="1">
        <f t="array" aca="1" ref="E12" ca="1">INDEX(Example_3_Adap!$AG$12:$BH$119,Analysis_3_Adap!$K12,MATCH(Analysis_3_Adap!$J12,Example_3_Adap!$AG$11:$BH$11,0))</f>
        <v>7.0451394249614298E-10</v>
      </c>
      <c r="F12" s="1" cm="1">
        <f t="array" aca="1" ref="F12" ca="1">INDEX(Example_3_Adap!$CK$12:$DH$119,Analysis_3_Adap!$K12,MATCH(Analysis_3_Adap!$L12,Example_3_Adap!$CK$11:$DH$11,0))</f>
        <v>3044284.8384799301</v>
      </c>
      <c r="G12" s="1" t="e" cm="1">
        <f t="array" aca="1" ref="G12" ca="1">INDEX(Example_3_Adap!$CG$12:$DT$155,$L12,MATCH(Analysis_1_Adap_paper!$K12,Example_3_Adap!$CG$11:$DT$11,0))</f>
        <v>#REF!</v>
      </c>
      <c r="H12" s="48" t="e" cm="1">
        <f t="array" ref="H12">INDEX(Example_3_Adap!$D$12:$D$119,K12,1)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>
        <f>SMALL(Example_3_Adap!$E$6:$AF$6,COUNTIF(Example_3_Adap!$E$6:$AF$6,0)+C13)</f>
        <v>3.0848898990854001E-9</v>
      </c>
      <c r="E13" s="1" cm="1">
        <f t="array" aca="1" ref="E13" ca="1">INDEX(Example_3_Adap!$AG$12:$BH$119,Analysis_3_Adap!$K13,MATCH(Analysis_3_Adap!$J13,Example_3_Adap!$AG$11:$BH$11,0))</f>
        <v>8.0333631665845604E-10</v>
      </c>
      <c r="F13" s="1" cm="1">
        <f t="array" aca="1" ref="F13" ca="1">INDEX(Example_3_Adap!$CK$12:$DH$119,Analysis_3_Adap!$K13,MATCH(Analysis_3_Adap!$L13,Example_3_Adap!$CK$11:$DH$11,0))</f>
        <v>20808794.168154899</v>
      </c>
      <c r="G13" s="1" t="e" cm="1">
        <f t="array" aca="1" ref="G13" ca="1">INDEX(Example_3_Adap!$CG$12:$DT$155,$L13,MATCH(Analysis_1_Adap_paper!$K13,Example_3_Adap!$CG$11:$DT$11,0))</f>
        <v>#REF!</v>
      </c>
      <c r="H13" s="48" t="e" cm="1">
        <f t="array" ref="H13">INDEX(Example_3_Adap!$D$12:$D$119,K13,1)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>
        <f>SMALL(Example_3_Adap!$E$6:$AF$6,COUNTIF(Example_3_Adap!$E$6:$AF$6,0)+C14)</f>
        <v>4.5148136756933998E-8</v>
      </c>
      <c r="E14" s="1" cm="1">
        <f t="array" aca="1" ref="E14" ca="1">INDEX(Example_3_Adap!$AG$12:$BH$119,Analysis_3_Adap!$K14,MATCH(Analysis_3_Adap!$J14,Example_3_Adap!$AG$11:$BH$11,0))</f>
        <v>1.3727477065658999E-9</v>
      </c>
      <c r="F14" s="1" cm="1">
        <f t="array" aca="1" ref="F14" ca="1">INDEX(Example_3_Adap!$CK$12:$DH$119,Analysis_3_Adap!$K14,MATCH(Analysis_3_Adap!$L14,Example_3_Adap!$CK$11:$DH$11,0))</f>
        <v>274626.16104341799</v>
      </c>
      <c r="G14" s="1" t="e" cm="1">
        <f t="array" aca="1" ref="G14" ca="1">INDEX(Example_3_Adap!$CG$12:$DT$155,$L14,MATCH(Analysis_1_Adap_paper!$K14,Example_3_Adap!$CG$11:$DT$11,0))</f>
        <v>#REF!</v>
      </c>
      <c r="H14" s="48" t="e" cm="1">
        <f t="array" ref="H14">INDEX(Example_3_Adap!$D$12:$D$119,K14,1)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>
        <f>SMALL(Example_3_Adap!$E$6:$AF$6,COUNTIF(Example_3_Adap!$E$6:$AF$6,0)+C15)</f>
        <v>7.1399361312174405E-8</v>
      </c>
      <c r="E15" s="1" cm="1">
        <f t="array" aca="1" ref="E15" ca="1">INDEX(Example_3_Adap!$AG$12:$BH$119,Analysis_3_Adap!$K15,MATCH(Analysis_3_Adap!$J15,Example_3_Adap!$AG$11:$BH$11,0))</f>
        <v>1.2596745848537299E-8</v>
      </c>
      <c r="F15" s="1" cm="1">
        <f t="array" aca="1" ref="F15" ca="1">INDEX(Example_3_Adap!$CK$12:$DH$119,Analysis_3_Adap!$K15,MATCH(Analysis_3_Adap!$L15,Example_3_Adap!$CK$11:$DH$11,0))</f>
        <v>2695404.1028199</v>
      </c>
      <c r="G15" s="1" t="e" cm="1">
        <f t="array" aca="1" ref="G15" ca="1">INDEX(Example_3_Adap!$CG$12:$DT$155,$L15,MATCH(Analysis_1_Adap_paper!$K15,Example_3_Adap!$CG$11:$DT$11,0))</f>
        <v>#REF!</v>
      </c>
      <c r="H15" s="48" t="e" cm="1">
        <f t="array" ref="H15">INDEX(Example_3_Adap!$D$12:$D$119,K15,1)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>
        <f>SMALL(Example_3_Adap!$E$6:$AF$6,COUNTIF(Example_3_Adap!$E$6:$AF$6,0)+C16)</f>
        <v>1.0506810067118E-7</v>
      </c>
      <c r="E16" s="1" cm="1">
        <f t="array" aca="1" ref="E16" ca="1">INDEX(Example_3_Adap!$AG$12:$BH$119,Analysis_3_Adap!$K16,MATCH(Analysis_3_Adap!$J16,Example_3_Adap!$AG$11:$BH$11,0))</f>
        <v>1.5545397310695399E-8</v>
      </c>
      <c r="F16" s="1" cm="1">
        <f t="array" aca="1" ref="F16" ca="1">INDEX(Example_3_Adap!$CK$12:$DH$119,Analysis_3_Adap!$K16,MATCH(Analysis_3_Adap!$L16,Example_3_Adap!$CK$11:$DH$11,0))</f>
        <v>27303507.1542686</v>
      </c>
      <c r="G16" s="1" t="e" cm="1">
        <f t="array" aca="1" ref="G16" ca="1">INDEX(Example_3_Adap!$CG$12:$DT$155,$L16,MATCH(Analysis_1_Adap_paper!$K16,Example_3_Adap!$CG$11:$DT$11,0))</f>
        <v>#REF!</v>
      </c>
      <c r="H16" s="48" t="e" cm="1">
        <f t="array" ref="H16">INDEX(Example_3_Adap!$D$12:$D$119,K16,1)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15" ht="15" customHeight="1" x14ac:dyDescent="0.6">
      <c r="C17" s="46">
        <v>11</v>
      </c>
      <c r="D17" s="43">
        <f>SMALL(Example_3_Adap!$E$6:$AF$6,COUNTIF(Example_3_Adap!$E$6:$AF$6,0)+C17)</f>
        <v>1.4266331993528799E-7</v>
      </c>
      <c r="E17" s="1" cm="1">
        <f t="array" aca="1" ref="E17" ca="1">INDEX(Example_3_Adap!$AG$12:$BH$119,Analysis_3_Adap!$K17,MATCH(Analysis_3_Adap!$J17,Example_3_Adap!$AG$11:$BH$11,0))</f>
        <v>3.1168092034977697E-8</v>
      </c>
      <c r="F17" s="1" cm="1">
        <f t="array" aca="1" ref="F17" ca="1">INDEX(Example_3_Adap!$CK$12:$DH$119,Analysis_3_Adap!$K17,MATCH(Analysis_3_Adap!$L17,Example_3_Adap!$CK$11:$DH$11,0))</f>
        <v>852262.679765946</v>
      </c>
      <c r="G17" s="1" t="e" cm="1">
        <f t="array" aca="1" ref="G17" ca="1">INDEX(Example_3_Adap!$CG$12:$DT$155,$L17,MATCH(Analysis_1_Adap_paper!$K17,Example_3_Adap!$CG$11:$DT$11,0))</f>
        <v>#REF!</v>
      </c>
      <c r="H17" s="48" t="e" cm="1">
        <f t="array" ref="H17">INDEX(Example_3_Adap!$D$12:$D$119,K17,1)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15" ht="15" customHeight="1" x14ac:dyDescent="0.6">
      <c r="C18" s="46">
        <v>12</v>
      </c>
      <c r="D18" s="43">
        <f>SMALL(Example_3_Adap!$E$6:$AF$6,COUNTIF(Example_3_Adap!$E$6:$AF$6,0)+C18)</f>
        <v>2.2477246747892899E-7</v>
      </c>
      <c r="E18" s="1" cm="1">
        <f t="array" aca="1" ref="E18" ca="1">INDEX(Example_3_Adap!$AG$12:$BH$119,Analysis_3_Adap!$K18,MATCH(Analysis_3_Adap!$J18,Example_3_Adap!$AG$11:$BH$11,0))</f>
        <v>2.9354469414894601E-8</v>
      </c>
      <c r="F18" s="1" cm="1">
        <f t="array" aca="1" ref="F18" ca="1">INDEX(Example_3_Adap!$CK$12:$DH$119,Analysis_3_Adap!$K18,MATCH(Analysis_3_Adap!$L18,Example_3_Adap!$CK$11:$DH$11,0))</f>
        <v>8533021.4265179206</v>
      </c>
      <c r="G18" s="1" t="e" cm="1">
        <f t="array" aca="1" ref="G18" ca="1">INDEX(Example_3_Adap!$CG$12:$DT$155,$L18,MATCH(Analysis_1_Adap_paper!$K18,Example_3_Adap!$CG$11:$DT$11,0))</f>
        <v>#REF!</v>
      </c>
      <c r="H18" s="48" t="e" cm="1">
        <f t="array" ref="H18">INDEX(Example_3_Adap!$D$12:$D$119,K18,1)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15" ht="16.5" x14ac:dyDescent="0.6">
      <c r="C19" s="46">
        <v>13</v>
      </c>
      <c r="D19" s="43">
        <f>SMALL(Example_3_Adap!$E$6:$AF$6,COUNTIF(Example_3_Adap!$E$6:$AF$6,0)+C19)</f>
        <v>3.7442618083805002E-7</v>
      </c>
      <c r="E19" s="1" cm="1">
        <f t="array" aca="1" ref="E19" ca="1">INDEX(Example_3_Adap!$AG$12:$BH$119,Analysis_3_Adap!$K19,MATCH(Analysis_3_Adap!$J19,Example_3_Adap!$AG$11:$BH$11,0))</f>
        <v>7.6126434239999998E-8</v>
      </c>
      <c r="F19" s="1" cm="1">
        <f t="array" aca="1" ref="F19" ca="1">INDEX(Example_3_Adap!$CK$12:$DH$119,Analysis_3_Adap!$K19,MATCH(Analysis_3_Adap!$L19,Example_3_Adap!$CK$11:$DH$11,0))</f>
        <v>269506.04005044303</v>
      </c>
      <c r="G19" s="1" t="e" cm="1">
        <f t="array" aca="1" ref="G19" ca="1">INDEX(Example_3_Adap!$CG$12:$DT$155,$L19,MATCH(Analysis_1_Adap_paper!$K19,Example_3_Adap!$CG$11:$DT$11,0))</f>
        <v>#REF!</v>
      </c>
      <c r="H19" s="48" t="e" cm="1">
        <f t="array" ref="H19">INDEX(Example_3_Adap!$D$12:$D$119,K19,1)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15" ht="16.5" x14ac:dyDescent="0.6">
      <c r="C20" s="46">
        <v>14</v>
      </c>
      <c r="D20" s="43">
        <f>SMALL(Example_3_Adap!$E$6:$AF$6,COUNTIF(Example_3_Adap!$E$6:$AF$6,0)+C20)</f>
        <v>3.7958700493251298E-7</v>
      </c>
      <c r="E20" s="1" cm="1">
        <f t="array" aca="1" ref="E20" ca="1">INDEX(Example_3_Adap!$AG$12:$BH$119,Analysis_3_Adap!$K20,MATCH(Analysis_3_Adap!$J20,Example_3_Adap!$AG$11:$BH$11,0))</f>
        <v>1.06368104257393E-8</v>
      </c>
      <c r="F20" s="1" cm="1">
        <f t="array" aca="1" ref="F20" ca="1">INDEX(Example_3_Adap!$CK$12:$DH$119,Analysis_3_Adap!$K20,MATCH(Analysis_3_Adap!$L20,Example_3_Adap!$CK$11:$DH$11,0))</f>
        <v>868470.07563784602</v>
      </c>
      <c r="G20" s="1" t="e" cm="1">
        <f t="array" aca="1" ref="G20" ca="1">INDEX(Example_3_Adap!$CG$12:$DT$155,$L20,MATCH(Analysis_1_Adap_paper!$K20,Example_3_Adap!$CG$11:$DT$11,0))</f>
        <v>#REF!</v>
      </c>
      <c r="H20" s="48" t="e" cm="1">
        <f t="array" ref="H20">INDEX(Example_3_Adap!$D$12:$D$119,K20,1)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15" ht="16.5" x14ac:dyDescent="0.6">
      <c r="C21" s="46">
        <v>15</v>
      </c>
      <c r="D21" s="43">
        <f>SMALL(Example_3_Adap!$E$6:$AF$6,COUNTIF(Example_3_Adap!$E$6:$AF$6,0)+C21)</f>
        <v>1.2626029944201599E-6</v>
      </c>
      <c r="E21" s="1" cm="1">
        <f t="array" aca="1" ref="E21" ca="1">INDEX(Example_3_Adap!$AG$12:$BH$119,Analysis_3_Adap!$K21,MATCH(Analysis_3_Adap!$J21,Example_3_Adap!$AG$11:$BH$11,0))</f>
        <v>4.4383823793711901E-8</v>
      </c>
      <c r="F21" s="1" cm="1">
        <f t="array" aca="1" ref="F21" ca="1">INDEX(Example_3_Adap!$CK$12:$DH$119,Analysis_3_Adap!$K21,MATCH(Analysis_3_Adap!$L21,Example_3_Adap!$CK$11:$DH$11,0))</f>
        <v>2747258.6608565398</v>
      </c>
      <c r="G21" s="1" t="e" cm="1">
        <f t="array" aca="1" ref="G21" ca="1">INDEX(Example_3_Adap!$CG$12:$DT$155,$L21,MATCH(Analysis_1_Adap_paper!$K21,Example_3_Adap!$CG$11:$DT$11,0))</f>
        <v>#REF!</v>
      </c>
      <c r="H21" s="48" t="e" cm="1">
        <f t="array" ref="H21">INDEX(Example_3_Adap!$D$12:$D$119,K21,1)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15" ht="16.5" x14ac:dyDescent="0.6">
      <c r="C22" s="46">
        <v>16</v>
      </c>
      <c r="D22" s="43">
        <f>SMALL(Example_3_Adap!$E$6:$AF$6,COUNTIF(Example_3_Adap!$E$6:$AF$6,0)+C22)</f>
        <v>1.4524132921911499E-6</v>
      </c>
      <c r="E22" s="1" cm="1">
        <f t="array" aca="1" ref="E22" ca="1">INDEX(Example_3_Adap!$AG$12:$BH$119,Analysis_3_Adap!$K22,MATCH(Analysis_3_Adap!$J22,Example_3_Adap!$AG$11:$BH$11,0))</f>
        <v>3.7182195520992002E-7</v>
      </c>
      <c r="F22" s="1" cm="1">
        <f t="array" aca="1" ref="F22" ca="1">INDEX(Example_3_Adap!$CK$12:$DH$119,Analysis_3_Adap!$K22,MATCH(Analysis_3_Adap!$L22,Example_3_Adap!$CK$11:$DH$11,0))</f>
        <v>4.3488515999179398E+17</v>
      </c>
      <c r="G22" s="1" t="e" cm="1">
        <f t="array" aca="1" ref="G22" ca="1">INDEX(Example_3_Adap!$CG$12:$DT$155,$L22,MATCH(Analysis_1_Adap_paper!$K22,Example_3_Adap!$CG$11:$DT$11,0))</f>
        <v>#REF!</v>
      </c>
      <c r="H22" s="48" t="e" cm="1">
        <f t="array" ref="H22">INDEX(Example_3_Adap!$D$12:$D$119,K22,1)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15" ht="16.5" x14ac:dyDescent="0.6">
      <c r="C23" s="46">
        <v>17</v>
      </c>
      <c r="D23" s="43">
        <f>SMALL(Example_3_Adap!$E$6:$AF$6,COUNTIF(Example_3_Adap!$E$6:$AF$6,0)+C23)</f>
        <v>1.45374322368941E-6</v>
      </c>
      <c r="E23" s="1" cm="1">
        <f t="array" aca="1" ref="E23" ca="1">INDEX(Example_3_Adap!$AG$12:$BH$119,Analysis_3_Adap!$K23,MATCH(Analysis_3_Adap!$J23,Example_3_Adap!$AG$11:$BH$11,0))</f>
        <v>3.7420022469266201E-7</v>
      </c>
      <c r="F23" s="1" cm="1">
        <f t="array" aca="1" ref="F23" ca="1">INDEX(Example_3_Adap!$CK$12:$DH$119,Analysis_3_Adap!$K23,MATCH(Analysis_3_Adap!$L23,Example_3_Adap!$CK$11:$DH$11,0))</f>
        <v>2.7639023621062001E+18</v>
      </c>
      <c r="G23" s="1" t="e" cm="1">
        <f t="array" aca="1" ref="G23" ca="1">INDEX(Example_3_Adap!$CG$12:$DT$155,$L23,MATCH(Analysis_1_Adap_paper!$K23,Example_3_Adap!$CG$11:$DT$11,0))</f>
        <v>#REF!</v>
      </c>
      <c r="H23" s="48" t="e" cm="1">
        <f t="array" ref="H23">INDEX(Example_3_Adap!$D$12:$D$119,K23,1)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15" x14ac:dyDescent="0.45">
      <c r="C24" s="46">
        <v>18</v>
      </c>
      <c r="D24" s="43">
        <f>SMALL(Example_3_Adap!$E$6:$AF$6,COUNTIF(Example_3_Adap!$E$6:$AF$6,0)+C24)</f>
        <v>1.4538345776138301E-6</v>
      </c>
      <c r="E24" s="1" cm="1">
        <f t="array" aca="1" ref="E24" ca="1">INDEX(Example_3_Adap!$AG$12:$BH$119,Analysis_3_Adap!$K24,MATCH(Analysis_3_Adap!$J24,Example_3_Adap!$AG$11:$BH$11,0))</f>
        <v>3.7401766596306001E-7</v>
      </c>
      <c r="F24" s="1" cm="1">
        <f t="array" aca="1" ref="F24" ca="1">INDEX(Example_3_Adap!$CK$12:$DH$119,Analysis_3_Adap!$K24,MATCH(Analysis_3_Adap!$L24,Example_3_Adap!$CK$11:$DH$11,0))</f>
        <v>764705339681092</v>
      </c>
      <c r="G24" s="1" t="e" cm="1">
        <f t="array" aca="1" ref="G24" ca="1">INDEX(Example_3_Adap!$CG$12:$DT$155,$L24,MATCH(Analysis_1_Adap_paper!$K24,Example_3_Adap!$CG$11:$DT$11,0))</f>
        <v>#REF!</v>
      </c>
      <c r="H24" s="48" t="e" cm="1">
        <f t="array" ref="H24">INDEX(Example_3_Adap!$D$12:$D$119,K24,1)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15" x14ac:dyDescent="0.45">
      <c r="C25" s="46">
        <v>19</v>
      </c>
      <c r="D25" s="43">
        <f>SMALL(Example_3_Adap!$E$6:$AF$6,COUNTIF(Example_3_Adap!$E$6:$AF$6,0)+C25)</f>
        <v>1.4539035363414501E-6</v>
      </c>
      <c r="E25" s="1" cm="1">
        <f t="array" aca="1" ref="E25" ca="1">INDEX(Example_3_Adap!$AG$12:$BH$119,Analysis_3_Adap!$K25,MATCH(Analysis_3_Adap!$J25,Example_3_Adap!$AG$11:$BH$11,0))</f>
        <v>3.7428636380957698E-7</v>
      </c>
      <c r="F25" s="1" cm="1">
        <f t="array" aca="1" ref="F25" ca="1">INDEX(Example_3_Adap!$CK$12:$DH$119,Analysis_3_Adap!$K25,MATCH(Analysis_3_Adap!$L25,Example_3_Adap!$CK$11:$DH$11,0))</f>
        <v>8697798.3778020404</v>
      </c>
      <c r="G25" s="1" t="e" cm="1">
        <f t="array" aca="1" ref="G25" ca="1">INDEX(Example_3_Adap!$CG$12:$DT$155,$L25,MATCH(Analysis_1_Adap_paper!$K25,Example_3_Adap!$CG$11:$DT$11,0))</f>
        <v>#REF!</v>
      </c>
      <c r="H25" s="48" t="e" cm="1">
        <f t="array" ref="H25">INDEX(Example_3_Adap!$D$12:$D$119,K25,1)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15" x14ac:dyDescent="0.45">
      <c r="C26" s="46">
        <v>20</v>
      </c>
      <c r="D26" s="43">
        <f>SMALL(Example_3_Adap!$E$6:$AF$6,COUNTIF(Example_3_Adap!$E$6:$AF$6,0)+C26)</f>
        <v>1.44348009487308E-5</v>
      </c>
      <c r="E26" s="1" cm="1">
        <f t="array" aca="1" ref="E26" ca="1">INDEX(Example_3_Adap!$AG$12:$BH$119,Analysis_3_Adap!$K26,MATCH(Analysis_3_Adap!$J26,Example_3_Adap!$AG$11:$BH$11,0))</f>
        <v>1.9952546063433902E-6</v>
      </c>
      <c r="F26" s="1" cm="1">
        <f t="array" aca="1" ref="F26" ca="1">INDEX(Example_3_Adap!$CK$12:$DH$119,Analysis_3_Adap!$K26,MATCH(Analysis_3_Adap!$L26,Example_3_Adap!$CK$11:$DH$11,0))</f>
        <v>7.3905468326350296E+22</v>
      </c>
      <c r="G26" s="1" t="e" cm="1">
        <f t="array" aca="1" ref="G26" ca="1">INDEX(Example_3_Adap!$CG$12:$DT$155,$L26,MATCH(Analysis_1_Adap_paper!$K26,Example_3_Adap!$CG$11:$DT$11,0))</f>
        <v>#REF!</v>
      </c>
      <c r="H26" s="48" t="e" cm="1">
        <f t="array" ref="H26">INDEX(Example_3_Adap!$D$12:$D$119,K26,1)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7" spans="3:15" x14ac:dyDescent="0.45">
      <c r="C27" s="46">
        <v>21</v>
      </c>
      <c r="D27" s="43">
        <f>SMALL(Example_3_Adap!$E$6:$AF$6,COUNTIF(Example_3_Adap!$E$6:$AF$6,0)+C27)</f>
        <v>2.47228421529355E-5</v>
      </c>
      <c r="E27" s="1" cm="1">
        <f t="array" aca="1" ref="E27" ca="1">INDEX(Example_3_Adap!$AG$12:$BH$119,Analysis_3_Adap!$K27,MATCH(Analysis_3_Adap!$J27,Example_3_Adap!$AG$11:$BH$11,0))</f>
        <v>5.7316161519431696E-6</v>
      </c>
      <c r="F27" s="1" cm="1">
        <f t="array" aca="1" ref="F27" ca="1">INDEX(Example_3_Adap!$CK$12:$DH$119,Analysis_3_Adap!$K27,MATCH(Analysis_3_Adap!$L27,Example_3_Adap!$CK$11:$DH$11,0))</f>
        <v>3.3484069193353202E+21</v>
      </c>
      <c r="G27" s="1" t="e" cm="1">
        <f t="array" ref="G27">INDEX(Example_3_Adap!$CG$12:$DT$155,$L27,MATCH(Analysis_1_Adap_paper!$K27,Example_3_Adap!$CG$11:$DT$11,0))</f>
        <v>#N/A</v>
      </c>
      <c r="H27" s="48" t="e" cm="1" vm="1">
        <f t="array" aca="1" ref="H27" ca="1">INDEX(Example_3_Adap!$D$12:$D$119,K27,1)</f>
        <v>#VALUE!</v>
      </c>
    </row>
    <row r="28" spans="3:15" x14ac:dyDescent="0.45">
      <c r="C28" s="46">
        <v>22</v>
      </c>
      <c r="D28" s="43">
        <f>SMALL(Example_3_Adap!$E$6:$AF$6,COUNTIF(Example_3_Adap!$E$6:$AF$6,0)+C28)</f>
        <v>2.68779864467245E-5</v>
      </c>
      <c r="E28" s="1" cm="1">
        <f t="array" aca="1" ref="E28" ca="1">INDEX(Example_3_Adap!$AG$12:$BH$119,Analysis_3_Adap!$K28,MATCH(Analysis_3_Adap!$J28,Example_3_Adap!$AG$11:$BH$11,0))</f>
        <v>6.9434550312276296E-6</v>
      </c>
      <c r="F28" s="1" cm="1">
        <f t="array" aca="1" ref="F28" ca="1">INDEX(Example_3_Adap!$CK$12:$DH$119,Analysis_3_Adap!$K28,MATCH(Analysis_3_Adap!$L28,Example_3_Adap!$CK$11:$DH$11,0))</f>
        <v>1248644.6499960001</v>
      </c>
      <c r="G28" s="1" t="e" cm="1">
        <f t="array" ref="G28">INDEX(Example_3_Adap!$CG$12:$DT$155,$L28,MATCH(Analysis_1_Adap_paper!$K28,Example_3_Adap!$CG$11:$DT$11,0))</f>
        <v>#N/A</v>
      </c>
      <c r="H28" s="48" t="e" cm="1" vm="1">
        <f t="array" aca="1" ref="H28" ca="1">INDEX(Example_3_Adap!$D$12:$D$119,K28,1)</f>
        <v>#VALUE!</v>
      </c>
    </row>
    <row r="29" spans="3:15" ht="13.9" customHeight="1" x14ac:dyDescent="0.45">
      <c r="C29" s="46">
        <v>23</v>
      </c>
      <c r="D29" s="43">
        <f>SMALL(Example_3_Adap!$E$6:$AF$6,COUNTIF(Example_3_Adap!$E$6:$AF$6,0)+C29)</f>
        <v>4.2157649761787001E-5</v>
      </c>
      <c r="E29" s="1" cm="1">
        <f t="array" aca="1" ref="E29" ca="1">INDEX(Example_3_Adap!$AG$12:$BH$119,Analysis_3_Adap!$K29,MATCH(Analysis_3_Adap!$J29,Example_3_Adap!$AG$11:$BH$11,0))</f>
        <v>1.3960255974209401E-5</v>
      </c>
      <c r="F29" s="1" cm="1">
        <f t="array" aca="1" ref="F29" ca="1">INDEX(Example_3_Adap!$CK$12:$DH$119,Analysis_3_Adap!$K29,MATCH(Analysis_3_Adap!$L29,Example_3_Adap!$CK$11:$DH$11,0))</f>
        <v>6251876.7203813698</v>
      </c>
      <c r="G29" s="1" t="e" cm="1">
        <f t="array" ref="G29">INDEX(Example_3_Adap!$CG$12:$DT$155,$L29,MATCH(Analysis_1_Adap_paper!$K29,Example_3_Adap!$CG$11:$DT$11,0))</f>
        <v>#N/A</v>
      </c>
      <c r="H29" s="48" t="e" cm="1" vm="1">
        <f t="array" aca="1" ref="H29" ca="1">INDEX(Example_3_Adap!$D$12:$D$119,K29,1)</f>
        <v>#VALUE!</v>
      </c>
      <c r="I29" s="68"/>
      <c r="J29" s="68"/>
      <c r="K29" s="68"/>
      <c r="L29" s="68"/>
    </row>
    <row r="30" spans="3:15" ht="13.9" customHeight="1" x14ac:dyDescent="0.45">
      <c r="C30" s="46">
        <v>24</v>
      </c>
      <c r="D30" s="43">
        <f>SMALL(Example_3_Adap!$E$6:$AF$6,COUNTIF(Example_3_Adap!$E$6:$AF$6,0)+C30)</f>
        <v>4.8069186357011003E-5</v>
      </c>
      <c r="E30" s="1" cm="1">
        <f t="array" aca="1" ref="E30" ca="1">INDEX(Example_3_Adap!$AG$12:$BH$119,Analysis_3_Adap!$K30,MATCH(Analysis_3_Adap!$J30,Example_3_Adap!$AG$11:$BH$11,0))</f>
        <v>7.3438726538226104E-6</v>
      </c>
      <c r="F30" s="1" cm="1">
        <f t="array" aca="1" ref="F30" ca="1">INDEX(Example_3_Adap!$CK$12:$DH$119,Analysis_3_Adap!$K30,MATCH(Analysis_3_Adap!$L30,Example_3_Adap!$CK$11:$DH$11,0))</f>
        <v>3952630.0534355901</v>
      </c>
      <c r="G30" s="1" t="e" cm="1">
        <f t="array" ref="G30">INDEX(Example_3_Adap!$CG$12:$DT$155,$L30,MATCH(Analysis_1_Adap_paper!$K30,Example_3_Adap!$CG$11:$DT$11,0))</f>
        <v>#N/A</v>
      </c>
      <c r="H30" s="48" t="e" cm="1" vm="1">
        <f t="array" aca="1" ref="H30" ca="1">INDEX(Example_3_Adap!$D$12:$D$119,K30,1)</f>
        <v>#VALUE!</v>
      </c>
      <c r="I30" s="68"/>
      <c r="J30" s="68"/>
      <c r="K30" s="68"/>
      <c r="L30" s="68"/>
    </row>
    <row r="31" spans="3:15" ht="13.9" customHeight="1" x14ac:dyDescent="0.45">
      <c r="C31" s="46">
        <v>25</v>
      </c>
      <c r="D31" s="43">
        <f>SMALL(Example_3_Adap!$E$6:$AF$6,COUNTIF(Example_3_Adap!$E$6:$AF$6,0)+C31)</f>
        <v>1.01539656018834E-4</v>
      </c>
      <c r="E31" s="1" cm="1">
        <f t="array" aca="1" ref="E31" ca="1">INDEX(Example_3_Adap!$AG$12:$BH$119,Analysis_3_Adap!$K31,MATCH(Analysis_3_Adap!$J31,Example_3_Adap!$AG$11:$BH$11,0))</f>
        <v>2.6070063071069E-5</v>
      </c>
      <c r="F31" s="1" cm="1">
        <f t="array" aca="1" ref="F31" ca="1">INDEX(Example_3_Adap!$CK$12:$DH$119,Analysis_3_Adap!$K31,MATCH(Analysis_3_Adap!$L31,Example_3_Adap!$CK$11:$DH$11,0))</f>
        <v>1.09817583201931E+18</v>
      </c>
      <c r="G31" s="1" t="e" cm="1">
        <f t="array" ref="G31">INDEX(Example_3_Adap!$CG$12:$DT$155,$L31,MATCH(Analysis_1_Adap_paper!$K31,Example_3_Adap!$CG$11:$DT$11,0))</f>
        <v>#N/A</v>
      </c>
      <c r="H31" s="48" t="e" cm="1" vm="1">
        <f t="array" aca="1" ref="H31" ca="1">INDEX(Example_3_Adap!$D$12:$D$119,K31,1)</f>
        <v>#VALUE!</v>
      </c>
      <c r="I31" s="68"/>
      <c r="J31" s="68"/>
      <c r="K31" s="68"/>
      <c r="L31" s="68"/>
    </row>
    <row r="32" spans="3:15" ht="13.9" customHeight="1" x14ac:dyDescent="0.45">
      <c r="C32" s="46">
        <v>26</v>
      </c>
      <c r="D32" s="43">
        <f>SMALL(Example_3_Adap!$E$6:$AF$6,COUNTIF(Example_3_Adap!$E$6:$AF$6,0)+C32)</f>
        <v>1.47445914817856E-4</v>
      </c>
      <c r="E32" s="1" cm="1">
        <f t="array" aca="1" ref="E32" ca="1">INDEX(Example_3_Adap!$AG$12:$BH$119,Analysis_3_Adap!$K32,MATCH(Analysis_3_Adap!$J32,Example_3_Adap!$AG$11:$BH$11,0))</f>
        <v>6.3924497014743604E-5</v>
      </c>
      <c r="F32" s="1" cm="1">
        <f t="array" aca="1" ref="F32" ca="1">INDEX(Example_3_Adap!$CK$12:$DH$119,Analysis_3_Adap!$K32,MATCH(Analysis_3_Adap!$L32,Example_3_Adap!$CK$11:$DH$11,0))</f>
        <v>1188988.8053021999</v>
      </c>
      <c r="G32" s="1" t="e" cm="1">
        <f t="array" ref="G32">INDEX(Example_3_Adap!$CG$12:$DT$155,$L32,MATCH(Analysis_1_Adap_paper!$K32,Example_3_Adap!$CG$11:$DT$11,0))</f>
        <v>#N/A</v>
      </c>
      <c r="H32" s="48" t="e" cm="1" vm="1">
        <f t="array" aca="1" ref="H32" ca="1">INDEX(Example_3_Adap!$D$12:$D$119,K32,1)</f>
        <v>#VALUE!</v>
      </c>
      <c r="I32" s="68"/>
      <c r="J32" s="68"/>
      <c r="K32" s="68"/>
      <c r="L32" s="68"/>
    </row>
    <row r="33" spans="3:23" ht="13.9" customHeight="1" x14ac:dyDescent="0.45">
      <c r="C33" s="46">
        <v>27</v>
      </c>
      <c r="D33" s="43">
        <f>SMALL(Example_3_Adap!$E$6:$AF$6,COUNTIF(Example_3_Adap!$E$6:$AF$6,0)+C33)</f>
        <v>1.9251920229491901E-4</v>
      </c>
      <c r="E33" s="1" cm="1">
        <f t="array" aca="1" ref="E33" ca="1">INDEX(Example_3_Adap!$AG$12:$BH$119,Analysis_3_Adap!$K33,MATCH(Analysis_3_Adap!$J33,Example_3_Adap!$AG$11:$BH$11,0))</f>
        <v>9.3133467220865598E-5</v>
      </c>
      <c r="F33" s="1" cm="1">
        <f t="array" aca="1" ref="F33" ca="1">INDEX(Example_3_Adap!$CK$12:$DH$119,Analysis_3_Adap!$K33,MATCH(Analysis_3_Adap!$L33,Example_3_Adap!$CK$11:$DH$11,0))</f>
        <v>1760820.15610851</v>
      </c>
      <c r="G33" s="1" t="e" cm="1">
        <f t="array" ref="G33">INDEX(Example_3_Adap!$CG$12:$DT$155,$L33,MATCH(Analysis_1_Adap_paper!$K33,Example_3_Adap!$CG$11:$DT$11,0))</f>
        <v>#N/A</v>
      </c>
      <c r="H33" s="48" t="e" cm="1" vm="1">
        <f t="array" aca="1" ref="H33" ca="1">INDEX(Example_3_Adap!$D$12:$D$119,K33,1)</f>
        <v>#VALUE!</v>
      </c>
      <c r="I33" s="68"/>
      <c r="J33" s="68"/>
      <c r="K33" s="68"/>
      <c r="L33" s="68"/>
    </row>
    <row r="34" spans="3:23" ht="13.9" customHeight="1" x14ac:dyDescent="0.45">
      <c r="C34" s="46">
        <v>28</v>
      </c>
      <c r="D34" s="43">
        <f>SMALL(Example_3_Adap!$E$6:$AF$6,COUNTIF(Example_3_Adap!$E$6:$AF$6,0)+C34)</f>
        <v>6.8329357284424596E-4</v>
      </c>
      <c r="E34" s="1" cm="1">
        <f t="array" aca="1" ref="E34" ca="1">INDEX(Example_3_Adap!$AG$12:$BH$119,Analysis_3_Adap!$K34,MATCH(Analysis_3_Adap!$J34,Example_3_Adap!$AG$11:$BH$11,0))</f>
        <v>1.8267700196443701E-4</v>
      </c>
      <c r="F34" s="1" cm="1">
        <f t="array" aca="1" ref="F34" ca="1">INDEX(Example_3_Adap!$CK$12:$DH$119,Analysis_3_Adap!$K34,MATCH(Analysis_3_Adap!$L34,Example_3_Adap!$CK$11:$DH$11,0))</f>
        <v>2085093954979.2</v>
      </c>
      <c r="G34" s="1" t="e" cm="1">
        <f t="array" ref="G34">INDEX(Example_3_Adap!$CG$12:$DT$155,$L34,MATCH(Analysis_1_Adap_paper!$K34,Example_3_Adap!$CG$11:$DT$11,0))</f>
        <v>#N/A</v>
      </c>
      <c r="H34" s="48" t="e" cm="1" vm="1">
        <f t="array" aca="1" ref="H34" ca="1">INDEX(Example_3_Adap!$D$12:$D$119,K34,1)</f>
        <v>#VALUE!</v>
      </c>
      <c r="I34" s="68"/>
      <c r="J34" s="68"/>
      <c r="K34" s="68"/>
      <c r="L34" s="68"/>
    </row>
    <row r="35" spans="3:23" ht="13.9" customHeight="1" x14ac:dyDescent="0.45">
      <c r="F35" s="68"/>
      <c r="G35" s="68"/>
      <c r="H35" s="68"/>
      <c r="I35" s="68"/>
      <c r="J35" s="68"/>
      <c r="K35" s="68"/>
      <c r="L35" s="68"/>
    </row>
    <row r="36" spans="3:23" ht="13.9" customHeight="1" x14ac:dyDescent="0.45">
      <c r="F36" s="68"/>
      <c r="G36" s="68"/>
      <c r="H36" s="68"/>
      <c r="I36" s="68"/>
      <c r="J36" s="68"/>
      <c r="K36" s="68"/>
      <c r="L36" s="68"/>
    </row>
    <row r="37" spans="3:23" ht="13.9" customHeight="1" x14ac:dyDescent="0.45">
      <c r="F37" s="68"/>
      <c r="G37" s="68"/>
      <c r="H37" s="68"/>
      <c r="I37" s="68"/>
      <c r="J37" s="68"/>
      <c r="K37" s="68"/>
      <c r="L37" s="68"/>
    </row>
    <row r="38" spans="3:23" ht="13.9" customHeight="1" x14ac:dyDescent="0.45">
      <c r="E38">
        <v>6</v>
      </c>
      <c r="F38" s="68">
        <f t="shared" ref="F38:L38" si="1">E38+1</f>
        <v>7</v>
      </c>
      <c r="G38" s="68">
        <f t="shared" si="1"/>
        <v>8</v>
      </c>
      <c r="H38" s="68">
        <f t="shared" si="1"/>
        <v>9</v>
      </c>
      <c r="I38" s="68">
        <f t="shared" si="1"/>
        <v>10</v>
      </c>
      <c r="J38" s="68">
        <f t="shared" si="1"/>
        <v>11</v>
      </c>
      <c r="K38" s="68">
        <f t="shared" si="1"/>
        <v>12</v>
      </c>
      <c r="L38" s="68">
        <f t="shared" si="1"/>
        <v>13</v>
      </c>
    </row>
    <row r="39" spans="3:23" outlineLevel="1" x14ac:dyDescent="0.45">
      <c r="C39" s="90" t="s">
        <v>76</v>
      </c>
      <c r="D39" s="90"/>
      <c r="E39" s="90"/>
      <c r="F39" s="90"/>
      <c r="G39" s="90"/>
      <c r="H39" s="90"/>
      <c r="I39" s="90"/>
      <c r="J39" s="90"/>
      <c r="K39" s="90"/>
      <c r="L39" s="90"/>
      <c r="P39" s="93" t="s">
        <v>100</v>
      </c>
      <c r="Q39" s="94"/>
      <c r="R39" s="94"/>
      <c r="S39" s="94"/>
      <c r="T39" s="94"/>
      <c r="U39" s="94"/>
      <c r="V39" s="94"/>
      <c r="W39" s="95"/>
    </row>
    <row r="40" spans="3:23" outlineLevel="1" x14ac:dyDescent="0.45">
      <c r="C40" s="50" t="s">
        <v>11</v>
      </c>
      <c r="D40" s="50" t="s">
        <v>14</v>
      </c>
      <c r="E40" s="54" t="s">
        <v>17</v>
      </c>
      <c r="F40" s="54" t="s">
        <v>18</v>
      </c>
      <c r="G40" s="54" t="s">
        <v>21</v>
      </c>
      <c r="H40" s="54" t="s">
        <v>22</v>
      </c>
      <c r="I40" s="54" t="s">
        <v>65</v>
      </c>
      <c r="J40" s="54" t="s">
        <v>97</v>
      </c>
      <c r="K40" s="54" t="str">
        <f>"St_1E-" &amp;I40&amp;"_CPLRBF_AD"</f>
        <v>St_1E-St_1E-9_CPLRBF_AD_CPLRBF_AD</v>
      </c>
      <c r="L40" s="54" t="str">
        <f>"St_1E-" &amp;L38&amp;"_CPLRBF_AD"</f>
        <v>St_1E-13_CPLRBF_AD</v>
      </c>
      <c r="Q40" t="str">
        <f t="shared" ref="Q40:V40" si="2">E40</f>
        <v>St_RBF_AD</v>
      </c>
      <c r="R40" t="str">
        <f t="shared" si="2"/>
        <v>Mu_RBF_AD</v>
      </c>
      <c r="S40" t="str">
        <f t="shared" si="2"/>
        <v>St_LRBF_AD</v>
      </c>
      <c r="T40" t="str">
        <f t="shared" si="2"/>
        <v>Mu_LRBF_AD</v>
      </c>
      <c r="U40" t="str">
        <f t="shared" si="2"/>
        <v>St_1E-9_CPLRBF_AD</v>
      </c>
      <c r="V40" t="str">
        <f t="shared" si="2"/>
        <v>Mu_1E-9_CPLRBF_AD</v>
      </c>
    </row>
    <row r="41" spans="3:23" outlineLevel="1" x14ac:dyDescent="0.45">
      <c r="C41" s="53">
        <v>32</v>
      </c>
      <c r="D41" s="48">
        <v>2</v>
      </c>
      <c r="E41" s="1" cm="1">
        <f t="array" ref="E41">INDEX(Example_3_Adap!$E$12:$AF$119,MATCH(Analysis_3_Adap!$C41,Example_3_Adap!$C$12:$C$119)+Analysis_3_Adap!$D41-1-COUNT($C$41:$C$46),MATCH(Analysis_3_Adap!E$40,Example_3_Adap!$E$11:$AF$11,0))</f>
        <v>1.44348009487308E-5</v>
      </c>
      <c r="F41" s="1" cm="1">
        <f t="array" ref="F41">INDEX(Example_3_Adap!$E$12:$AF$119,MATCH(Analysis_3_Adap!$C41,Example_3_Adap!$C$12:$C$119)+Analysis_3_Adap!$D41-1-COUNT($C$41:$C$46),MATCH(Analysis_3_Adap!F$40,Example_3_Adap!$E$11:$AF$11,0))</f>
        <v>4.2571619340070497E-5</v>
      </c>
      <c r="G41" s="1" cm="1">
        <f t="array" ref="G41">INDEX(Example_3_Adap!$E$12:$AF$119,MATCH(Analysis_3_Adap!$C41,Example_3_Adap!$C$12:$C$119)+Analysis_3_Adap!$D41-1-COUNT($C$41:$C$46),MATCH(Analysis_3_Adap!G$40,Example_3_Adap!$E$11:$AF$11,0))</f>
        <v>2.98840062195466E-5</v>
      </c>
      <c r="H41" s="1" cm="1">
        <f t="array" ref="H41">INDEX(Example_3_Adap!$E$12:$AF$119,MATCH(Analysis_3_Adap!$C41,Example_3_Adap!$C$12:$C$119)+Analysis_3_Adap!$D41-1-COUNT($C$41:$C$46),MATCH(Analysis_3_Adap!H$40,Example_3_Adap!$E$11:$AF$11,0))</f>
        <v>28696.610353024102</v>
      </c>
      <c r="I41" s="1" cm="1">
        <f t="array" ref="I41">INDEX(Example_3_Adap!$E$12:$AF$119,MATCH(Analysis_3_Adap!$C41,Example_3_Adap!$C$12:$C$119)+Analysis_3_Adap!$D41-1-COUNT($C$41:$C$46),MATCH(Analysis_3_Adap!I$40,Example_3_Adap!$E$11:$AF$11,0))</f>
        <v>4.8248598827349596E-7</v>
      </c>
      <c r="J41" s="1" cm="1">
        <f t="array" ref="J41">INDEX(Example_3_Adap!$E$12:$AF$119,MATCH(Analysis_3_Adap!$C41,Example_3_Adap!$C$12:$C$119)+Analysis_3_Adap!$D41-1-COUNT($C$41:$C$46),MATCH(Analysis_3_Adap!J$40,Example_3_Adap!$E$11:$AF$11,0))</f>
        <v>9.3505286979672002E-4</v>
      </c>
      <c r="K41" s="1" t="e" cm="1">
        <f t="array" ref="K41">INDEX(Example_3_Adap!$E$12:$AF$119,MATCH(Analysis_3_Adap!$C41,Example_3_Adap!$C$12:$C$119)+Analysis_3_Adap!$D41-1-COUNT($C$41:$C$46),MATCH(Analysis_3_Adap!K$40,Example_3_Adap!$E$11:$AF$11,0))</f>
        <v>#N/A</v>
      </c>
      <c r="L41" s="1" t="e" cm="1">
        <f t="array" ref="L41">INDEX(Example_3_Adap!$E$12:$AF$119,MATCH(Analysis_3_Adap!$C41,Example_3_Adap!$C$12:$C$119)+Analysis_3_Adap!$D41-1-COUNT($C$41:$C$46),MATCH(Analysis_3_Adap!L$40,Example_3_Adap!$E$11:$AF$11,0))</f>
        <v>#N/A</v>
      </c>
      <c r="Q41" s="56" t="s">
        <v>90</v>
      </c>
      <c r="R41" s="56" t="s">
        <v>90</v>
      </c>
      <c r="S41" s="56" t="s">
        <v>90</v>
      </c>
      <c r="T41" s="56" t="s">
        <v>90</v>
      </c>
      <c r="U41" s="56" t="s">
        <v>90</v>
      </c>
      <c r="V41" s="56" t="s">
        <v>90</v>
      </c>
    </row>
    <row r="42" spans="3:23" outlineLevel="1" x14ac:dyDescent="0.45">
      <c r="C42" s="48">
        <f>C41</f>
        <v>32</v>
      </c>
      <c r="D42" s="48">
        <v>3</v>
      </c>
      <c r="E42" s="1" cm="1">
        <f t="array" ref="E42">INDEX(Example_3_Adap!$E$12:$AF$119,MATCH(Analysis_3_Adap!$C42,Example_3_Adap!$C$12:$C$119)+Analysis_3_Adap!$D42-1-COUNT($C$41:$C$46),MATCH(Analysis_3_Adap!E$40,Example_3_Adap!$E$11:$AF$11,0))</f>
        <v>0.18605023318056399</v>
      </c>
      <c r="F42" s="1" cm="1">
        <f t="array" ref="F42">INDEX(Example_3_Adap!$E$12:$AF$119,MATCH(Analysis_3_Adap!$C42,Example_3_Adap!$C$12:$C$119)+Analysis_3_Adap!$D42-1-COUNT($C$41:$C$46),MATCH(Analysis_3_Adap!F$40,Example_3_Adap!$E$11:$AF$11,0))</f>
        <v>19.1094031573883</v>
      </c>
      <c r="G42" s="1" cm="1">
        <f t="array" ref="G42">INDEX(Example_3_Adap!$E$12:$AF$119,MATCH(Analysis_3_Adap!$C42,Example_3_Adap!$C$12:$C$119)+Analysis_3_Adap!$D42-1-COUNT($C$41:$C$46),MATCH(Analysis_3_Adap!G$40,Example_3_Adap!$E$11:$AF$11,0))</f>
        <v>4.0597753807325402E-5</v>
      </c>
      <c r="H42" s="1" cm="1">
        <f t="array" ref="H42">INDEX(Example_3_Adap!$E$12:$AF$119,MATCH(Analysis_3_Adap!$C42,Example_3_Adap!$C$12:$C$119)+Analysis_3_Adap!$D42-1-COUNT($C$41:$C$46),MATCH(Analysis_3_Adap!H$40,Example_3_Adap!$E$11:$AF$11,0))</f>
        <v>156095233.64754799</v>
      </c>
      <c r="I42" s="1" cm="1">
        <f t="array" ref="I42">INDEX(Example_3_Adap!$E$12:$AF$119,MATCH(Analysis_3_Adap!$C42,Example_3_Adap!$C$12:$C$119)+Analysis_3_Adap!$D42-1-COUNT($C$41:$C$46),MATCH(Analysis_3_Adap!I$40,Example_3_Adap!$E$11:$AF$11,0))</f>
        <v>3.5870737206926302E-6</v>
      </c>
      <c r="J42" s="1" cm="1">
        <f t="array" ref="J42">INDEX(Example_3_Adap!$E$12:$AF$119,MATCH(Analysis_3_Adap!$C42,Example_3_Adap!$C$12:$C$119)+Analysis_3_Adap!$D42-1-COUNT($C$41:$C$46),MATCH(Analysis_3_Adap!J$40,Example_3_Adap!$E$11:$AF$11,0))</f>
        <v>7.1235070220646002E-4</v>
      </c>
      <c r="K42" s="1" t="e" cm="1">
        <f t="array" ref="K42">INDEX(Example_3_Adap!$E$12:$AF$119,MATCH(Analysis_3_Adap!$C42,Example_3_Adap!$C$12:$C$119)+Analysis_3_Adap!$D42-1-COUNT($C$41:$C$46),MATCH(Analysis_3_Adap!K$40,Example_3_Adap!$E$11:$AF$11,0))</f>
        <v>#N/A</v>
      </c>
      <c r="L42" s="1" t="e" cm="1">
        <f t="array" ref="L42">INDEX(Example_3_Adap!$E$12:$AF$119,MATCH(Analysis_3_Adap!$C42,Example_3_Adap!$C$12:$C$119)+Analysis_3_Adap!$D42-1-COUNT($C$41:$C$46),MATCH(Analysis_3_Adap!L$40,Example_3_Adap!$E$11:$AF$11,0))</f>
        <v>#N/A</v>
      </c>
      <c r="Q42" s="57" t="e">
        <f>LOG(#REF!/E42)/LOG(2)</f>
        <v>#REF!</v>
      </c>
      <c r="R42" s="57" t="e">
        <f>LOG(#REF!/F42)/LOG(2)</f>
        <v>#REF!</v>
      </c>
      <c r="S42" s="57" t="e">
        <f>LOG(#REF!/G42)/LOG(2)</f>
        <v>#REF!</v>
      </c>
      <c r="T42" s="57" t="e">
        <f>LOG(#REF!/H42)/LOG(2)</f>
        <v>#REF!</v>
      </c>
      <c r="U42" s="57" t="e">
        <f>LOG(#REF!/I42)/LOG(2)</f>
        <v>#REF!</v>
      </c>
      <c r="V42" s="57" t="e">
        <f>LOG(#REF!/J42)/LOG(2)</f>
        <v>#REF!</v>
      </c>
    </row>
    <row r="43" spans="3:23" outlineLevel="1" x14ac:dyDescent="0.45">
      <c r="C43" s="48">
        <f>C42</f>
        <v>32</v>
      </c>
      <c r="D43" s="48">
        <v>4</v>
      </c>
      <c r="E43" s="1" t="str" cm="1">
        <f t="array" ref="E43">INDEX(Example_3_Adap!$E$12:$AF$119,MATCH(Analysis_3_Adap!$C46,Example_3_Adap!$C$12:$C$119)+Analysis_3_Adap!$D46-1-COUNT($C$41:$C$46),MATCH(Analysis_3_Adap!E$40,Example_3_Adap!$E$11:$AF$11,0))</f>
        <v>NaN</v>
      </c>
      <c r="F43" s="1" t="str" cm="1">
        <f t="array" ref="F43">INDEX(Example_3_Adap!$E$12:$AF$119,MATCH(Analysis_3_Adap!$C46,Example_3_Adap!$C$12:$C$119)+Analysis_3_Adap!$D46-1-COUNT($C$41:$C$46),MATCH(Analysis_3_Adap!F$40,Example_3_Adap!$E$11:$AF$11,0))</f>
        <v>NaN</v>
      </c>
      <c r="G43" s="1" t="str" cm="1">
        <f t="array" ref="G43">INDEX(Example_3_Adap!$E$12:$AF$119,MATCH(Analysis_3_Adap!$C46,Example_3_Adap!$C$12:$C$119)+Analysis_3_Adap!$D46-1-COUNT($C$41:$C$46),MATCH(Analysis_3_Adap!G$40,Example_3_Adap!$E$11:$AF$11,0))</f>
        <v>NaN</v>
      </c>
      <c r="H43" s="1" t="str" cm="1">
        <f t="array" ref="H43">INDEX(Example_3_Adap!$E$12:$AF$119,MATCH(Analysis_3_Adap!$C46,Example_3_Adap!$C$12:$C$119)+Analysis_3_Adap!$D46-1-COUNT($C$41:$C$46),MATCH(Analysis_3_Adap!H$40,Example_3_Adap!$E$11:$AF$11,0))</f>
        <v>NaN</v>
      </c>
      <c r="I43" s="1" t="str" cm="1">
        <f t="array" ref="I43">INDEX(Example_3_Adap!$E$12:$AF$119,MATCH(Analysis_3_Adap!$C46,Example_3_Adap!$C$12:$C$119)+Analysis_3_Adap!$D46-1-COUNT($C$41:$C$46),MATCH(Analysis_3_Adap!I$40,Example_3_Adap!$E$11:$AF$11,0))</f>
        <v>NaN</v>
      </c>
      <c r="J43" s="1" cm="1">
        <f t="array" ref="J43">INDEX(Example_3_Adap!$E$12:$AF$119,MATCH(Analysis_3_Adap!$C46,Example_3_Adap!$C$12:$C$119)+Analysis_3_Adap!$D46-1-COUNT($C$41:$C$46),MATCH(Analysis_3_Adap!J$40,Example_3_Adap!$E$11:$AF$11,0))</f>
        <v>38351.542512267202</v>
      </c>
      <c r="K43" s="1" t="e" cm="1">
        <f t="array" ref="K43">INDEX(Example_3_Adap!$E$12:$AF$119,MATCH(Analysis_3_Adap!$C46,Example_3_Adap!$C$12:$C$119)+Analysis_3_Adap!$D46-1-COUNT($C$41:$C$46),MATCH(Analysis_3_Adap!K$40,Example_3_Adap!$E$11:$AF$11,0))</f>
        <v>#N/A</v>
      </c>
      <c r="L43" s="1" t="e" cm="1">
        <f t="array" ref="L43">INDEX(Example_3_Adap!$E$12:$AF$119,MATCH(Analysis_3_Adap!$C46,Example_3_Adap!$C$12:$C$119)+Analysis_3_Adap!$D46-1-COUNT($C$41:$C$46),MATCH(Analysis_3_Adap!L$40,Example_3_Adap!$E$11:$AF$11,0))</f>
        <v>#N/A</v>
      </c>
      <c r="Q43" s="57" t="e">
        <f t="shared" ref="Q43:V46" si="3">LOG(E42/E43)/LOG(2)</f>
        <v>#VALUE!</v>
      </c>
      <c r="R43" s="57" t="e">
        <f t="shared" si="3"/>
        <v>#VALUE!</v>
      </c>
      <c r="S43" s="57" t="e">
        <f t="shared" si="3"/>
        <v>#VALUE!</v>
      </c>
      <c r="T43" s="57" t="e">
        <f t="shared" si="3"/>
        <v>#VALUE!</v>
      </c>
      <c r="U43" s="57" t="e">
        <f t="shared" si="3"/>
        <v>#VALUE!</v>
      </c>
      <c r="V43" s="57">
        <f t="shared" si="3"/>
        <v>-25.682121684617748</v>
      </c>
    </row>
    <row r="44" spans="3:23" outlineLevel="1" x14ac:dyDescent="0.45">
      <c r="C44" s="48">
        <f>C43</f>
        <v>32</v>
      </c>
      <c r="D44" s="48">
        <v>5</v>
      </c>
      <c r="E44" s="1" cm="1">
        <f t="array" ref="E44">INDEX(Example_3_Adap!$E$12:$AF$119,MATCH(Analysis_3_Adap!$C47,Example_3_Adap!$C$12:$C$119)+Analysis_3_Adap!$D47-1-COUNT($C$41:$C$46),MATCH(Analysis_3_Adap!E$40,Example_3_Adap!$E$11:$AF$11,0))</f>
        <v>2.1849569777459901E-2</v>
      </c>
      <c r="F44" s="1" cm="1">
        <f t="array" ref="F44">INDEX(Example_3_Adap!$E$12:$AF$119,MATCH(Analysis_3_Adap!$C47,Example_3_Adap!$C$12:$C$119)+Analysis_3_Adap!$D47-1-COUNT($C$41:$C$46),MATCH(Analysis_3_Adap!F$40,Example_3_Adap!$E$11:$AF$11,0))</f>
        <v>2.1849569777459901E-2</v>
      </c>
      <c r="G44" s="1" cm="1">
        <f t="array" ref="G44">INDEX(Example_3_Adap!$E$12:$AF$119,MATCH(Analysis_3_Adap!$C47,Example_3_Adap!$C$12:$C$119)+Analysis_3_Adap!$D47-1-COUNT($C$41:$C$46),MATCH(Analysis_3_Adap!G$40,Example_3_Adap!$E$11:$AF$11,0))</f>
        <v>513.51714165507997</v>
      </c>
      <c r="H44" s="1" cm="1">
        <f t="array" ref="H44">INDEX(Example_3_Adap!$E$12:$AF$119,MATCH(Analysis_3_Adap!$C47,Example_3_Adap!$C$12:$C$119)+Analysis_3_Adap!$D47-1-COUNT($C$41:$C$46),MATCH(Analysis_3_Adap!H$40,Example_3_Adap!$E$11:$AF$11,0))</f>
        <v>513.51714165507997</v>
      </c>
      <c r="I44" s="1" cm="1">
        <f t="array" ref="I44">INDEX(Example_3_Adap!$E$12:$AF$119,MATCH(Analysis_3_Adap!$C47,Example_3_Adap!$C$12:$C$119)+Analysis_3_Adap!$D47-1-COUNT($C$41:$C$46),MATCH(Analysis_3_Adap!I$40,Example_3_Adap!$E$11:$AF$11,0))</f>
        <v>8.6354499674810695E-2</v>
      </c>
      <c r="J44" s="1" cm="1">
        <f t="array" ref="J44">INDEX(Example_3_Adap!$E$12:$AF$119,MATCH(Analysis_3_Adap!$C47,Example_3_Adap!$C$12:$C$119)+Analysis_3_Adap!$D47-1-COUNT($C$41:$C$46),MATCH(Analysis_3_Adap!J$40,Example_3_Adap!$E$11:$AF$11,0))</f>
        <v>0.161644598983433</v>
      </c>
      <c r="K44" s="1" t="e" cm="1">
        <f t="array" ref="K44">INDEX(Example_3_Adap!$E$12:$AF$119,MATCH(Analysis_3_Adap!$C47,Example_3_Adap!$C$12:$C$119)+Analysis_3_Adap!$D47-1-COUNT($C$41:$C$46),MATCH(Analysis_3_Adap!K$40,Example_3_Adap!$E$11:$AF$11,0))</f>
        <v>#N/A</v>
      </c>
      <c r="L44" s="1" t="e" cm="1">
        <f t="array" ref="L44">INDEX(Example_3_Adap!$E$12:$AF$119,MATCH(Analysis_3_Adap!$C47,Example_3_Adap!$C$12:$C$119)+Analysis_3_Adap!$D47-1-COUNT($C$41:$C$46),MATCH(Analysis_3_Adap!L$40,Example_3_Adap!$E$11:$AF$11,0))</f>
        <v>#N/A</v>
      </c>
      <c r="Q44" s="57" t="e">
        <f t="shared" si="3"/>
        <v>#VALUE!</v>
      </c>
      <c r="R44" s="57" t="e">
        <f t="shared" si="3"/>
        <v>#VALUE!</v>
      </c>
      <c r="S44" s="57" t="e">
        <f t="shared" si="3"/>
        <v>#VALUE!</v>
      </c>
      <c r="T44" s="57" t="e">
        <f t="shared" si="3"/>
        <v>#VALUE!</v>
      </c>
      <c r="U44" s="57" t="e">
        <f t="shared" si="3"/>
        <v>#VALUE!</v>
      </c>
      <c r="V44" s="57">
        <f t="shared" si="3"/>
        <v>17.856099775395489</v>
      </c>
    </row>
    <row r="45" spans="3:23" outlineLevel="1" x14ac:dyDescent="0.45">
      <c r="C45" s="48">
        <f>C44</f>
        <v>32</v>
      </c>
      <c r="D45" s="48">
        <v>6</v>
      </c>
      <c r="E45" s="1" cm="1">
        <f t="array" ref="E45">INDEX(Example_3_Adap!$E$12:$AF$119,MATCH(Analysis_3_Adap!$C48,Example_3_Adap!$C$12:$C$119)+Analysis_3_Adap!$D48-1-COUNT($C$41:$C$46),MATCH(Analysis_3_Adap!E$40,Example_3_Adap!$E$11:$AF$11,0))</f>
        <v>2.6154828634001202E-3</v>
      </c>
      <c r="F45" s="1" cm="1">
        <f t="array" ref="F45">INDEX(Example_3_Adap!$E$12:$AF$119,MATCH(Analysis_3_Adap!$C48,Example_3_Adap!$C$12:$C$119)+Analysis_3_Adap!$D48-1-COUNT($C$41:$C$46),MATCH(Analysis_3_Adap!F$40,Example_3_Adap!$E$11:$AF$11,0))</f>
        <v>5.9897053538603202E-2</v>
      </c>
      <c r="G45" s="1" cm="1">
        <f t="array" ref="G45">INDEX(Example_3_Adap!$E$12:$AF$119,MATCH(Analysis_3_Adap!$C48,Example_3_Adap!$C$12:$C$119)+Analysis_3_Adap!$D48-1-COUNT($C$41:$C$46),MATCH(Analysis_3_Adap!G$40,Example_3_Adap!$E$11:$AF$11,0))</f>
        <v>0.18786794704127099</v>
      </c>
      <c r="H45" s="1" cm="1">
        <f t="array" ref="H45">INDEX(Example_3_Adap!$E$12:$AF$119,MATCH(Analysis_3_Adap!$C48,Example_3_Adap!$C$12:$C$119)+Analysis_3_Adap!$D48-1-COUNT($C$41:$C$46),MATCH(Analysis_3_Adap!H$40,Example_3_Adap!$E$11:$AF$11,0))</f>
        <v>23551.5775953755</v>
      </c>
      <c r="I45" s="1" cm="1">
        <f t="array" ref="I45">INDEX(Example_3_Adap!$E$12:$AF$119,MATCH(Analysis_3_Adap!$C48,Example_3_Adap!$C$12:$C$119)+Analysis_3_Adap!$D48-1-COUNT($C$41:$C$46),MATCH(Analysis_3_Adap!I$40,Example_3_Adap!$E$11:$AF$11,0))</f>
        <v>8.5138491791741898E-3</v>
      </c>
      <c r="J45" s="1" cm="1">
        <f t="array" ref="J45">INDEX(Example_3_Adap!$E$12:$AF$119,MATCH(Analysis_3_Adap!$C48,Example_3_Adap!$C$12:$C$119)+Analysis_3_Adap!$D48-1-COUNT($C$41:$C$46),MATCH(Analysis_3_Adap!J$40,Example_3_Adap!$E$11:$AF$11,0))</f>
        <v>0.149460914802864</v>
      </c>
      <c r="K45" s="1" t="e" cm="1">
        <f t="array" ref="K45">INDEX(Example_3_Adap!$E$12:$AF$119,MATCH(Analysis_3_Adap!$C48,Example_3_Adap!$C$12:$C$119)+Analysis_3_Adap!$D48-1-COUNT($C$41:$C$46),MATCH(Analysis_3_Adap!K$40,Example_3_Adap!$E$11:$AF$11,0))</f>
        <v>#N/A</v>
      </c>
      <c r="L45" s="1" t="e" cm="1">
        <f t="array" ref="L45">INDEX(Example_3_Adap!$E$12:$AF$119,MATCH(Analysis_3_Adap!$C48,Example_3_Adap!$C$12:$C$119)+Analysis_3_Adap!$D48-1-COUNT($C$41:$C$46),MATCH(Analysis_3_Adap!L$40,Example_3_Adap!$E$11:$AF$11,0))</f>
        <v>#N/A</v>
      </c>
      <c r="Q45" s="57">
        <f t="shared" si="3"/>
        <v>3.0624556503965299</v>
      </c>
      <c r="R45" s="57">
        <f t="shared" si="3"/>
        <v>-1.4548801625293792</v>
      </c>
      <c r="S45" s="57">
        <f t="shared" si="3"/>
        <v>11.416477777096723</v>
      </c>
      <c r="T45" s="57">
        <f t="shared" si="3"/>
        <v>-5.5192674555649388</v>
      </c>
      <c r="U45" s="57">
        <f t="shared" si="3"/>
        <v>3.3423879157813139</v>
      </c>
      <c r="V45" s="57">
        <f t="shared" si="3"/>
        <v>0.11305704591017778</v>
      </c>
    </row>
    <row r="46" spans="3:23" outlineLevel="1" x14ac:dyDescent="0.45">
      <c r="C46" s="48">
        <f>C45</f>
        <v>32</v>
      </c>
      <c r="D46" s="48">
        <v>7</v>
      </c>
      <c r="E46" s="1" cm="1">
        <f t="array" ref="E46">INDEX(Example_3_Adap!$E$12:$AF$119,MATCH(Analysis_3_Adap!$C49,Example_3_Adap!$C$12:$C$119)+Analysis_3_Adap!$D49-1-COUNT($C$41:$C$46),MATCH(Analysis_3_Adap!E$40,Example_3_Adap!$E$11:$AF$11,0))</f>
        <v>1.5590520684542801E-4</v>
      </c>
      <c r="F46" s="1" cm="1">
        <f t="array" ref="F46">INDEX(Example_3_Adap!$E$12:$AF$119,MATCH(Analysis_3_Adap!$C49,Example_3_Adap!$C$12:$C$119)+Analysis_3_Adap!$D49-1-COUNT($C$41:$C$46),MATCH(Analysis_3_Adap!F$40,Example_3_Adap!$E$11:$AF$11,0))</f>
        <v>0.15215685214249799</v>
      </c>
      <c r="G46" s="1" cm="1">
        <f t="array" ref="G46">INDEX(Example_3_Adap!$E$12:$AF$119,MATCH(Analysis_3_Adap!$C49,Example_3_Adap!$C$12:$C$119)+Analysis_3_Adap!$D49-1-COUNT($C$41:$C$46),MATCH(Analysis_3_Adap!G$40,Example_3_Adap!$E$11:$AF$11,0))</f>
        <v>1.1476980215165101E-3</v>
      </c>
      <c r="H46" s="1" cm="1">
        <f t="array" ref="H46">INDEX(Example_3_Adap!$E$12:$AF$119,MATCH(Analysis_3_Adap!$C49,Example_3_Adap!$C$12:$C$119)+Analysis_3_Adap!$D49-1-COUNT($C$41:$C$46),MATCH(Analysis_3_Adap!H$40,Example_3_Adap!$E$11:$AF$11,0))</f>
        <v>612332.41618287796</v>
      </c>
      <c r="I46" s="1" cm="1">
        <f t="array" ref="I46">INDEX(Example_3_Adap!$E$12:$AF$119,MATCH(Analysis_3_Adap!$C49,Example_3_Adap!$C$12:$C$119)+Analysis_3_Adap!$D49-1-COUNT($C$41:$C$46),MATCH(Analysis_3_Adap!I$40,Example_3_Adap!$E$11:$AF$11,0))</f>
        <v>1.82938234567498E-4</v>
      </c>
      <c r="J46" s="1" cm="1">
        <f t="array" ref="J46">INDEX(Example_3_Adap!$E$12:$AF$119,MATCH(Analysis_3_Adap!$C49,Example_3_Adap!$C$12:$C$119)+Analysis_3_Adap!$D49-1-COUNT($C$41:$C$46),MATCH(Analysis_3_Adap!J$40,Example_3_Adap!$E$11:$AF$11,0))</f>
        <v>7.7680905157250693E-2</v>
      </c>
      <c r="K46" s="1" t="e" cm="1">
        <f t="array" ref="K46">INDEX(Example_3_Adap!$E$12:$AF$119,MATCH(Analysis_3_Adap!$C49,Example_3_Adap!$C$12:$C$119)+Analysis_3_Adap!$D49-1-COUNT($C$41:$C$46),MATCH(Analysis_3_Adap!K$40,Example_3_Adap!$E$11:$AF$11,0))</f>
        <v>#N/A</v>
      </c>
      <c r="L46" s="1" t="e" cm="1">
        <f t="array" ref="L46">INDEX(Example_3_Adap!$E$12:$AF$119,MATCH(Analysis_3_Adap!$C49,Example_3_Adap!$C$12:$C$119)+Analysis_3_Adap!$D49-1-COUNT($C$41:$C$46),MATCH(Analysis_3_Adap!L$40,Example_3_Adap!$E$11:$AF$11,0))</f>
        <v>#N/A</v>
      </c>
      <c r="Q46" s="57">
        <f t="shared" si="3"/>
        <v>4.0683363011607154</v>
      </c>
      <c r="R46" s="57">
        <f t="shared" si="3"/>
        <v>-1.3450023641140032</v>
      </c>
      <c r="S46" s="57">
        <f t="shared" si="3"/>
        <v>7.3548320382935648</v>
      </c>
      <c r="T46" s="57">
        <f t="shared" si="3"/>
        <v>-4.700419453067938</v>
      </c>
      <c r="U46" s="57">
        <f t="shared" si="3"/>
        <v>5.5403829946095886</v>
      </c>
      <c r="V46" s="57">
        <f t="shared" si="3"/>
        <v>0.94413634110886446</v>
      </c>
    </row>
    <row r="47" spans="3:23" ht="11.85" customHeight="1" outlineLevel="1" x14ac:dyDescent="0.45"/>
    <row r="48" spans="3:23" outlineLevel="1" x14ac:dyDescent="0.45">
      <c r="C48" s="90" t="s">
        <v>139</v>
      </c>
      <c r="D48" s="90"/>
      <c r="E48" s="90"/>
      <c r="F48" s="90"/>
      <c r="G48" s="90"/>
      <c r="H48" s="90"/>
      <c r="I48" s="90"/>
      <c r="J48" s="90"/>
      <c r="K48" s="90"/>
      <c r="L48" s="90"/>
      <c r="P48" s="93" t="s">
        <v>100</v>
      </c>
      <c r="Q48" s="94"/>
      <c r="R48" s="94"/>
      <c r="S48" s="94"/>
      <c r="T48" s="94"/>
      <c r="U48" s="94"/>
      <c r="V48" s="94"/>
      <c r="W48" s="95"/>
    </row>
    <row r="49" spans="3:22" outlineLevel="1" x14ac:dyDescent="0.45">
      <c r="C49" s="50" t="s">
        <v>11</v>
      </c>
      <c r="D49" s="50" t="s">
        <v>14</v>
      </c>
      <c r="E49" s="54" t="str">
        <f t="shared" ref="E49:L49" si="4">"Mu_1E-" &amp;E$38&amp;"_CPLRBF_AD"</f>
        <v>Mu_1E-6_CPLRBF_AD</v>
      </c>
      <c r="F49" s="54" t="str">
        <f t="shared" si="4"/>
        <v>Mu_1E-7_CPLRBF_AD</v>
      </c>
      <c r="G49" s="54" t="str">
        <f t="shared" si="4"/>
        <v>Mu_1E-8_CPLRBF_AD</v>
      </c>
      <c r="H49" s="54" t="str">
        <f t="shared" si="4"/>
        <v>Mu_1E-9_CPLRBF_AD</v>
      </c>
      <c r="I49" s="54" t="str">
        <f t="shared" si="4"/>
        <v>Mu_1E-10_CPLRBF_AD</v>
      </c>
      <c r="J49" s="54" t="str">
        <f t="shared" si="4"/>
        <v>Mu_1E-11_CPLRBF_AD</v>
      </c>
      <c r="K49" s="54" t="str">
        <f t="shared" si="4"/>
        <v>Mu_1E-12_CPLRBF_AD</v>
      </c>
      <c r="L49" s="54" t="str">
        <f t="shared" si="4"/>
        <v>Mu_1E-13_CPLRBF_AD</v>
      </c>
      <c r="Q49" t="str">
        <f t="shared" ref="Q49:V49" si="5">E49</f>
        <v>Mu_1E-6_CPLRBF_AD</v>
      </c>
      <c r="R49" t="str">
        <f t="shared" si="5"/>
        <v>Mu_1E-7_CPLRBF_AD</v>
      </c>
      <c r="S49" t="str">
        <f t="shared" si="5"/>
        <v>Mu_1E-8_CPLRBF_AD</v>
      </c>
      <c r="T49" t="str">
        <f t="shared" si="5"/>
        <v>Mu_1E-9_CPLRBF_AD</v>
      </c>
      <c r="U49" t="str">
        <f t="shared" si="5"/>
        <v>Mu_1E-10_CPLRBF_AD</v>
      </c>
      <c r="V49" t="str">
        <f t="shared" si="5"/>
        <v>Mu_1E-11_CPLRBF_AD</v>
      </c>
    </row>
    <row r="50" spans="3:22" outlineLevel="1" x14ac:dyDescent="0.45">
      <c r="C50" s="53">
        <v>256</v>
      </c>
      <c r="D50" s="48">
        <v>1</v>
      </c>
      <c r="E50" s="1" t="e" cm="1">
        <f t="array" ref="E50">INDEX(#REF!,MATCH(Analysis_1_Adap_paper!$C50,#REF!)+Analysis_1_Adap_paper!$D50-COUNT($C$50:$C$58),MATCH(Analysis_1_Adap_paper!E$49,#REF!,0))</f>
        <v>#REF!</v>
      </c>
      <c r="F50" s="1" t="e" cm="1">
        <f t="array" ref="F50">INDEX(#REF!,MATCH(Analysis_1_Adap_paper!$C50,#REF!)+Analysis_1_Adap_paper!$D50-COUNT($C$50:$C$58),MATCH(Analysis_1_Adap_paper!F$49,#REF!,0))</f>
        <v>#REF!</v>
      </c>
      <c r="G50" s="1" t="e" cm="1">
        <f t="array" ref="G50">INDEX(#REF!,MATCH(Analysis_1_Adap_paper!$C50,#REF!)+Analysis_1_Adap_paper!$D50-COUNT($C$50:$C$58),MATCH(Analysis_1_Adap_paper!G$49,#REF!,0))</f>
        <v>#REF!</v>
      </c>
      <c r="H50" s="1" t="e" cm="1">
        <f t="array" ref="H50">INDEX(#REF!,MATCH(Analysis_1_Adap_paper!$C50,#REF!)+Analysis_1_Adap_paper!$D50-COUNT($C$50:$C$58),MATCH(Analysis_1_Adap_paper!H$49,#REF!,0))</f>
        <v>#REF!</v>
      </c>
      <c r="I50" s="1" t="e" cm="1">
        <f t="array" ref="I50">INDEX(#REF!,MATCH(Analysis_1_Adap_paper!$C50,#REF!)+Analysis_1_Adap_paper!$D50-COUNT($C$50:$C$58),MATCH(Analysis_1_Adap_paper!I$49,#REF!,0))</f>
        <v>#REF!</v>
      </c>
      <c r="J50" s="1" t="e" cm="1">
        <f t="array" ref="J50">INDEX(#REF!,MATCH(Analysis_1_Adap_paper!$C50,#REF!)+Analysis_1_Adap_paper!$D50-COUNT($C$50:$C$58),MATCH(Analysis_1_Adap_paper!J$49,#REF!,0))</f>
        <v>#REF!</v>
      </c>
      <c r="K50" s="1" t="e" cm="1">
        <f t="array" ref="K50">INDEX(#REF!,MATCH(Analysis_1_Adap_paper!$C50,#REF!)+Analysis_1_Adap_paper!$D50-COUNT($C$50:$C$58),MATCH(Analysis_1_Adap_paper!K$49,#REF!,0))</f>
        <v>#REF!</v>
      </c>
      <c r="L50" s="1" t="e" cm="1">
        <f t="array" ref="L50">INDEX(#REF!,MATCH(Analysis_1_Adap_paper!$C50,#REF!)+Analysis_1_Adap_paper!$D50-COUNT($C$50:$C$58),MATCH(Analysis_1_Adap_paper!L$49,#REF!,0))</f>
        <v>#REF!</v>
      </c>
      <c r="Q50" s="56" t="s">
        <v>90</v>
      </c>
      <c r="R50" s="56" t="s">
        <v>90</v>
      </c>
      <c r="S50" s="56" t="s">
        <v>90</v>
      </c>
      <c r="T50" s="56" t="s">
        <v>90</v>
      </c>
      <c r="U50" s="56" t="s">
        <v>90</v>
      </c>
      <c r="V50" s="56" t="s">
        <v>90</v>
      </c>
    </row>
    <row r="51" spans="3:22" outlineLevel="1" x14ac:dyDescent="0.45">
      <c r="C51" s="48">
        <f>C50</f>
        <v>256</v>
      </c>
      <c r="D51" s="48">
        <v>2</v>
      </c>
      <c r="E51" s="1" t="e" cm="1">
        <f t="array" ref="E51">INDEX(#REF!,MATCH(Analysis_1_Adap_paper!$C51,#REF!)+Analysis_1_Adap_paper!$D51-COUNT($C$50:$C$58),MATCH(Analysis_1_Adap_paper!E$49,#REF!,0))</f>
        <v>#REF!</v>
      </c>
      <c r="F51" s="1" t="e" cm="1">
        <f t="array" ref="F51">INDEX(#REF!,MATCH(Analysis_1_Adap_paper!$C51,#REF!)+Analysis_1_Adap_paper!$D51-COUNT($C$50:$C$58),MATCH(Analysis_1_Adap_paper!F$49,#REF!,0))</f>
        <v>#REF!</v>
      </c>
      <c r="G51" s="1" t="e" cm="1">
        <f t="array" ref="G51">INDEX(#REF!,MATCH(Analysis_1_Adap_paper!$C51,#REF!)+Analysis_1_Adap_paper!$D51-COUNT($C$50:$C$58),MATCH(Analysis_1_Adap_paper!G$49,#REF!,0))</f>
        <v>#REF!</v>
      </c>
      <c r="H51" s="1" t="e" cm="1">
        <f t="array" ref="H51">INDEX(#REF!,MATCH(Analysis_1_Adap_paper!$C51,#REF!)+Analysis_1_Adap_paper!$D51-COUNT($C$50:$C$58),MATCH(Analysis_1_Adap_paper!H$49,#REF!,0))</f>
        <v>#REF!</v>
      </c>
      <c r="I51" s="1" t="e" cm="1">
        <f t="array" ref="I51">INDEX(#REF!,MATCH(Analysis_1_Adap_paper!$C51,#REF!)+Analysis_1_Adap_paper!$D51-COUNT($C$50:$C$58),MATCH(Analysis_1_Adap_paper!I$49,#REF!,0))</f>
        <v>#REF!</v>
      </c>
      <c r="J51" s="1" t="e" cm="1">
        <f t="array" ref="J51">INDEX(#REF!,MATCH(Analysis_1_Adap_paper!$C51,#REF!)+Analysis_1_Adap_paper!$D51-COUNT($C$50:$C$58),MATCH(Analysis_1_Adap_paper!J$49,#REF!,0))</f>
        <v>#REF!</v>
      </c>
      <c r="K51" s="1" t="e" cm="1">
        <f t="array" ref="K51">INDEX(#REF!,MATCH(Analysis_1_Adap_paper!$C51,#REF!)+Analysis_1_Adap_paper!$D51-COUNT($C$50:$C$58),MATCH(Analysis_1_Adap_paper!K$49,#REF!,0))</f>
        <v>#REF!</v>
      </c>
      <c r="L51" s="1" t="e" cm="1">
        <f t="array" ref="L51">INDEX(#REF!,MATCH(Analysis_1_Adap_paper!$C51,#REF!)+Analysis_1_Adap_paper!$D51-COUNT($C$50:$C$58),MATCH(Analysis_1_Adap_paper!L$49,#REF!,0))</f>
        <v>#REF!</v>
      </c>
      <c r="Q51" s="57" t="e">
        <f>LOG(E50/E51)/LOG(2)</f>
        <v>#REF!</v>
      </c>
      <c r="R51" s="57" t="e">
        <f t="shared" ref="R51:R58" si="6">LOG(F50/F51)/LOG(2)</f>
        <v>#REF!</v>
      </c>
      <c r="S51" s="57" t="e">
        <f t="shared" ref="S51:S58" si="7">LOG(G50/G51)/LOG(2)</f>
        <v>#REF!</v>
      </c>
      <c r="T51" s="57" t="e">
        <f t="shared" ref="T51:T58" si="8">LOG(H50/H51)/LOG(2)</f>
        <v>#REF!</v>
      </c>
      <c r="U51" s="57" t="e">
        <f t="shared" ref="U51:U58" si="9">LOG(I50/I51)/LOG(2)</f>
        <v>#REF!</v>
      </c>
      <c r="V51" s="57" t="e">
        <f t="shared" ref="V51:V58" si="10">LOG(J50/J51)/LOG(2)</f>
        <v>#REF!</v>
      </c>
    </row>
    <row r="52" spans="3:22" outlineLevel="1" x14ac:dyDescent="0.45">
      <c r="C52" s="48">
        <f t="shared" ref="C52:C58" si="11">C51</f>
        <v>256</v>
      </c>
      <c r="D52" s="48">
        <v>3</v>
      </c>
      <c r="E52" s="1" t="e" cm="1">
        <f t="array" ref="E52">INDEX(#REF!,MATCH(Analysis_1_Adap_paper!$C52,#REF!)+Analysis_1_Adap_paper!$D52-COUNT($C$50:$C$58),MATCH(Analysis_1_Adap_paper!E$49,#REF!,0))</f>
        <v>#REF!</v>
      </c>
      <c r="F52" s="1" t="e" cm="1">
        <f t="array" ref="F52">INDEX(#REF!,MATCH(Analysis_1_Adap_paper!$C52,#REF!)+Analysis_1_Adap_paper!$D52-COUNT($C$50:$C$58),MATCH(Analysis_1_Adap_paper!F$49,#REF!,0))</f>
        <v>#REF!</v>
      </c>
      <c r="G52" s="1" t="e" cm="1">
        <f t="array" ref="G52">INDEX(#REF!,MATCH(Analysis_1_Adap_paper!$C52,#REF!)+Analysis_1_Adap_paper!$D52-COUNT($C$50:$C$58),MATCH(Analysis_1_Adap_paper!G$49,#REF!,0))</f>
        <v>#REF!</v>
      </c>
      <c r="H52" s="1" t="e" cm="1">
        <f t="array" ref="H52">INDEX(#REF!,MATCH(Analysis_1_Adap_paper!$C52,#REF!)+Analysis_1_Adap_paper!$D52-COUNT($C$50:$C$58),MATCH(Analysis_1_Adap_paper!H$49,#REF!,0))</f>
        <v>#REF!</v>
      </c>
      <c r="I52" s="1" t="e" cm="1">
        <f t="array" ref="I52">INDEX(#REF!,MATCH(Analysis_1_Adap_paper!$C52,#REF!)+Analysis_1_Adap_paper!$D52-COUNT($C$50:$C$58),MATCH(Analysis_1_Adap_paper!I$49,#REF!,0))</f>
        <v>#REF!</v>
      </c>
      <c r="J52" s="1" t="e" cm="1">
        <f t="array" ref="J52">INDEX(#REF!,MATCH(Analysis_1_Adap_paper!$C52,#REF!)+Analysis_1_Adap_paper!$D52-COUNT($C$50:$C$58),MATCH(Analysis_1_Adap_paper!J$49,#REF!,0))</f>
        <v>#REF!</v>
      </c>
      <c r="K52" s="1" t="e" cm="1">
        <f t="array" ref="K52">INDEX(#REF!,MATCH(Analysis_1_Adap_paper!$C52,#REF!)+Analysis_1_Adap_paper!$D52-COUNT($C$50:$C$58),MATCH(Analysis_1_Adap_paper!K$49,#REF!,0))</f>
        <v>#REF!</v>
      </c>
      <c r="L52" s="1" t="e" cm="1">
        <f t="array" ref="L52">INDEX(#REF!,MATCH(Analysis_1_Adap_paper!$C52,#REF!)+Analysis_1_Adap_paper!$D52-COUNT($C$50:$C$58),MATCH(Analysis_1_Adap_paper!L$49,#REF!,0))</f>
        <v>#REF!</v>
      </c>
      <c r="Q52" s="57" t="e">
        <f t="shared" ref="Q52:Q58" si="12">LOG(E51/E52)/LOG(2)</f>
        <v>#REF!</v>
      </c>
      <c r="R52" s="57" t="e">
        <f t="shared" si="6"/>
        <v>#REF!</v>
      </c>
      <c r="S52" s="57" t="e">
        <f t="shared" si="7"/>
        <v>#REF!</v>
      </c>
      <c r="T52" s="57" t="e">
        <f t="shared" si="8"/>
        <v>#REF!</v>
      </c>
      <c r="U52" s="57" t="e">
        <f t="shared" si="9"/>
        <v>#REF!</v>
      </c>
      <c r="V52" s="57" t="e">
        <f t="shared" si="10"/>
        <v>#REF!</v>
      </c>
    </row>
    <row r="53" spans="3:22" outlineLevel="1" x14ac:dyDescent="0.45">
      <c r="C53" s="48">
        <f t="shared" si="11"/>
        <v>256</v>
      </c>
      <c r="D53" s="48">
        <v>4</v>
      </c>
      <c r="E53" s="1" t="e" cm="1">
        <f t="array" ref="E53">INDEX(#REF!,MATCH(Analysis_1_Adap_paper!$C53,#REF!)+Analysis_1_Adap_paper!$D53-COUNT($C$50:$C$58),MATCH(Analysis_1_Adap_paper!E$49,#REF!,0))</f>
        <v>#REF!</v>
      </c>
      <c r="F53" s="1" t="e" cm="1">
        <f t="array" ref="F53">INDEX(#REF!,MATCH(Analysis_1_Adap_paper!$C53,#REF!)+Analysis_1_Adap_paper!$D53-COUNT($C$50:$C$58),MATCH(Analysis_1_Adap_paper!F$49,#REF!,0))</f>
        <v>#REF!</v>
      </c>
      <c r="G53" s="1" t="e" cm="1">
        <f t="array" ref="G53">INDEX(#REF!,MATCH(Analysis_1_Adap_paper!$C53,#REF!)+Analysis_1_Adap_paper!$D53-COUNT($C$50:$C$58),MATCH(Analysis_1_Adap_paper!G$49,#REF!,0))</f>
        <v>#REF!</v>
      </c>
      <c r="H53" s="1" t="e" cm="1">
        <f t="array" ref="H53">INDEX(#REF!,MATCH(Analysis_1_Adap_paper!$C53,#REF!)+Analysis_1_Adap_paper!$D53-COUNT($C$50:$C$58),MATCH(Analysis_1_Adap_paper!H$49,#REF!,0))</f>
        <v>#REF!</v>
      </c>
      <c r="I53" s="1" t="e" cm="1">
        <f t="array" ref="I53">INDEX(#REF!,MATCH(Analysis_1_Adap_paper!$C53,#REF!)+Analysis_1_Adap_paper!$D53-COUNT($C$50:$C$58),MATCH(Analysis_1_Adap_paper!I$49,#REF!,0))</f>
        <v>#REF!</v>
      </c>
      <c r="J53" s="1" t="e" cm="1">
        <f t="array" ref="J53">INDEX(#REF!,MATCH(Analysis_1_Adap_paper!$C53,#REF!)+Analysis_1_Adap_paper!$D53-COUNT($C$50:$C$58),MATCH(Analysis_1_Adap_paper!J$49,#REF!,0))</f>
        <v>#REF!</v>
      </c>
      <c r="K53" s="1" t="e" cm="1">
        <f t="array" ref="K53">INDEX(#REF!,MATCH(Analysis_1_Adap_paper!$C53,#REF!)+Analysis_1_Adap_paper!$D53-COUNT($C$50:$C$58),MATCH(Analysis_1_Adap_paper!K$49,#REF!,0))</f>
        <v>#REF!</v>
      </c>
      <c r="L53" s="1" t="e" cm="1">
        <f t="array" ref="L53">INDEX(#REF!,MATCH(Analysis_1_Adap_paper!$C53,#REF!)+Analysis_1_Adap_paper!$D53-COUNT($C$50:$C$58),MATCH(Analysis_1_Adap_paper!L$49,#REF!,0))</f>
        <v>#REF!</v>
      </c>
      <c r="Q53" s="57" t="e">
        <f t="shared" si="12"/>
        <v>#REF!</v>
      </c>
      <c r="R53" s="57" t="e">
        <f t="shared" si="6"/>
        <v>#REF!</v>
      </c>
      <c r="S53" s="57" t="e">
        <f t="shared" si="7"/>
        <v>#REF!</v>
      </c>
      <c r="T53" s="57" t="e">
        <f t="shared" si="8"/>
        <v>#REF!</v>
      </c>
      <c r="U53" s="57" t="e">
        <f t="shared" si="9"/>
        <v>#REF!</v>
      </c>
      <c r="V53" s="57" t="e">
        <f t="shared" si="10"/>
        <v>#REF!</v>
      </c>
    </row>
    <row r="54" spans="3:22" outlineLevel="1" x14ac:dyDescent="0.45">
      <c r="C54" s="48">
        <f t="shared" si="11"/>
        <v>256</v>
      </c>
      <c r="D54" s="48">
        <v>5</v>
      </c>
      <c r="E54" s="1" t="e" cm="1">
        <f t="array" ref="E54">INDEX(#REF!,MATCH(Analysis_1_Adap_paper!$C54,#REF!)+Analysis_1_Adap_paper!$D54-COUNT($C$50:$C$58),MATCH(Analysis_1_Adap_paper!E$49,#REF!,0))</f>
        <v>#REF!</v>
      </c>
      <c r="F54" s="1" t="e" cm="1">
        <f t="array" ref="F54">INDEX(#REF!,MATCH(Analysis_1_Adap_paper!$C54,#REF!)+Analysis_1_Adap_paper!$D54-COUNT($C$50:$C$58),MATCH(Analysis_1_Adap_paper!F$49,#REF!,0))</f>
        <v>#REF!</v>
      </c>
      <c r="G54" s="1" t="e" cm="1">
        <f t="array" ref="G54">INDEX(#REF!,MATCH(Analysis_1_Adap_paper!$C54,#REF!)+Analysis_1_Adap_paper!$D54-COUNT($C$50:$C$58),MATCH(Analysis_1_Adap_paper!G$49,#REF!,0))</f>
        <v>#REF!</v>
      </c>
      <c r="H54" s="1" t="e" cm="1">
        <f t="array" ref="H54">INDEX(#REF!,MATCH(Analysis_1_Adap_paper!$C54,#REF!)+Analysis_1_Adap_paper!$D54-COUNT($C$50:$C$58),MATCH(Analysis_1_Adap_paper!H$49,#REF!,0))</f>
        <v>#REF!</v>
      </c>
      <c r="I54" s="1" t="e" cm="1">
        <f t="array" ref="I54">INDEX(#REF!,MATCH(Analysis_1_Adap_paper!$C54,#REF!)+Analysis_1_Adap_paper!$D54-COUNT($C$50:$C$58),MATCH(Analysis_1_Adap_paper!I$49,#REF!,0))</f>
        <v>#REF!</v>
      </c>
      <c r="J54" s="1" t="e" cm="1">
        <f t="array" ref="J54">INDEX(#REF!,MATCH(Analysis_1_Adap_paper!$C54,#REF!)+Analysis_1_Adap_paper!$D54-COUNT($C$50:$C$58),MATCH(Analysis_1_Adap_paper!J$49,#REF!,0))</f>
        <v>#REF!</v>
      </c>
      <c r="K54" s="1" t="e" cm="1">
        <f t="array" ref="K54">INDEX(#REF!,MATCH(Analysis_1_Adap_paper!$C54,#REF!)+Analysis_1_Adap_paper!$D54-COUNT($C$50:$C$58),MATCH(Analysis_1_Adap_paper!K$49,#REF!,0))</f>
        <v>#REF!</v>
      </c>
      <c r="L54" s="1" t="e" cm="1">
        <f t="array" ref="L54">INDEX(#REF!,MATCH(Analysis_1_Adap_paper!$C54,#REF!)+Analysis_1_Adap_paper!$D54-COUNT($C$50:$C$58),MATCH(Analysis_1_Adap_paper!L$49,#REF!,0))</f>
        <v>#REF!</v>
      </c>
      <c r="Q54" s="57" t="e">
        <f t="shared" si="12"/>
        <v>#REF!</v>
      </c>
      <c r="R54" s="57" t="e">
        <f t="shared" si="6"/>
        <v>#REF!</v>
      </c>
      <c r="S54" s="57" t="e">
        <f t="shared" si="7"/>
        <v>#REF!</v>
      </c>
      <c r="T54" s="57" t="e">
        <f t="shared" si="8"/>
        <v>#REF!</v>
      </c>
      <c r="U54" s="57" t="e">
        <f t="shared" si="9"/>
        <v>#REF!</v>
      </c>
      <c r="V54" s="57" t="e">
        <f t="shared" si="10"/>
        <v>#REF!</v>
      </c>
    </row>
    <row r="55" spans="3:22" outlineLevel="1" x14ac:dyDescent="0.45">
      <c r="C55" s="48">
        <f t="shared" si="11"/>
        <v>256</v>
      </c>
      <c r="D55" s="48">
        <v>6</v>
      </c>
      <c r="E55" s="1" t="e" cm="1">
        <f t="array" ref="E55">INDEX(#REF!,MATCH(Analysis_1_Adap_paper!$C55,#REF!)+Analysis_1_Adap_paper!$D55-COUNT($C$50:$C$58),MATCH(Analysis_1_Adap_paper!E$49,#REF!,0))</f>
        <v>#REF!</v>
      </c>
      <c r="F55" s="1" t="e" cm="1">
        <f t="array" ref="F55">INDEX(#REF!,MATCH(Analysis_1_Adap_paper!$C55,#REF!)+Analysis_1_Adap_paper!$D55-COUNT($C$50:$C$58),MATCH(Analysis_1_Adap_paper!F$49,#REF!,0))</f>
        <v>#REF!</v>
      </c>
      <c r="G55" s="1" t="e" cm="1">
        <f t="array" ref="G55">INDEX(#REF!,MATCH(Analysis_1_Adap_paper!$C55,#REF!)+Analysis_1_Adap_paper!$D55-COUNT($C$50:$C$58),MATCH(Analysis_1_Adap_paper!G$49,#REF!,0))</f>
        <v>#REF!</v>
      </c>
      <c r="H55" s="1" t="e" cm="1">
        <f t="array" ref="H55">INDEX(#REF!,MATCH(Analysis_1_Adap_paper!$C55,#REF!)+Analysis_1_Adap_paper!$D55-COUNT($C$50:$C$58),MATCH(Analysis_1_Adap_paper!H$49,#REF!,0))</f>
        <v>#REF!</v>
      </c>
      <c r="I55" s="1" t="e" cm="1">
        <f t="array" ref="I55">INDEX(#REF!,MATCH(Analysis_1_Adap_paper!$C55,#REF!)+Analysis_1_Adap_paper!$D55-COUNT($C$50:$C$58),MATCH(Analysis_1_Adap_paper!I$49,#REF!,0))</f>
        <v>#REF!</v>
      </c>
      <c r="J55" s="1" t="e" cm="1">
        <f t="array" ref="J55">INDEX(#REF!,MATCH(Analysis_1_Adap_paper!$C55,#REF!)+Analysis_1_Adap_paper!$D55-COUNT($C$50:$C$58),MATCH(Analysis_1_Adap_paper!J$49,#REF!,0))</f>
        <v>#REF!</v>
      </c>
      <c r="K55" s="1" t="e" cm="1">
        <f t="array" ref="K55">INDEX(#REF!,MATCH(Analysis_1_Adap_paper!$C55,#REF!)+Analysis_1_Adap_paper!$D55-COUNT($C$50:$C$58),MATCH(Analysis_1_Adap_paper!K$49,#REF!,0))</f>
        <v>#REF!</v>
      </c>
      <c r="L55" s="1" t="e" cm="1">
        <f t="array" ref="L55">INDEX(#REF!,MATCH(Analysis_1_Adap_paper!$C55,#REF!)+Analysis_1_Adap_paper!$D55-COUNT($C$50:$C$58),MATCH(Analysis_1_Adap_paper!L$49,#REF!,0))</f>
        <v>#REF!</v>
      </c>
      <c r="Q55" s="57" t="e">
        <f t="shared" si="12"/>
        <v>#REF!</v>
      </c>
      <c r="R55" s="57" t="e">
        <f t="shared" si="6"/>
        <v>#REF!</v>
      </c>
      <c r="S55" s="57" t="e">
        <f t="shared" si="7"/>
        <v>#REF!</v>
      </c>
      <c r="T55" s="57" t="e">
        <f t="shared" si="8"/>
        <v>#REF!</v>
      </c>
      <c r="U55" s="57" t="e">
        <f t="shared" si="9"/>
        <v>#REF!</v>
      </c>
      <c r="V55" s="57" t="e">
        <f t="shared" si="10"/>
        <v>#REF!</v>
      </c>
    </row>
    <row r="56" spans="3:22" outlineLevel="1" x14ac:dyDescent="0.45">
      <c r="C56" s="48">
        <f t="shared" si="11"/>
        <v>256</v>
      </c>
      <c r="D56" s="48">
        <v>7</v>
      </c>
      <c r="E56" s="1" t="e" cm="1">
        <f t="array" ref="E56">INDEX(#REF!,MATCH(Analysis_1_Adap_paper!$C56,#REF!)+Analysis_1_Adap_paper!$D56-COUNT($C$50:$C$58),MATCH(Analysis_1_Adap_paper!E$49,#REF!,0))</f>
        <v>#REF!</v>
      </c>
      <c r="F56" s="1" t="e" cm="1">
        <f t="array" ref="F56">INDEX(#REF!,MATCH(Analysis_1_Adap_paper!$C56,#REF!)+Analysis_1_Adap_paper!$D56-COUNT($C$50:$C$58),MATCH(Analysis_1_Adap_paper!F$49,#REF!,0))</f>
        <v>#REF!</v>
      </c>
      <c r="G56" s="1" t="e" cm="1">
        <f t="array" ref="G56">INDEX(#REF!,MATCH(Analysis_1_Adap_paper!$C56,#REF!)+Analysis_1_Adap_paper!$D56-COUNT($C$50:$C$58),MATCH(Analysis_1_Adap_paper!G$49,#REF!,0))</f>
        <v>#REF!</v>
      </c>
      <c r="H56" s="1" t="e" cm="1">
        <f t="array" ref="H56">INDEX(#REF!,MATCH(Analysis_1_Adap_paper!$C56,#REF!)+Analysis_1_Adap_paper!$D56-COUNT($C$50:$C$58),MATCH(Analysis_1_Adap_paper!H$49,#REF!,0))</f>
        <v>#REF!</v>
      </c>
      <c r="I56" s="1" t="e" cm="1">
        <f t="array" ref="I56">INDEX(#REF!,MATCH(Analysis_1_Adap_paper!$C56,#REF!)+Analysis_1_Adap_paper!$D56-COUNT($C$50:$C$58),MATCH(Analysis_1_Adap_paper!I$49,#REF!,0))</f>
        <v>#REF!</v>
      </c>
      <c r="J56" s="1" t="e" cm="1">
        <f t="array" ref="J56">INDEX(#REF!,MATCH(Analysis_1_Adap_paper!$C56,#REF!)+Analysis_1_Adap_paper!$D56-COUNT($C$50:$C$58),MATCH(Analysis_1_Adap_paper!J$49,#REF!,0))</f>
        <v>#REF!</v>
      </c>
      <c r="K56" s="1" t="e" cm="1">
        <f t="array" ref="K56">INDEX(#REF!,MATCH(Analysis_1_Adap_paper!$C56,#REF!)+Analysis_1_Adap_paper!$D56-COUNT($C$50:$C$58),MATCH(Analysis_1_Adap_paper!K$49,#REF!,0))</f>
        <v>#REF!</v>
      </c>
      <c r="L56" s="1" t="e" cm="1">
        <f t="array" ref="L56">INDEX(#REF!,MATCH(Analysis_1_Adap_paper!$C56,#REF!)+Analysis_1_Adap_paper!$D56-COUNT($C$50:$C$58),MATCH(Analysis_1_Adap_paper!L$49,#REF!,0))</f>
        <v>#REF!</v>
      </c>
      <c r="Q56" s="57" t="e">
        <f t="shared" si="12"/>
        <v>#REF!</v>
      </c>
      <c r="R56" s="57" t="e">
        <f t="shared" si="6"/>
        <v>#REF!</v>
      </c>
      <c r="S56" s="57" t="e">
        <f t="shared" si="7"/>
        <v>#REF!</v>
      </c>
      <c r="T56" s="57" t="e">
        <f t="shared" si="8"/>
        <v>#REF!</v>
      </c>
      <c r="U56" s="57" t="e">
        <f t="shared" si="9"/>
        <v>#REF!</v>
      </c>
      <c r="V56" s="57" t="e">
        <f t="shared" si="10"/>
        <v>#REF!</v>
      </c>
    </row>
    <row r="57" spans="3:22" outlineLevel="1" x14ac:dyDescent="0.45">
      <c r="C57" s="48">
        <f t="shared" si="11"/>
        <v>256</v>
      </c>
      <c r="D57" s="48">
        <v>8</v>
      </c>
      <c r="E57" s="1" t="e" cm="1">
        <f t="array" ref="E57">INDEX(#REF!,MATCH(Analysis_1_Adap_paper!$C57,#REF!)+Analysis_1_Adap_paper!$D57-COUNT($C$50:$C$58),MATCH(Analysis_1_Adap_paper!E$49,#REF!,0))</f>
        <v>#REF!</v>
      </c>
      <c r="F57" s="1" t="e" cm="1">
        <f t="array" ref="F57">INDEX(#REF!,MATCH(Analysis_1_Adap_paper!$C57,#REF!)+Analysis_1_Adap_paper!$D57-COUNT($C$50:$C$58),MATCH(Analysis_1_Adap_paper!F$49,#REF!,0))</f>
        <v>#REF!</v>
      </c>
      <c r="G57" s="1" t="e" cm="1">
        <f t="array" ref="G57">INDEX(#REF!,MATCH(Analysis_1_Adap_paper!$C57,#REF!)+Analysis_1_Adap_paper!$D57-COUNT($C$50:$C$58),MATCH(Analysis_1_Adap_paper!G$49,#REF!,0))</f>
        <v>#REF!</v>
      </c>
      <c r="H57" s="1" t="e" cm="1">
        <f t="array" ref="H57">INDEX(#REF!,MATCH(Analysis_1_Adap_paper!$C57,#REF!)+Analysis_1_Adap_paper!$D57-COUNT($C$50:$C$58),MATCH(Analysis_1_Adap_paper!H$49,#REF!,0))</f>
        <v>#REF!</v>
      </c>
      <c r="I57" s="1" t="e" cm="1">
        <f t="array" ref="I57">INDEX(#REF!,MATCH(Analysis_1_Adap_paper!$C57,#REF!)+Analysis_1_Adap_paper!$D57-COUNT($C$50:$C$58),MATCH(Analysis_1_Adap_paper!I$49,#REF!,0))</f>
        <v>#REF!</v>
      </c>
      <c r="J57" s="1" t="e" cm="1">
        <f t="array" ref="J57">INDEX(#REF!,MATCH(Analysis_1_Adap_paper!$C57,#REF!)+Analysis_1_Adap_paper!$D57-COUNT($C$50:$C$58),MATCH(Analysis_1_Adap_paper!J$49,#REF!,0))</f>
        <v>#REF!</v>
      </c>
      <c r="K57" s="1" t="e" cm="1">
        <f t="array" ref="K57">INDEX(#REF!,MATCH(Analysis_1_Adap_paper!$C57,#REF!)+Analysis_1_Adap_paper!$D57-COUNT($C$50:$C$58),MATCH(Analysis_1_Adap_paper!K$49,#REF!,0))</f>
        <v>#REF!</v>
      </c>
      <c r="L57" s="1" t="e" cm="1">
        <f t="array" ref="L57">INDEX(#REF!,MATCH(Analysis_1_Adap_paper!$C57,#REF!)+Analysis_1_Adap_paper!$D57-COUNT($C$50:$C$58),MATCH(Analysis_1_Adap_paper!L$49,#REF!,0))</f>
        <v>#REF!</v>
      </c>
      <c r="Q57" s="57" t="e">
        <f t="shared" si="12"/>
        <v>#REF!</v>
      </c>
      <c r="R57" s="57" t="e">
        <f t="shared" si="6"/>
        <v>#REF!</v>
      </c>
      <c r="S57" s="57" t="e">
        <f t="shared" si="7"/>
        <v>#REF!</v>
      </c>
      <c r="T57" s="57" t="e">
        <f t="shared" si="8"/>
        <v>#REF!</v>
      </c>
      <c r="U57" s="57" t="e">
        <f t="shared" si="9"/>
        <v>#REF!</v>
      </c>
      <c r="V57" s="57" t="e">
        <f t="shared" si="10"/>
        <v>#REF!</v>
      </c>
    </row>
    <row r="58" spans="3:22" outlineLevel="1" x14ac:dyDescent="0.45">
      <c r="C58" s="48">
        <f t="shared" si="11"/>
        <v>256</v>
      </c>
      <c r="D58" s="48">
        <v>9</v>
      </c>
      <c r="E58" s="1" t="e" cm="1">
        <f t="array" ref="E58">INDEX(#REF!,MATCH(Analysis_1_Adap_paper!$C58,#REF!)+Analysis_1_Adap_paper!$D58-COUNT($C$50:$C$58),MATCH(Analysis_1_Adap_paper!E$49,#REF!,0))</f>
        <v>#REF!</v>
      </c>
      <c r="F58" s="1" t="e" cm="1">
        <f t="array" ref="F58">INDEX(#REF!,MATCH(Analysis_1_Adap_paper!$C58,#REF!)+Analysis_1_Adap_paper!$D58-COUNT($C$50:$C$58),MATCH(Analysis_1_Adap_paper!F$49,#REF!,0))</f>
        <v>#REF!</v>
      </c>
      <c r="G58" s="1" t="e" cm="1">
        <f t="array" ref="G58">INDEX(#REF!,MATCH(Analysis_1_Adap_paper!$C58,#REF!)+Analysis_1_Adap_paper!$D58-COUNT($C$50:$C$58),MATCH(Analysis_1_Adap_paper!G$49,#REF!,0))</f>
        <v>#REF!</v>
      </c>
      <c r="H58" s="1" t="e" cm="1">
        <f t="array" ref="H58">INDEX(#REF!,MATCH(Analysis_1_Adap_paper!$C58,#REF!)+Analysis_1_Adap_paper!$D58-COUNT($C$50:$C$58),MATCH(Analysis_1_Adap_paper!H$49,#REF!,0))</f>
        <v>#REF!</v>
      </c>
      <c r="I58" s="1" t="e" cm="1">
        <f t="array" ref="I58">INDEX(#REF!,MATCH(Analysis_1_Adap_paper!$C58,#REF!)+Analysis_1_Adap_paper!$D58-COUNT($C$50:$C$58),MATCH(Analysis_1_Adap_paper!I$49,#REF!,0))</f>
        <v>#REF!</v>
      </c>
      <c r="J58" s="1" t="e" cm="1">
        <f t="array" ref="J58">INDEX(#REF!,MATCH(Analysis_1_Adap_paper!$C58,#REF!)+Analysis_1_Adap_paper!$D58-COUNT($C$50:$C$58),MATCH(Analysis_1_Adap_paper!J$49,#REF!,0))</f>
        <v>#REF!</v>
      </c>
      <c r="K58" s="1" t="e" cm="1">
        <f t="array" ref="K58">INDEX(#REF!,MATCH(Analysis_1_Adap_paper!$C58,#REF!)+Analysis_1_Adap_paper!$D58-COUNT($C$50:$C$58),MATCH(Analysis_1_Adap_paper!K$49,#REF!,0))</f>
        <v>#REF!</v>
      </c>
      <c r="L58" s="1" t="e" cm="1">
        <f t="array" ref="L58">INDEX(#REF!,MATCH(Analysis_1_Adap_paper!$C58,#REF!)+Analysis_1_Adap_paper!$D58-COUNT($C$50:$C$58),MATCH(Analysis_1_Adap_paper!L$49,#REF!,0))</f>
        <v>#REF!</v>
      </c>
      <c r="Q58" s="57" t="e">
        <f t="shared" si="12"/>
        <v>#REF!</v>
      </c>
      <c r="R58" s="57" t="e">
        <f t="shared" si="6"/>
        <v>#REF!</v>
      </c>
      <c r="S58" s="57" t="e">
        <f t="shared" si="7"/>
        <v>#REF!</v>
      </c>
      <c r="T58" s="57" t="e">
        <f t="shared" si="8"/>
        <v>#REF!</v>
      </c>
      <c r="U58" s="57" t="e">
        <f t="shared" si="9"/>
        <v>#REF!</v>
      </c>
      <c r="V58" s="57" t="e">
        <f t="shared" si="10"/>
        <v>#REF!</v>
      </c>
    </row>
    <row r="59" spans="3:22" ht="5.45" customHeight="1" outlineLevel="1" x14ac:dyDescent="0.45"/>
    <row r="60" spans="3:22" outlineLevel="1" x14ac:dyDescent="0.45">
      <c r="C60" s="90" t="s">
        <v>137</v>
      </c>
      <c r="D60" s="90"/>
      <c r="E60" s="90"/>
      <c r="F60" s="90"/>
      <c r="G60" s="90"/>
      <c r="H60" s="90"/>
      <c r="I60" s="90"/>
      <c r="J60" s="25"/>
      <c r="K60" s="25"/>
      <c r="L60" s="25"/>
    </row>
    <row r="61" spans="3:22" outlineLevel="1" x14ac:dyDescent="0.45">
      <c r="C61" s="50" t="s">
        <v>11</v>
      </c>
      <c r="D61" s="50" t="s">
        <v>14</v>
      </c>
      <c r="E61" s="54" t="str">
        <f t="shared" ref="E61:L61" si="13">"St_1E-" &amp;E$38&amp;"_PLRBF_AD"</f>
        <v>St_1E-6_PLRBF_AD</v>
      </c>
      <c r="F61" s="54" t="str">
        <f t="shared" si="13"/>
        <v>St_1E-7_PLRBF_AD</v>
      </c>
      <c r="G61" s="54" t="str">
        <f t="shared" si="13"/>
        <v>St_1E-8_PLRBF_AD</v>
      </c>
      <c r="H61" s="54" t="str">
        <f t="shared" si="13"/>
        <v>St_1E-9_PLRBF_AD</v>
      </c>
      <c r="I61" s="54" t="str">
        <f t="shared" si="13"/>
        <v>St_1E-10_PLRBF_AD</v>
      </c>
      <c r="J61" s="54" t="str">
        <f t="shared" si="13"/>
        <v>St_1E-11_PLRBF_AD</v>
      </c>
      <c r="K61" s="54" t="str">
        <f t="shared" si="13"/>
        <v>St_1E-12_PLRBF_AD</v>
      </c>
      <c r="L61" s="54" t="str">
        <f t="shared" si="13"/>
        <v>St_1E-13_PLRBF_AD</v>
      </c>
    </row>
    <row r="62" spans="3:22" outlineLevel="1" x14ac:dyDescent="0.45">
      <c r="C62" s="53">
        <v>128</v>
      </c>
      <c r="D62" s="48">
        <v>1</v>
      </c>
      <c r="E62" s="1" t="e" cm="1">
        <f t="array" ref="E62">INDEX(#REF!,MATCH($C62,#REF!)+$D62-COUNT($C$62:$C$70),MATCH(E$61,#REF!,0))</f>
        <v>#REF!</v>
      </c>
      <c r="F62" s="1" t="e" cm="1">
        <f t="array" ref="F62">INDEX(#REF!,MATCH($C62,#REF!)+$D62-COUNT($C$62:$C$70),MATCH(F$61,#REF!,0))</f>
        <v>#REF!</v>
      </c>
      <c r="G62" s="1" t="e" cm="1">
        <f t="array" ref="G62">INDEX(#REF!,MATCH($C62,#REF!)+$D62-COUNT($C$62:$C$70),MATCH(G$61,#REF!,0))</f>
        <v>#REF!</v>
      </c>
      <c r="H62" s="1" t="e" cm="1">
        <f t="array" ref="H62">INDEX(#REF!,MATCH($C62,#REF!)+$D62-COUNT($C$62:$C$70),MATCH(H$61,#REF!,0))</f>
        <v>#REF!</v>
      </c>
      <c r="I62" s="1" t="e" cm="1">
        <f t="array" ref="I62">INDEX(#REF!,MATCH($C62,#REF!)+$D62-COUNT($C$62:$C$70),MATCH(I$61,#REF!,0))</f>
        <v>#REF!</v>
      </c>
      <c r="J62" s="1" t="e" cm="1">
        <f t="array" ref="J62">INDEX(#REF!,MATCH($C62,#REF!)+$D62-COUNT($C$62:$C$70),MATCH(J$61,#REF!,0))</f>
        <v>#REF!</v>
      </c>
      <c r="K62" s="1" t="e" cm="1">
        <f t="array" ref="K62">INDEX(#REF!,MATCH($C62,#REF!)+$D62-COUNT($C$62:$C$70),MATCH(K$61,#REF!,0))</f>
        <v>#REF!</v>
      </c>
      <c r="L62" s="1" t="e" cm="1">
        <f t="array" ref="L62">INDEX(#REF!,MATCH($C62,#REF!)+$D62-COUNT($C$62:$C$70),MATCH(L$61,#REF!,0))</f>
        <v>#REF!</v>
      </c>
    </row>
    <row r="63" spans="3:22" outlineLevel="1" x14ac:dyDescent="0.45">
      <c r="C63" s="48">
        <f>C62</f>
        <v>128</v>
      </c>
      <c r="D63" s="48">
        <v>2</v>
      </c>
      <c r="E63" s="1" t="e" cm="1">
        <f t="array" ref="E63">INDEX(#REF!,MATCH($C63,#REF!)+$D63-COUNT($C$62:$C$70),MATCH(E$61,#REF!,0))</f>
        <v>#REF!</v>
      </c>
      <c r="F63" s="1" t="e" cm="1">
        <f t="array" ref="F63">INDEX(#REF!,MATCH($C63,#REF!)+$D63-COUNT($C$62:$C$70),MATCH(F$61,#REF!,0))</f>
        <v>#REF!</v>
      </c>
      <c r="G63" s="1" t="e" cm="1">
        <f t="array" ref="G63">INDEX(#REF!,MATCH($C63,#REF!)+$D63-COUNT($C$62:$C$70),MATCH(G$61,#REF!,0))</f>
        <v>#REF!</v>
      </c>
      <c r="H63" s="1" t="e" cm="1">
        <f t="array" ref="H63">INDEX(#REF!,MATCH($C63,#REF!)+$D63-COUNT($C$62:$C$70),MATCH(H$61,#REF!,0))</f>
        <v>#REF!</v>
      </c>
      <c r="I63" s="1" t="e" cm="1">
        <f t="array" ref="I63">INDEX(#REF!,MATCH($C63,#REF!)+$D63-COUNT($C$62:$C$70),MATCH(I$61,#REF!,0))</f>
        <v>#REF!</v>
      </c>
      <c r="J63" s="1" t="e" cm="1">
        <f t="array" ref="J63">INDEX(#REF!,MATCH($C63,#REF!)+$D63-COUNT($C$62:$C$70),MATCH(J$61,#REF!,0))</f>
        <v>#REF!</v>
      </c>
      <c r="K63" s="1" t="e" cm="1">
        <f t="array" ref="K63">INDEX(#REF!,MATCH($C63,#REF!)+$D63-COUNT($C$62:$C$70),MATCH(K$61,#REF!,0))</f>
        <v>#REF!</v>
      </c>
      <c r="L63" s="1" t="e" cm="1">
        <f t="array" ref="L63">INDEX(#REF!,MATCH($C63,#REF!)+$D63-COUNT($C$62:$C$70),MATCH(L$61,#REF!,0))</f>
        <v>#REF!</v>
      </c>
    </row>
    <row r="64" spans="3:22" outlineLevel="1" x14ac:dyDescent="0.45">
      <c r="C64" s="48">
        <f t="shared" ref="C64:C70" si="14">C63</f>
        <v>128</v>
      </c>
      <c r="D64" s="48">
        <v>3</v>
      </c>
      <c r="E64" s="1" t="e" cm="1">
        <f t="array" ref="E64">INDEX(#REF!,MATCH($C64,#REF!)+$D64-COUNT($C$62:$C$70),MATCH(E$61,#REF!,0))</f>
        <v>#REF!</v>
      </c>
      <c r="F64" s="1" t="e" cm="1">
        <f t="array" ref="F64">INDEX(#REF!,MATCH($C64,#REF!)+$D64-COUNT($C$62:$C$70),MATCH(F$61,#REF!,0))</f>
        <v>#REF!</v>
      </c>
      <c r="G64" s="1" t="e" cm="1">
        <f t="array" ref="G64">INDEX(#REF!,MATCH($C64,#REF!)+$D64-COUNT($C$62:$C$70),MATCH(G$61,#REF!,0))</f>
        <v>#REF!</v>
      </c>
      <c r="H64" s="1" t="e" cm="1">
        <f t="array" ref="H64">INDEX(#REF!,MATCH($C64,#REF!)+$D64-COUNT($C$62:$C$70),MATCH(H$61,#REF!,0))</f>
        <v>#REF!</v>
      </c>
      <c r="I64" s="1" t="e" cm="1">
        <f t="array" ref="I64">INDEX(#REF!,MATCH($C64,#REF!)+$D64-COUNT($C$62:$C$70),MATCH(I$61,#REF!,0))</f>
        <v>#REF!</v>
      </c>
      <c r="J64" s="1" t="e" cm="1">
        <f t="array" ref="J64">INDEX(#REF!,MATCH($C64,#REF!)+$D64-COUNT($C$62:$C$70),MATCH(J$61,#REF!,0))</f>
        <v>#REF!</v>
      </c>
      <c r="K64" s="1" t="e" cm="1">
        <f t="array" ref="K64">INDEX(#REF!,MATCH($C64,#REF!)+$D64-COUNT($C$62:$C$70),MATCH(K$61,#REF!,0))</f>
        <v>#REF!</v>
      </c>
      <c r="L64" s="1" t="e" cm="1">
        <f t="array" ref="L64">INDEX(#REF!,MATCH($C64,#REF!)+$D64-COUNT($C$62:$C$70),MATCH(L$61,#REF!,0))</f>
        <v>#REF!</v>
      </c>
    </row>
    <row r="65" spans="3:12" outlineLevel="1" x14ac:dyDescent="0.45">
      <c r="C65" s="48">
        <f t="shared" si="14"/>
        <v>128</v>
      </c>
      <c r="D65" s="48">
        <v>4</v>
      </c>
      <c r="E65" s="1" t="e" cm="1">
        <f t="array" ref="E65">INDEX(#REF!,MATCH($C65,#REF!)+$D65-COUNT($C$62:$C$70),MATCH(E$61,#REF!,0))</f>
        <v>#REF!</v>
      </c>
      <c r="F65" s="1" t="e" cm="1">
        <f t="array" ref="F65">INDEX(#REF!,MATCH($C65,#REF!)+$D65-COUNT($C$62:$C$70),MATCH(F$61,#REF!,0))</f>
        <v>#REF!</v>
      </c>
      <c r="G65" s="1" t="e" cm="1">
        <f t="array" ref="G65">INDEX(#REF!,MATCH($C65,#REF!)+$D65-COUNT($C$62:$C$70),MATCH(G$61,#REF!,0))</f>
        <v>#REF!</v>
      </c>
      <c r="H65" s="1" t="e" cm="1">
        <f t="array" ref="H65">INDEX(#REF!,MATCH($C65,#REF!)+$D65-COUNT($C$62:$C$70),MATCH(H$61,#REF!,0))</f>
        <v>#REF!</v>
      </c>
      <c r="I65" s="1" t="e" cm="1">
        <f t="array" ref="I65">INDEX(#REF!,MATCH($C65,#REF!)+$D65-COUNT($C$62:$C$70),MATCH(I$61,#REF!,0))</f>
        <v>#REF!</v>
      </c>
      <c r="J65" s="1" t="e" cm="1">
        <f t="array" ref="J65">INDEX(#REF!,MATCH($C65,#REF!)+$D65-COUNT($C$62:$C$70),MATCH(J$61,#REF!,0))</f>
        <v>#REF!</v>
      </c>
      <c r="K65" s="1" t="e" cm="1">
        <f t="array" ref="K65">INDEX(#REF!,MATCH($C65,#REF!)+$D65-COUNT($C$62:$C$70),MATCH(K$61,#REF!,0))</f>
        <v>#REF!</v>
      </c>
      <c r="L65" s="1" t="e" cm="1">
        <f t="array" ref="L65">INDEX(#REF!,MATCH($C65,#REF!)+$D65-COUNT($C$62:$C$70),MATCH(L$61,#REF!,0))</f>
        <v>#REF!</v>
      </c>
    </row>
    <row r="66" spans="3:12" outlineLevel="1" x14ac:dyDescent="0.45">
      <c r="C66" s="48">
        <f t="shared" si="14"/>
        <v>128</v>
      </c>
      <c r="D66" s="48">
        <v>5</v>
      </c>
      <c r="E66" s="1" t="e" cm="1">
        <f t="array" ref="E66">INDEX(#REF!,MATCH($C66,#REF!)+$D66-COUNT($C$62:$C$70),MATCH(E$61,#REF!,0))</f>
        <v>#REF!</v>
      </c>
      <c r="F66" s="1" t="e" cm="1">
        <f t="array" ref="F66">INDEX(#REF!,MATCH($C66,#REF!)+$D66-COUNT($C$62:$C$70),MATCH(F$61,#REF!,0))</f>
        <v>#REF!</v>
      </c>
      <c r="G66" s="1" t="e" cm="1">
        <f t="array" ref="G66">INDEX(#REF!,MATCH($C66,#REF!)+$D66-COUNT($C$62:$C$70),MATCH(G$61,#REF!,0))</f>
        <v>#REF!</v>
      </c>
      <c r="H66" s="1" t="e" cm="1">
        <f t="array" ref="H66">INDEX(#REF!,MATCH($C66,#REF!)+$D66-COUNT($C$62:$C$70),MATCH(H$61,#REF!,0))</f>
        <v>#REF!</v>
      </c>
      <c r="I66" s="1" t="e" cm="1">
        <f t="array" ref="I66">INDEX(#REF!,MATCH($C66,#REF!)+$D66-COUNT($C$62:$C$70),MATCH(I$61,#REF!,0))</f>
        <v>#REF!</v>
      </c>
      <c r="J66" s="1" t="e" cm="1">
        <f t="array" ref="J66">INDEX(#REF!,MATCH($C66,#REF!)+$D66-COUNT($C$62:$C$70),MATCH(J$61,#REF!,0))</f>
        <v>#REF!</v>
      </c>
      <c r="K66" s="1" t="e" cm="1">
        <f t="array" ref="K66">INDEX(#REF!,MATCH($C66,#REF!)+$D66-COUNT($C$62:$C$70),MATCH(K$61,#REF!,0))</f>
        <v>#REF!</v>
      </c>
      <c r="L66" s="1" t="e" cm="1">
        <f t="array" ref="L66">INDEX(#REF!,MATCH($C66,#REF!)+$D66-COUNT($C$62:$C$70),MATCH(L$61,#REF!,0))</f>
        <v>#REF!</v>
      </c>
    </row>
    <row r="67" spans="3:12" outlineLevel="1" x14ac:dyDescent="0.45">
      <c r="C67" s="48">
        <f t="shared" si="14"/>
        <v>128</v>
      </c>
      <c r="D67" s="48">
        <v>6</v>
      </c>
      <c r="E67" s="1" t="e" cm="1">
        <f t="array" ref="E67">INDEX(#REF!,MATCH($C67,#REF!)+$D67-COUNT($C$62:$C$70),MATCH(E$61,#REF!,0))</f>
        <v>#REF!</v>
      </c>
      <c r="F67" s="1" t="e" cm="1">
        <f t="array" ref="F67">INDEX(#REF!,MATCH($C67,#REF!)+$D67-COUNT($C$62:$C$70),MATCH(F$61,#REF!,0))</f>
        <v>#REF!</v>
      </c>
      <c r="G67" s="1" t="e" cm="1">
        <f t="array" ref="G67">INDEX(#REF!,MATCH($C67,#REF!)+$D67-COUNT($C$62:$C$70),MATCH(G$61,#REF!,0))</f>
        <v>#REF!</v>
      </c>
      <c r="H67" s="1" t="e" cm="1">
        <f t="array" ref="H67">INDEX(#REF!,MATCH($C67,#REF!)+$D67-COUNT($C$62:$C$70),MATCH(H$61,#REF!,0))</f>
        <v>#REF!</v>
      </c>
      <c r="I67" s="1" t="e" cm="1">
        <f t="array" ref="I67">INDEX(#REF!,MATCH($C67,#REF!)+$D67-COUNT($C$62:$C$70),MATCH(I$61,#REF!,0))</f>
        <v>#REF!</v>
      </c>
      <c r="J67" s="1" t="e" cm="1">
        <f t="array" ref="J67">INDEX(#REF!,MATCH($C67,#REF!)+$D67-COUNT($C$62:$C$70),MATCH(J$61,#REF!,0))</f>
        <v>#REF!</v>
      </c>
      <c r="K67" s="1" t="e" cm="1">
        <f t="array" ref="K67">INDEX(#REF!,MATCH($C67,#REF!)+$D67-COUNT($C$62:$C$70),MATCH(K$61,#REF!,0))</f>
        <v>#REF!</v>
      </c>
      <c r="L67" s="1" t="e" cm="1">
        <f t="array" ref="L67">INDEX(#REF!,MATCH($C67,#REF!)+$D67-COUNT($C$62:$C$70),MATCH(L$61,#REF!,0))</f>
        <v>#REF!</v>
      </c>
    </row>
    <row r="68" spans="3:12" outlineLevel="1" x14ac:dyDescent="0.45">
      <c r="C68" s="48">
        <f t="shared" si="14"/>
        <v>128</v>
      </c>
      <c r="D68" s="48">
        <v>7</v>
      </c>
      <c r="E68" s="1" t="e" cm="1">
        <f t="array" ref="E68">INDEX(#REF!,MATCH($C68,#REF!)+$D68-COUNT($C$62:$C$70),MATCH(E$61,#REF!,0))</f>
        <v>#REF!</v>
      </c>
      <c r="F68" s="1" t="e" cm="1">
        <f t="array" ref="F68">INDEX(#REF!,MATCH($C68,#REF!)+$D68-COUNT($C$62:$C$70),MATCH(F$61,#REF!,0))</f>
        <v>#REF!</v>
      </c>
      <c r="G68" s="1" t="e" cm="1">
        <f t="array" ref="G68">INDEX(#REF!,MATCH($C68,#REF!)+$D68-COUNT($C$62:$C$70),MATCH(G$61,#REF!,0))</f>
        <v>#REF!</v>
      </c>
      <c r="H68" s="1" t="e" cm="1">
        <f t="array" ref="H68">INDEX(#REF!,MATCH($C68,#REF!)+$D68-COUNT($C$62:$C$70),MATCH(H$61,#REF!,0))</f>
        <v>#REF!</v>
      </c>
      <c r="I68" s="1" t="e" cm="1">
        <f t="array" ref="I68">INDEX(#REF!,MATCH($C68,#REF!)+$D68-COUNT($C$62:$C$70),MATCH(I$61,#REF!,0))</f>
        <v>#REF!</v>
      </c>
      <c r="J68" s="1" t="e" cm="1">
        <f t="array" ref="J68">INDEX(#REF!,MATCH($C68,#REF!)+$D68-COUNT($C$62:$C$70),MATCH(J$61,#REF!,0))</f>
        <v>#REF!</v>
      </c>
      <c r="K68" s="1" t="e" cm="1">
        <f t="array" ref="K68">INDEX(#REF!,MATCH($C68,#REF!)+$D68-COUNT($C$62:$C$70),MATCH(K$61,#REF!,0))</f>
        <v>#REF!</v>
      </c>
      <c r="L68" s="1" t="e" cm="1">
        <f t="array" ref="L68">INDEX(#REF!,MATCH($C68,#REF!)+$D68-COUNT($C$62:$C$70),MATCH(L$61,#REF!,0))</f>
        <v>#REF!</v>
      </c>
    </row>
    <row r="69" spans="3:12" outlineLevel="1" x14ac:dyDescent="0.45">
      <c r="C69" s="48">
        <f t="shared" si="14"/>
        <v>128</v>
      </c>
      <c r="D69" s="48">
        <v>8</v>
      </c>
      <c r="E69" s="1" t="e" cm="1">
        <f t="array" ref="E69">INDEX(#REF!,MATCH($C69,#REF!)+$D69-COUNT($C$62:$C$70),MATCH(E$61,#REF!,0))</f>
        <v>#REF!</v>
      </c>
      <c r="F69" s="1" t="e" cm="1">
        <f t="array" ref="F69">INDEX(#REF!,MATCH($C69,#REF!)+$D69-COUNT($C$62:$C$70),MATCH(F$61,#REF!,0))</f>
        <v>#REF!</v>
      </c>
      <c r="G69" s="1" t="e" cm="1">
        <f t="array" ref="G69">INDEX(#REF!,MATCH($C69,#REF!)+$D69-COUNT($C$62:$C$70),MATCH(G$61,#REF!,0))</f>
        <v>#REF!</v>
      </c>
      <c r="H69" s="1" t="e" cm="1">
        <f t="array" ref="H69">INDEX(#REF!,MATCH($C69,#REF!)+$D69-COUNT($C$62:$C$70),MATCH(H$61,#REF!,0))</f>
        <v>#REF!</v>
      </c>
      <c r="I69" s="1" t="e" cm="1">
        <f t="array" ref="I69">INDEX(#REF!,MATCH($C69,#REF!)+$D69-COUNT($C$62:$C$70),MATCH(I$61,#REF!,0))</f>
        <v>#REF!</v>
      </c>
      <c r="J69" s="1" t="e" cm="1">
        <f t="array" ref="J69">INDEX(#REF!,MATCH($C69,#REF!)+$D69-COUNT($C$62:$C$70),MATCH(J$61,#REF!,0))</f>
        <v>#REF!</v>
      </c>
      <c r="K69" s="1" t="e" cm="1">
        <f t="array" ref="K69">INDEX(#REF!,MATCH($C69,#REF!)+$D69-COUNT($C$62:$C$70),MATCH(K$61,#REF!,0))</f>
        <v>#REF!</v>
      </c>
      <c r="L69" s="1" t="e" cm="1">
        <f t="array" ref="L69">INDEX(#REF!,MATCH($C69,#REF!)+$D69-COUNT($C$62:$C$70),MATCH(L$61,#REF!,0))</f>
        <v>#REF!</v>
      </c>
    </row>
    <row r="70" spans="3:12" outlineLevel="1" x14ac:dyDescent="0.45">
      <c r="C70" s="48">
        <f t="shared" si="14"/>
        <v>128</v>
      </c>
      <c r="D70" s="48">
        <v>9</v>
      </c>
      <c r="E70" s="1" t="e" cm="1">
        <f t="array" ref="E70">INDEX(#REF!,MATCH($C70,#REF!)+$D70-COUNT($C$62:$C$70),MATCH(E$61,#REF!,0))</f>
        <v>#REF!</v>
      </c>
      <c r="F70" s="1" t="e" cm="1">
        <f t="array" ref="F70">INDEX(#REF!,MATCH($C70,#REF!)+$D70-COUNT($C$62:$C$70),MATCH(F$61,#REF!,0))</f>
        <v>#REF!</v>
      </c>
      <c r="G70" s="1" t="e" cm="1">
        <f t="array" ref="G70">INDEX(#REF!,MATCH($C70,#REF!)+$D70-COUNT($C$62:$C$70),MATCH(G$61,#REF!,0))</f>
        <v>#REF!</v>
      </c>
      <c r="H70" s="1" t="e" cm="1">
        <f t="array" ref="H70">INDEX(#REF!,MATCH($C70,#REF!)+$D70-COUNT($C$62:$C$70),MATCH(H$61,#REF!,0))</f>
        <v>#REF!</v>
      </c>
      <c r="I70" s="1" t="e" cm="1">
        <f t="array" ref="I70">INDEX(#REF!,MATCH($C70,#REF!)+$D70-COUNT($C$62:$C$70),MATCH(I$61,#REF!,0))</f>
        <v>#REF!</v>
      </c>
      <c r="J70" s="1" t="e" cm="1">
        <f t="array" ref="J70">INDEX(#REF!,MATCH($C70,#REF!)+$D70-COUNT($C$62:$C$70),MATCH(J$61,#REF!,0))</f>
        <v>#REF!</v>
      </c>
      <c r="K70" s="1" t="e" cm="1">
        <f t="array" ref="K70">INDEX(#REF!,MATCH($C70,#REF!)+$D70-COUNT($C$62:$C$70),MATCH(K$61,#REF!,0))</f>
        <v>#REF!</v>
      </c>
      <c r="L70" s="1" t="e" cm="1">
        <f t="array" ref="L70">INDEX(#REF!,MATCH($C70,#REF!)+$D70-COUNT($C$62:$C$70),MATCH(L$61,#REF!,0))</f>
        <v>#REF!</v>
      </c>
    </row>
    <row r="71" spans="3:12" ht="5.45" customHeight="1" outlineLevel="1" x14ac:dyDescent="0.45"/>
    <row r="72" spans="3:12" outlineLevel="1" x14ac:dyDescent="0.45">
      <c r="C72" s="90" t="s">
        <v>138</v>
      </c>
      <c r="D72" s="90"/>
      <c r="E72" s="90"/>
      <c r="F72" s="90"/>
      <c r="G72" s="90"/>
      <c r="H72" s="90"/>
      <c r="I72" s="90"/>
      <c r="J72" s="25"/>
      <c r="K72" s="25"/>
      <c r="L72" s="25"/>
    </row>
    <row r="73" spans="3:12" outlineLevel="1" x14ac:dyDescent="0.45">
      <c r="C73" s="50" t="s">
        <v>11</v>
      </c>
      <c r="D73" s="50" t="s">
        <v>14</v>
      </c>
      <c r="E73" s="54" t="str">
        <f t="shared" ref="E73:L73" si="15">"St_1E-" &amp;E$38&amp;"_CPLRBF_AD"</f>
        <v>St_1E-6_CPLRBF_AD</v>
      </c>
      <c r="F73" s="54" t="str">
        <f t="shared" si="15"/>
        <v>St_1E-7_CPLRBF_AD</v>
      </c>
      <c r="G73" s="54" t="str">
        <f t="shared" si="15"/>
        <v>St_1E-8_CPLRBF_AD</v>
      </c>
      <c r="H73" s="54" t="str">
        <f t="shared" si="15"/>
        <v>St_1E-9_CPLRBF_AD</v>
      </c>
      <c r="I73" s="54" t="str">
        <f t="shared" si="15"/>
        <v>St_1E-10_CPLRBF_AD</v>
      </c>
      <c r="J73" s="54" t="str">
        <f t="shared" si="15"/>
        <v>St_1E-11_CPLRBF_AD</v>
      </c>
      <c r="K73" s="54" t="str">
        <f t="shared" si="15"/>
        <v>St_1E-12_CPLRBF_AD</v>
      </c>
      <c r="L73" s="54" t="str">
        <f t="shared" si="15"/>
        <v>St_1E-13_CPLRBF_AD</v>
      </c>
    </row>
    <row r="74" spans="3:12" outlineLevel="1" x14ac:dyDescent="0.45">
      <c r="C74" s="53">
        <v>128</v>
      </c>
      <c r="D74" s="48">
        <v>1</v>
      </c>
      <c r="E74" s="1" t="e" cm="1">
        <f t="array" ref="E74">INDEX(#REF!,MATCH($C74,#REF!)+$D74-COUNT($C$74:$C$82),MATCH(E$73,#REF!,0))</f>
        <v>#REF!</v>
      </c>
      <c r="F74" s="1" t="e" cm="1">
        <f t="array" ref="F74">INDEX(#REF!,MATCH($C74,#REF!)+$D74-COUNT($C$74:$C$82),MATCH(F$73,#REF!,0))</f>
        <v>#REF!</v>
      </c>
      <c r="G74" s="1" t="e" cm="1">
        <f t="array" ref="G74">INDEX(#REF!,MATCH($C74,#REF!)+$D74-COUNT($C$74:$C$82),MATCH(G$73,#REF!,0))</f>
        <v>#REF!</v>
      </c>
      <c r="H74" s="1" t="e" cm="1">
        <f t="array" ref="H74">INDEX(#REF!,MATCH($C74,#REF!)+$D74-COUNT($C$74:$C$82),MATCH(H$73,#REF!,0))</f>
        <v>#REF!</v>
      </c>
      <c r="I74" s="1" t="e" cm="1">
        <f t="array" ref="I74">INDEX(#REF!,MATCH($C74,#REF!)+$D74-COUNT($C$74:$C$82),MATCH(I$73,#REF!,0))</f>
        <v>#REF!</v>
      </c>
      <c r="J74" s="1" t="e" cm="1">
        <f t="array" ref="J74">INDEX(#REF!,MATCH($C74,#REF!)+$D74-COUNT($C$74:$C$82),MATCH(J$73,#REF!,0))</f>
        <v>#REF!</v>
      </c>
      <c r="K74" s="1" t="e" cm="1">
        <f t="array" ref="K74">INDEX(#REF!,MATCH($C74,#REF!)+$D74-COUNT($C$74:$C$82),MATCH(K$73,#REF!,0))</f>
        <v>#REF!</v>
      </c>
      <c r="L74" s="1" t="e" cm="1">
        <f t="array" ref="L74">INDEX(#REF!,MATCH($C74,#REF!)+$D74-COUNT($C$74:$C$82),MATCH(L$73,#REF!,0))</f>
        <v>#REF!</v>
      </c>
    </row>
    <row r="75" spans="3:12" outlineLevel="1" x14ac:dyDescent="0.45">
      <c r="C75" s="48">
        <f>C74</f>
        <v>128</v>
      </c>
      <c r="D75" s="48">
        <v>2</v>
      </c>
      <c r="E75" s="1" t="e" cm="1">
        <f t="array" ref="E75">INDEX(#REF!,MATCH($C75,#REF!)+$D75-COUNT($C$74:$C$82),MATCH(E$73,#REF!,0))</f>
        <v>#REF!</v>
      </c>
      <c r="F75" s="1" t="e" cm="1">
        <f t="array" ref="F75">INDEX(#REF!,MATCH($C75,#REF!)+$D75-COUNT($C$74:$C$82),MATCH(F$73,#REF!,0))</f>
        <v>#REF!</v>
      </c>
      <c r="G75" s="1" t="e" cm="1">
        <f t="array" ref="G75">INDEX(#REF!,MATCH($C75,#REF!)+$D75-COUNT($C$74:$C$82),MATCH(G$73,#REF!,0))</f>
        <v>#REF!</v>
      </c>
      <c r="H75" s="1" t="e" cm="1">
        <f t="array" ref="H75">INDEX(#REF!,MATCH($C75,#REF!)+$D75-COUNT($C$74:$C$82),MATCH(H$73,#REF!,0))</f>
        <v>#REF!</v>
      </c>
      <c r="I75" s="1" t="e" cm="1">
        <f t="array" ref="I75">INDEX(#REF!,MATCH($C75,#REF!)+$D75-COUNT($C$74:$C$82),MATCH(I$73,#REF!,0))</f>
        <v>#REF!</v>
      </c>
      <c r="J75" s="1" t="e" cm="1">
        <f t="array" ref="J75">INDEX(#REF!,MATCH($C75,#REF!)+$D75-COUNT($C$74:$C$82),MATCH(J$73,#REF!,0))</f>
        <v>#REF!</v>
      </c>
      <c r="K75" s="1" t="e" cm="1">
        <f t="array" ref="K75">INDEX(#REF!,MATCH($C75,#REF!)+$D75-COUNT($C$74:$C$82),MATCH(K$73,#REF!,0))</f>
        <v>#REF!</v>
      </c>
      <c r="L75" s="1" t="e" cm="1">
        <f t="array" ref="L75">INDEX(#REF!,MATCH($C75,#REF!)+$D75-COUNT($C$74:$C$82),MATCH(L$73,#REF!,0))</f>
        <v>#REF!</v>
      </c>
    </row>
    <row r="76" spans="3:12" outlineLevel="1" x14ac:dyDescent="0.45">
      <c r="C76" s="48">
        <f t="shared" ref="C76:C82" si="16">C75</f>
        <v>128</v>
      </c>
      <c r="D76" s="48">
        <v>3</v>
      </c>
      <c r="E76" s="1" t="e" cm="1">
        <f t="array" ref="E76">INDEX(#REF!,MATCH($C76,#REF!)+$D76-COUNT($C$74:$C$82),MATCH(E$73,#REF!,0))</f>
        <v>#REF!</v>
      </c>
      <c r="F76" s="1" t="e" cm="1">
        <f t="array" ref="F76">INDEX(#REF!,MATCH($C76,#REF!)+$D76-COUNT($C$74:$C$82),MATCH(F$73,#REF!,0))</f>
        <v>#REF!</v>
      </c>
      <c r="G76" s="1" t="e" cm="1">
        <f t="array" ref="G76">INDEX(#REF!,MATCH($C76,#REF!)+$D76-COUNT($C$74:$C$82),MATCH(G$73,#REF!,0))</f>
        <v>#REF!</v>
      </c>
      <c r="H76" s="1" t="e" cm="1">
        <f t="array" ref="H76">INDEX(#REF!,MATCH($C76,#REF!)+$D76-COUNT($C$74:$C$82),MATCH(H$73,#REF!,0))</f>
        <v>#REF!</v>
      </c>
      <c r="I76" s="1" t="e" cm="1">
        <f t="array" ref="I76">INDEX(#REF!,MATCH($C76,#REF!)+$D76-COUNT($C$74:$C$82),MATCH(I$73,#REF!,0))</f>
        <v>#REF!</v>
      </c>
      <c r="J76" s="1" t="e" cm="1">
        <f t="array" ref="J76">INDEX(#REF!,MATCH($C76,#REF!)+$D76-COUNT($C$74:$C$82),MATCH(J$73,#REF!,0))</f>
        <v>#REF!</v>
      </c>
      <c r="K76" s="1" t="e" cm="1">
        <f t="array" ref="K76">INDEX(#REF!,MATCH($C76,#REF!)+$D76-COUNT($C$74:$C$82),MATCH(K$73,#REF!,0))</f>
        <v>#REF!</v>
      </c>
      <c r="L76" s="1" t="e" cm="1">
        <f t="array" ref="L76">INDEX(#REF!,MATCH($C76,#REF!)+$D76-COUNT($C$74:$C$82),MATCH(L$73,#REF!,0))</f>
        <v>#REF!</v>
      </c>
    </row>
    <row r="77" spans="3:12" outlineLevel="1" x14ac:dyDescent="0.45">
      <c r="C77" s="48">
        <f t="shared" si="16"/>
        <v>128</v>
      </c>
      <c r="D77" s="48">
        <v>4</v>
      </c>
      <c r="E77" s="1" t="e" cm="1">
        <f t="array" ref="E77">INDEX(#REF!,MATCH($C77,#REF!)+$D77-COUNT($C$74:$C$82),MATCH(E$73,#REF!,0))</f>
        <v>#REF!</v>
      </c>
      <c r="F77" s="1" t="e" cm="1">
        <f t="array" ref="F77">INDEX(#REF!,MATCH($C77,#REF!)+$D77-COUNT($C$74:$C$82),MATCH(F$73,#REF!,0))</f>
        <v>#REF!</v>
      </c>
      <c r="G77" s="1" t="e" cm="1">
        <f t="array" ref="G77">INDEX(#REF!,MATCH($C77,#REF!)+$D77-COUNT($C$74:$C$82),MATCH(G$73,#REF!,0))</f>
        <v>#REF!</v>
      </c>
      <c r="H77" s="1" t="e" cm="1">
        <f t="array" ref="H77">INDEX(#REF!,MATCH($C77,#REF!)+$D77-COUNT($C$74:$C$82),MATCH(H$73,#REF!,0))</f>
        <v>#REF!</v>
      </c>
      <c r="I77" s="1" t="e" cm="1">
        <f t="array" ref="I77">INDEX(#REF!,MATCH($C77,#REF!)+$D77-COUNT($C$74:$C$82),MATCH(I$73,#REF!,0))</f>
        <v>#REF!</v>
      </c>
      <c r="J77" s="1" t="e" cm="1">
        <f t="array" ref="J77">INDEX(#REF!,MATCH($C77,#REF!)+$D77-COUNT($C$74:$C$82),MATCH(J$73,#REF!,0))</f>
        <v>#REF!</v>
      </c>
      <c r="K77" s="1" t="e" cm="1">
        <f t="array" ref="K77">INDEX(#REF!,MATCH($C77,#REF!)+$D77-COUNT($C$74:$C$82),MATCH(K$73,#REF!,0))</f>
        <v>#REF!</v>
      </c>
      <c r="L77" s="1" t="e" cm="1">
        <f t="array" ref="L77">INDEX(#REF!,MATCH($C77,#REF!)+$D77-COUNT($C$74:$C$82),MATCH(L$73,#REF!,0))</f>
        <v>#REF!</v>
      </c>
    </row>
    <row r="78" spans="3:12" outlineLevel="1" x14ac:dyDescent="0.45">
      <c r="C78" s="48">
        <f t="shared" si="16"/>
        <v>128</v>
      </c>
      <c r="D78" s="48">
        <v>5</v>
      </c>
      <c r="E78" s="1" t="e" cm="1">
        <f t="array" ref="E78">INDEX(#REF!,MATCH($C78,#REF!)+$D78-COUNT($C$74:$C$82),MATCH(E$73,#REF!,0))</f>
        <v>#REF!</v>
      </c>
      <c r="F78" s="1" t="e" cm="1">
        <f t="array" ref="F78">INDEX(#REF!,MATCH($C78,#REF!)+$D78-COUNT($C$74:$C$82),MATCH(F$73,#REF!,0))</f>
        <v>#REF!</v>
      </c>
      <c r="G78" s="1" t="e" cm="1">
        <f t="array" ref="G78">INDEX(#REF!,MATCH($C78,#REF!)+$D78-COUNT($C$74:$C$82),MATCH(G$73,#REF!,0))</f>
        <v>#REF!</v>
      </c>
      <c r="H78" s="1" t="e" cm="1">
        <f t="array" ref="H78">INDEX(#REF!,MATCH($C78,#REF!)+$D78-COUNT($C$74:$C$82),MATCH(H$73,#REF!,0))</f>
        <v>#REF!</v>
      </c>
      <c r="I78" s="1" t="e" cm="1">
        <f t="array" ref="I78">INDEX(#REF!,MATCH($C78,#REF!)+$D78-COUNT($C$74:$C$82),MATCH(I$73,#REF!,0))</f>
        <v>#REF!</v>
      </c>
      <c r="J78" s="1" t="e" cm="1">
        <f t="array" ref="J78">INDEX(#REF!,MATCH($C78,#REF!)+$D78-COUNT($C$74:$C$82),MATCH(J$73,#REF!,0))</f>
        <v>#REF!</v>
      </c>
      <c r="K78" s="1" t="e" cm="1">
        <f t="array" ref="K78">INDEX(#REF!,MATCH($C78,#REF!)+$D78-COUNT($C$74:$C$82),MATCH(K$73,#REF!,0))</f>
        <v>#REF!</v>
      </c>
      <c r="L78" s="1" t="e" cm="1">
        <f t="array" ref="L78">INDEX(#REF!,MATCH($C78,#REF!)+$D78-COUNT($C$74:$C$82),MATCH(L$73,#REF!,0))</f>
        <v>#REF!</v>
      </c>
    </row>
    <row r="79" spans="3:12" outlineLevel="1" x14ac:dyDescent="0.45">
      <c r="C79" s="48">
        <f t="shared" si="16"/>
        <v>128</v>
      </c>
      <c r="D79" s="48">
        <v>6</v>
      </c>
      <c r="E79" s="1" t="e" cm="1">
        <f t="array" ref="E79">INDEX(#REF!,MATCH($C79,#REF!)+$D79-COUNT($C$74:$C$82),MATCH(E$73,#REF!,0))</f>
        <v>#REF!</v>
      </c>
      <c r="F79" s="1" t="e" cm="1">
        <f t="array" ref="F79">INDEX(#REF!,MATCH($C79,#REF!)+$D79-COUNT($C$74:$C$82),MATCH(F$73,#REF!,0))</f>
        <v>#REF!</v>
      </c>
      <c r="G79" s="1" t="e" cm="1">
        <f t="array" ref="G79">INDEX(#REF!,MATCH($C79,#REF!)+$D79-COUNT($C$74:$C$82),MATCH(G$73,#REF!,0))</f>
        <v>#REF!</v>
      </c>
      <c r="H79" s="1" t="e" cm="1">
        <f t="array" ref="H79">INDEX(#REF!,MATCH($C79,#REF!)+$D79-COUNT($C$74:$C$82),MATCH(H$73,#REF!,0))</f>
        <v>#REF!</v>
      </c>
      <c r="I79" s="1" t="e" cm="1">
        <f t="array" ref="I79">INDEX(#REF!,MATCH($C79,#REF!)+$D79-COUNT($C$74:$C$82),MATCH(I$73,#REF!,0))</f>
        <v>#REF!</v>
      </c>
      <c r="J79" s="1" t="e" cm="1">
        <f t="array" ref="J79">INDEX(#REF!,MATCH($C79,#REF!)+$D79-COUNT($C$74:$C$82),MATCH(J$73,#REF!,0))</f>
        <v>#REF!</v>
      </c>
      <c r="K79" s="1" t="e" cm="1">
        <f t="array" ref="K79">INDEX(#REF!,MATCH($C79,#REF!)+$D79-COUNT($C$74:$C$82),MATCH(K$73,#REF!,0))</f>
        <v>#REF!</v>
      </c>
      <c r="L79" s="1" t="e" cm="1">
        <f t="array" ref="L79">INDEX(#REF!,MATCH($C79,#REF!)+$D79-COUNT($C$74:$C$82),MATCH(L$73,#REF!,0))</f>
        <v>#REF!</v>
      </c>
    </row>
    <row r="80" spans="3:12" outlineLevel="1" x14ac:dyDescent="0.45">
      <c r="C80" s="48">
        <f t="shared" si="16"/>
        <v>128</v>
      </c>
      <c r="D80" s="48">
        <v>7</v>
      </c>
      <c r="E80" s="1" t="e" cm="1">
        <f t="array" ref="E80">INDEX(#REF!,MATCH($C80,#REF!)+$D80-COUNT($C$74:$C$82),MATCH(E$73,#REF!,0))</f>
        <v>#REF!</v>
      </c>
      <c r="F80" s="1" t="e" cm="1">
        <f t="array" ref="F80">INDEX(#REF!,MATCH($C80,#REF!)+$D80-COUNT($C$74:$C$82),MATCH(F$73,#REF!,0))</f>
        <v>#REF!</v>
      </c>
      <c r="G80" s="1" t="e" cm="1">
        <f t="array" ref="G80">INDEX(#REF!,MATCH($C80,#REF!)+$D80-COUNT($C$74:$C$82),MATCH(G$73,#REF!,0))</f>
        <v>#REF!</v>
      </c>
      <c r="H80" s="1" t="e" cm="1">
        <f t="array" ref="H80">INDEX(#REF!,MATCH($C80,#REF!)+$D80-COUNT($C$74:$C$82),MATCH(H$73,#REF!,0))</f>
        <v>#REF!</v>
      </c>
      <c r="I80" s="1" t="e" cm="1">
        <f t="array" ref="I80">INDEX(#REF!,MATCH($C80,#REF!)+$D80-COUNT($C$74:$C$82),MATCH(I$73,#REF!,0))</f>
        <v>#REF!</v>
      </c>
      <c r="J80" s="1" t="e" cm="1">
        <f t="array" ref="J80">INDEX(#REF!,MATCH($C80,#REF!)+$D80-COUNT($C$74:$C$82),MATCH(J$73,#REF!,0))</f>
        <v>#REF!</v>
      </c>
      <c r="K80" s="1" t="e" cm="1">
        <f t="array" ref="K80">INDEX(#REF!,MATCH($C80,#REF!)+$D80-COUNT($C$74:$C$82),MATCH(K$73,#REF!,0))</f>
        <v>#REF!</v>
      </c>
      <c r="L80" s="1" t="e" cm="1">
        <f t="array" ref="L80">INDEX(#REF!,MATCH($C80,#REF!)+$D80-COUNT($C$74:$C$82),MATCH(L$73,#REF!,0))</f>
        <v>#REF!</v>
      </c>
    </row>
    <row r="81" spans="3:12" outlineLevel="1" x14ac:dyDescent="0.45">
      <c r="C81" s="48">
        <f t="shared" si="16"/>
        <v>128</v>
      </c>
      <c r="D81" s="48">
        <v>8</v>
      </c>
      <c r="E81" s="1" t="e" cm="1">
        <f t="array" ref="E81">INDEX(#REF!,MATCH($C81,#REF!)+$D81-COUNT($C$74:$C$82),MATCH(E$73,#REF!,0))</f>
        <v>#REF!</v>
      </c>
      <c r="F81" s="1" t="e" cm="1">
        <f t="array" ref="F81">INDEX(#REF!,MATCH($C81,#REF!)+$D81-COUNT($C$74:$C$82),MATCH(F$73,#REF!,0))</f>
        <v>#REF!</v>
      </c>
      <c r="G81" s="1" t="e" cm="1">
        <f t="array" ref="G81">INDEX(#REF!,MATCH($C81,#REF!)+$D81-COUNT($C$74:$C$82),MATCH(G$73,#REF!,0))</f>
        <v>#REF!</v>
      </c>
      <c r="H81" s="1" t="e" cm="1">
        <f t="array" ref="H81">INDEX(#REF!,MATCH($C81,#REF!)+$D81-COUNT($C$74:$C$82),MATCH(H$73,#REF!,0))</f>
        <v>#REF!</v>
      </c>
      <c r="I81" s="1" t="e" cm="1">
        <f t="array" ref="I81">INDEX(#REF!,MATCH($C81,#REF!)+$D81-COUNT($C$74:$C$82),MATCH(I$73,#REF!,0))</f>
        <v>#REF!</v>
      </c>
      <c r="J81" s="1" t="e" cm="1">
        <f t="array" ref="J81">INDEX(#REF!,MATCH($C81,#REF!)+$D81-COUNT($C$74:$C$82),MATCH(J$73,#REF!,0))</f>
        <v>#REF!</v>
      </c>
      <c r="K81" s="1" t="e" cm="1">
        <f t="array" ref="K81">INDEX(#REF!,MATCH($C81,#REF!)+$D81-COUNT($C$74:$C$82),MATCH(K$73,#REF!,0))</f>
        <v>#REF!</v>
      </c>
      <c r="L81" s="1" t="e" cm="1">
        <f t="array" ref="L81">INDEX(#REF!,MATCH($C81,#REF!)+$D81-COUNT($C$74:$C$82),MATCH(L$73,#REF!,0))</f>
        <v>#REF!</v>
      </c>
    </row>
    <row r="82" spans="3:12" outlineLevel="1" x14ac:dyDescent="0.45">
      <c r="C82" s="48">
        <f t="shared" si="16"/>
        <v>128</v>
      </c>
      <c r="D82" s="48">
        <v>9</v>
      </c>
      <c r="E82" s="1" t="e" cm="1">
        <f t="array" ref="E82">INDEX(#REF!,MATCH($C82,#REF!)+$D82-COUNT($C$74:$C$82),MATCH(E$73,#REF!,0))</f>
        <v>#REF!</v>
      </c>
      <c r="F82" s="1" t="e" cm="1">
        <f t="array" ref="F82">INDEX(#REF!,MATCH($C82,#REF!)+$D82-COUNT($C$74:$C$82),MATCH(F$73,#REF!,0))</f>
        <v>#REF!</v>
      </c>
      <c r="G82" s="1" t="e" cm="1">
        <f t="array" ref="G82">INDEX(#REF!,MATCH($C82,#REF!)+$D82-COUNT($C$74:$C$82),MATCH(G$73,#REF!,0))</f>
        <v>#REF!</v>
      </c>
      <c r="H82" s="1" t="e" cm="1">
        <f t="array" ref="H82">INDEX(#REF!,MATCH($C82,#REF!)+$D82-COUNT($C$74:$C$82),MATCH(H$73,#REF!,0))</f>
        <v>#REF!</v>
      </c>
      <c r="I82" s="1" t="e" cm="1">
        <f t="array" ref="I82">INDEX(#REF!,MATCH($C82,#REF!)+$D82-COUNT($C$74:$C$82),MATCH(I$73,#REF!,0))</f>
        <v>#REF!</v>
      </c>
      <c r="J82" s="1" t="e" cm="1">
        <f t="array" ref="J82">INDEX(#REF!,MATCH($C82,#REF!)+$D82-COUNT($C$74:$C$82),MATCH(J$73,#REF!,0))</f>
        <v>#REF!</v>
      </c>
      <c r="K82" s="1" t="e" cm="1">
        <f t="array" ref="K82">INDEX(#REF!,MATCH($C82,#REF!)+$D82-COUNT($C$74:$C$82),MATCH(K$73,#REF!,0))</f>
        <v>#REF!</v>
      </c>
      <c r="L82" s="1" t="e" cm="1">
        <f t="array" ref="L82">INDEX(#REF!,MATCH($C82,#REF!)+$D82-COUNT($C$74:$C$82),MATCH(L$73,#REF!,0))</f>
        <v>#REF!</v>
      </c>
    </row>
    <row r="83" spans="3:12" ht="5.45" customHeight="1" outlineLevel="1" x14ac:dyDescent="0.45"/>
    <row r="84" spans="3:12" outlineLevel="1" x14ac:dyDescent="0.45">
      <c r="C84" s="90" t="s">
        <v>140</v>
      </c>
      <c r="D84" s="90"/>
      <c r="E84" s="90"/>
      <c r="F84" s="90"/>
      <c r="G84" s="90"/>
      <c r="H84" s="90"/>
      <c r="I84" s="90"/>
      <c r="J84" s="25"/>
      <c r="K84" s="25"/>
      <c r="L84" s="25"/>
    </row>
    <row r="85" spans="3:12" outlineLevel="1" x14ac:dyDescent="0.45">
      <c r="C85" s="50" t="s">
        <v>11</v>
      </c>
      <c r="D85" s="50" t="s">
        <v>14</v>
      </c>
      <c r="E85" s="54" t="s">
        <v>17</v>
      </c>
      <c r="F85" s="54" t="s">
        <v>21</v>
      </c>
      <c r="G85" s="54" t="s">
        <v>33</v>
      </c>
      <c r="H85" s="54" t="s">
        <v>37</v>
      </c>
      <c r="I85" s="54" t="s">
        <v>63</v>
      </c>
      <c r="J85" s="54" t="s">
        <v>65</v>
      </c>
      <c r="K85" s="54" t="str">
        <f>"St_1E-" &amp;K$38&amp;"_CPLRBF_AD"</f>
        <v>St_1E-12_CPLRBF_AD</v>
      </c>
      <c r="L85" s="54" t="str">
        <f>"St_1E-" &amp;L$38&amp;"_CPLRBF_AD"</f>
        <v>St_1E-13_CPLRBF_AD</v>
      </c>
    </row>
    <row r="86" spans="3:12" outlineLevel="1" x14ac:dyDescent="0.45">
      <c r="C86" s="53">
        <v>32</v>
      </c>
      <c r="D86" s="48">
        <v>1</v>
      </c>
      <c r="E86" s="1" t="e" cm="1">
        <f t="array" ref="E86">INDEX(#REF!,MATCH($C86,#REF!)+$D86-COUNT($C$86:$C$94),MATCH(E$85,#REF!,0))</f>
        <v>#REF!</v>
      </c>
      <c r="F86" s="1" t="e" cm="1">
        <f t="array" ref="F86">INDEX(#REF!,MATCH($C86,#REF!)+$D86-COUNT($C$86:$C$94),MATCH(F$85,#REF!,0))</f>
        <v>#REF!</v>
      </c>
      <c r="G86" s="1" t="e" cm="1">
        <f t="array" ref="G86">INDEX(#REF!,MATCH($C86,#REF!)+$D86-COUNT($C$86:$C$94),MATCH(G$85,#REF!,0))</f>
        <v>#REF!</v>
      </c>
      <c r="H86" s="1" t="e" cm="1">
        <f t="array" ref="H86">INDEX(#REF!,MATCH($C86,#REF!)+$D86-COUNT($C$86:$C$94),MATCH(H$85,#REF!,0))</f>
        <v>#REF!</v>
      </c>
      <c r="I86" s="1" t="e" cm="1">
        <f t="array" ref="I86">INDEX(#REF!,MATCH($C86,#REF!)+$D86-COUNT($C$86:$C$94),MATCH(I$85,#REF!,0))</f>
        <v>#REF!</v>
      </c>
      <c r="J86" s="1" t="e" cm="1">
        <f t="array" ref="J86">INDEX(#REF!,MATCH($C86,#REF!)+$D86-COUNT($C$86:$C$94),MATCH(J$85,#REF!,0))</f>
        <v>#REF!</v>
      </c>
      <c r="K86" s="1" t="e" cm="1">
        <f t="array" ref="K86">INDEX(#REF!,MATCH($C86,#REF!)+$D86-COUNT($C$86:$C$94),MATCH(K$85,#REF!,0))</f>
        <v>#REF!</v>
      </c>
      <c r="L86" s="1" t="e" cm="1">
        <f t="array" ref="L86">INDEX(#REF!,MATCH($C86,#REF!)+$D86-COUNT($C$86:$C$94),MATCH(L$85,#REF!,0))</f>
        <v>#REF!</v>
      </c>
    </row>
    <row r="87" spans="3:12" outlineLevel="1" x14ac:dyDescent="0.45">
      <c r="C87" s="48">
        <f>C86</f>
        <v>32</v>
      </c>
      <c r="D87" s="48">
        <v>2</v>
      </c>
      <c r="E87" s="1" t="e" cm="1">
        <f t="array" ref="E87">INDEX(#REF!,MATCH($C87,#REF!)+$D87-COUNT($C$86:$C$94),MATCH(E$85,#REF!,0))</f>
        <v>#REF!</v>
      </c>
      <c r="F87" s="1" t="e" cm="1">
        <f t="array" ref="F87">INDEX(#REF!,MATCH($C87,#REF!)+$D87-COUNT($C$86:$C$94),MATCH(F$85,#REF!,0))</f>
        <v>#REF!</v>
      </c>
      <c r="G87" s="1" t="e" cm="1">
        <f t="array" ref="G87">INDEX(#REF!,MATCH($C87,#REF!)+$D87-COUNT($C$86:$C$94),MATCH(G$85,#REF!,0))</f>
        <v>#REF!</v>
      </c>
      <c r="H87" s="1" t="e" cm="1">
        <f t="array" ref="H87">INDEX(#REF!,MATCH($C87,#REF!)+$D87-COUNT($C$86:$C$94),MATCH(H$85,#REF!,0))</f>
        <v>#REF!</v>
      </c>
      <c r="I87" s="1" t="e" cm="1">
        <f t="array" ref="I87">INDEX(#REF!,MATCH($C87,#REF!)+$D87-COUNT($C$86:$C$94),MATCH(I$85,#REF!,0))</f>
        <v>#REF!</v>
      </c>
      <c r="J87" s="1" t="e" cm="1">
        <f t="array" ref="J87">INDEX(#REF!,MATCH($C87,#REF!)+$D87-COUNT($C$86:$C$94),MATCH(J$85,#REF!,0))</f>
        <v>#REF!</v>
      </c>
      <c r="K87" s="1" t="e" cm="1">
        <f t="array" ref="K87">INDEX(#REF!,MATCH($C87,#REF!)+$D87-COUNT($C$86:$C$94),MATCH(K$85,#REF!,0))</f>
        <v>#REF!</v>
      </c>
      <c r="L87" s="1" t="e" cm="1">
        <f t="array" ref="L87">INDEX(#REF!,MATCH($C87,#REF!)+$D87-COUNT($C$86:$C$94),MATCH(L$85,#REF!,0))</f>
        <v>#REF!</v>
      </c>
    </row>
    <row r="88" spans="3:12" outlineLevel="1" x14ac:dyDescent="0.45">
      <c r="C88" s="48">
        <f t="shared" ref="C88:C94" si="17">C87</f>
        <v>32</v>
      </c>
      <c r="D88" s="48">
        <v>3</v>
      </c>
      <c r="E88" s="1" t="e" cm="1">
        <f t="array" ref="E88">INDEX(#REF!,MATCH($C88,#REF!)+$D88-COUNT($C$86:$C$94),MATCH(E$85,#REF!,0))</f>
        <v>#REF!</v>
      </c>
      <c r="F88" s="1" t="e" cm="1">
        <f t="array" ref="F88">INDEX(#REF!,MATCH($C88,#REF!)+$D88-COUNT($C$86:$C$94),MATCH(F$85,#REF!,0))</f>
        <v>#REF!</v>
      </c>
      <c r="G88" s="1" t="e" cm="1">
        <f t="array" ref="G88">INDEX(#REF!,MATCH($C88,#REF!)+$D88-COUNT($C$86:$C$94),MATCH(G$85,#REF!,0))</f>
        <v>#REF!</v>
      </c>
      <c r="H88" s="1" t="e" cm="1">
        <f t="array" ref="H88">INDEX(#REF!,MATCH($C88,#REF!)+$D88-COUNT($C$86:$C$94),MATCH(H$85,#REF!,0))</f>
        <v>#REF!</v>
      </c>
      <c r="I88" s="1" t="e" cm="1">
        <f t="array" ref="I88">INDEX(#REF!,MATCH($C88,#REF!)+$D88-COUNT($C$86:$C$94),MATCH(I$85,#REF!,0))</f>
        <v>#REF!</v>
      </c>
      <c r="J88" s="1" t="e" cm="1">
        <f t="array" ref="J88">INDEX(#REF!,MATCH($C88,#REF!)+$D88-COUNT($C$86:$C$94),MATCH(J$85,#REF!,0))</f>
        <v>#REF!</v>
      </c>
      <c r="K88" s="1" t="e" cm="1">
        <f t="array" ref="K88">INDEX(#REF!,MATCH($C88,#REF!)+$D88-COUNT($C$86:$C$94),MATCH(K$85,#REF!,0))</f>
        <v>#REF!</v>
      </c>
      <c r="L88" s="1" t="e" cm="1">
        <f t="array" ref="L88">INDEX(#REF!,MATCH($C88,#REF!)+$D88-COUNT($C$86:$C$94),MATCH(L$85,#REF!,0))</f>
        <v>#REF!</v>
      </c>
    </row>
    <row r="89" spans="3:12" outlineLevel="1" x14ac:dyDescent="0.45">
      <c r="C89" s="48">
        <f t="shared" si="17"/>
        <v>32</v>
      </c>
      <c r="D89" s="48">
        <v>4</v>
      </c>
      <c r="E89" s="1" t="e" cm="1">
        <f t="array" ref="E89">INDEX(#REF!,MATCH($C89,#REF!)+$D89-COUNT($C$86:$C$94),MATCH(E$85,#REF!,0))</f>
        <v>#REF!</v>
      </c>
      <c r="F89" s="1" t="e" cm="1">
        <f t="array" ref="F89">INDEX(#REF!,MATCH($C89,#REF!)+$D89-COUNT($C$86:$C$94),MATCH(F$85,#REF!,0))</f>
        <v>#REF!</v>
      </c>
      <c r="G89" s="1" t="e" cm="1">
        <f t="array" ref="G89">INDEX(#REF!,MATCH($C89,#REF!)+$D89-COUNT($C$86:$C$94),MATCH(G$85,#REF!,0))</f>
        <v>#REF!</v>
      </c>
      <c r="H89" s="1" t="e" cm="1">
        <f t="array" ref="H89">INDEX(#REF!,MATCH($C89,#REF!)+$D89-COUNT($C$86:$C$94),MATCH(H$85,#REF!,0))</f>
        <v>#REF!</v>
      </c>
      <c r="I89" s="1" t="e" cm="1">
        <f t="array" ref="I89">INDEX(#REF!,MATCH($C89,#REF!)+$D89-COUNT($C$86:$C$94),MATCH(I$85,#REF!,0))</f>
        <v>#REF!</v>
      </c>
      <c r="J89" s="1" t="e" cm="1">
        <f t="array" ref="J89">INDEX(#REF!,MATCH($C89,#REF!)+$D89-COUNT($C$86:$C$94),MATCH(J$85,#REF!,0))</f>
        <v>#REF!</v>
      </c>
      <c r="K89" s="1" t="e" cm="1">
        <f t="array" ref="K89">INDEX(#REF!,MATCH($C89,#REF!)+$D89-COUNT($C$86:$C$94),MATCH(K$85,#REF!,0))</f>
        <v>#REF!</v>
      </c>
      <c r="L89" s="1" t="e" cm="1">
        <f t="array" ref="L89">INDEX(#REF!,MATCH($C89,#REF!)+$D89-COUNT($C$86:$C$94),MATCH(L$85,#REF!,0))</f>
        <v>#REF!</v>
      </c>
    </row>
    <row r="90" spans="3:12" outlineLevel="1" x14ac:dyDescent="0.45">
      <c r="C90" s="48">
        <f t="shared" si="17"/>
        <v>32</v>
      </c>
      <c r="D90" s="48">
        <v>5</v>
      </c>
      <c r="E90" s="1" t="e" cm="1">
        <f t="array" ref="E90">INDEX(#REF!,MATCH($C90,#REF!)+$D90-COUNT($C$86:$C$94),MATCH(E$85,#REF!,0))</f>
        <v>#REF!</v>
      </c>
      <c r="F90" s="1" t="e" cm="1">
        <f t="array" ref="F90">INDEX(#REF!,MATCH($C90,#REF!)+$D90-COUNT($C$86:$C$94),MATCH(F$85,#REF!,0))</f>
        <v>#REF!</v>
      </c>
      <c r="G90" s="1" t="e" cm="1">
        <f t="array" ref="G90">INDEX(#REF!,MATCH($C90,#REF!)+$D90-COUNT($C$86:$C$94),MATCH(G$85,#REF!,0))</f>
        <v>#REF!</v>
      </c>
      <c r="H90" s="1" t="e" cm="1">
        <f t="array" ref="H90">INDEX(#REF!,MATCH($C90,#REF!)+$D90-COUNT($C$86:$C$94),MATCH(H$85,#REF!,0))</f>
        <v>#REF!</v>
      </c>
      <c r="I90" s="1" t="e" cm="1">
        <f t="array" ref="I90">INDEX(#REF!,MATCH($C90,#REF!)+$D90-COUNT($C$86:$C$94),MATCH(I$85,#REF!,0))</f>
        <v>#REF!</v>
      </c>
      <c r="J90" s="1" t="e" cm="1">
        <f t="array" ref="J90">INDEX(#REF!,MATCH($C90,#REF!)+$D90-COUNT($C$86:$C$94),MATCH(J$85,#REF!,0))</f>
        <v>#REF!</v>
      </c>
      <c r="K90" s="1" t="e" cm="1">
        <f t="array" ref="K90">INDEX(#REF!,MATCH($C90,#REF!)+$D90-COUNT($C$86:$C$94),MATCH(K$85,#REF!,0))</f>
        <v>#REF!</v>
      </c>
      <c r="L90" s="1" t="e" cm="1">
        <f t="array" ref="L90">INDEX(#REF!,MATCH($C90,#REF!)+$D90-COUNT($C$86:$C$94),MATCH(L$85,#REF!,0))</f>
        <v>#REF!</v>
      </c>
    </row>
    <row r="91" spans="3:12" outlineLevel="1" x14ac:dyDescent="0.45">
      <c r="C91" s="48">
        <f t="shared" si="17"/>
        <v>32</v>
      </c>
      <c r="D91" s="48">
        <v>6</v>
      </c>
      <c r="E91" s="1" t="e" cm="1">
        <f t="array" ref="E91">INDEX(#REF!,MATCH($C91,#REF!)+$D91-COUNT($C$86:$C$94),MATCH(E$85,#REF!,0))</f>
        <v>#REF!</v>
      </c>
      <c r="F91" s="1" t="e" cm="1">
        <f t="array" ref="F91">INDEX(#REF!,MATCH($C91,#REF!)+$D91-COUNT($C$86:$C$94),MATCH(F$85,#REF!,0))</f>
        <v>#REF!</v>
      </c>
      <c r="G91" s="1" t="e" cm="1">
        <f t="array" ref="G91">INDEX(#REF!,MATCH($C91,#REF!)+$D91-COUNT($C$86:$C$94),MATCH(G$85,#REF!,0))</f>
        <v>#REF!</v>
      </c>
      <c r="H91" s="1" t="e" cm="1">
        <f t="array" ref="H91">INDEX(#REF!,MATCH($C91,#REF!)+$D91-COUNT($C$86:$C$94),MATCH(H$85,#REF!,0))</f>
        <v>#REF!</v>
      </c>
      <c r="I91" s="1" t="e" cm="1">
        <f t="array" ref="I91">INDEX(#REF!,MATCH($C91,#REF!)+$D91-COUNT($C$86:$C$94),MATCH(I$85,#REF!,0))</f>
        <v>#REF!</v>
      </c>
      <c r="J91" s="1" t="e" cm="1">
        <f t="array" ref="J91">INDEX(#REF!,MATCH($C91,#REF!)+$D91-COUNT($C$86:$C$94),MATCH(J$85,#REF!,0))</f>
        <v>#REF!</v>
      </c>
      <c r="K91" s="1" t="e" cm="1">
        <f t="array" ref="K91">INDEX(#REF!,MATCH($C91,#REF!)+$D91-COUNT($C$86:$C$94),MATCH(K$85,#REF!,0))</f>
        <v>#REF!</v>
      </c>
      <c r="L91" s="1" t="e" cm="1">
        <f t="array" ref="L91">INDEX(#REF!,MATCH($C91,#REF!)+$D91-COUNT($C$86:$C$94),MATCH(L$85,#REF!,0))</f>
        <v>#REF!</v>
      </c>
    </row>
    <row r="92" spans="3:12" outlineLevel="1" x14ac:dyDescent="0.45">
      <c r="C92" s="48">
        <f t="shared" si="17"/>
        <v>32</v>
      </c>
      <c r="D92" s="48">
        <v>7</v>
      </c>
      <c r="E92" s="1" t="e" cm="1">
        <f t="array" ref="E92">INDEX(#REF!,MATCH($C92,#REF!)+$D92-COUNT($C$86:$C$94),MATCH(E$85,#REF!,0))</f>
        <v>#REF!</v>
      </c>
      <c r="F92" s="1" t="e" cm="1">
        <f t="array" ref="F92">INDEX(#REF!,MATCH($C92,#REF!)+$D92-COUNT($C$86:$C$94),MATCH(F$85,#REF!,0))</f>
        <v>#REF!</v>
      </c>
      <c r="G92" s="1" t="e" cm="1">
        <f t="array" ref="G92">INDEX(#REF!,MATCH($C92,#REF!)+$D92-COUNT($C$86:$C$94),MATCH(G$85,#REF!,0))</f>
        <v>#REF!</v>
      </c>
      <c r="H92" s="1" t="e" cm="1">
        <f t="array" ref="H92">INDEX(#REF!,MATCH($C92,#REF!)+$D92-COUNT($C$86:$C$94),MATCH(H$85,#REF!,0))</f>
        <v>#REF!</v>
      </c>
      <c r="I92" s="1" t="e" cm="1">
        <f t="array" ref="I92">INDEX(#REF!,MATCH($C92,#REF!)+$D92-COUNT($C$86:$C$94),MATCH(I$85,#REF!,0))</f>
        <v>#REF!</v>
      </c>
      <c r="J92" s="1" t="e" cm="1">
        <f t="array" ref="J92">INDEX(#REF!,MATCH($C92,#REF!)+$D92-COUNT($C$86:$C$94),MATCH(J$85,#REF!,0))</f>
        <v>#REF!</v>
      </c>
      <c r="K92" s="1" t="e" cm="1">
        <f t="array" ref="K92">INDEX(#REF!,MATCH($C92,#REF!)+$D92-COUNT($C$86:$C$94),MATCH(K$85,#REF!,0))</f>
        <v>#REF!</v>
      </c>
      <c r="L92" s="1" t="e" cm="1">
        <f t="array" ref="L92">INDEX(#REF!,MATCH($C92,#REF!)+$D92-COUNT($C$86:$C$94),MATCH(L$85,#REF!,0))</f>
        <v>#REF!</v>
      </c>
    </row>
    <row r="93" spans="3:12" outlineLevel="1" x14ac:dyDescent="0.45">
      <c r="C93" s="48">
        <f t="shared" si="17"/>
        <v>32</v>
      </c>
      <c r="D93" s="48">
        <v>8</v>
      </c>
      <c r="E93" s="1" t="e" cm="1">
        <f t="array" ref="E93">INDEX(#REF!,MATCH($C93,#REF!)+$D93-COUNT($C$86:$C$94),MATCH(E$85,#REF!,0))</f>
        <v>#REF!</v>
      </c>
      <c r="F93" s="1" t="e" cm="1">
        <f t="array" ref="F93">INDEX(#REF!,MATCH($C93,#REF!)+$D93-COUNT($C$86:$C$94),MATCH(F$85,#REF!,0))</f>
        <v>#REF!</v>
      </c>
      <c r="G93" s="1" t="e" cm="1">
        <f t="array" ref="G93">INDEX(#REF!,MATCH($C93,#REF!)+$D93-COUNT($C$86:$C$94),MATCH(G$85,#REF!,0))</f>
        <v>#REF!</v>
      </c>
      <c r="H93" s="1" t="e" cm="1">
        <f t="array" ref="H93">INDEX(#REF!,MATCH($C93,#REF!)+$D93-COUNT($C$86:$C$94),MATCH(H$85,#REF!,0))</f>
        <v>#REF!</v>
      </c>
      <c r="I93" s="1" t="e" cm="1">
        <f t="array" ref="I93">INDEX(#REF!,MATCH($C93,#REF!)+$D93-COUNT($C$86:$C$94),MATCH(I$85,#REF!,0))</f>
        <v>#REF!</v>
      </c>
      <c r="J93" s="1" t="e" cm="1">
        <f t="array" ref="J93">INDEX(#REF!,MATCH($C93,#REF!)+$D93-COUNT($C$86:$C$94),MATCH(J$85,#REF!,0))</f>
        <v>#REF!</v>
      </c>
      <c r="K93" s="1" t="e" cm="1">
        <f t="array" ref="K93">INDEX(#REF!,MATCH($C93,#REF!)+$D93-COUNT($C$86:$C$94),MATCH(K$85,#REF!,0))</f>
        <v>#REF!</v>
      </c>
      <c r="L93" s="1" t="e" cm="1">
        <f t="array" ref="L93">INDEX(#REF!,MATCH($C93,#REF!)+$D93-COUNT($C$86:$C$94),MATCH(L$85,#REF!,0))</f>
        <v>#REF!</v>
      </c>
    </row>
    <row r="94" spans="3:12" outlineLevel="1" x14ac:dyDescent="0.45">
      <c r="C94" s="48">
        <f t="shared" si="17"/>
        <v>32</v>
      </c>
      <c r="D94" s="48">
        <v>9</v>
      </c>
      <c r="E94" s="1" t="e" cm="1">
        <f t="array" ref="E94">INDEX(#REF!,MATCH($C94,#REF!)+$D94-COUNT($C$86:$C$94),MATCH(E$85,#REF!,0))</f>
        <v>#REF!</v>
      </c>
      <c r="F94" s="1" t="e" cm="1">
        <f t="array" ref="F94">INDEX(#REF!,MATCH($C94,#REF!)+$D94-COUNT($C$86:$C$94),MATCH(F$85,#REF!,0))</f>
        <v>#REF!</v>
      </c>
      <c r="G94" s="1" t="e" cm="1">
        <f t="array" ref="G94">INDEX(#REF!,MATCH($C94,#REF!)+$D94-COUNT($C$86:$C$94),MATCH(G$85,#REF!,0))</f>
        <v>#REF!</v>
      </c>
      <c r="H94" s="1" t="e" cm="1">
        <f t="array" ref="H94">INDEX(#REF!,MATCH($C94,#REF!)+$D94-COUNT($C$86:$C$94),MATCH(H$85,#REF!,0))</f>
        <v>#REF!</v>
      </c>
      <c r="I94" s="1" t="e" cm="1">
        <f t="array" ref="I94">INDEX(#REF!,MATCH($C94,#REF!)+$D94-COUNT($C$86:$C$94),MATCH(I$85,#REF!,0))</f>
        <v>#REF!</v>
      </c>
      <c r="J94" s="1" t="e" cm="1">
        <f t="array" ref="J94">INDEX(#REF!,MATCH($C94,#REF!)+$D94-COUNT($C$86:$C$94),MATCH(J$85,#REF!,0))</f>
        <v>#REF!</v>
      </c>
      <c r="K94" s="1" t="e" cm="1">
        <f t="array" ref="K94">INDEX(#REF!,MATCH($C94,#REF!)+$D94-COUNT($C$86:$C$94),MATCH(K$85,#REF!,0))</f>
        <v>#REF!</v>
      </c>
      <c r="L94" s="1" t="e" cm="1">
        <f t="array" ref="L94">INDEX(#REF!,MATCH($C94,#REF!)+$D94-COUNT($C$86:$C$94),MATCH(L$85,#REF!,0))</f>
        <v>#REF!</v>
      </c>
    </row>
    <row r="95" spans="3:12" ht="5.45" customHeight="1" outlineLevel="1" x14ac:dyDescent="0.45">
      <c r="K95" s="69"/>
    </row>
    <row r="96" spans="3:12" outlineLevel="1" x14ac:dyDescent="0.45">
      <c r="C96" s="90" t="s">
        <v>91</v>
      </c>
      <c r="D96" s="90"/>
      <c r="E96" s="90"/>
      <c r="F96" s="90"/>
      <c r="G96" s="90"/>
      <c r="H96" s="90" t="s">
        <v>93</v>
      </c>
      <c r="I96" s="90"/>
      <c r="J96" s="25" t="s">
        <v>92</v>
      </c>
      <c r="K96" s="69"/>
    </row>
    <row r="97" spans="3:23" outlineLevel="1" x14ac:dyDescent="0.45">
      <c r="C97" s="50" t="s">
        <v>11</v>
      </c>
      <c r="D97" s="50" t="s">
        <v>14</v>
      </c>
      <c r="E97" s="54" t="s">
        <v>17</v>
      </c>
      <c r="F97" s="54" t="s">
        <v>21</v>
      </c>
      <c r="G97" s="54" t="s">
        <v>41</v>
      </c>
      <c r="H97" s="58" t="str">
        <f>I97&amp;"^2"</f>
        <v>St_1E-10_CPLRBF_AD^2</v>
      </c>
      <c r="I97" s="58" t="str">
        <f>_xlfn.TEXTBEFORE(G97,"P",1)&amp;"CP"&amp;_xlfn.TEXTAFTER(G97,"P",1)</f>
        <v>St_1E-10_CPLRBF_AD</v>
      </c>
      <c r="J97" s="54" t="s">
        <v>94</v>
      </c>
      <c r="K97" s="69"/>
    </row>
    <row r="98" spans="3:23" outlineLevel="1" x14ac:dyDescent="0.45">
      <c r="C98" s="53">
        <v>256</v>
      </c>
      <c r="D98" s="48">
        <v>1</v>
      </c>
      <c r="E98" s="1" t="e" cm="1">
        <f t="array" ref="E98">INDEX(#REF!,MATCH($C98,#REF!)+$D98-COUNT($C$98:$C$106),MATCH(E$97,#REF!,0))</f>
        <v>#REF!</v>
      </c>
      <c r="F98" s="1" t="e" cm="1">
        <f t="array" ref="F98">INDEX(#REF!,MATCH($C98,#REF!)+$D98-COUNT($C$98:$C$106),MATCH(F$97,#REF!,0))</f>
        <v>#REF!</v>
      </c>
      <c r="G98" s="1" t="e" cm="1">
        <f t="array" ref="G98">INDEX(#REF!,MATCH($C98,#REF!)+$D98-COUNT($C$98:$C$106),MATCH(G$97,#REF!,0))</f>
        <v>#REF!</v>
      </c>
      <c r="H98" s="1" t="e">
        <f t="shared" ref="H98:H106" si="18">I98*I98</f>
        <v>#REF!</v>
      </c>
      <c r="I98" s="1" t="e" cm="1">
        <f t="array" ref="I98">INDEX(#REF!,MATCH($C98,#REF!)+$D98-COUNT($C$197:$C$205),MATCH(I$196,#REF!,0))</f>
        <v>#REF!</v>
      </c>
      <c r="J98" s="59" t="e">
        <f t="shared" ref="J98:J106" si="19">(G98-H98)/G98</f>
        <v>#REF!</v>
      </c>
      <c r="K98" s="69"/>
    </row>
    <row r="99" spans="3:23" outlineLevel="1" x14ac:dyDescent="0.45">
      <c r="C99" s="48">
        <f>C98</f>
        <v>256</v>
      </c>
      <c r="D99" s="48">
        <v>2</v>
      </c>
      <c r="E99" s="1" t="e" cm="1">
        <f t="array" ref="E99">INDEX(#REF!,MATCH($C99,#REF!)+$D99-COUNT($C$98:$C$106),MATCH(E$97,#REF!,0))</f>
        <v>#REF!</v>
      </c>
      <c r="F99" s="1" t="e" cm="1">
        <f t="array" ref="F99">INDEX(#REF!,MATCH($C99,#REF!)+$D99-COUNT($C$98:$C$106),MATCH(F$97,#REF!,0))</f>
        <v>#REF!</v>
      </c>
      <c r="G99" s="1" t="e" cm="1">
        <f t="array" ref="G99">INDEX(#REF!,MATCH($C99,#REF!)+$D99-COUNT($C$98:$C$106),MATCH(G$97,#REF!,0))</f>
        <v>#REF!</v>
      </c>
      <c r="H99" s="1" t="e">
        <f t="shared" si="18"/>
        <v>#REF!</v>
      </c>
      <c r="I99" s="1" t="e" cm="1">
        <f t="array" ref="I99">INDEX(#REF!,MATCH($C99,#REF!)+$D99-COUNT($C$197:$C$205),MATCH(I$196,#REF!,0))</f>
        <v>#REF!</v>
      </c>
      <c r="J99" s="59" t="e">
        <f>(G99-H99)/G99</f>
        <v>#REF!</v>
      </c>
      <c r="K99" s="69"/>
    </row>
    <row r="100" spans="3:23" outlineLevel="1" x14ac:dyDescent="0.45">
      <c r="C100" s="48">
        <f t="shared" ref="C100:C106" si="20">C99</f>
        <v>256</v>
      </c>
      <c r="D100" s="48">
        <v>3</v>
      </c>
      <c r="E100" s="1" t="e" cm="1">
        <f t="array" ref="E100">INDEX(#REF!,MATCH($C100,#REF!)+$D100-COUNT($C$98:$C$106),MATCH(E$97,#REF!,0))</f>
        <v>#REF!</v>
      </c>
      <c r="F100" s="1" t="e" cm="1">
        <f t="array" ref="F100">INDEX(#REF!,MATCH($C100,#REF!)+$D100-COUNT($C$98:$C$106),MATCH(F$97,#REF!,0))</f>
        <v>#REF!</v>
      </c>
      <c r="G100" s="1" t="e" cm="1">
        <f t="array" ref="G100">INDEX(#REF!,MATCH($C100,#REF!)+$D100-COUNT($C$98:$C$106),MATCH(G$97,#REF!,0))</f>
        <v>#REF!</v>
      </c>
      <c r="H100" s="1" t="e">
        <f t="shared" si="18"/>
        <v>#REF!</v>
      </c>
      <c r="I100" s="1" t="e" cm="1">
        <f t="array" ref="I100">INDEX(#REF!,MATCH($C100,#REF!)+$D100-COUNT($C$197:$C$205),MATCH(I$196,#REF!,0))</f>
        <v>#REF!</v>
      </c>
      <c r="J100" s="59" t="e">
        <f t="shared" si="19"/>
        <v>#REF!</v>
      </c>
      <c r="K100" s="69"/>
    </row>
    <row r="101" spans="3:23" outlineLevel="1" x14ac:dyDescent="0.45">
      <c r="C101" s="48">
        <f t="shared" si="20"/>
        <v>256</v>
      </c>
      <c r="D101" s="48">
        <v>4</v>
      </c>
      <c r="E101" s="1" t="e" cm="1">
        <f t="array" ref="E101">INDEX(#REF!,MATCH($C101,#REF!)+$D101-COUNT($C$98:$C$106),MATCH(E$97,#REF!,0))</f>
        <v>#REF!</v>
      </c>
      <c r="F101" s="1" t="e" cm="1">
        <f t="array" ref="F101">INDEX(#REF!,MATCH($C101,#REF!)+$D101-COUNT($C$98:$C$106),MATCH(F$97,#REF!,0))</f>
        <v>#REF!</v>
      </c>
      <c r="G101" s="1" t="e" cm="1">
        <f t="array" ref="G101">INDEX(#REF!,MATCH($C101,#REF!)+$D101-COUNT($C$98:$C$106),MATCH(G$97,#REF!,0))</f>
        <v>#REF!</v>
      </c>
      <c r="H101" s="1" t="e">
        <f t="shared" si="18"/>
        <v>#REF!</v>
      </c>
      <c r="I101" s="1" t="e" cm="1">
        <f t="array" ref="I101">INDEX(#REF!,MATCH($C101,#REF!)+$D101-COUNT($C$197:$C$205),MATCH(I$196,#REF!,0))</f>
        <v>#REF!</v>
      </c>
      <c r="J101" s="59" t="e">
        <f t="shared" si="19"/>
        <v>#REF!</v>
      </c>
      <c r="K101" s="69"/>
    </row>
    <row r="102" spans="3:23" outlineLevel="1" x14ac:dyDescent="0.45">
      <c r="C102" s="48">
        <f t="shared" si="20"/>
        <v>256</v>
      </c>
      <c r="D102" s="48">
        <v>5</v>
      </c>
      <c r="E102" s="1" t="e" cm="1">
        <f t="array" ref="E102">INDEX(#REF!,MATCH($C102,#REF!)+$D102-COUNT($C$98:$C$106),MATCH(E$97,#REF!,0))</f>
        <v>#REF!</v>
      </c>
      <c r="F102" s="1" t="e" cm="1">
        <f t="array" ref="F102">INDEX(#REF!,MATCH($C102,#REF!)+$D102-COUNT($C$98:$C$106),MATCH(F$97,#REF!,0))</f>
        <v>#REF!</v>
      </c>
      <c r="G102" s="1" t="e" cm="1">
        <f t="array" ref="G102">INDEX(#REF!,MATCH($C102,#REF!)+$D102-COUNT($C$98:$C$106),MATCH(G$97,#REF!,0))</f>
        <v>#REF!</v>
      </c>
      <c r="H102" s="1" t="e">
        <f t="shared" si="18"/>
        <v>#REF!</v>
      </c>
      <c r="I102" s="1" t="e" cm="1">
        <f t="array" ref="I102">INDEX(#REF!,MATCH($C102,#REF!)+$D102-COUNT($C$197:$C$205),MATCH(I$196,#REF!,0))</f>
        <v>#REF!</v>
      </c>
      <c r="J102" s="59" t="e">
        <f t="shared" si="19"/>
        <v>#REF!</v>
      </c>
      <c r="K102" s="69"/>
    </row>
    <row r="103" spans="3:23" outlineLevel="1" x14ac:dyDescent="0.45">
      <c r="C103" s="48">
        <f t="shared" si="20"/>
        <v>256</v>
      </c>
      <c r="D103" s="48">
        <v>6</v>
      </c>
      <c r="E103" s="1" t="e" cm="1">
        <f t="array" ref="E103">INDEX(#REF!,MATCH($C103,#REF!)+$D103-COUNT($C$98:$C$106),MATCH(E$97,#REF!,0))</f>
        <v>#REF!</v>
      </c>
      <c r="F103" s="1" t="e" cm="1">
        <f t="array" ref="F103">INDEX(#REF!,MATCH($C103,#REF!)+$D103-COUNT($C$98:$C$106),MATCH(F$97,#REF!,0))</f>
        <v>#REF!</v>
      </c>
      <c r="G103" s="1" t="e" cm="1">
        <f t="array" ref="G103">INDEX(#REF!,MATCH($C103,#REF!)+$D103-COUNT($C$98:$C$106),MATCH(G$97,#REF!,0))</f>
        <v>#REF!</v>
      </c>
      <c r="H103" s="1" t="e">
        <f t="shared" si="18"/>
        <v>#REF!</v>
      </c>
      <c r="I103" s="1" t="e" cm="1">
        <f t="array" ref="I103">INDEX(#REF!,MATCH($C103,#REF!)+$D103-COUNT($C$197:$C$205),MATCH(I$196,#REF!,0))</f>
        <v>#REF!</v>
      </c>
      <c r="J103" s="59" t="e">
        <f t="shared" si="19"/>
        <v>#REF!</v>
      </c>
      <c r="K103" s="69"/>
    </row>
    <row r="104" spans="3:23" outlineLevel="1" x14ac:dyDescent="0.45">
      <c r="C104" s="48">
        <f t="shared" si="20"/>
        <v>256</v>
      </c>
      <c r="D104" s="48">
        <v>7</v>
      </c>
      <c r="E104" s="1" t="e" cm="1">
        <f t="array" ref="E104">INDEX(#REF!,MATCH($C104,#REF!)+$D104-COUNT($C$98:$C$106),MATCH(E$97,#REF!,0))</f>
        <v>#REF!</v>
      </c>
      <c r="F104" s="1" t="e" cm="1">
        <f t="array" ref="F104">INDEX(#REF!,MATCH($C104,#REF!)+$D104-COUNT($C$98:$C$106),MATCH(F$97,#REF!,0))</f>
        <v>#REF!</v>
      </c>
      <c r="G104" s="1" t="e" cm="1">
        <f t="array" ref="G104">INDEX(#REF!,MATCH($C104,#REF!)+$D104-COUNT($C$98:$C$106),MATCH(G$97,#REF!,0))</f>
        <v>#REF!</v>
      </c>
      <c r="H104" s="1" t="e">
        <f t="shared" si="18"/>
        <v>#REF!</v>
      </c>
      <c r="I104" s="1" t="e" cm="1">
        <f t="array" ref="I104">INDEX(#REF!,MATCH($C104,#REF!)+$D104-COUNT($C$197:$C$205),MATCH(I$196,#REF!,0))</f>
        <v>#REF!</v>
      </c>
      <c r="J104" s="59" t="e">
        <f t="shared" si="19"/>
        <v>#REF!</v>
      </c>
      <c r="K104" s="69"/>
    </row>
    <row r="105" spans="3:23" outlineLevel="1" x14ac:dyDescent="0.45">
      <c r="C105" s="48">
        <f t="shared" si="20"/>
        <v>256</v>
      </c>
      <c r="D105" s="48">
        <v>8</v>
      </c>
      <c r="E105" s="1" t="e" cm="1">
        <f t="array" ref="E105">INDEX(#REF!,MATCH($C105,#REF!)+$D105-COUNT($C$98:$C$106),MATCH(E$97,#REF!,0))</f>
        <v>#REF!</v>
      </c>
      <c r="F105" s="1" t="e" cm="1">
        <f t="array" ref="F105">INDEX(#REF!,MATCH($C105,#REF!)+$D105-COUNT($C$98:$C$106),MATCH(F$97,#REF!,0))</f>
        <v>#REF!</v>
      </c>
      <c r="G105" s="1" t="e" cm="1">
        <f t="array" ref="G105">INDEX(#REF!,MATCH($C105,#REF!)+$D105-COUNT($C$98:$C$106),MATCH(G$97,#REF!,0))</f>
        <v>#REF!</v>
      </c>
      <c r="H105" s="1" t="e">
        <f t="shared" si="18"/>
        <v>#REF!</v>
      </c>
      <c r="I105" s="1" t="e" cm="1">
        <f t="array" ref="I105">INDEX(#REF!,MATCH($C105,#REF!)+$D105-COUNT($C$197:$C$205),MATCH(I$196,#REF!,0))</f>
        <v>#REF!</v>
      </c>
      <c r="J105" s="59" t="e">
        <f t="shared" si="19"/>
        <v>#REF!</v>
      </c>
      <c r="K105" s="69"/>
    </row>
    <row r="106" spans="3:23" outlineLevel="1" x14ac:dyDescent="0.45">
      <c r="C106" s="48">
        <f t="shared" si="20"/>
        <v>256</v>
      </c>
      <c r="D106" s="48">
        <v>9</v>
      </c>
      <c r="E106" s="1" t="e" cm="1">
        <f t="array" ref="E106">INDEX(#REF!,MATCH($C106,#REF!)+$D106-COUNT($C$98:$C$106),MATCH(E$97,#REF!,0))</f>
        <v>#REF!</v>
      </c>
      <c r="F106" s="1" t="e" cm="1">
        <f t="array" ref="F106">INDEX(#REF!,MATCH($C106,#REF!)+$D106-COUNT($C$98:$C$106),MATCH(F$97,#REF!,0))</f>
        <v>#REF!</v>
      </c>
      <c r="G106" s="1" t="e" cm="1">
        <f t="array" ref="G106">INDEX(#REF!,MATCH($C106,#REF!)+$D106-COUNT($C$98:$C$106),MATCH(G$97,#REF!,0))</f>
        <v>#REF!</v>
      </c>
      <c r="H106" s="1" t="e">
        <f t="shared" si="18"/>
        <v>#REF!</v>
      </c>
      <c r="I106" s="1" t="e" cm="1">
        <f t="array" ref="I106">INDEX(#REF!,MATCH($C106,#REF!)+$D106-COUNT($C$197:$C$205),MATCH(I$196,#REF!,0))</f>
        <v>#REF!</v>
      </c>
      <c r="J106" s="59" t="e">
        <f t="shared" si="19"/>
        <v>#REF!</v>
      </c>
      <c r="K106" s="69"/>
    </row>
    <row r="107" spans="3:23" ht="11.85" customHeight="1" x14ac:dyDescent="0.45"/>
    <row r="108" spans="3:23" outlineLevel="1" x14ac:dyDescent="0.45">
      <c r="C108" s="93" t="s">
        <v>76</v>
      </c>
      <c r="D108" s="94"/>
      <c r="E108" s="94"/>
      <c r="F108" s="94"/>
      <c r="G108" s="94"/>
      <c r="H108" s="94"/>
      <c r="I108" s="94"/>
      <c r="J108" s="94"/>
      <c r="P108" s="93" t="s">
        <v>100</v>
      </c>
      <c r="Q108" s="94"/>
      <c r="R108" s="94"/>
      <c r="S108" s="94"/>
      <c r="T108" s="94"/>
      <c r="U108" s="94"/>
      <c r="V108" s="94"/>
      <c r="W108" s="95"/>
    </row>
    <row r="109" spans="3:23" outlineLevel="1" x14ac:dyDescent="0.45">
      <c r="C109" s="50" t="s">
        <v>11</v>
      </c>
      <c r="D109" s="50" t="s">
        <v>14</v>
      </c>
      <c r="E109" s="54" t="s">
        <v>17</v>
      </c>
      <c r="F109" s="54" t="s">
        <v>18</v>
      </c>
      <c r="G109" s="54" t="s">
        <v>21</v>
      </c>
      <c r="H109" s="54" t="s">
        <v>22</v>
      </c>
      <c r="I109" s="54" t="s">
        <v>59</v>
      </c>
      <c r="J109" s="54" t="s">
        <v>99</v>
      </c>
      <c r="K109" s="54" t="s">
        <v>67</v>
      </c>
      <c r="L109" s="54" t="s">
        <v>95</v>
      </c>
      <c r="M109" s="54" t="s">
        <v>73</v>
      </c>
      <c r="N109" s="54" t="s">
        <v>96</v>
      </c>
      <c r="Q109" t="str">
        <f t="shared" ref="Q109:V109" si="21">E109</f>
        <v>St_RBF_AD</v>
      </c>
      <c r="R109" t="str">
        <f t="shared" si="21"/>
        <v>Mu_RBF_AD</v>
      </c>
      <c r="S109" t="str">
        <f t="shared" si="21"/>
        <v>St_LRBF_AD</v>
      </c>
      <c r="T109" t="str">
        <f t="shared" si="21"/>
        <v>Mu_LRBF_AD</v>
      </c>
      <c r="U109" t="str">
        <f t="shared" si="21"/>
        <v>St_1E-6_CPLRBF_AD</v>
      </c>
      <c r="V109" t="str">
        <f t="shared" si="21"/>
        <v>Mu_1E-6_CPLRBF_AD</v>
      </c>
    </row>
    <row r="110" spans="3:23" outlineLevel="1" x14ac:dyDescent="0.45">
      <c r="C110" s="53">
        <v>4</v>
      </c>
      <c r="D110" s="48">
        <v>1</v>
      </c>
      <c r="E110" s="1" t="e" cm="1">
        <f t="array" ref="E110">INDEX(#REF!,MATCH(Analysis_1_Adap_paper!$C110,#REF!)+Analysis_1_Adap_paper!$D110-COUNT($C$110:$C$118),MATCH(Analysis_1_Adap_paper!E$109,#REF!,0))</f>
        <v>#REF!</v>
      </c>
      <c r="F110" s="1" t="e" cm="1">
        <f t="array" ref="F110">INDEX(#REF!,MATCH(Analysis_1_Adap_paper!$C110,#REF!)+Analysis_1_Adap_paper!$D110-COUNT($C$110:$C$118),MATCH(Analysis_1_Adap_paper!F$109,#REF!,0))</f>
        <v>#REF!</v>
      </c>
      <c r="G110" s="1" t="e" cm="1">
        <f t="array" ref="G110">INDEX(#REF!,MATCH(Analysis_1_Adap_paper!$C110,#REF!)+Analysis_1_Adap_paper!$D110-COUNT($C$110:$C$118),MATCH(Analysis_1_Adap_paper!G$109,#REF!,0))</f>
        <v>#REF!</v>
      </c>
      <c r="H110" s="1" t="e" cm="1">
        <f t="array" ref="H110">INDEX(#REF!,MATCH(Analysis_1_Adap_paper!$C110,#REF!)+Analysis_1_Adap_paper!$D110-COUNT($C$110:$C$118),MATCH(Analysis_1_Adap_paper!H$109,#REF!,0))</f>
        <v>#REF!</v>
      </c>
      <c r="I110" s="1" t="e" cm="1">
        <f t="array" ref="I110">INDEX(#REF!,MATCH(Analysis_1_Adap_paper!$C110,#REF!)+Analysis_1_Adap_paper!$D110-COUNT($C$110:$C$118),MATCH(Analysis_1_Adap_paper!I$109,#REF!,0))</f>
        <v>#REF!</v>
      </c>
      <c r="J110" s="1" t="e" cm="1">
        <f t="array" ref="J110">INDEX(#REF!,MATCH(Analysis_1_Adap_paper!$C110,#REF!)+Analysis_1_Adap_paper!$D110-COUNT($C$110:$C$118),MATCH(Analysis_1_Adap_paper!J$109,#REF!,0))</f>
        <v>#REF!</v>
      </c>
      <c r="K110" s="1" t="e" cm="1">
        <f t="array" ref="K110">INDEX(#REF!,MATCH(Analysis_1_Adap_paper!$C110,#REF!)+Analysis_1_Adap_paper!$D110-COUNT($C$110:$C$118),MATCH(Analysis_1_Adap_paper!K$109,#REF!,0))</f>
        <v>#REF!</v>
      </c>
      <c r="L110" s="1" t="e" cm="1">
        <f t="array" ref="L110">INDEX(#REF!,MATCH(Analysis_1_Adap_paper!$C110,#REF!)+Analysis_1_Adap_paper!$D110-COUNT($C$110:$C$118),MATCH(Analysis_1_Adap_paper!L$109,#REF!,0))</f>
        <v>#REF!</v>
      </c>
      <c r="M110" s="1" t="e" cm="1">
        <f t="array" ref="M110">INDEX(#REF!,MATCH(Analysis_1_Adap_paper!$C110,#REF!)+Analysis_1_Adap_paper!$D110-COUNT($C$110:$C$118),MATCH(Analysis_1_Adap_paper!M$109,#REF!,0))</f>
        <v>#REF!</v>
      </c>
      <c r="N110" s="1" t="e" cm="1">
        <f t="array" ref="N110">INDEX(#REF!,MATCH(Analysis_1_Adap_paper!$C110,#REF!)+Analysis_1_Adap_paper!$D110-COUNT($C$110:$C$118),MATCH(Analysis_1_Adap_paper!N$109,#REF!,0))</f>
        <v>#REF!</v>
      </c>
      <c r="Q110" s="56" t="s">
        <v>90</v>
      </c>
      <c r="R110" s="56" t="s">
        <v>90</v>
      </c>
      <c r="S110" s="56" t="s">
        <v>90</v>
      </c>
      <c r="T110" s="56" t="s">
        <v>90</v>
      </c>
      <c r="U110" s="56" t="s">
        <v>90</v>
      </c>
      <c r="V110" s="56" t="s">
        <v>90</v>
      </c>
    </row>
    <row r="111" spans="3:23" outlineLevel="1" x14ac:dyDescent="0.45">
      <c r="C111" s="48">
        <f>C110</f>
        <v>4</v>
      </c>
      <c r="D111" s="48">
        <v>2</v>
      </c>
      <c r="E111" s="1" t="e" cm="1">
        <f t="array" ref="E111">INDEX(#REF!,MATCH(Analysis_1_Adap_paper!$C111,#REF!)+Analysis_1_Adap_paper!$D111-COUNT($C$110:$C$118),MATCH(Analysis_1_Adap_paper!E$109,#REF!,0))</f>
        <v>#REF!</v>
      </c>
      <c r="F111" s="1" t="e" cm="1">
        <f t="array" ref="F111">INDEX(#REF!,MATCH(Analysis_1_Adap_paper!$C111,#REF!)+Analysis_1_Adap_paper!$D111-COUNT($C$110:$C$118),MATCH(Analysis_1_Adap_paper!F$109,#REF!,0))</f>
        <v>#REF!</v>
      </c>
      <c r="G111" s="1" t="e" cm="1">
        <f t="array" ref="G111">INDEX(#REF!,MATCH(Analysis_1_Adap_paper!$C111,#REF!)+Analysis_1_Adap_paper!$D111-COUNT($C$110:$C$118),MATCH(Analysis_1_Adap_paper!G$109,#REF!,0))</f>
        <v>#REF!</v>
      </c>
      <c r="H111" s="1" t="e" cm="1">
        <f t="array" ref="H111">INDEX(#REF!,MATCH(Analysis_1_Adap_paper!$C111,#REF!)+Analysis_1_Adap_paper!$D111-COUNT($C$110:$C$118),MATCH(Analysis_1_Adap_paper!H$109,#REF!,0))</f>
        <v>#REF!</v>
      </c>
      <c r="I111" s="1" t="e" cm="1">
        <f t="array" ref="I111">INDEX(#REF!,MATCH(Analysis_1_Adap_paper!$C111,#REF!)+Analysis_1_Adap_paper!$D111-COUNT($C$110:$C$118),MATCH(Analysis_1_Adap_paper!I$109,#REF!,0))</f>
        <v>#REF!</v>
      </c>
      <c r="J111" s="1" t="e" cm="1">
        <f t="array" ref="J111">INDEX(#REF!,MATCH(Analysis_1_Adap_paper!$C111,#REF!)+Analysis_1_Adap_paper!$D111-COUNT($C$110:$C$118),MATCH(Analysis_1_Adap_paper!J$109,#REF!,0))</f>
        <v>#REF!</v>
      </c>
      <c r="K111" s="1" t="e" cm="1">
        <f t="array" ref="K111">INDEX(#REF!,MATCH(Analysis_1_Adap_paper!$C111,#REF!)+Analysis_1_Adap_paper!$D111-COUNT($C$110:$C$118),MATCH(Analysis_1_Adap_paper!K$109,#REF!,0))</f>
        <v>#REF!</v>
      </c>
      <c r="L111" s="1" t="e" cm="1">
        <f t="array" ref="L111">INDEX(#REF!,MATCH(Analysis_1_Adap_paper!$C111,#REF!)+Analysis_1_Adap_paper!$D111-COUNT($C$110:$C$118),MATCH(Analysis_1_Adap_paper!L$109,#REF!,0))</f>
        <v>#REF!</v>
      </c>
      <c r="M111" s="1" t="e" cm="1">
        <f t="array" ref="M111">INDEX(#REF!,MATCH(Analysis_1_Adap_paper!$C111,#REF!)+Analysis_1_Adap_paper!$D111-COUNT($C$110:$C$118),MATCH(Analysis_1_Adap_paper!M$109,#REF!,0))</f>
        <v>#REF!</v>
      </c>
      <c r="N111" s="1" t="e" cm="1">
        <f t="array" ref="N111">INDEX(#REF!,MATCH(Analysis_1_Adap_paper!$C111,#REF!)+Analysis_1_Adap_paper!$D111-COUNT($C$110:$C$118),MATCH(Analysis_1_Adap_paper!N$109,#REF!,0))</f>
        <v>#REF!</v>
      </c>
      <c r="Q111" s="57" t="e">
        <f>LOG(E110/E111)/LOG(2)</f>
        <v>#REF!</v>
      </c>
      <c r="R111" s="57" t="e">
        <f t="shared" ref="R111:R118" si="22">LOG(F110/F111)/LOG(2)</f>
        <v>#REF!</v>
      </c>
      <c r="S111" s="57" t="e">
        <f t="shared" ref="S111:S118" si="23">LOG(G110/G111)/LOG(2)</f>
        <v>#REF!</v>
      </c>
      <c r="T111" s="57" t="e">
        <f t="shared" ref="T111:T118" si="24">LOG(H110/H111)/LOG(2)</f>
        <v>#REF!</v>
      </c>
      <c r="U111" s="57" t="e">
        <f t="shared" ref="U111:U118" si="25">LOG(I110/I111)/LOG(2)</f>
        <v>#REF!</v>
      </c>
      <c r="V111" s="57" t="e">
        <f t="shared" ref="V111:V118" si="26">LOG(J110/J111)/LOG(2)</f>
        <v>#REF!</v>
      </c>
    </row>
    <row r="112" spans="3:23" outlineLevel="1" x14ac:dyDescent="0.45">
      <c r="C112" s="48">
        <f t="shared" ref="C112:C118" si="27">C111</f>
        <v>4</v>
      </c>
      <c r="D112" s="48">
        <v>3</v>
      </c>
      <c r="E112" s="1" t="e" cm="1">
        <f t="array" ref="E112">INDEX(#REF!,MATCH(Analysis_1_Adap_paper!$C112,#REF!)+Analysis_1_Adap_paper!$D112-COUNT($C$110:$C$118),MATCH(Analysis_1_Adap_paper!E$109,#REF!,0))</f>
        <v>#REF!</v>
      </c>
      <c r="F112" s="1" t="e" cm="1">
        <f t="array" ref="F112">INDEX(#REF!,MATCH(Analysis_1_Adap_paper!$C112,#REF!)+Analysis_1_Adap_paper!$D112-COUNT($C$110:$C$118),MATCH(Analysis_1_Adap_paper!F$109,#REF!,0))</f>
        <v>#REF!</v>
      </c>
      <c r="G112" s="1" t="e" cm="1">
        <f t="array" ref="G112">INDEX(#REF!,MATCH(Analysis_1_Adap_paper!$C112,#REF!)+Analysis_1_Adap_paper!$D112-COUNT($C$110:$C$118),MATCH(Analysis_1_Adap_paper!G$109,#REF!,0))</f>
        <v>#REF!</v>
      </c>
      <c r="H112" s="1" t="e" cm="1">
        <f t="array" ref="H112">INDEX(#REF!,MATCH(Analysis_1_Adap_paper!$C112,#REF!)+Analysis_1_Adap_paper!$D112-COUNT($C$110:$C$118),MATCH(Analysis_1_Adap_paper!H$109,#REF!,0))</f>
        <v>#REF!</v>
      </c>
      <c r="I112" s="1" t="e" cm="1">
        <f t="array" ref="I112">INDEX(#REF!,MATCH(Analysis_1_Adap_paper!$C112,#REF!)+Analysis_1_Adap_paper!$D112-COUNT($C$110:$C$118),MATCH(Analysis_1_Adap_paper!I$109,#REF!,0))</f>
        <v>#REF!</v>
      </c>
      <c r="J112" s="1" t="e" cm="1">
        <f t="array" ref="J112">INDEX(#REF!,MATCH(Analysis_1_Adap_paper!$C112,#REF!)+Analysis_1_Adap_paper!$D112-COUNT($C$110:$C$118),MATCH(Analysis_1_Adap_paper!J$109,#REF!,0))</f>
        <v>#REF!</v>
      </c>
      <c r="K112" s="1" t="e" cm="1">
        <f t="array" ref="K112">INDEX(#REF!,MATCH(Analysis_1_Adap_paper!$C112,#REF!)+Analysis_1_Adap_paper!$D112-COUNT($C$110:$C$118),MATCH(Analysis_1_Adap_paper!K$109,#REF!,0))</f>
        <v>#REF!</v>
      </c>
      <c r="L112" s="1" t="e" cm="1">
        <f t="array" ref="L112">INDEX(#REF!,MATCH(Analysis_1_Adap_paper!$C112,#REF!)+Analysis_1_Adap_paper!$D112-COUNT($C$110:$C$118),MATCH(Analysis_1_Adap_paper!L$109,#REF!,0))</f>
        <v>#REF!</v>
      </c>
      <c r="M112" s="1" t="e" cm="1">
        <f t="array" ref="M112">INDEX(#REF!,MATCH(Analysis_1_Adap_paper!$C112,#REF!)+Analysis_1_Adap_paper!$D112-COUNT($C$110:$C$118),MATCH(Analysis_1_Adap_paper!M$109,#REF!,0))</f>
        <v>#REF!</v>
      </c>
      <c r="N112" s="1" t="e" cm="1">
        <f t="array" ref="N112">INDEX(#REF!,MATCH(Analysis_1_Adap_paper!$C112,#REF!)+Analysis_1_Adap_paper!$D112-COUNT($C$110:$C$118),MATCH(Analysis_1_Adap_paper!N$109,#REF!,0))</f>
        <v>#REF!</v>
      </c>
      <c r="Q112" s="57" t="e">
        <f t="shared" ref="Q112:Q118" si="28">LOG(E111/E112)/LOG(2)</f>
        <v>#REF!</v>
      </c>
      <c r="R112" s="57" t="e">
        <f t="shared" si="22"/>
        <v>#REF!</v>
      </c>
      <c r="S112" s="57" t="e">
        <f t="shared" si="23"/>
        <v>#REF!</v>
      </c>
      <c r="T112" s="57" t="e">
        <f t="shared" si="24"/>
        <v>#REF!</v>
      </c>
      <c r="U112" s="57" t="e">
        <f t="shared" si="25"/>
        <v>#REF!</v>
      </c>
      <c r="V112" s="57" t="e">
        <f t="shared" si="26"/>
        <v>#REF!</v>
      </c>
    </row>
    <row r="113" spans="3:23" outlineLevel="1" x14ac:dyDescent="0.45">
      <c r="C113" s="48">
        <f t="shared" si="27"/>
        <v>4</v>
      </c>
      <c r="D113" s="48">
        <v>4</v>
      </c>
      <c r="E113" s="1" t="e" cm="1">
        <f t="array" ref="E113">INDEX(#REF!,MATCH(Analysis_1_Adap_paper!$C113,#REF!)+Analysis_1_Adap_paper!$D113-COUNT($C$110:$C$118),MATCH(Analysis_1_Adap_paper!E$109,#REF!,0))</f>
        <v>#REF!</v>
      </c>
      <c r="F113" s="1" t="e" cm="1">
        <f t="array" ref="F113">INDEX(#REF!,MATCH(Analysis_1_Adap_paper!$C113,#REF!)+Analysis_1_Adap_paper!$D113-COUNT($C$110:$C$118),MATCH(Analysis_1_Adap_paper!F$109,#REF!,0))</f>
        <v>#REF!</v>
      </c>
      <c r="G113" s="1" t="e" cm="1">
        <f t="array" ref="G113">INDEX(#REF!,MATCH(Analysis_1_Adap_paper!$C113,#REF!)+Analysis_1_Adap_paper!$D113-COUNT($C$110:$C$118),MATCH(Analysis_1_Adap_paper!G$109,#REF!,0))</f>
        <v>#REF!</v>
      </c>
      <c r="H113" s="1" t="e" cm="1">
        <f t="array" ref="H113">INDEX(#REF!,MATCH(Analysis_1_Adap_paper!$C113,#REF!)+Analysis_1_Adap_paper!$D113-COUNT($C$110:$C$118),MATCH(Analysis_1_Adap_paper!H$109,#REF!,0))</f>
        <v>#REF!</v>
      </c>
      <c r="I113" s="1" t="e" cm="1">
        <f t="array" ref="I113">INDEX(#REF!,MATCH(Analysis_1_Adap_paper!$C113,#REF!)+Analysis_1_Adap_paper!$D113-COUNT($C$110:$C$118),MATCH(Analysis_1_Adap_paper!I$109,#REF!,0))</f>
        <v>#REF!</v>
      </c>
      <c r="J113" s="1" t="e" cm="1">
        <f t="array" ref="J113">INDEX(#REF!,MATCH(Analysis_1_Adap_paper!$C113,#REF!)+Analysis_1_Adap_paper!$D113-COUNT($C$110:$C$118),MATCH(Analysis_1_Adap_paper!J$109,#REF!,0))</f>
        <v>#REF!</v>
      </c>
      <c r="K113" s="1" t="e" cm="1">
        <f t="array" ref="K113">INDEX(#REF!,MATCH(Analysis_1_Adap_paper!$C113,#REF!)+Analysis_1_Adap_paper!$D113-COUNT($C$110:$C$118),MATCH(Analysis_1_Adap_paper!K$109,#REF!,0))</f>
        <v>#REF!</v>
      </c>
      <c r="L113" s="1" t="e" cm="1">
        <f t="array" ref="L113">INDEX(#REF!,MATCH(Analysis_1_Adap_paper!$C113,#REF!)+Analysis_1_Adap_paper!$D113-COUNT($C$110:$C$118),MATCH(Analysis_1_Adap_paper!L$109,#REF!,0))</f>
        <v>#REF!</v>
      </c>
      <c r="M113" s="1" t="e" cm="1">
        <f t="array" ref="M113">INDEX(#REF!,MATCH(Analysis_1_Adap_paper!$C113,#REF!)+Analysis_1_Adap_paper!$D113-COUNT($C$110:$C$118),MATCH(Analysis_1_Adap_paper!M$109,#REF!,0))</f>
        <v>#REF!</v>
      </c>
      <c r="N113" s="1" t="e" cm="1">
        <f t="array" ref="N113">INDEX(#REF!,MATCH(Analysis_1_Adap_paper!$C113,#REF!)+Analysis_1_Adap_paper!$D113-COUNT($C$110:$C$118),MATCH(Analysis_1_Adap_paper!N$109,#REF!,0))</f>
        <v>#REF!</v>
      </c>
      <c r="Q113" s="57" t="e">
        <f t="shared" si="28"/>
        <v>#REF!</v>
      </c>
      <c r="R113" s="57" t="e">
        <f t="shared" si="22"/>
        <v>#REF!</v>
      </c>
      <c r="S113" s="57" t="e">
        <f t="shared" si="23"/>
        <v>#REF!</v>
      </c>
      <c r="T113" s="57" t="e">
        <f t="shared" si="24"/>
        <v>#REF!</v>
      </c>
      <c r="U113" s="57" t="e">
        <f t="shared" si="25"/>
        <v>#REF!</v>
      </c>
      <c r="V113" s="57" t="e">
        <f t="shared" si="26"/>
        <v>#REF!</v>
      </c>
    </row>
    <row r="114" spans="3:23" outlineLevel="1" x14ac:dyDescent="0.45">
      <c r="C114" s="48">
        <f t="shared" si="27"/>
        <v>4</v>
      </c>
      <c r="D114" s="48">
        <v>5</v>
      </c>
      <c r="E114" s="1" t="e" cm="1">
        <f t="array" ref="E114">INDEX(#REF!,MATCH(Analysis_1_Adap_paper!$C114,#REF!)+Analysis_1_Adap_paper!$D114-COUNT($C$110:$C$118),MATCH(Analysis_1_Adap_paper!E$109,#REF!,0))</f>
        <v>#REF!</v>
      </c>
      <c r="F114" s="1" t="e" cm="1">
        <f t="array" ref="F114">INDEX(#REF!,MATCH(Analysis_1_Adap_paper!$C114,#REF!)+Analysis_1_Adap_paper!$D114-COUNT($C$110:$C$118),MATCH(Analysis_1_Adap_paper!F$109,#REF!,0))</f>
        <v>#REF!</v>
      </c>
      <c r="G114" s="1" t="e" cm="1">
        <f t="array" ref="G114">INDEX(#REF!,MATCH(Analysis_1_Adap_paper!$C114,#REF!)+Analysis_1_Adap_paper!$D114-COUNT($C$110:$C$118),MATCH(Analysis_1_Adap_paper!G$109,#REF!,0))</f>
        <v>#REF!</v>
      </c>
      <c r="H114" s="1" t="e" cm="1">
        <f t="array" ref="H114">INDEX(#REF!,MATCH(Analysis_1_Adap_paper!$C114,#REF!)+Analysis_1_Adap_paper!$D114-COUNT($C$110:$C$118),MATCH(Analysis_1_Adap_paper!H$109,#REF!,0))</f>
        <v>#REF!</v>
      </c>
      <c r="I114" s="1" t="e" cm="1">
        <f t="array" ref="I114">INDEX(#REF!,MATCH(Analysis_1_Adap_paper!$C114,#REF!)+Analysis_1_Adap_paper!$D114-COUNT($C$110:$C$118),MATCH(Analysis_1_Adap_paper!I$109,#REF!,0))</f>
        <v>#REF!</v>
      </c>
      <c r="J114" s="1" t="e" cm="1">
        <f t="array" ref="J114">INDEX(#REF!,MATCH(Analysis_1_Adap_paper!$C114,#REF!)+Analysis_1_Adap_paper!$D114-COUNT($C$110:$C$118),MATCH(Analysis_1_Adap_paper!J$109,#REF!,0))</f>
        <v>#REF!</v>
      </c>
      <c r="K114" s="1" t="e" cm="1">
        <f t="array" ref="K114">INDEX(#REF!,MATCH(Analysis_1_Adap_paper!$C114,#REF!)+Analysis_1_Adap_paper!$D114-COUNT($C$110:$C$118),MATCH(Analysis_1_Adap_paper!K$109,#REF!,0))</f>
        <v>#REF!</v>
      </c>
      <c r="L114" s="1" t="e" cm="1">
        <f t="array" ref="L114">INDEX(#REF!,MATCH(Analysis_1_Adap_paper!$C114,#REF!)+Analysis_1_Adap_paper!$D114-COUNT($C$110:$C$118),MATCH(Analysis_1_Adap_paper!L$109,#REF!,0))</f>
        <v>#REF!</v>
      </c>
      <c r="M114" s="1" t="e" cm="1">
        <f t="array" ref="M114">INDEX(#REF!,MATCH(Analysis_1_Adap_paper!$C114,#REF!)+Analysis_1_Adap_paper!$D114-COUNT($C$110:$C$118),MATCH(Analysis_1_Adap_paper!M$109,#REF!,0))</f>
        <v>#REF!</v>
      </c>
      <c r="N114" s="1" t="e" cm="1">
        <f t="array" ref="N114">INDEX(#REF!,MATCH(Analysis_1_Adap_paper!$C114,#REF!)+Analysis_1_Adap_paper!$D114-COUNT($C$110:$C$118),MATCH(Analysis_1_Adap_paper!N$109,#REF!,0))</f>
        <v>#REF!</v>
      </c>
      <c r="Q114" s="57" t="e">
        <f t="shared" si="28"/>
        <v>#REF!</v>
      </c>
      <c r="R114" s="57" t="e">
        <f t="shared" si="22"/>
        <v>#REF!</v>
      </c>
      <c r="S114" s="57" t="e">
        <f t="shared" si="23"/>
        <v>#REF!</v>
      </c>
      <c r="T114" s="57" t="e">
        <f t="shared" si="24"/>
        <v>#REF!</v>
      </c>
      <c r="U114" s="57" t="e">
        <f t="shared" si="25"/>
        <v>#REF!</v>
      </c>
      <c r="V114" s="57" t="e">
        <f t="shared" si="26"/>
        <v>#REF!</v>
      </c>
    </row>
    <row r="115" spans="3:23" outlineLevel="1" x14ac:dyDescent="0.45">
      <c r="C115" s="48">
        <f t="shared" si="27"/>
        <v>4</v>
      </c>
      <c r="D115" s="48">
        <v>6</v>
      </c>
      <c r="E115" s="1" t="e" cm="1">
        <f t="array" ref="E115">INDEX(#REF!,MATCH(Analysis_1_Adap_paper!$C115,#REF!)+Analysis_1_Adap_paper!$D115-COUNT($C$110:$C$118),MATCH(Analysis_1_Adap_paper!E$109,#REF!,0))</f>
        <v>#REF!</v>
      </c>
      <c r="F115" s="1" t="e" cm="1">
        <f t="array" ref="F115">INDEX(#REF!,MATCH(Analysis_1_Adap_paper!$C115,#REF!)+Analysis_1_Adap_paper!$D115-COUNT($C$110:$C$118),MATCH(Analysis_1_Adap_paper!F$109,#REF!,0))</f>
        <v>#REF!</v>
      </c>
      <c r="G115" s="1" t="e" cm="1">
        <f t="array" ref="G115">INDEX(#REF!,MATCH(Analysis_1_Adap_paper!$C115,#REF!)+Analysis_1_Adap_paper!$D115-COUNT($C$110:$C$118),MATCH(Analysis_1_Adap_paper!G$109,#REF!,0))</f>
        <v>#REF!</v>
      </c>
      <c r="H115" s="1" t="e" cm="1">
        <f t="array" ref="H115">INDEX(#REF!,MATCH(Analysis_1_Adap_paper!$C115,#REF!)+Analysis_1_Adap_paper!$D115-COUNT($C$110:$C$118),MATCH(Analysis_1_Adap_paper!H$109,#REF!,0))</f>
        <v>#REF!</v>
      </c>
      <c r="I115" s="1" t="e" cm="1">
        <f t="array" ref="I115">INDEX(#REF!,MATCH(Analysis_1_Adap_paper!$C115,#REF!)+Analysis_1_Adap_paper!$D115-COUNT($C$110:$C$118),MATCH(Analysis_1_Adap_paper!I$109,#REF!,0))</f>
        <v>#REF!</v>
      </c>
      <c r="J115" s="1" t="e" cm="1">
        <f t="array" ref="J115">INDEX(#REF!,MATCH(Analysis_1_Adap_paper!$C115,#REF!)+Analysis_1_Adap_paper!$D115-COUNT($C$110:$C$118),MATCH(Analysis_1_Adap_paper!J$109,#REF!,0))</f>
        <v>#REF!</v>
      </c>
      <c r="K115" s="1" t="e" cm="1">
        <f t="array" ref="K115">INDEX(#REF!,MATCH(Analysis_1_Adap_paper!$C115,#REF!)+Analysis_1_Adap_paper!$D115-COUNT($C$110:$C$118),MATCH(Analysis_1_Adap_paper!K$109,#REF!,0))</f>
        <v>#REF!</v>
      </c>
      <c r="L115" s="1" t="e" cm="1">
        <f t="array" ref="L115">INDEX(#REF!,MATCH(Analysis_1_Adap_paper!$C115,#REF!)+Analysis_1_Adap_paper!$D115-COUNT($C$110:$C$118),MATCH(Analysis_1_Adap_paper!L$109,#REF!,0))</f>
        <v>#REF!</v>
      </c>
      <c r="M115" s="1" t="e" cm="1">
        <f t="array" ref="M115">INDEX(#REF!,MATCH(Analysis_1_Adap_paper!$C115,#REF!)+Analysis_1_Adap_paper!$D115-COUNT($C$110:$C$118),MATCH(Analysis_1_Adap_paper!M$109,#REF!,0))</f>
        <v>#REF!</v>
      </c>
      <c r="N115" s="1" t="e" cm="1">
        <f t="array" ref="N115">INDEX(#REF!,MATCH(Analysis_1_Adap_paper!$C115,#REF!)+Analysis_1_Adap_paper!$D115-COUNT($C$110:$C$118),MATCH(Analysis_1_Adap_paper!N$109,#REF!,0))</f>
        <v>#REF!</v>
      </c>
      <c r="Q115" s="57" t="e">
        <f t="shared" si="28"/>
        <v>#REF!</v>
      </c>
      <c r="R115" s="57" t="e">
        <f t="shared" si="22"/>
        <v>#REF!</v>
      </c>
      <c r="S115" s="57" t="e">
        <f t="shared" si="23"/>
        <v>#REF!</v>
      </c>
      <c r="T115" s="57" t="e">
        <f t="shared" si="24"/>
        <v>#REF!</v>
      </c>
      <c r="U115" s="57" t="e">
        <f t="shared" si="25"/>
        <v>#REF!</v>
      </c>
      <c r="V115" s="57" t="e">
        <f t="shared" si="26"/>
        <v>#REF!</v>
      </c>
    </row>
    <row r="116" spans="3:23" outlineLevel="1" x14ac:dyDescent="0.45">
      <c r="C116" s="48">
        <f t="shared" si="27"/>
        <v>4</v>
      </c>
      <c r="D116" s="48">
        <v>7</v>
      </c>
      <c r="E116" s="1" t="e" cm="1">
        <f t="array" ref="E116">INDEX(#REF!,MATCH(Analysis_1_Adap_paper!$C116,#REF!)+Analysis_1_Adap_paper!$D116-COUNT($C$110:$C$118),MATCH(Analysis_1_Adap_paper!E$109,#REF!,0))</f>
        <v>#REF!</v>
      </c>
      <c r="F116" s="1" t="e" cm="1">
        <f t="array" ref="F116">INDEX(#REF!,MATCH(Analysis_1_Adap_paper!$C116,#REF!)+Analysis_1_Adap_paper!$D116-COUNT($C$110:$C$118),MATCH(Analysis_1_Adap_paper!F$109,#REF!,0))</f>
        <v>#REF!</v>
      </c>
      <c r="G116" s="1" t="e" cm="1">
        <f t="array" ref="G116">INDEX(#REF!,MATCH(Analysis_1_Adap_paper!$C116,#REF!)+Analysis_1_Adap_paper!$D116-COUNT($C$110:$C$118),MATCH(Analysis_1_Adap_paper!G$109,#REF!,0))</f>
        <v>#REF!</v>
      </c>
      <c r="H116" s="1" t="e" cm="1">
        <f t="array" ref="H116">INDEX(#REF!,MATCH(Analysis_1_Adap_paper!$C116,#REF!)+Analysis_1_Adap_paper!$D116-COUNT($C$110:$C$118),MATCH(Analysis_1_Adap_paper!H$109,#REF!,0))</f>
        <v>#REF!</v>
      </c>
      <c r="I116" s="1" t="e" cm="1">
        <f t="array" ref="I116">INDEX(#REF!,MATCH(Analysis_1_Adap_paper!$C116,#REF!)+Analysis_1_Adap_paper!$D116-COUNT($C$110:$C$118),MATCH(Analysis_1_Adap_paper!I$109,#REF!,0))</f>
        <v>#REF!</v>
      </c>
      <c r="J116" s="1" t="e" cm="1">
        <f t="array" ref="J116">INDEX(#REF!,MATCH(Analysis_1_Adap_paper!$C116,#REF!)+Analysis_1_Adap_paper!$D116-COUNT($C$110:$C$118),MATCH(Analysis_1_Adap_paper!J$109,#REF!,0))</f>
        <v>#REF!</v>
      </c>
      <c r="K116" s="1" t="e" cm="1">
        <f t="array" ref="K116">INDEX(#REF!,MATCH(Analysis_1_Adap_paper!$C116,#REF!)+Analysis_1_Adap_paper!$D116-COUNT($C$110:$C$118),MATCH(Analysis_1_Adap_paper!K$109,#REF!,0))</f>
        <v>#REF!</v>
      </c>
      <c r="L116" s="1" t="e" cm="1">
        <f t="array" ref="L116">INDEX(#REF!,MATCH(Analysis_1_Adap_paper!$C116,#REF!)+Analysis_1_Adap_paper!$D116-COUNT($C$110:$C$118),MATCH(Analysis_1_Adap_paper!L$109,#REF!,0))</f>
        <v>#REF!</v>
      </c>
      <c r="M116" s="1" t="e" cm="1">
        <f t="array" ref="M116">INDEX(#REF!,MATCH(Analysis_1_Adap_paper!$C116,#REF!)+Analysis_1_Adap_paper!$D116-COUNT($C$110:$C$118),MATCH(Analysis_1_Adap_paper!M$109,#REF!,0))</f>
        <v>#REF!</v>
      </c>
      <c r="N116" s="1" t="e" cm="1">
        <f t="array" ref="N116">INDEX(#REF!,MATCH(Analysis_1_Adap_paper!$C116,#REF!)+Analysis_1_Adap_paper!$D116-COUNT($C$110:$C$118),MATCH(Analysis_1_Adap_paper!N$109,#REF!,0))</f>
        <v>#REF!</v>
      </c>
      <c r="Q116" s="57" t="e">
        <f t="shared" si="28"/>
        <v>#REF!</v>
      </c>
      <c r="R116" s="57" t="e">
        <f t="shared" si="22"/>
        <v>#REF!</v>
      </c>
      <c r="S116" s="57" t="e">
        <f t="shared" si="23"/>
        <v>#REF!</v>
      </c>
      <c r="T116" s="57" t="e">
        <f t="shared" si="24"/>
        <v>#REF!</v>
      </c>
      <c r="U116" s="57" t="e">
        <f t="shared" si="25"/>
        <v>#REF!</v>
      </c>
      <c r="V116" s="57" t="e">
        <f t="shared" si="26"/>
        <v>#REF!</v>
      </c>
    </row>
    <row r="117" spans="3:23" outlineLevel="1" x14ac:dyDescent="0.45">
      <c r="C117" s="48">
        <f t="shared" si="27"/>
        <v>4</v>
      </c>
      <c r="D117" s="48">
        <v>8</v>
      </c>
      <c r="E117" s="1" t="e" cm="1">
        <f t="array" ref="E117">INDEX(#REF!,MATCH(Analysis_1_Adap_paper!$C117,#REF!)+Analysis_1_Adap_paper!$D117-COUNT($C$110:$C$118),MATCH(Analysis_1_Adap_paper!E$109,#REF!,0))</f>
        <v>#REF!</v>
      </c>
      <c r="F117" s="1" t="e" cm="1">
        <f t="array" ref="F117">INDEX(#REF!,MATCH(Analysis_1_Adap_paper!$C117,#REF!)+Analysis_1_Adap_paper!$D117-COUNT($C$110:$C$118),MATCH(Analysis_1_Adap_paper!F$109,#REF!,0))</f>
        <v>#REF!</v>
      </c>
      <c r="G117" s="1" t="e" cm="1">
        <f t="array" ref="G117">INDEX(#REF!,MATCH(Analysis_1_Adap_paper!$C117,#REF!)+Analysis_1_Adap_paper!$D117-COUNT($C$110:$C$118),MATCH(Analysis_1_Adap_paper!G$109,#REF!,0))</f>
        <v>#REF!</v>
      </c>
      <c r="H117" s="1" t="e" cm="1">
        <f t="array" ref="H117">INDEX(#REF!,MATCH(Analysis_1_Adap_paper!$C117,#REF!)+Analysis_1_Adap_paper!$D117-COUNT($C$110:$C$118),MATCH(Analysis_1_Adap_paper!H$109,#REF!,0))</f>
        <v>#REF!</v>
      </c>
      <c r="I117" s="1" t="e" cm="1">
        <f t="array" ref="I117">INDEX(#REF!,MATCH(Analysis_1_Adap_paper!$C117,#REF!)+Analysis_1_Adap_paper!$D117-COUNT($C$110:$C$118),MATCH(Analysis_1_Adap_paper!I$109,#REF!,0))</f>
        <v>#REF!</v>
      </c>
      <c r="J117" s="1" t="e" cm="1">
        <f t="array" ref="J117">INDEX(#REF!,MATCH(Analysis_1_Adap_paper!$C117,#REF!)+Analysis_1_Adap_paper!$D117-COUNT($C$110:$C$118),MATCH(Analysis_1_Adap_paper!J$109,#REF!,0))</f>
        <v>#REF!</v>
      </c>
      <c r="K117" s="1" t="e" cm="1">
        <f t="array" ref="K117">INDEX(#REF!,MATCH(Analysis_1_Adap_paper!$C117,#REF!)+Analysis_1_Adap_paper!$D117-COUNT($C$110:$C$118),MATCH(Analysis_1_Adap_paper!K$109,#REF!,0))</f>
        <v>#REF!</v>
      </c>
      <c r="L117" s="1" t="e" cm="1">
        <f t="array" ref="L117">INDEX(#REF!,MATCH(Analysis_1_Adap_paper!$C117,#REF!)+Analysis_1_Adap_paper!$D117-COUNT($C$110:$C$118),MATCH(Analysis_1_Adap_paper!L$109,#REF!,0))</f>
        <v>#REF!</v>
      </c>
      <c r="M117" s="1" t="e" cm="1">
        <f t="array" ref="M117">INDEX(#REF!,MATCH(Analysis_1_Adap_paper!$C117,#REF!)+Analysis_1_Adap_paper!$D117-COUNT($C$110:$C$118),MATCH(Analysis_1_Adap_paper!M$109,#REF!,0))</f>
        <v>#REF!</v>
      </c>
      <c r="N117" s="1" t="e" cm="1">
        <f t="array" ref="N117">INDEX(#REF!,MATCH(Analysis_1_Adap_paper!$C117,#REF!)+Analysis_1_Adap_paper!$D117-COUNT($C$110:$C$118),MATCH(Analysis_1_Adap_paper!N$109,#REF!,0))</f>
        <v>#REF!</v>
      </c>
      <c r="Q117" s="57" t="e">
        <f t="shared" si="28"/>
        <v>#REF!</v>
      </c>
      <c r="R117" s="57" t="e">
        <f t="shared" si="22"/>
        <v>#REF!</v>
      </c>
      <c r="S117" s="57" t="e">
        <f t="shared" si="23"/>
        <v>#REF!</v>
      </c>
      <c r="T117" s="57" t="e">
        <f t="shared" si="24"/>
        <v>#REF!</v>
      </c>
      <c r="U117" s="57" t="e">
        <f t="shared" si="25"/>
        <v>#REF!</v>
      </c>
      <c r="V117" s="57" t="e">
        <f t="shared" si="26"/>
        <v>#REF!</v>
      </c>
    </row>
    <row r="118" spans="3:23" outlineLevel="1" x14ac:dyDescent="0.45">
      <c r="C118" s="48">
        <f t="shared" si="27"/>
        <v>4</v>
      </c>
      <c r="D118" s="48">
        <v>9</v>
      </c>
      <c r="E118" s="1" t="e" cm="1">
        <f t="array" ref="E118">INDEX(#REF!,MATCH(Analysis_1_Adap_paper!$C118,#REF!)+Analysis_1_Adap_paper!$D118-COUNT($C$110:$C$118),MATCH(Analysis_1_Adap_paper!E$109,#REF!,0))</f>
        <v>#REF!</v>
      </c>
      <c r="F118" s="1" t="e" cm="1">
        <f t="array" ref="F118">INDEX(#REF!,MATCH(Analysis_1_Adap_paper!$C118,#REF!)+Analysis_1_Adap_paper!$D118-COUNT($C$110:$C$118),MATCH(Analysis_1_Adap_paper!F$109,#REF!,0))</f>
        <v>#REF!</v>
      </c>
      <c r="G118" s="1" t="e" cm="1">
        <f t="array" ref="G118">INDEX(#REF!,MATCH(Analysis_1_Adap_paper!$C118,#REF!)+Analysis_1_Adap_paper!$D118-COUNT($C$110:$C$118),MATCH(Analysis_1_Adap_paper!G$109,#REF!,0))</f>
        <v>#REF!</v>
      </c>
      <c r="H118" s="1" t="e" cm="1">
        <f t="array" ref="H118">INDEX(#REF!,MATCH(Analysis_1_Adap_paper!$C118,#REF!)+Analysis_1_Adap_paper!$D118-COUNT($C$110:$C$118),MATCH(Analysis_1_Adap_paper!H$109,#REF!,0))</f>
        <v>#REF!</v>
      </c>
      <c r="I118" s="1" t="e" cm="1">
        <f t="array" ref="I118">INDEX(#REF!,MATCH(Analysis_1_Adap_paper!$C118,#REF!)+Analysis_1_Adap_paper!$D118-COUNT($C$110:$C$118),MATCH(Analysis_1_Adap_paper!I$109,#REF!,0))</f>
        <v>#REF!</v>
      </c>
      <c r="J118" s="1" t="e" cm="1">
        <f t="array" ref="J118">INDEX(#REF!,MATCH(Analysis_1_Adap_paper!$C118,#REF!)+Analysis_1_Adap_paper!$D118-COUNT($C$110:$C$118),MATCH(Analysis_1_Adap_paper!J$109,#REF!,0))</f>
        <v>#REF!</v>
      </c>
      <c r="K118" s="1" t="e" cm="1">
        <f t="array" ref="K118">INDEX(#REF!,MATCH(Analysis_1_Adap_paper!$C118,#REF!)+Analysis_1_Adap_paper!$D118-COUNT($C$110:$C$118),MATCH(Analysis_1_Adap_paper!K$109,#REF!,0))</f>
        <v>#REF!</v>
      </c>
      <c r="L118" s="1" t="e" cm="1">
        <f t="array" ref="L118">INDEX(#REF!,MATCH(Analysis_1_Adap_paper!$C118,#REF!)+Analysis_1_Adap_paper!$D118-COUNT($C$110:$C$118),MATCH(Analysis_1_Adap_paper!L$109,#REF!,0))</f>
        <v>#REF!</v>
      </c>
      <c r="M118" s="1" t="e" cm="1">
        <f t="array" ref="M118">INDEX(#REF!,MATCH(Analysis_1_Adap_paper!$C118,#REF!)+Analysis_1_Adap_paper!$D118-COUNT($C$110:$C$118),MATCH(Analysis_1_Adap_paper!M$109,#REF!,0))</f>
        <v>#REF!</v>
      </c>
      <c r="N118" s="1" t="e" cm="1">
        <f t="array" ref="N118">INDEX(#REF!,MATCH(Analysis_1_Adap_paper!$C118,#REF!)+Analysis_1_Adap_paper!$D118-COUNT($C$110:$C$118),MATCH(Analysis_1_Adap_paper!N$109,#REF!,0))</f>
        <v>#REF!</v>
      </c>
      <c r="Q118" s="57" t="e">
        <f t="shared" si="28"/>
        <v>#REF!</v>
      </c>
      <c r="R118" s="57" t="e">
        <f t="shared" si="22"/>
        <v>#REF!</v>
      </c>
      <c r="S118" s="57" t="e">
        <f t="shared" si="23"/>
        <v>#REF!</v>
      </c>
      <c r="T118" s="57" t="e">
        <f t="shared" si="24"/>
        <v>#REF!</v>
      </c>
      <c r="U118" s="57" t="e">
        <f t="shared" si="25"/>
        <v>#REF!</v>
      </c>
      <c r="V118" s="57" t="e">
        <f t="shared" si="26"/>
        <v>#REF!</v>
      </c>
    </row>
    <row r="119" spans="3:23" ht="5.45" customHeight="1" x14ac:dyDescent="0.45"/>
    <row r="120" spans="3:23" x14ac:dyDescent="0.45">
      <c r="C120" s="93" t="s">
        <v>76</v>
      </c>
      <c r="D120" s="94"/>
      <c r="E120" s="94"/>
      <c r="F120" s="94"/>
      <c r="G120" s="94"/>
      <c r="H120" s="94"/>
      <c r="I120" s="94"/>
      <c r="J120" s="95"/>
      <c r="K120" s="100" t="s">
        <v>100</v>
      </c>
      <c r="L120" s="101"/>
      <c r="M120" s="101"/>
      <c r="N120" s="101"/>
      <c r="O120" s="102"/>
      <c r="Q120" s="73" t="s">
        <v>100</v>
      </c>
      <c r="R120" s="74"/>
      <c r="S120" s="74"/>
      <c r="T120" s="74"/>
      <c r="U120" s="74"/>
      <c r="V120" s="74"/>
      <c r="W120" s="75"/>
    </row>
    <row r="121" spans="3:23" x14ac:dyDescent="0.45">
      <c r="C121" s="50" t="s">
        <v>11</v>
      </c>
      <c r="D121" s="50" t="s">
        <v>14</v>
      </c>
      <c r="E121" s="54" t="s">
        <v>18</v>
      </c>
      <c r="F121" s="54" t="s">
        <v>22</v>
      </c>
      <c r="G121" s="54" t="s">
        <v>99</v>
      </c>
      <c r="H121" s="54" t="s">
        <v>96</v>
      </c>
      <c r="I121" s="54" t="s">
        <v>86</v>
      </c>
      <c r="J121" s="54" t="s">
        <v>96</v>
      </c>
      <c r="K121" t="str">
        <f t="shared" ref="K121:P121" si="29">E121</f>
        <v>Mu_RBF_AD</v>
      </c>
      <c r="L121" t="str">
        <f t="shared" si="29"/>
        <v>Mu_LRBF_AD</v>
      </c>
      <c r="M121" t="str">
        <f t="shared" si="29"/>
        <v>Mu_1E-6_CPLRBF_AD</v>
      </c>
      <c r="N121" t="str">
        <f t="shared" si="29"/>
        <v>Mu_1E-13_CPLRBF_AD</v>
      </c>
      <c r="O121" t="str">
        <f t="shared" si="29"/>
        <v>Mu_1E-8_CPLRBF_AD</v>
      </c>
      <c r="P121" t="str">
        <f t="shared" si="29"/>
        <v>Mu_1E-13_CPLRBF_AD</v>
      </c>
    </row>
    <row r="122" spans="3:23" x14ac:dyDescent="0.45">
      <c r="C122" s="53">
        <v>4</v>
      </c>
      <c r="D122" s="48">
        <v>1</v>
      </c>
      <c r="E122" s="1" t="e" cm="1">
        <f t="array" ref="E122">INDEX(#REF!,MATCH(Analysis_1_Adap_paper!$C122,#REF!)+Analysis_1_Adap_paper!$D122-COUNT($C$122:$C$130),MATCH(Analysis_1_Adap_paper!E$121,#REF!,0))</f>
        <v>#REF!</v>
      </c>
      <c r="F122" s="1" t="e" cm="1">
        <f t="array" ref="F122">INDEX(#REF!,MATCH(Analysis_1_Adap_paper!$C122,#REF!)+Analysis_1_Adap_paper!$D122-COUNT($C$122:$C$130),MATCH(Analysis_1_Adap_paper!F$121,#REF!,0))</f>
        <v>#REF!</v>
      </c>
      <c r="G122" s="1" t="e" cm="1">
        <f t="array" ref="G122">INDEX(#REF!,MATCH(Analysis_1_Adap_paper!$C122,#REF!)+Analysis_1_Adap_paper!$D122-COUNT($C$122:$C$130),MATCH(Analysis_1_Adap_paper!G$121,#REF!,0))</f>
        <v>#REF!</v>
      </c>
      <c r="H122" s="1" t="e" cm="1">
        <f t="array" ref="H122">INDEX(#REF!,MATCH(Analysis_1_Adap_paper!$C122,#REF!)+Analysis_1_Adap_paper!$D122-COUNT($C$122:$C$130),MATCH(Analysis_1_Adap_paper!H$121,#REF!,0))</f>
        <v>#REF!</v>
      </c>
      <c r="I122" s="1" t="e" cm="1">
        <f t="array" ref="I122">INDEX(#REF!,MATCH(Analysis_1_Adap_paper!$C122,#REF!)+Analysis_1_Adap_paper!$D122-COUNT($C$122:$C$130),MATCH(Analysis_1_Adap_paper!I$121,#REF!,0))</f>
        <v>#REF!</v>
      </c>
      <c r="J122" s="1" t="e" cm="1">
        <f t="array" ref="J122">INDEX(#REF!,MATCH(Analysis_1_Adap_paper!$C122,#REF!)+Analysis_1_Adap_paper!$D122-COUNT($C$122:$C$130),MATCH(Analysis_1_Adap_paper!J$121,#REF!,0))</f>
        <v>#REF!</v>
      </c>
      <c r="K122" s="56" t="s">
        <v>90</v>
      </c>
      <c r="L122" s="56" t="s">
        <v>90</v>
      </c>
      <c r="M122" s="56" t="s">
        <v>90</v>
      </c>
      <c r="N122" s="56" t="s">
        <v>90</v>
      </c>
      <c r="O122" s="56" t="s">
        <v>90</v>
      </c>
      <c r="P122" s="56" t="s">
        <v>90</v>
      </c>
    </row>
    <row r="123" spans="3:23" x14ac:dyDescent="0.45">
      <c r="C123" s="48">
        <f>C122</f>
        <v>4</v>
      </c>
      <c r="D123" s="48">
        <v>2</v>
      </c>
      <c r="E123" s="1" t="e" cm="1">
        <f t="array" ref="E123">INDEX(#REF!,MATCH(Analysis_1_Adap_paper!$C123,#REF!)+Analysis_1_Adap_paper!$D123-COUNT($C$122:$C$130),MATCH(Analysis_1_Adap_paper!E$121,#REF!,0))</f>
        <v>#REF!</v>
      </c>
      <c r="F123" s="1" t="e" cm="1">
        <f t="array" ref="F123">INDEX(#REF!,MATCH(Analysis_1_Adap_paper!$C123,#REF!)+Analysis_1_Adap_paper!$D123-COUNT($C$122:$C$130),MATCH(Analysis_1_Adap_paper!F$121,#REF!,0))</f>
        <v>#REF!</v>
      </c>
      <c r="G123" s="1" t="e" cm="1">
        <f t="array" ref="G123">INDEX(#REF!,MATCH(Analysis_1_Adap_paper!$C123,#REF!)+Analysis_1_Adap_paper!$D123-COUNT($C$122:$C$130),MATCH(Analysis_1_Adap_paper!G$121,#REF!,0))</f>
        <v>#REF!</v>
      </c>
      <c r="H123" s="1" t="e" cm="1">
        <f t="array" ref="H123">INDEX(#REF!,MATCH(Analysis_1_Adap_paper!$C123,#REF!)+Analysis_1_Adap_paper!$D123-COUNT($C$122:$C$130),MATCH(Analysis_1_Adap_paper!H$121,#REF!,0))</f>
        <v>#REF!</v>
      </c>
      <c r="I123" s="1" t="e" cm="1">
        <f t="array" ref="I123">INDEX(#REF!,MATCH(Analysis_1_Adap_paper!$C123,#REF!)+Analysis_1_Adap_paper!$D123-COUNT($C$122:$C$130),MATCH(Analysis_1_Adap_paper!I$121,#REF!,0))</f>
        <v>#REF!</v>
      </c>
      <c r="J123" s="1" t="e" cm="1">
        <f t="array" ref="J123">INDEX(#REF!,MATCH(Analysis_1_Adap_paper!$C123,#REF!)+Analysis_1_Adap_paper!$D123-COUNT($C$122:$C$130),MATCH(Analysis_1_Adap_paper!J$121,#REF!,0))</f>
        <v>#REF!</v>
      </c>
      <c r="K123" s="57" t="e">
        <f t="shared" ref="K123:P130" si="30">LOG(E122/E123)/LOG(2)</f>
        <v>#REF!</v>
      </c>
      <c r="L123" s="57" t="e">
        <f t="shared" si="30"/>
        <v>#REF!</v>
      </c>
      <c r="M123" s="57" t="e">
        <f t="shared" si="30"/>
        <v>#REF!</v>
      </c>
      <c r="N123" s="57" t="e">
        <f t="shared" si="30"/>
        <v>#REF!</v>
      </c>
      <c r="O123" s="57" t="e">
        <f t="shared" si="30"/>
        <v>#REF!</v>
      </c>
      <c r="P123" s="57" t="e">
        <f t="shared" si="30"/>
        <v>#REF!</v>
      </c>
    </row>
    <row r="124" spans="3:23" x14ac:dyDescent="0.45">
      <c r="C124" s="48">
        <f t="shared" ref="C124:C130" si="31">C123</f>
        <v>4</v>
      </c>
      <c r="D124" s="48">
        <v>3</v>
      </c>
      <c r="E124" s="1" t="e" cm="1">
        <f t="array" ref="E124">INDEX(#REF!,MATCH(Analysis_1_Adap_paper!$C124,#REF!)+Analysis_1_Adap_paper!$D124-COUNT($C$122:$C$130),MATCH(Analysis_1_Adap_paper!E$121,#REF!,0))</f>
        <v>#REF!</v>
      </c>
      <c r="F124" s="1" t="e" cm="1">
        <f t="array" ref="F124">INDEX(#REF!,MATCH(Analysis_1_Adap_paper!$C124,#REF!)+Analysis_1_Adap_paper!$D124-COUNT($C$122:$C$130),MATCH(Analysis_1_Adap_paper!F$121,#REF!,0))</f>
        <v>#REF!</v>
      </c>
      <c r="G124" s="1" t="e" cm="1">
        <f t="array" ref="G124">INDEX(#REF!,MATCH(Analysis_1_Adap_paper!$C124,#REF!)+Analysis_1_Adap_paper!$D124-COUNT($C$122:$C$130),MATCH(Analysis_1_Adap_paper!G$121,#REF!,0))</f>
        <v>#REF!</v>
      </c>
      <c r="H124" s="1" t="e" cm="1">
        <f t="array" ref="H124">INDEX(#REF!,MATCH(Analysis_1_Adap_paper!$C124,#REF!)+Analysis_1_Adap_paper!$D124-COUNT($C$122:$C$130),MATCH(Analysis_1_Adap_paper!H$121,#REF!,0))</f>
        <v>#REF!</v>
      </c>
      <c r="I124" s="1" t="e" cm="1">
        <f t="array" ref="I124">INDEX(#REF!,MATCH(Analysis_1_Adap_paper!$C124,#REF!)+Analysis_1_Adap_paper!$D124-COUNT($C$122:$C$130),MATCH(Analysis_1_Adap_paper!I$121,#REF!,0))</f>
        <v>#REF!</v>
      </c>
      <c r="J124" s="1" t="e" cm="1">
        <f t="array" ref="J124">INDEX(#REF!,MATCH(Analysis_1_Adap_paper!$C124,#REF!)+Analysis_1_Adap_paper!$D124-COUNT($C$122:$C$130),MATCH(Analysis_1_Adap_paper!J$121,#REF!,0))</f>
        <v>#REF!</v>
      </c>
      <c r="K124" s="57" t="e">
        <f t="shared" si="30"/>
        <v>#REF!</v>
      </c>
      <c r="L124" s="57" t="e">
        <f t="shared" si="30"/>
        <v>#REF!</v>
      </c>
      <c r="M124" s="57" t="e">
        <f t="shared" si="30"/>
        <v>#REF!</v>
      </c>
      <c r="N124" s="57" t="e">
        <f t="shared" si="30"/>
        <v>#REF!</v>
      </c>
      <c r="O124" s="57" t="e">
        <f t="shared" si="30"/>
        <v>#REF!</v>
      </c>
      <c r="P124" s="57" t="e">
        <f t="shared" si="30"/>
        <v>#REF!</v>
      </c>
    </row>
    <row r="125" spans="3:23" x14ac:dyDescent="0.45">
      <c r="C125" s="48">
        <f t="shared" si="31"/>
        <v>4</v>
      </c>
      <c r="D125" s="48">
        <v>4</v>
      </c>
      <c r="E125" s="1" t="e" cm="1">
        <f t="array" ref="E125">INDEX(#REF!,MATCH(Analysis_1_Adap_paper!$C125,#REF!)+Analysis_1_Adap_paper!$D125-COUNT($C$122:$C$130),MATCH(Analysis_1_Adap_paper!E$121,#REF!,0))</f>
        <v>#REF!</v>
      </c>
      <c r="F125" s="1" t="e" cm="1">
        <f t="array" ref="F125">INDEX(#REF!,MATCH(Analysis_1_Adap_paper!$C125,#REF!)+Analysis_1_Adap_paper!$D125-COUNT($C$122:$C$130),MATCH(Analysis_1_Adap_paper!F$121,#REF!,0))</f>
        <v>#REF!</v>
      </c>
      <c r="G125" s="1" t="e" cm="1">
        <f t="array" ref="G125">INDEX(#REF!,MATCH(Analysis_1_Adap_paper!$C125,#REF!)+Analysis_1_Adap_paper!$D125-COUNT($C$122:$C$130),MATCH(Analysis_1_Adap_paper!G$121,#REF!,0))</f>
        <v>#REF!</v>
      </c>
      <c r="H125" s="1" t="e" cm="1">
        <f t="array" ref="H125">INDEX(#REF!,MATCH(Analysis_1_Adap_paper!$C125,#REF!)+Analysis_1_Adap_paper!$D125-COUNT($C$122:$C$130),MATCH(Analysis_1_Adap_paper!H$121,#REF!,0))</f>
        <v>#REF!</v>
      </c>
      <c r="I125" s="1" t="e" cm="1">
        <f t="array" ref="I125">INDEX(#REF!,MATCH(Analysis_1_Adap_paper!$C125,#REF!)+Analysis_1_Adap_paper!$D125-COUNT($C$122:$C$130),MATCH(Analysis_1_Adap_paper!I$121,#REF!,0))</f>
        <v>#REF!</v>
      </c>
      <c r="J125" s="1" t="e" cm="1">
        <f t="array" ref="J125">INDEX(#REF!,MATCH(Analysis_1_Adap_paper!$C125,#REF!)+Analysis_1_Adap_paper!$D125-COUNT($C$122:$C$130),MATCH(Analysis_1_Adap_paper!J$121,#REF!,0))</f>
        <v>#REF!</v>
      </c>
      <c r="K125" s="57" t="e">
        <f t="shared" si="30"/>
        <v>#REF!</v>
      </c>
      <c r="L125" s="57" t="e">
        <f t="shared" si="30"/>
        <v>#REF!</v>
      </c>
      <c r="M125" s="57" t="e">
        <f t="shared" si="30"/>
        <v>#REF!</v>
      </c>
      <c r="N125" s="57" t="e">
        <f t="shared" si="30"/>
        <v>#REF!</v>
      </c>
      <c r="O125" s="57" t="e">
        <f t="shared" si="30"/>
        <v>#REF!</v>
      </c>
      <c r="P125" s="57" t="e">
        <f t="shared" si="30"/>
        <v>#REF!</v>
      </c>
    </row>
    <row r="126" spans="3:23" x14ac:dyDescent="0.45">
      <c r="C126" s="48">
        <f t="shared" si="31"/>
        <v>4</v>
      </c>
      <c r="D126" s="48">
        <v>5</v>
      </c>
      <c r="E126" s="1" t="e" cm="1">
        <f t="array" ref="E126">INDEX(#REF!,MATCH(Analysis_1_Adap_paper!$C126,#REF!)+Analysis_1_Adap_paper!$D126-COUNT($C$122:$C$130),MATCH(Analysis_1_Adap_paper!E$121,#REF!,0))</f>
        <v>#REF!</v>
      </c>
      <c r="F126" s="1" t="e" cm="1">
        <f t="array" ref="F126">INDEX(#REF!,MATCH(Analysis_1_Adap_paper!$C126,#REF!)+Analysis_1_Adap_paper!$D126-COUNT($C$122:$C$130),MATCH(Analysis_1_Adap_paper!F$121,#REF!,0))</f>
        <v>#REF!</v>
      </c>
      <c r="G126" s="1" t="e" cm="1">
        <f t="array" ref="G126">INDEX(#REF!,MATCH(Analysis_1_Adap_paper!$C126,#REF!)+Analysis_1_Adap_paper!$D126-COUNT($C$122:$C$130),MATCH(Analysis_1_Adap_paper!G$121,#REF!,0))</f>
        <v>#REF!</v>
      </c>
      <c r="H126" s="1" t="e" cm="1">
        <f t="array" ref="H126">INDEX(#REF!,MATCH(Analysis_1_Adap_paper!$C126,#REF!)+Analysis_1_Adap_paper!$D126-COUNT($C$122:$C$130),MATCH(Analysis_1_Adap_paper!H$121,#REF!,0))</f>
        <v>#REF!</v>
      </c>
      <c r="I126" s="1" t="e" cm="1">
        <f t="array" ref="I126">INDEX(#REF!,MATCH(Analysis_1_Adap_paper!$C126,#REF!)+Analysis_1_Adap_paper!$D126-COUNT($C$122:$C$130),MATCH(Analysis_1_Adap_paper!I$121,#REF!,0))</f>
        <v>#REF!</v>
      </c>
      <c r="J126" s="1" t="e" cm="1">
        <f t="array" ref="J126">INDEX(#REF!,MATCH(Analysis_1_Adap_paper!$C126,#REF!)+Analysis_1_Adap_paper!$D126-COUNT($C$122:$C$130),MATCH(Analysis_1_Adap_paper!J$121,#REF!,0))</f>
        <v>#REF!</v>
      </c>
      <c r="K126" s="57" t="e">
        <f t="shared" si="30"/>
        <v>#REF!</v>
      </c>
      <c r="L126" s="57" t="e">
        <f t="shared" si="30"/>
        <v>#REF!</v>
      </c>
      <c r="M126" s="57" t="e">
        <f t="shared" si="30"/>
        <v>#REF!</v>
      </c>
      <c r="N126" s="57" t="e">
        <f t="shared" si="30"/>
        <v>#REF!</v>
      </c>
      <c r="O126" s="57" t="e">
        <f t="shared" si="30"/>
        <v>#REF!</v>
      </c>
      <c r="P126" s="57" t="e">
        <f t="shared" si="30"/>
        <v>#REF!</v>
      </c>
    </row>
    <row r="127" spans="3:23" x14ac:dyDescent="0.45">
      <c r="C127" s="48">
        <f t="shared" si="31"/>
        <v>4</v>
      </c>
      <c r="D127" s="48">
        <v>6</v>
      </c>
      <c r="E127" s="1" t="e" cm="1">
        <f t="array" ref="E127">INDEX(#REF!,MATCH(Analysis_1_Adap_paper!$C127,#REF!)+Analysis_1_Adap_paper!$D127-COUNT($C$122:$C$130),MATCH(Analysis_1_Adap_paper!E$121,#REF!,0))</f>
        <v>#REF!</v>
      </c>
      <c r="F127" s="1" t="e" cm="1">
        <f t="array" ref="F127">INDEX(#REF!,MATCH(Analysis_1_Adap_paper!$C127,#REF!)+Analysis_1_Adap_paper!$D127-COUNT($C$122:$C$130),MATCH(Analysis_1_Adap_paper!F$121,#REF!,0))</f>
        <v>#REF!</v>
      </c>
      <c r="G127" s="1" t="e" cm="1">
        <f t="array" ref="G127">INDEX(#REF!,MATCH(Analysis_1_Adap_paper!$C127,#REF!)+Analysis_1_Adap_paper!$D127-COUNT($C$122:$C$130),MATCH(Analysis_1_Adap_paper!G$121,#REF!,0))</f>
        <v>#REF!</v>
      </c>
      <c r="H127" s="1" t="e" cm="1">
        <f t="array" ref="H127">INDEX(#REF!,MATCH(Analysis_1_Adap_paper!$C127,#REF!)+Analysis_1_Adap_paper!$D127-COUNT($C$122:$C$130),MATCH(Analysis_1_Adap_paper!H$121,#REF!,0))</f>
        <v>#REF!</v>
      </c>
      <c r="I127" s="1" t="e" cm="1">
        <f t="array" ref="I127">INDEX(#REF!,MATCH(Analysis_1_Adap_paper!$C127,#REF!)+Analysis_1_Adap_paper!$D127-COUNT($C$122:$C$130),MATCH(Analysis_1_Adap_paper!I$121,#REF!,0))</f>
        <v>#REF!</v>
      </c>
      <c r="J127" s="1" t="e" cm="1">
        <f t="array" ref="J127">INDEX(#REF!,MATCH(Analysis_1_Adap_paper!$C127,#REF!)+Analysis_1_Adap_paper!$D127-COUNT($C$122:$C$130),MATCH(Analysis_1_Adap_paper!J$121,#REF!,0))</f>
        <v>#REF!</v>
      </c>
      <c r="K127" s="57" t="e">
        <f t="shared" si="30"/>
        <v>#REF!</v>
      </c>
      <c r="L127" s="57" t="e">
        <f t="shared" si="30"/>
        <v>#REF!</v>
      </c>
      <c r="M127" s="57" t="e">
        <f t="shared" si="30"/>
        <v>#REF!</v>
      </c>
      <c r="N127" s="57" t="e">
        <f t="shared" si="30"/>
        <v>#REF!</v>
      </c>
      <c r="O127" s="57" t="e">
        <f t="shared" si="30"/>
        <v>#REF!</v>
      </c>
      <c r="P127" s="57" t="e">
        <f t="shared" si="30"/>
        <v>#REF!</v>
      </c>
    </row>
    <row r="128" spans="3:23" x14ac:dyDescent="0.45">
      <c r="C128" s="48">
        <f t="shared" si="31"/>
        <v>4</v>
      </c>
      <c r="D128" s="48">
        <v>7</v>
      </c>
      <c r="E128" s="1" t="e" cm="1">
        <f t="array" ref="E128">INDEX(#REF!,MATCH(Analysis_1_Adap_paper!$C128,#REF!)+Analysis_1_Adap_paper!$D128-COUNT($C$122:$C$130),MATCH(Analysis_1_Adap_paper!E$121,#REF!,0))</f>
        <v>#REF!</v>
      </c>
      <c r="F128" s="1" t="e" cm="1">
        <f t="array" ref="F128">INDEX(#REF!,MATCH(Analysis_1_Adap_paper!$C128,#REF!)+Analysis_1_Adap_paper!$D128-COUNT($C$122:$C$130),MATCH(Analysis_1_Adap_paper!F$121,#REF!,0))</f>
        <v>#REF!</v>
      </c>
      <c r="G128" s="1" t="e" cm="1">
        <f t="array" ref="G128">INDEX(#REF!,MATCH(Analysis_1_Adap_paper!$C128,#REF!)+Analysis_1_Adap_paper!$D128-COUNT($C$122:$C$130),MATCH(Analysis_1_Adap_paper!G$121,#REF!,0))</f>
        <v>#REF!</v>
      </c>
      <c r="H128" s="1" t="e" cm="1">
        <f t="array" ref="H128">INDEX(#REF!,MATCH(Analysis_1_Adap_paper!$C128,#REF!)+Analysis_1_Adap_paper!$D128-COUNT($C$122:$C$130),MATCH(Analysis_1_Adap_paper!H$121,#REF!,0))</f>
        <v>#REF!</v>
      </c>
      <c r="I128" s="1" t="e" cm="1">
        <f t="array" ref="I128">INDEX(#REF!,MATCH(Analysis_1_Adap_paper!$C128,#REF!)+Analysis_1_Adap_paper!$D128-COUNT($C$122:$C$130),MATCH(Analysis_1_Adap_paper!I$121,#REF!,0))</f>
        <v>#REF!</v>
      </c>
      <c r="J128" s="1" t="e" cm="1">
        <f t="array" ref="J128">INDEX(#REF!,MATCH(Analysis_1_Adap_paper!$C128,#REF!)+Analysis_1_Adap_paper!$D128-COUNT($C$122:$C$130),MATCH(Analysis_1_Adap_paper!J$121,#REF!,0))</f>
        <v>#REF!</v>
      </c>
      <c r="K128" s="57" t="e">
        <f t="shared" si="30"/>
        <v>#REF!</v>
      </c>
      <c r="L128" s="57" t="e">
        <f t="shared" si="30"/>
        <v>#REF!</v>
      </c>
      <c r="M128" s="57" t="e">
        <f t="shared" si="30"/>
        <v>#REF!</v>
      </c>
      <c r="N128" s="57" t="e">
        <f t="shared" si="30"/>
        <v>#REF!</v>
      </c>
      <c r="O128" s="57" t="e">
        <f t="shared" si="30"/>
        <v>#REF!</v>
      </c>
      <c r="P128" s="57" t="e">
        <f t="shared" si="30"/>
        <v>#REF!</v>
      </c>
    </row>
    <row r="129" spans="3:23" x14ac:dyDescent="0.45">
      <c r="C129" s="48">
        <f t="shared" si="31"/>
        <v>4</v>
      </c>
      <c r="D129" s="48">
        <v>8</v>
      </c>
      <c r="E129" s="1" t="e" cm="1">
        <f t="array" ref="E129">INDEX(#REF!,MATCH(Analysis_1_Adap_paper!$C129,#REF!)+Analysis_1_Adap_paper!$D129-COUNT($C$122:$C$130),MATCH(Analysis_1_Adap_paper!E$121,#REF!,0))</f>
        <v>#REF!</v>
      </c>
      <c r="F129" s="1" t="e" cm="1">
        <f t="array" ref="F129">INDEX(#REF!,MATCH(Analysis_1_Adap_paper!$C129,#REF!)+Analysis_1_Adap_paper!$D129-COUNT($C$122:$C$130),MATCH(Analysis_1_Adap_paper!F$121,#REF!,0))</f>
        <v>#REF!</v>
      </c>
      <c r="G129" s="1" t="e" cm="1">
        <f t="array" ref="G129">INDEX(#REF!,MATCH(Analysis_1_Adap_paper!$C129,#REF!)+Analysis_1_Adap_paper!$D129-COUNT($C$122:$C$130),MATCH(Analysis_1_Adap_paper!G$121,#REF!,0))</f>
        <v>#REF!</v>
      </c>
      <c r="H129" s="1" t="e" cm="1">
        <f t="array" ref="H129">INDEX(#REF!,MATCH(Analysis_1_Adap_paper!$C129,#REF!)+Analysis_1_Adap_paper!$D129-COUNT($C$122:$C$130),MATCH(Analysis_1_Adap_paper!H$121,#REF!,0))</f>
        <v>#REF!</v>
      </c>
      <c r="I129" s="1" t="e" cm="1">
        <f t="array" ref="I129">INDEX(#REF!,MATCH(Analysis_1_Adap_paper!$C129,#REF!)+Analysis_1_Adap_paper!$D129-COUNT($C$122:$C$130),MATCH(Analysis_1_Adap_paper!I$121,#REF!,0))</f>
        <v>#REF!</v>
      </c>
      <c r="J129" s="1" t="e" cm="1">
        <f t="array" ref="J129">INDEX(#REF!,MATCH(Analysis_1_Adap_paper!$C129,#REF!)+Analysis_1_Adap_paper!$D129-COUNT($C$122:$C$130),MATCH(Analysis_1_Adap_paper!J$121,#REF!,0))</f>
        <v>#REF!</v>
      </c>
      <c r="K129" s="57" t="e">
        <f t="shared" si="30"/>
        <v>#REF!</v>
      </c>
      <c r="L129" s="57" t="e">
        <f t="shared" si="30"/>
        <v>#REF!</v>
      </c>
      <c r="M129" s="57" t="e">
        <f t="shared" si="30"/>
        <v>#REF!</v>
      </c>
      <c r="N129" s="57" t="e">
        <f t="shared" si="30"/>
        <v>#REF!</v>
      </c>
      <c r="O129" s="57" t="e">
        <f t="shared" si="30"/>
        <v>#REF!</v>
      </c>
      <c r="P129" s="57" t="e">
        <f t="shared" si="30"/>
        <v>#REF!</v>
      </c>
    </row>
    <row r="130" spans="3:23" x14ac:dyDescent="0.45">
      <c r="C130" s="48">
        <f t="shared" si="31"/>
        <v>4</v>
      </c>
      <c r="D130" s="48">
        <v>9</v>
      </c>
      <c r="E130" s="1" t="e" cm="1">
        <f t="array" ref="E130">INDEX(#REF!,MATCH(Analysis_1_Adap_paper!$C130,#REF!)+Analysis_1_Adap_paper!$D130-COUNT($C$122:$C$130),MATCH(Analysis_1_Adap_paper!E$121,#REF!,0))</f>
        <v>#REF!</v>
      </c>
      <c r="F130" s="1" t="e" cm="1">
        <f t="array" ref="F130">INDEX(#REF!,MATCH(Analysis_1_Adap_paper!$C130,#REF!)+Analysis_1_Adap_paper!$D130-COUNT($C$122:$C$130),MATCH(Analysis_1_Adap_paper!F$121,#REF!,0))</f>
        <v>#REF!</v>
      </c>
      <c r="G130" s="1" t="e" cm="1">
        <f t="array" ref="G130">INDEX(#REF!,MATCH(Analysis_1_Adap_paper!$C130,#REF!)+Analysis_1_Adap_paper!$D130-COUNT($C$122:$C$130),MATCH(Analysis_1_Adap_paper!G$121,#REF!,0))</f>
        <v>#REF!</v>
      </c>
      <c r="H130" s="1" t="e" cm="1">
        <f t="array" ref="H130">INDEX(#REF!,MATCH(Analysis_1_Adap_paper!$C130,#REF!)+Analysis_1_Adap_paper!$D130-COUNT($C$122:$C$130),MATCH(Analysis_1_Adap_paper!H$121,#REF!,0))</f>
        <v>#REF!</v>
      </c>
      <c r="I130" s="1" t="e" cm="1">
        <f t="array" ref="I130">INDEX(#REF!,MATCH(Analysis_1_Adap_paper!$C130,#REF!)+Analysis_1_Adap_paper!$D130-COUNT($C$122:$C$130),MATCH(Analysis_1_Adap_paper!I$121,#REF!,0))</f>
        <v>#REF!</v>
      </c>
      <c r="J130" s="1" t="e" cm="1">
        <f t="array" ref="J130">INDEX(#REF!,MATCH(Analysis_1_Adap_paper!$C130,#REF!)+Analysis_1_Adap_paper!$D130-COUNT($C$122:$C$130),MATCH(Analysis_1_Adap_paper!J$121,#REF!,0))</f>
        <v>#REF!</v>
      </c>
      <c r="K130" s="57" t="e">
        <f t="shared" si="30"/>
        <v>#REF!</v>
      </c>
      <c r="L130" s="57" t="e">
        <f t="shared" si="30"/>
        <v>#REF!</v>
      </c>
      <c r="M130" s="57" t="e">
        <f t="shared" si="30"/>
        <v>#REF!</v>
      </c>
      <c r="N130" s="57" t="e">
        <f t="shared" si="30"/>
        <v>#REF!</v>
      </c>
      <c r="O130" s="57" t="e">
        <f t="shared" si="30"/>
        <v>#REF!</v>
      </c>
      <c r="P130" s="57" t="e">
        <f t="shared" si="30"/>
        <v>#REF!</v>
      </c>
    </row>
    <row r="132" spans="3:23" x14ac:dyDescent="0.45">
      <c r="D132" s="76" t="s">
        <v>76</v>
      </c>
      <c r="E132" s="90" t="s">
        <v>141</v>
      </c>
      <c r="F132" s="90"/>
      <c r="G132" s="90" t="s">
        <v>142</v>
      </c>
      <c r="H132" s="90"/>
      <c r="I132" s="90" t="s">
        <v>143</v>
      </c>
      <c r="J132" s="90"/>
      <c r="K132" s="90" t="s">
        <v>144</v>
      </c>
      <c r="L132" s="90"/>
      <c r="Q132" s="73" t="s">
        <v>100</v>
      </c>
      <c r="R132" s="74"/>
      <c r="S132" s="74"/>
      <c r="T132" s="74"/>
      <c r="U132" s="74"/>
      <c r="V132" s="74"/>
      <c r="W132" s="75"/>
    </row>
    <row r="133" spans="3:23" x14ac:dyDescent="0.45">
      <c r="D133" s="50" t="s">
        <v>14</v>
      </c>
      <c r="E133" s="54" t="s">
        <v>145</v>
      </c>
      <c r="F133" s="54" t="s">
        <v>100</v>
      </c>
      <c r="G133" s="54" t="s">
        <v>145</v>
      </c>
      <c r="H133" s="54" t="s">
        <v>100</v>
      </c>
      <c r="I133" s="54" t="s">
        <v>145</v>
      </c>
      <c r="J133" s="54" t="s">
        <v>100</v>
      </c>
      <c r="K133" s="54" t="s">
        <v>145</v>
      </c>
      <c r="L133" s="54" t="s">
        <v>100</v>
      </c>
    </row>
    <row r="134" spans="3:23" x14ac:dyDescent="0.45">
      <c r="D134" s="48">
        <v>1</v>
      </c>
      <c r="E134" s="1">
        <v>6.6673762030135295E-2</v>
      </c>
      <c r="F134" s="56" t="s">
        <v>90</v>
      </c>
      <c r="G134" s="1">
        <v>2.12337719508819E-2</v>
      </c>
      <c r="H134" s="56" t="s">
        <v>90</v>
      </c>
      <c r="I134" s="1">
        <v>4.0279143539813699E-3</v>
      </c>
      <c r="J134" s="56" t="s">
        <v>90</v>
      </c>
      <c r="K134" s="1">
        <v>4.42904670383715E-4</v>
      </c>
      <c r="L134" s="56" t="s">
        <v>90</v>
      </c>
    </row>
    <row r="135" spans="3:23" x14ac:dyDescent="0.45">
      <c r="D135" s="48">
        <v>2</v>
      </c>
      <c r="E135" s="1">
        <v>2.8278745277815001E-2</v>
      </c>
      <c r="F135" s="57">
        <f t="shared" ref="F135:F142" si="32">LOG(E134/E135)/LOG(2)</f>
        <v>1.2374010231997106</v>
      </c>
      <c r="G135" s="1">
        <v>5.4518249580189403E-3</v>
      </c>
      <c r="H135" s="57">
        <f t="shared" ref="H135:H142" si="33">LOG(G134/G135)/LOG(2)</f>
        <v>1.9615495259166875</v>
      </c>
      <c r="I135" s="1">
        <v>4.26484085311873E-4</v>
      </c>
      <c r="J135" s="57">
        <f t="shared" ref="J135:J142" si="34">LOG(I134/I135)/LOG(2)</f>
        <v>3.2394691954503458</v>
      </c>
      <c r="K135" s="1">
        <v>7.2817401227109899E-6</v>
      </c>
      <c r="L135" s="57">
        <f t="shared" ref="L135:L142" si="35">LOG(K134/K135)/LOG(2)</f>
        <v>5.9265691466440815</v>
      </c>
    </row>
    <row r="136" spans="3:23" x14ac:dyDescent="0.45">
      <c r="D136" s="48">
        <v>3</v>
      </c>
      <c r="E136" s="1">
        <v>1.1102506636756399E-2</v>
      </c>
      <c r="F136" s="57">
        <f t="shared" si="32"/>
        <v>1.3488326757748679</v>
      </c>
      <c r="G136" s="1">
        <v>1.38356573838067E-3</v>
      </c>
      <c r="H136" s="57">
        <f t="shared" si="33"/>
        <v>1.9783480488029999</v>
      </c>
      <c r="I136" s="1">
        <v>2.7753343123437801E-5</v>
      </c>
      <c r="J136" s="57">
        <f t="shared" si="34"/>
        <v>3.9417584351265642</v>
      </c>
      <c r="K136" s="1">
        <v>5.2235512193465901E-8</v>
      </c>
      <c r="L136" s="57">
        <f t="shared" si="35"/>
        <v>7.1231084900069028</v>
      </c>
    </row>
    <row r="137" spans="3:23" x14ac:dyDescent="0.45">
      <c r="D137" s="48">
        <v>4</v>
      </c>
      <c r="E137" s="1">
        <v>4.2925820039038699E-3</v>
      </c>
      <c r="F137" s="57">
        <f t="shared" si="32"/>
        <v>1.3709678333891029</v>
      </c>
      <c r="G137" s="1">
        <v>3.4964258738468001E-4</v>
      </c>
      <c r="H137" s="57">
        <f t="shared" si="33"/>
        <v>1.9844383687155254</v>
      </c>
      <c r="I137" s="1">
        <v>1.32661644930421E-6</v>
      </c>
      <c r="J137" s="57">
        <f t="shared" si="34"/>
        <v>4.3868383418481054</v>
      </c>
      <c r="K137" s="1">
        <v>6.8422545407287296E-10</v>
      </c>
      <c r="L137" s="57">
        <f t="shared" si="35"/>
        <v>6.2544153678181287</v>
      </c>
    </row>
    <row r="138" spans="3:23" x14ac:dyDescent="0.45">
      <c r="D138" s="48">
        <v>5</v>
      </c>
      <c r="E138" s="1">
        <v>1.6503364658846901E-3</v>
      </c>
      <c r="F138" s="57">
        <f t="shared" si="32"/>
        <v>1.3790855082021063</v>
      </c>
      <c r="G138" s="1">
        <v>8.7984183998968097E-5</v>
      </c>
      <c r="H138" s="57">
        <f t="shared" si="33"/>
        <v>1.9905648056862306</v>
      </c>
      <c r="I138" s="1">
        <v>6.2891217067484501E-8</v>
      </c>
      <c r="J138" s="57">
        <f t="shared" si="34"/>
        <v>4.3987489546710918</v>
      </c>
      <c r="K138" s="1">
        <v>4.4121539755081998E-10</v>
      </c>
      <c r="L138" s="57">
        <f t="shared" si="35"/>
        <v>0.63298863619648182</v>
      </c>
    </row>
    <row r="139" spans="3:23" x14ac:dyDescent="0.45">
      <c r="D139" s="48">
        <v>6</v>
      </c>
      <c r="E139" s="1">
        <v>7.3063908706000303E-4</v>
      </c>
      <c r="F139" s="57">
        <f t="shared" si="32"/>
        <v>1.1755293461490051</v>
      </c>
      <c r="G139" s="1">
        <v>2.1979790285287E-5</v>
      </c>
      <c r="H139" s="57">
        <f t="shared" si="33"/>
        <v>2.0010665875480589</v>
      </c>
      <c r="I139" s="1">
        <v>3.2683505901687202E-9</v>
      </c>
      <c r="J139" s="57">
        <f t="shared" si="34"/>
        <v>4.2662239025822561</v>
      </c>
      <c r="K139" s="1">
        <v>4.4827153100612799E-10</v>
      </c>
      <c r="L139" s="57">
        <f t="shared" si="35"/>
        <v>-2.2889740057391073E-2</v>
      </c>
    </row>
    <row r="140" spans="3:23" x14ac:dyDescent="0.45">
      <c r="D140" s="48">
        <v>7</v>
      </c>
      <c r="E140" s="1">
        <v>6.0789921985254802E-4</v>
      </c>
      <c r="F140" s="57">
        <f t="shared" si="32"/>
        <v>0.26532676843794928</v>
      </c>
      <c r="G140" s="1">
        <v>5.4626648650080199E-6</v>
      </c>
      <c r="H140" s="57">
        <f t="shared" si="33"/>
        <v>2.0085007998462032</v>
      </c>
      <c r="I140" s="1">
        <v>1.7535367602405901E-10</v>
      </c>
      <c r="J140" s="57">
        <f t="shared" si="34"/>
        <v>4.220223167186175</v>
      </c>
      <c r="K140" s="1">
        <v>4.6362488848039602E-10</v>
      </c>
      <c r="L140" s="57">
        <f t="shared" si="35"/>
        <v>-4.8585136616056734E-2</v>
      </c>
    </row>
    <row r="141" spans="3:23" x14ac:dyDescent="0.45">
      <c r="D141" s="48">
        <v>8</v>
      </c>
      <c r="E141" s="1">
        <v>5.7925896991456503E-4</v>
      </c>
      <c r="F141" s="57">
        <f t="shared" si="32"/>
        <v>6.9623687684612343E-2</v>
      </c>
      <c r="G141" s="1">
        <v>1.35374112719688E-6</v>
      </c>
      <c r="H141" s="57">
        <f t="shared" si="33"/>
        <v>2.0126530342450533</v>
      </c>
      <c r="I141" s="1">
        <v>9.5472518779615695E-12</v>
      </c>
      <c r="J141" s="57">
        <f t="shared" si="34"/>
        <v>4.19903834323868</v>
      </c>
      <c r="K141" s="1">
        <v>3.4573078913635599E-9</v>
      </c>
      <c r="L141" s="57">
        <f t="shared" si="35"/>
        <v>-2.8986191680487541</v>
      </c>
    </row>
    <row r="142" spans="3:23" x14ac:dyDescent="0.45">
      <c r="D142" s="48">
        <v>9</v>
      </c>
      <c r="E142" s="1">
        <v>5.7224362547642104E-4</v>
      </c>
      <c r="F142" s="57">
        <f t="shared" si="32"/>
        <v>1.7578992689026893E-2</v>
      </c>
      <c r="G142" s="1">
        <v>3.3497237855728599E-7</v>
      </c>
      <c r="H142" s="57">
        <f t="shared" si="33"/>
        <v>2.0148378394428228</v>
      </c>
      <c r="I142" s="1">
        <v>8.7524432146324196E-13</v>
      </c>
      <c r="J142" s="57">
        <f t="shared" si="34"/>
        <v>3.4473278196876915</v>
      </c>
      <c r="K142" s="1">
        <v>3.3828702006300002E-8</v>
      </c>
      <c r="L142" s="57">
        <f t="shared" si="35"/>
        <v>-3.2905268285862181</v>
      </c>
    </row>
    <row r="144" spans="3:23" x14ac:dyDescent="0.45">
      <c r="D144" s="77" t="s">
        <v>146</v>
      </c>
      <c r="E144" s="90" t="s">
        <v>141</v>
      </c>
      <c r="F144" s="90"/>
      <c r="G144" s="90" t="s">
        <v>142</v>
      </c>
      <c r="H144" s="90"/>
      <c r="I144" s="90" t="s">
        <v>143</v>
      </c>
      <c r="J144" s="90"/>
      <c r="K144" s="90" t="s">
        <v>144</v>
      </c>
      <c r="L144" s="90"/>
      <c r="Q144" s="73" t="s">
        <v>100</v>
      </c>
      <c r="R144" s="74"/>
      <c r="S144" s="74"/>
      <c r="T144" s="74"/>
      <c r="U144" s="74"/>
      <c r="V144" s="74"/>
      <c r="W144" s="75"/>
    </row>
    <row r="145" spans="3:23" x14ac:dyDescent="0.45">
      <c r="D145" s="50" t="s">
        <v>14</v>
      </c>
      <c r="E145" s="54" t="s">
        <v>145</v>
      </c>
      <c r="F145" s="54" t="s">
        <v>100</v>
      </c>
      <c r="G145" s="54" t="s">
        <v>145</v>
      </c>
      <c r="H145" s="54" t="s">
        <v>100</v>
      </c>
      <c r="I145" s="54" t="s">
        <v>145</v>
      </c>
      <c r="J145" s="54" t="s">
        <v>100</v>
      </c>
      <c r="K145" s="54" t="s">
        <v>145</v>
      </c>
      <c r="L145" s="54" t="s">
        <v>100</v>
      </c>
    </row>
    <row r="146" spans="3:23" x14ac:dyDescent="0.45">
      <c r="D146" s="48">
        <v>1</v>
      </c>
      <c r="E146" s="1">
        <v>3.77938447031324E-2</v>
      </c>
      <c r="F146" s="56" t="s">
        <v>90</v>
      </c>
      <c r="G146" s="1">
        <v>1.34704470460186E-2</v>
      </c>
      <c r="H146" s="56" t="s">
        <v>90</v>
      </c>
      <c r="I146" s="1">
        <v>2.81671111862706E-3</v>
      </c>
      <c r="J146" s="56" t="s">
        <v>90</v>
      </c>
      <c r="K146" s="1">
        <v>2.9749105893568499E-4</v>
      </c>
      <c r="L146" s="56" t="s">
        <v>90</v>
      </c>
    </row>
    <row r="147" spans="3:23" x14ac:dyDescent="0.45">
      <c r="D147" s="48">
        <v>2</v>
      </c>
      <c r="E147" s="1">
        <v>1.40276787680092E-2</v>
      </c>
      <c r="F147" s="57">
        <f>LOG(E146/E147)/LOG(2)</f>
        <v>1.4298749904047217</v>
      </c>
      <c r="G147" s="1">
        <v>2.93705332847123E-3</v>
      </c>
      <c r="H147" s="57">
        <f>LOG(G146/G147)/LOG(2)</f>
        <v>2.1973563643399814</v>
      </c>
      <c r="I147" s="1">
        <v>2.5800934627090698E-4</v>
      </c>
      <c r="J147" s="57">
        <f t="shared" ref="J147:J154" si="36">LOG(I146/I147)/LOG(2)</f>
        <v>3.4485163760847724</v>
      </c>
      <c r="K147" s="1">
        <v>3.7469152087944701E-6</v>
      </c>
      <c r="L147" s="57">
        <f t="shared" ref="L147:L154" si="37">LOG(K146/K147)/LOG(2)</f>
        <v>6.3109991683706301</v>
      </c>
    </row>
    <row r="148" spans="3:23" x14ac:dyDescent="0.45">
      <c r="D148" s="48">
        <v>3</v>
      </c>
      <c r="E148" s="1">
        <v>5.00004842779959E-3</v>
      </c>
      <c r="F148" s="57">
        <f t="shared" ref="F148:H154" si="38">LOG(E147/E148)/LOG(2)</f>
        <v>1.4882623253141787</v>
      </c>
      <c r="G148" s="1">
        <v>6.8665973041268503E-4</v>
      </c>
      <c r="H148" s="57">
        <f t="shared" si="38"/>
        <v>2.0967021976484208</v>
      </c>
      <c r="I148" s="1">
        <v>1.5910261702371601E-5</v>
      </c>
      <c r="J148" s="57">
        <f t="shared" si="36"/>
        <v>4.0193938561983797</v>
      </c>
      <c r="K148" s="1">
        <v>2.6150512892782901E-8</v>
      </c>
      <c r="L148" s="57">
        <f t="shared" si="37"/>
        <v>7.1627202777138441</v>
      </c>
    </row>
    <row r="149" spans="3:23" x14ac:dyDescent="0.45">
      <c r="D149" s="48">
        <v>4</v>
      </c>
      <c r="E149" s="1">
        <v>1.90413167384313E-3</v>
      </c>
      <c r="F149" s="57">
        <f t="shared" si="38"/>
        <v>1.3928088212939476</v>
      </c>
      <c r="G149" s="1">
        <v>1.659928807564E-4</v>
      </c>
      <c r="H149" s="57">
        <f t="shared" si="38"/>
        <v>2.0484739909776222</v>
      </c>
      <c r="I149" s="1">
        <v>7.4339052821255201E-7</v>
      </c>
      <c r="J149" s="57">
        <f t="shared" si="36"/>
        <v>4.4196934495722067</v>
      </c>
      <c r="K149" s="1">
        <v>2.1356463373205801E-10</v>
      </c>
      <c r="L149" s="57">
        <f t="shared" si="37"/>
        <v>6.936022675509868</v>
      </c>
    </row>
    <row r="150" spans="3:23" x14ac:dyDescent="0.45">
      <c r="D150" s="48">
        <v>5</v>
      </c>
      <c r="E150" s="1">
        <v>8.3790104012869003E-4</v>
      </c>
      <c r="F150" s="57">
        <f t="shared" si="38"/>
        <v>1.1842814764923475</v>
      </c>
      <c r="G150" s="1">
        <v>4.0751271749122699E-5</v>
      </c>
      <c r="H150" s="57">
        <f t="shared" si="38"/>
        <v>2.0262043791700113</v>
      </c>
      <c r="I150" s="1">
        <v>3.4725526411664402E-8</v>
      </c>
      <c r="J150" s="57">
        <f t="shared" si="36"/>
        <v>4.4200518368495203</v>
      </c>
      <c r="K150" s="1">
        <v>9.6755181936598501E-11</v>
      </c>
      <c r="L150" s="57">
        <f t="shared" si="37"/>
        <v>1.1422619216001828</v>
      </c>
    </row>
    <row r="151" spans="3:23" x14ac:dyDescent="0.45">
      <c r="D151" s="48">
        <v>6</v>
      </c>
      <c r="E151" s="1">
        <v>4.9903302221789199E-4</v>
      </c>
      <c r="F151" s="57">
        <f t="shared" si="38"/>
        <v>0.74764457990055744</v>
      </c>
      <c r="G151" s="1">
        <v>1.0049403721207799E-5</v>
      </c>
      <c r="H151" s="57">
        <f t="shared" si="38"/>
        <v>2.0197351810831403</v>
      </c>
      <c r="I151" s="1">
        <v>1.78510660036854E-9</v>
      </c>
      <c r="J151" s="57">
        <f t="shared" si="36"/>
        <v>4.2819144298158971</v>
      </c>
      <c r="K151" s="1">
        <v>9.67516828888049E-11</v>
      </c>
      <c r="L151" s="57">
        <f t="shared" si="37"/>
        <v>5.2174468381512427E-5</v>
      </c>
    </row>
    <row r="152" spans="3:23" x14ac:dyDescent="0.45">
      <c r="D152" s="48">
        <v>7</v>
      </c>
      <c r="E152" s="1">
        <v>4.06528535942826E-4</v>
      </c>
      <c r="F152" s="57">
        <f t="shared" si="38"/>
        <v>0.29577866065949926</v>
      </c>
      <c r="G152" s="1">
        <v>2.4812182758805699E-6</v>
      </c>
      <c r="H152" s="57">
        <f t="shared" si="38"/>
        <v>2.0179893403873317</v>
      </c>
      <c r="I152" s="1">
        <v>9.5088715166757498E-11</v>
      </c>
      <c r="J152" s="57">
        <f t="shared" si="36"/>
        <v>4.230592282660445</v>
      </c>
      <c r="K152" s="1">
        <v>1.01571064600186E-10</v>
      </c>
      <c r="L152" s="57">
        <f t="shared" si="37"/>
        <v>-7.0130807344934362E-2</v>
      </c>
    </row>
    <row r="153" spans="3:23" x14ac:dyDescent="0.45">
      <c r="D153" s="48">
        <v>8</v>
      </c>
      <c r="E153" s="1">
        <v>3.8337591850254099E-4</v>
      </c>
      <c r="F153" s="57">
        <f t="shared" si="38"/>
        <v>8.4596906725180235E-2</v>
      </c>
      <c r="G153" s="1">
        <v>6.1285256515927605E-7</v>
      </c>
      <c r="H153" s="57">
        <f t="shared" si="38"/>
        <v>2.017436706996369</v>
      </c>
      <c r="I153" s="1">
        <v>5.1335319827405504E-12</v>
      </c>
      <c r="J153" s="57">
        <f t="shared" si="36"/>
        <v>4.2112504582402925</v>
      </c>
      <c r="K153" s="1">
        <v>1.51522639606784E-9</v>
      </c>
      <c r="L153" s="57">
        <f t="shared" si="37"/>
        <v>-3.8989719955356192</v>
      </c>
    </row>
    <row r="154" spans="3:23" x14ac:dyDescent="0.45">
      <c r="D154" s="48">
        <v>9</v>
      </c>
      <c r="E154" s="1">
        <v>3.7762108535662001E-4</v>
      </c>
      <c r="F154" s="57">
        <f t="shared" si="38"/>
        <v>2.1820394743610118E-2</v>
      </c>
      <c r="G154" s="1">
        <v>1.51393602995807E-7</v>
      </c>
      <c r="H154" s="57">
        <f t="shared" si="38"/>
        <v>2.017235797599279</v>
      </c>
      <c r="I154" s="1">
        <v>3.2335609353221998E-13</v>
      </c>
      <c r="J154" s="57">
        <f t="shared" si="36"/>
        <v>3.9887560704903504</v>
      </c>
      <c r="K154" s="1">
        <v>2.0464940165662501E-8</v>
      </c>
      <c r="L154" s="57">
        <f t="shared" si="37"/>
        <v>-3.75554917492707</v>
      </c>
    </row>
    <row r="156" spans="3:23" x14ac:dyDescent="0.45">
      <c r="C156" s="93" t="s">
        <v>76</v>
      </c>
      <c r="D156" s="94"/>
      <c r="E156" s="94"/>
      <c r="F156" s="94"/>
      <c r="G156" s="94"/>
      <c r="H156" s="94"/>
      <c r="I156" s="94"/>
      <c r="J156" s="95"/>
      <c r="K156" s="70"/>
      <c r="P156" s="93" t="s">
        <v>100</v>
      </c>
      <c r="Q156" s="94"/>
      <c r="R156" s="94"/>
      <c r="S156" s="94"/>
      <c r="T156" s="94"/>
      <c r="U156" s="94"/>
      <c r="V156" s="94"/>
      <c r="W156" s="95"/>
    </row>
    <row r="157" spans="3:23" x14ac:dyDescent="0.45">
      <c r="C157" s="50" t="s">
        <v>11</v>
      </c>
      <c r="D157" s="50" t="s">
        <v>14</v>
      </c>
      <c r="E157" s="54" t="s">
        <v>17</v>
      </c>
      <c r="F157" s="54" t="s">
        <v>18</v>
      </c>
      <c r="G157" s="54" t="s">
        <v>21</v>
      </c>
      <c r="H157" s="54" t="s">
        <v>22</v>
      </c>
      <c r="I157" s="54" t="s">
        <v>63</v>
      </c>
      <c r="J157" s="54" t="s">
        <v>98</v>
      </c>
      <c r="K157" s="71"/>
      <c r="Q157" t="str">
        <f t="shared" ref="Q157:V157" si="39">E157</f>
        <v>St_RBF_AD</v>
      </c>
      <c r="R157" t="str">
        <f t="shared" si="39"/>
        <v>Mu_RBF_AD</v>
      </c>
      <c r="S157" t="str">
        <f t="shared" si="39"/>
        <v>St_LRBF_AD</v>
      </c>
      <c r="T157" t="str">
        <f t="shared" si="39"/>
        <v>Mu_LRBF_AD</v>
      </c>
      <c r="U157" t="str">
        <f t="shared" si="39"/>
        <v>St_1E-8_CPLRBF_AD</v>
      </c>
      <c r="V157" t="str">
        <f t="shared" si="39"/>
        <v>Mu_1E-7_CPLRBF_AD</v>
      </c>
    </row>
    <row r="158" spans="3:23" x14ac:dyDescent="0.45">
      <c r="C158" s="53">
        <v>4</v>
      </c>
      <c r="D158" s="48">
        <v>1</v>
      </c>
      <c r="E158" s="1" t="e" cm="1">
        <f t="array" ref="E158">INDEX(#REF!,MATCH(Analysis_1_Adap_paper!$C158,#REF!)+Analysis_1_Adap_paper!$D158-COUNT($C$158:$C$166),MATCH(Analysis_1_Adap_paper!E$157,#REF!,0))</f>
        <v>#REF!</v>
      </c>
      <c r="F158" s="1" t="e" cm="1">
        <f t="array" ref="F158">INDEX(#REF!,MATCH(Analysis_1_Adap_paper!$C158,#REF!)+Analysis_1_Adap_paper!$D158-COUNT($C$158:$C$166),MATCH(Analysis_1_Adap_paper!F$157,#REF!,0))</f>
        <v>#REF!</v>
      </c>
      <c r="G158" s="1" t="e" cm="1">
        <f t="array" ref="G158">INDEX(#REF!,MATCH(Analysis_1_Adap_paper!$C158,#REF!)+Analysis_1_Adap_paper!$D158-COUNT($C$158:$C$166),MATCH(Analysis_1_Adap_paper!G$157,#REF!,0))</f>
        <v>#REF!</v>
      </c>
      <c r="H158" s="1" t="e" cm="1">
        <f t="array" ref="H158">INDEX(#REF!,MATCH(Analysis_1_Adap_paper!$C158,#REF!)+Analysis_1_Adap_paper!$D158-COUNT($C$158:$C$166),MATCH(Analysis_1_Adap_paper!H$157,#REF!,0))</f>
        <v>#REF!</v>
      </c>
      <c r="I158" s="1" t="e" cm="1">
        <f t="array" ref="I158">INDEX(#REF!,MATCH(Analysis_1_Adap_paper!$C158,#REF!)+Analysis_1_Adap_paper!$D158-COUNT($C$158:$C$166),MATCH(Analysis_1_Adap_paper!I$157,#REF!,0))</f>
        <v>#REF!</v>
      </c>
      <c r="J158" s="1" t="e" cm="1">
        <f t="array" ref="J158">INDEX(#REF!,MATCH(Analysis_1_Adap_paper!$C158,#REF!)+Analysis_1_Adap_paper!$D158-COUNT($C$158:$C$166),MATCH(Analysis_1_Adap_paper!J$157,#REF!,0))</f>
        <v>#REF!</v>
      </c>
      <c r="K158" s="68"/>
      <c r="Q158" s="56" t="s">
        <v>90</v>
      </c>
      <c r="R158" s="56" t="s">
        <v>90</v>
      </c>
      <c r="S158" s="56" t="s">
        <v>90</v>
      </c>
      <c r="T158" s="56" t="s">
        <v>90</v>
      </c>
      <c r="U158" s="56" t="s">
        <v>90</v>
      </c>
      <c r="V158" s="56" t="s">
        <v>90</v>
      </c>
    </row>
    <row r="159" spans="3:23" x14ac:dyDescent="0.45">
      <c r="C159" s="48">
        <f>C158</f>
        <v>4</v>
      </c>
      <c r="D159" s="48">
        <v>2</v>
      </c>
      <c r="E159" s="1" t="e" cm="1">
        <f t="array" ref="E159">INDEX(#REF!,MATCH(Analysis_1_Adap_paper!$C159,#REF!)+Analysis_1_Adap_paper!$D159-COUNT($C$158:$C$166),MATCH(Analysis_1_Adap_paper!E$157,#REF!,0))</f>
        <v>#REF!</v>
      </c>
      <c r="F159" s="1" t="e" cm="1">
        <f t="array" ref="F159">INDEX(#REF!,MATCH(Analysis_1_Adap_paper!$C159,#REF!)+Analysis_1_Adap_paper!$D159-COUNT($C$158:$C$166),MATCH(Analysis_1_Adap_paper!F$157,#REF!,0))</f>
        <v>#REF!</v>
      </c>
      <c r="G159" s="1" t="e" cm="1">
        <f t="array" ref="G159">INDEX(#REF!,MATCH(Analysis_1_Adap_paper!$C159,#REF!)+Analysis_1_Adap_paper!$D159-COUNT($C$158:$C$166),MATCH(Analysis_1_Adap_paper!G$157,#REF!,0))</f>
        <v>#REF!</v>
      </c>
      <c r="H159" s="1" t="e" cm="1">
        <f t="array" ref="H159">INDEX(#REF!,MATCH(Analysis_1_Adap_paper!$C159,#REF!)+Analysis_1_Adap_paper!$D159-COUNT($C$158:$C$166),MATCH(Analysis_1_Adap_paper!H$157,#REF!,0))</f>
        <v>#REF!</v>
      </c>
      <c r="I159" s="1" t="e" cm="1">
        <f t="array" ref="I159">INDEX(#REF!,MATCH(Analysis_1_Adap_paper!$C159,#REF!)+Analysis_1_Adap_paper!$D159-COUNT($C$158:$C$166),MATCH(Analysis_1_Adap_paper!I$157,#REF!,0))</f>
        <v>#REF!</v>
      </c>
      <c r="J159" s="1" t="e" cm="1">
        <f t="array" ref="J159">INDEX(#REF!,MATCH(Analysis_1_Adap_paper!$C159,#REF!)+Analysis_1_Adap_paper!$D159-COUNT($C$158:$C$166),MATCH(Analysis_1_Adap_paper!J$157,#REF!,0))</f>
        <v>#REF!</v>
      </c>
      <c r="K159" s="68"/>
      <c r="Q159" s="57" t="e">
        <f>LOG(E158/E159)/LOG(2)</f>
        <v>#REF!</v>
      </c>
      <c r="R159" s="57" t="e">
        <f t="shared" ref="R159:V166" si="40">LOG(F158/F159)/LOG(2)</f>
        <v>#REF!</v>
      </c>
      <c r="S159" s="57" t="e">
        <f t="shared" si="40"/>
        <v>#REF!</v>
      </c>
      <c r="T159" s="57" t="e">
        <f t="shared" si="40"/>
        <v>#REF!</v>
      </c>
      <c r="U159" s="57" t="e">
        <f t="shared" si="40"/>
        <v>#REF!</v>
      </c>
      <c r="V159" s="57" t="e">
        <f t="shared" si="40"/>
        <v>#REF!</v>
      </c>
    </row>
    <row r="160" spans="3:23" x14ac:dyDescent="0.45">
      <c r="C160" s="48">
        <f t="shared" ref="C160:C166" si="41">C159</f>
        <v>4</v>
      </c>
      <c r="D160" s="48">
        <v>3</v>
      </c>
      <c r="E160" s="1" t="e" cm="1">
        <f t="array" ref="E160">INDEX(#REF!,MATCH(Analysis_1_Adap_paper!$C160,#REF!)+Analysis_1_Adap_paper!$D160-COUNT($C$158:$C$166),MATCH(Analysis_1_Adap_paper!E$157,#REF!,0))</f>
        <v>#REF!</v>
      </c>
      <c r="F160" s="1" t="e" cm="1">
        <f t="array" ref="F160">INDEX(#REF!,MATCH(Analysis_1_Adap_paper!$C160,#REF!)+Analysis_1_Adap_paper!$D160-COUNT($C$158:$C$166),MATCH(Analysis_1_Adap_paper!F$157,#REF!,0))</f>
        <v>#REF!</v>
      </c>
      <c r="G160" s="1" t="e" cm="1">
        <f t="array" ref="G160">INDEX(#REF!,MATCH(Analysis_1_Adap_paper!$C160,#REF!)+Analysis_1_Adap_paper!$D160-COUNT($C$158:$C$166),MATCH(Analysis_1_Adap_paper!G$157,#REF!,0))</f>
        <v>#REF!</v>
      </c>
      <c r="H160" s="1" t="e" cm="1">
        <f t="array" ref="H160">INDEX(#REF!,MATCH(Analysis_1_Adap_paper!$C160,#REF!)+Analysis_1_Adap_paper!$D160-COUNT($C$158:$C$166),MATCH(Analysis_1_Adap_paper!H$157,#REF!,0))</f>
        <v>#REF!</v>
      </c>
      <c r="I160" s="1" t="e" cm="1">
        <f t="array" ref="I160">INDEX(#REF!,MATCH(Analysis_1_Adap_paper!$C160,#REF!)+Analysis_1_Adap_paper!$D160-COUNT($C$158:$C$166),MATCH(Analysis_1_Adap_paper!I$157,#REF!,0))</f>
        <v>#REF!</v>
      </c>
      <c r="J160" s="1" t="e" cm="1">
        <f t="array" ref="J160">INDEX(#REF!,MATCH(Analysis_1_Adap_paper!$C160,#REF!)+Analysis_1_Adap_paper!$D160-COUNT($C$158:$C$166),MATCH(Analysis_1_Adap_paper!J$157,#REF!,0))</f>
        <v>#REF!</v>
      </c>
      <c r="K160" s="68"/>
      <c r="Q160" s="57" t="e">
        <f t="shared" ref="Q160:Q166" si="42">LOG(E159/E160)/LOG(2)</f>
        <v>#REF!</v>
      </c>
      <c r="R160" s="57" t="e">
        <f t="shared" si="40"/>
        <v>#REF!</v>
      </c>
      <c r="S160" s="57" t="e">
        <f t="shared" si="40"/>
        <v>#REF!</v>
      </c>
      <c r="T160" s="57" t="e">
        <f t="shared" si="40"/>
        <v>#REF!</v>
      </c>
      <c r="U160" s="57" t="e">
        <f t="shared" si="40"/>
        <v>#REF!</v>
      </c>
      <c r="V160" s="57" t="e">
        <f t="shared" si="40"/>
        <v>#REF!</v>
      </c>
    </row>
    <row r="161" spans="3:23" x14ac:dyDescent="0.45">
      <c r="C161" s="48">
        <f t="shared" si="41"/>
        <v>4</v>
      </c>
      <c r="D161" s="48">
        <v>4</v>
      </c>
      <c r="E161" s="1" t="e" cm="1">
        <f t="array" ref="E161">INDEX(#REF!,MATCH(Analysis_1_Adap_paper!$C161,#REF!)+Analysis_1_Adap_paper!$D161-COUNT($C$158:$C$166),MATCH(Analysis_1_Adap_paper!E$157,#REF!,0))</f>
        <v>#REF!</v>
      </c>
      <c r="F161" s="1" t="e" cm="1">
        <f t="array" ref="F161">INDEX(#REF!,MATCH(Analysis_1_Adap_paper!$C161,#REF!)+Analysis_1_Adap_paper!$D161-COUNT($C$158:$C$166),MATCH(Analysis_1_Adap_paper!F$157,#REF!,0))</f>
        <v>#REF!</v>
      </c>
      <c r="G161" s="1" t="e" cm="1">
        <f t="array" ref="G161">INDEX(#REF!,MATCH(Analysis_1_Adap_paper!$C161,#REF!)+Analysis_1_Adap_paper!$D161-COUNT($C$158:$C$166),MATCH(Analysis_1_Adap_paper!G$157,#REF!,0))</f>
        <v>#REF!</v>
      </c>
      <c r="H161" s="1" t="e" cm="1">
        <f t="array" ref="H161">INDEX(#REF!,MATCH(Analysis_1_Adap_paper!$C161,#REF!)+Analysis_1_Adap_paper!$D161-COUNT($C$158:$C$166),MATCH(Analysis_1_Adap_paper!H$157,#REF!,0))</f>
        <v>#REF!</v>
      </c>
      <c r="I161" s="1" t="e" cm="1">
        <f t="array" ref="I161">INDEX(#REF!,MATCH(Analysis_1_Adap_paper!$C161,#REF!)+Analysis_1_Adap_paper!$D161-COUNT($C$158:$C$166),MATCH(Analysis_1_Adap_paper!I$157,#REF!,0))</f>
        <v>#REF!</v>
      </c>
      <c r="J161" s="1" t="e" cm="1">
        <f t="array" ref="J161">INDEX(#REF!,MATCH(Analysis_1_Adap_paper!$C161,#REF!)+Analysis_1_Adap_paper!$D161-COUNT($C$158:$C$166),MATCH(Analysis_1_Adap_paper!J$157,#REF!,0))</f>
        <v>#REF!</v>
      </c>
      <c r="K161" s="68"/>
      <c r="Q161" s="57" t="e">
        <f t="shared" si="42"/>
        <v>#REF!</v>
      </c>
      <c r="R161" s="57" t="e">
        <f t="shared" si="40"/>
        <v>#REF!</v>
      </c>
      <c r="S161" s="57" t="e">
        <f t="shared" si="40"/>
        <v>#REF!</v>
      </c>
      <c r="T161" s="57" t="e">
        <f t="shared" si="40"/>
        <v>#REF!</v>
      </c>
      <c r="U161" s="57" t="e">
        <f t="shared" si="40"/>
        <v>#REF!</v>
      </c>
      <c r="V161" s="57" t="e">
        <f t="shared" si="40"/>
        <v>#REF!</v>
      </c>
    </row>
    <row r="162" spans="3:23" x14ac:dyDescent="0.45">
      <c r="C162" s="48">
        <f t="shared" si="41"/>
        <v>4</v>
      </c>
      <c r="D162" s="48">
        <v>5</v>
      </c>
      <c r="E162" s="1" t="e" cm="1">
        <f t="array" ref="E162">INDEX(#REF!,MATCH(Analysis_1_Adap_paper!$C162,#REF!)+Analysis_1_Adap_paper!$D162-COUNT($C$158:$C$166),MATCH(Analysis_1_Adap_paper!E$157,#REF!,0))</f>
        <v>#REF!</v>
      </c>
      <c r="F162" s="1" t="e" cm="1">
        <f t="array" ref="F162">INDEX(#REF!,MATCH(Analysis_1_Adap_paper!$C162,#REF!)+Analysis_1_Adap_paper!$D162-COUNT($C$158:$C$166),MATCH(Analysis_1_Adap_paper!F$157,#REF!,0))</f>
        <v>#REF!</v>
      </c>
      <c r="G162" s="1" t="e" cm="1">
        <f t="array" ref="G162">INDEX(#REF!,MATCH(Analysis_1_Adap_paper!$C162,#REF!)+Analysis_1_Adap_paper!$D162-COUNT($C$158:$C$166),MATCH(Analysis_1_Adap_paper!G$157,#REF!,0))</f>
        <v>#REF!</v>
      </c>
      <c r="H162" s="1" t="e" cm="1">
        <f t="array" ref="H162">INDEX(#REF!,MATCH(Analysis_1_Adap_paper!$C162,#REF!)+Analysis_1_Adap_paper!$D162-COUNT($C$158:$C$166),MATCH(Analysis_1_Adap_paper!H$157,#REF!,0))</f>
        <v>#REF!</v>
      </c>
      <c r="I162" s="1" t="e" cm="1">
        <f t="array" ref="I162">INDEX(#REF!,MATCH(Analysis_1_Adap_paper!$C162,#REF!)+Analysis_1_Adap_paper!$D162-COUNT($C$158:$C$166),MATCH(Analysis_1_Adap_paper!I$157,#REF!,0))</f>
        <v>#REF!</v>
      </c>
      <c r="J162" s="1" t="e" cm="1">
        <f t="array" ref="J162">INDEX(#REF!,MATCH(Analysis_1_Adap_paper!$C162,#REF!)+Analysis_1_Adap_paper!$D162-COUNT($C$158:$C$166),MATCH(Analysis_1_Adap_paper!J$157,#REF!,0))</f>
        <v>#REF!</v>
      </c>
      <c r="K162" s="68"/>
      <c r="Q162" s="57" t="e">
        <f t="shared" si="42"/>
        <v>#REF!</v>
      </c>
      <c r="R162" s="57" t="e">
        <f t="shared" si="40"/>
        <v>#REF!</v>
      </c>
      <c r="S162" s="57" t="e">
        <f t="shared" si="40"/>
        <v>#REF!</v>
      </c>
      <c r="T162" s="57" t="e">
        <f t="shared" si="40"/>
        <v>#REF!</v>
      </c>
      <c r="U162" s="57" t="e">
        <f t="shared" si="40"/>
        <v>#REF!</v>
      </c>
      <c r="V162" s="57" t="e">
        <f t="shared" si="40"/>
        <v>#REF!</v>
      </c>
    </row>
    <row r="163" spans="3:23" x14ac:dyDescent="0.45">
      <c r="C163" s="48">
        <f t="shared" si="41"/>
        <v>4</v>
      </c>
      <c r="D163" s="48">
        <v>6</v>
      </c>
      <c r="E163" s="1" t="e" cm="1">
        <f t="array" ref="E163">INDEX(#REF!,MATCH(Analysis_1_Adap_paper!$C163,#REF!)+Analysis_1_Adap_paper!$D163-COUNT($C$158:$C$166),MATCH(Analysis_1_Adap_paper!E$157,#REF!,0))</f>
        <v>#REF!</v>
      </c>
      <c r="F163" s="1" t="e" cm="1">
        <f t="array" ref="F163">INDEX(#REF!,MATCH(Analysis_1_Adap_paper!$C163,#REF!)+Analysis_1_Adap_paper!$D163-COUNT($C$158:$C$166),MATCH(Analysis_1_Adap_paper!F$157,#REF!,0))</f>
        <v>#REF!</v>
      </c>
      <c r="G163" s="1" t="e" cm="1">
        <f t="array" ref="G163">INDEX(#REF!,MATCH(Analysis_1_Adap_paper!$C163,#REF!)+Analysis_1_Adap_paper!$D163-COUNT($C$158:$C$166),MATCH(Analysis_1_Adap_paper!G$157,#REF!,0))</f>
        <v>#REF!</v>
      </c>
      <c r="H163" s="1" t="e" cm="1">
        <f t="array" ref="H163">INDEX(#REF!,MATCH(Analysis_1_Adap_paper!$C163,#REF!)+Analysis_1_Adap_paper!$D163-COUNT($C$158:$C$166),MATCH(Analysis_1_Adap_paper!H$157,#REF!,0))</f>
        <v>#REF!</v>
      </c>
      <c r="I163" s="1" t="e" cm="1">
        <f t="array" ref="I163">INDEX(#REF!,MATCH(Analysis_1_Adap_paper!$C163,#REF!)+Analysis_1_Adap_paper!$D163-COUNT($C$158:$C$166),MATCH(Analysis_1_Adap_paper!I$157,#REF!,0))</f>
        <v>#REF!</v>
      </c>
      <c r="J163" s="1" t="e" cm="1">
        <f t="array" ref="J163">INDEX(#REF!,MATCH(Analysis_1_Adap_paper!$C163,#REF!)+Analysis_1_Adap_paper!$D163-COUNT($C$158:$C$166),MATCH(Analysis_1_Adap_paper!J$157,#REF!,0))</f>
        <v>#REF!</v>
      </c>
      <c r="K163" s="68"/>
      <c r="Q163" s="57" t="e">
        <f t="shared" si="42"/>
        <v>#REF!</v>
      </c>
      <c r="R163" s="57" t="e">
        <f t="shared" si="40"/>
        <v>#REF!</v>
      </c>
      <c r="S163" s="57" t="e">
        <f t="shared" si="40"/>
        <v>#REF!</v>
      </c>
      <c r="T163" s="57" t="e">
        <f t="shared" si="40"/>
        <v>#REF!</v>
      </c>
      <c r="U163" s="57" t="e">
        <f t="shared" si="40"/>
        <v>#REF!</v>
      </c>
      <c r="V163" s="57" t="e">
        <f t="shared" si="40"/>
        <v>#REF!</v>
      </c>
    </row>
    <row r="164" spans="3:23" x14ac:dyDescent="0.45">
      <c r="C164" s="48">
        <f t="shared" si="41"/>
        <v>4</v>
      </c>
      <c r="D164" s="48">
        <v>7</v>
      </c>
      <c r="E164" s="1" t="e" cm="1">
        <f t="array" ref="E164">INDEX(#REF!,MATCH(Analysis_1_Adap_paper!$C164,#REF!)+Analysis_1_Adap_paper!$D164-COUNT($C$158:$C$166),MATCH(Analysis_1_Adap_paper!E$157,#REF!,0))</f>
        <v>#REF!</v>
      </c>
      <c r="F164" s="1" t="e" cm="1">
        <f t="array" ref="F164">INDEX(#REF!,MATCH(Analysis_1_Adap_paper!$C164,#REF!)+Analysis_1_Adap_paper!$D164-COUNT($C$158:$C$166),MATCH(Analysis_1_Adap_paper!F$157,#REF!,0))</f>
        <v>#REF!</v>
      </c>
      <c r="G164" s="1" t="e" cm="1">
        <f t="array" ref="G164">INDEX(#REF!,MATCH(Analysis_1_Adap_paper!$C164,#REF!)+Analysis_1_Adap_paper!$D164-COUNT($C$158:$C$166),MATCH(Analysis_1_Adap_paper!G$157,#REF!,0))</f>
        <v>#REF!</v>
      </c>
      <c r="H164" s="1" t="e" cm="1">
        <f t="array" ref="H164">INDEX(#REF!,MATCH(Analysis_1_Adap_paper!$C164,#REF!)+Analysis_1_Adap_paper!$D164-COUNT($C$158:$C$166),MATCH(Analysis_1_Adap_paper!H$157,#REF!,0))</f>
        <v>#REF!</v>
      </c>
      <c r="I164" s="1" t="e" cm="1">
        <f t="array" ref="I164">INDEX(#REF!,MATCH(Analysis_1_Adap_paper!$C164,#REF!)+Analysis_1_Adap_paper!$D164-COUNT($C$158:$C$166),MATCH(Analysis_1_Adap_paper!I$157,#REF!,0))</f>
        <v>#REF!</v>
      </c>
      <c r="J164" s="1" t="e" cm="1">
        <f t="array" ref="J164">INDEX(#REF!,MATCH(Analysis_1_Adap_paper!$C164,#REF!)+Analysis_1_Adap_paper!$D164-COUNT($C$158:$C$166),MATCH(Analysis_1_Adap_paper!J$157,#REF!,0))</f>
        <v>#REF!</v>
      </c>
      <c r="K164" s="68"/>
      <c r="Q164" s="57" t="e">
        <f t="shared" si="42"/>
        <v>#REF!</v>
      </c>
      <c r="R164" s="57" t="e">
        <f t="shared" si="40"/>
        <v>#REF!</v>
      </c>
      <c r="S164" s="57" t="e">
        <f t="shared" si="40"/>
        <v>#REF!</v>
      </c>
      <c r="T164" s="57" t="e">
        <f t="shared" si="40"/>
        <v>#REF!</v>
      </c>
      <c r="U164" s="57" t="e">
        <f t="shared" si="40"/>
        <v>#REF!</v>
      </c>
      <c r="V164" s="57" t="e">
        <f t="shared" si="40"/>
        <v>#REF!</v>
      </c>
    </row>
    <row r="165" spans="3:23" x14ac:dyDescent="0.45">
      <c r="C165" s="48">
        <f t="shared" si="41"/>
        <v>4</v>
      </c>
      <c r="D165" s="48">
        <v>8</v>
      </c>
      <c r="E165" s="1" t="e" cm="1">
        <f t="array" ref="E165">INDEX(#REF!,MATCH(Analysis_1_Adap_paper!$C165,#REF!)+Analysis_1_Adap_paper!$D165-COUNT($C$158:$C$166),MATCH(Analysis_1_Adap_paper!E$157,#REF!,0))</f>
        <v>#REF!</v>
      </c>
      <c r="F165" s="1" t="e" cm="1">
        <f t="array" ref="F165">INDEX(#REF!,MATCH(Analysis_1_Adap_paper!$C165,#REF!)+Analysis_1_Adap_paper!$D165-COUNT($C$158:$C$166),MATCH(Analysis_1_Adap_paper!F$157,#REF!,0))</f>
        <v>#REF!</v>
      </c>
      <c r="G165" s="1" t="e" cm="1">
        <f t="array" ref="G165">INDEX(#REF!,MATCH(Analysis_1_Adap_paper!$C165,#REF!)+Analysis_1_Adap_paper!$D165-COUNT($C$158:$C$166),MATCH(Analysis_1_Adap_paper!G$157,#REF!,0))</f>
        <v>#REF!</v>
      </c>
      <c r="H165" s="1" t="e" cm="1">
        <f t="array" ref="H165">INDEX(#REF!,MATCH(Analysis_1_Adap_paper!$C165,#REF!)+Analysis_1_Adap_paper!$D165-COUNT($C$158:$C$166),MATCH(Analysis_1_Adap_paper!H$157,#REF!,0))</f>
        <v>#REF!</v>
      </c>
      <c r="I165" s="1" t="e" cm="1">
        <f t="array" ref="I165">INDEX(#REF!,MATCH(Analysis_1_Adap_paper!$C165,#REF!)+Analysis_1_Adap_paper!$D165-COUNT($C$158:$C$166),MATCH(Analysis_1_Adap_paper!I$157,#REF!,0))</f>
        <v>#REF!</v>
      </c>
      <c r="J165" s="1" t="e" cm="1">
        <f t="array" ref="J165">INDEX(#REF!,MATCH(Analysis_1_Adap_paper!$C165,#REF!)+Analysis_1_Adap_paper!$D165-COUNT($C$158:$C$166),MATCH(Analysis_1_Adap_paper!J$157,#REF!,0))</f>
        <v>#REF!</v>
      </c>
      <c r="K165" s="68"/>
      <c r="Q165" s="57" t="e">
        <f t="shared" si="42"/>
        <v>#REF!</v>
      </c>
      <c r="R165" s="57" t="e">
        <f t="shared" si="40"/>
        <v>#REF!</v>
      </c>
      <c r="S165" s="57" t="e">
        <f t="shared" si="40"/>
        <v>#REF!</v>
      </c>
      <c r="T165" s="57" t="e">
        <f t="shared" si="40"/>
        <v>#REF!</v>
      </c>
      <c r="U165" s="57" t="e">
        <f t="shared" si="40"/>
        <v>#REF!</v>
      </c>
      <c r="V165" s="57" t="e">
        <f t="shared" si="40"/>
        <v>#REF!</v>
      </c>
    </row>
    <row r="166" spans="3:23" x14ac:dyDescent="0.45">
      <c r="C166" s="48">
        <f t="shared" si="41"/>
        <v>4</v>
      </c>
      <c r="D166" s="48">
        <v>9</v>
      </c>
      <c r="E166" s="1" t="e" cm="1">
        <f t="array" ref="E166">INDEX(#REF!,MATCH(Analysis_1_Adap_paper!$C166,#REF!)+Analysis_1_Adap_paper!$D166-COUNT($C$158:$C$166),MATCH(Analysis_1_Adap_paper!E$157,#REF!,0))</f>
        <v>#REF!</v>
      </c>
      <c r="F166" s="1" t="e" cm="1">
        <f t="array" ref="F166">INDEX(#REF!,MATCH(Analysis_1_Adap_paper!$C166,#REF!)+Analysis_1_Adap_paper!$D166-COUNT($C$158:$C$166),MATCH(Analysis_1_Adap_paper!F$157,#REF!,0))</f>
        <v>#REF!</v>
      </c>
      <c r="G166" s="1" t="e" cm="1">
        <f t="array" ref="G166">INDEX(#REF!,MATCH(Analysis_1_Adap_paper!$C166,#REF!)+Analysis_1_Adap_paper!$D166-COUNT($C$158:$C$166),MATCH(Analysis_1_Adap_paper!G$157,#REF!,0))</f>
        <v>#REF!</v>
      </c>
      <c r="H166" s="1" t="e" cm="1">
        <f t="array" ref="H166">INDEX(#REF!,MATCH(Analysis_1_Adap_paper!$C166,#REF!)+Analysis_1_Adap_paper!$D166-COUNT($C$158:$C$166),MATCH(Analysis_1_Adap_paper!H$157,#REF!,0))</f>
        <v>#REF!</v>
      </c>
      <c r="I166" s="1" t="e" cm="1">
        <f t="array" ref="I166">INDEX(#REF!,MATCH(Analysis_1_Adap_paper!$C166,#REF!)+Analysis_1_Adap_paper!$D166-COUNT($C$158:$C$166),MATCH(Analysis_1_Adap_paper!I$157,#REF!,0))</f>
        <v>#REF!</v>
      </c>
      <c r="J166" s="1" t="e" cm="1">
        <f t="array" ref="J166">INDEX(#REF!,MATCH(Analysis_1_Adap_paper!$C166,#REF!)+Analysis_1_Adap_paper!$D166-COUNT($C$158:$C$166),MATCH(Analysis_1_Adap_paper!J$157,#REF!,0))</f>
        <v>#REF!</v>
      </c>
      <c r="K166" s="68"/>
      <c r="Q166" s="57" t="e">
        <f t="shared" si="42"/>
        <v>#REF!</v>
      </c>
      <c r="R166" s="57" t="e">
        <f t="shared" si="40"/>
        <v>#REF!</v>
      </c>
      <c r="S166" s="57" t="e">
        <f t="shared" si="40"/>
        <v>#REF!</v>
      </c>
      <c r="T166" s="57" t="e">
        <f t="shared" si="40"/>
        <v>#REF!</v>
      </c>
      <c r="U166" s="57" t="e">
        <f t="shared" si="40"/>
        <v>#REF!</v>
      </c>
      <c r="V166" s="57" t="e">
        <f t="shared" si="40"/>
        <v>#REF!</v>
      </c>
    </row>
    <row r="168" spans="3:23" x14ac:dyDescent="0.45">
      <c r="C168" s="93" t="s">
        <v>76</v>
      </c>
      <c r="D168" s="94"/>
      <c r="E168" s="94"/>
      <c r="F168" s="94"/>
      <c r="G168" s="94"/>
      <c r="H168" s="94"/>
      <c r="I168" s="94"/>
      <c r="J168" s="95"/>
      <c r="K168" s="70"/>
      <c r="P168" s="93" t="s">
        <v>100</v>
      </c>
      <c r="Q168" s="94"/>
      <c r="R168" s="94"/>
      <c r="S168" s="94"/>
      <c r="T168" s="94"/>
      <c r="U168" s="94"/>
      <c r="V168" s="94"/>
      <c r="W168" s="95"/>
    </row>
    <row r="169" spans="3:23" x14ac:dyDescent="0.45">
      <c r="C169" s="50" t="s">
        <v>11</v>
      </c>
      <c r="D169" s="50" t="s">
        <v>14</v>
      </c>
      <c r="E169" s="54" t="s">
        <v>17</v>
      </c>
      <c r="F169" s="54" t="s">
        <v>18</v>
      </c>
      <c r="G169" s="54" t="s">
        <v>21</v>
      </c>
      <c r="H169" s="54" t="s">
        <v>22</v>
      </c>
      <c r="I169" s="54" t="s">
        <v>63</v>
      </c>
      <c r="J169" s="54" t="s">
        <v>86</v>
      </c>
      <c r="K169" s="71"/>
      <c r="Q169" t="str">
        <f t="shared" ref="Q169:V169" si="43">E169</f>
        <v>St_RBF_AD</v>
      </c>
      <c r="R169" t="str">
        <f t="shared" si="43"/>
        <v>Mu_RBF_AD</v>
      </c>
      <c r="S169" t="str">
        <f t="shared" si="43"/>
        <v>St_LRBF_AD</v>
      </c>
      <c r="T169" t="str">
        <f t="shared" si="43"/>
        <v>Mu_LRBF_AD</v>
      </c>
      <c r="U169" t="str">
        <f t="shared" si="43"/>
        <v>St_1E-8_CPLRBF_AD</v>
      </c>
      <c r="V169" t="str">
        <f t="shared" si="43"/>
        <v>Mu_1E-8_CPLRBF_AD</v>
      </c>
    </row>
    <row r="170" spans="3:23" x14ac:dyDescent="0.45">
      <c r="C170" s="53">
        <v>1</v>
      </c>
      <c r="D170" s="48">
        <v>1</v>
      </c>
      <c r="E170" s="1" t="e" cm="1">
        <f t="array" ref="E170">INDEX(#REF!,MATCH(Analysis_1_Adap_paper!$C170,#REF!)+Analysis_1_Adap_paper!$D170-COUNT($C$170:$C$178),MATCH(Analysis_1_Adap_paper!E$169,#REF!,0))</f>
        <v>#REF!</v>
      </c>
      <c r="F170" s="1" t="e" cm="1">
        <f t="array" ref="F170">INDEX(#REF!,MATCH(Analysis_1_Adap_paper!$C170,#REF!)+Analysis_1_Adap_paper!$D170-COUNT($C$170:$C$178),MATCH(Analysis_1_Adap_paper!F$169,#REF!,0))</f>
        <v>#REF!</v>
      </c>
      <c r="G170" s="1" t="e" cm="1">
        <f t="array" ref="G170">INDEX(#REF!,MATCH(Analysis_1_Adap_paper!$C170,#REF!)+Analysis_1_Adap_paper!$D170-COUNT($C$170:$C$178),MATCH(Analysis_1_Adap_paper!G$169,#REF!,0))</f>
        <v>#REF!</v>
      </c>
      <c r="H170" s="1" t="e" cm="1">
        <f t="array" ref="H170">INDEX(#REF!,MATCH(Analysis_1_Adap_paper!$C170,#REF!)+Analysis_1_Adap_paper!$D170-COUNT($C$170:$C$178),MATCH(Analysis_1_Adap_paper!H$169,#REF!,0))</f>
        <v>#REF!</v>
      </c>
      <c r="I170" s="1" t="e" cm="1">
        <f t="array" ref="I170">INDEX(#REF!,MATCH(Analysis_1_Adap_paper!$C170,#REF!)+Analysis_1_Adap_paper!$D170-COUNT($C$170:$C$178),MATCH(Analysis_1_Adap_paper!I$169,#REF!,0))</f>
        <v>#REF!</v>
      </c>
      <c r="J170" s="1" t="e" cm="1">
        <f t="array" ref="J170">INDEX(#REF!,MATCH(Analysis_1_Adap_paper!$C170,#REF!)+Analysis_1_Adap_paper!$D170-COUNT($C$170:$C$178),MATCH(Analysis_1_Adap_paper!J$169,#REF!,0))</f>
        <v>#REF!</v>
      </c>
      <c r="K170" s="68"/>
      <c r="Q170" s="56" t="s">
        <v>90</v>
      </c>
      <c r="R170" s="56" t="s">
        <v>90</v>
      </c>
      <c r="S170" s="56" t="s">
        <v>90</v>
      </c>
      <c r="T170" s="56" t="s">
        <v>90</v>
      </c>
      <c r="U170" s="56" t="s">
        <v>90</v>
      </c>
      <c r="V170" s="56" t="s">
        <v>90</v>
      </c>
    </row>
    <row r="171" spans="3:23" x14ac:dyDescent="0.45">
      <c r="C171" s="48">
        <f>C170</f>
        <v>1</v>
      </c>
      <c r="D171" s="48">
        <v>2</v>
      </c>
      <c r="E171" s="1" t="e" cm="1">
        <f t="array" ref="E171">INDEX(#REF!,MATCH(Analysis_1_Adap_paper!$C171,#REF!)+Analysis_1_Adap_paper!$D171-COUNT($C$170:$C$178),MATCH(Analysis_1_Adap_paper!E$169,#REF!,0))</f>
        <v>#REF!</v>
      </c>
      <c r="F171" s="1" t="e" cm="1">
        <f t="array" ref="F171">INDEX(#REF!,MATCH(Analysis_1_Adap_paper!$C171,#REF!)+Analysis_1_Adap_paper!$D171-COUNT($C$170:$C$178),MATCH(Analysis_1_Adap_paper!F$169,#REF!,0))</f>
        <v>#REF!</v>
      </c>
      <c r="G171" s="1" t="e" cm="1">
        <f t="array" ref="G171">INDEX(#REF!,MATCH(Analysis_1_Adap_paper!$C171,#REF!)+Analysis_1_Adap_paper!$D171-COUNT($C$170:$C$178),MATCH(Analysis_1_Adap_paper!G$169,#REF!,0))</f>
        <v>#REF!</v>
      </c>
      <c r="H171" s="1" t="e" cm="1">
        <f t="array" ref="H171">INDEX(#REF!,MATCH(Analysis_1_Adap_paper!$C171,#REF!)+Analysis_1_Adap_paper!$D171-COUNT($C$170:$C$178),MATCH(Analysis_1_Adap_paper!H$169,#REF!,0))</f>
        <v>#REF!</v>
      </c>
      <c r="I171" s="1" t="e" cm="1">
        <f t="array" ref="I171">INDEX(#REF!,MATCH(Analysis_1_Adap_paper!$C171,#REF!)+Analysis_1_Adap_paper!$D171-COUNT($C$170:$C$178),MATCH(Analysis_1_Adap_paper!I$169,#REF!,0))</f>
        <v>#REF!</v>
      </c>
      <c r="J171" s="1" t="e" cm="1">
        <f t="array" ref="J171">INDEX(#REF!,MATCH(Analysis_1_Adap_paper!$C171,#REF!)+Analysis_1_Adap_paper!$D171-COUNT($C$170:$C$178),MATCH(Analysis_1_Adap_paper!J$169,#REF!,0))</f>
        <v>#REF!</v>
      </c>
      <c r="K171" s="68"/>
      <c r="Q171" s="57" t="e">
        <f>LOG(E170/E171)/LOG(2)</f>
        <v>#REF!</v>
      </c>
      <c r="R171" s="57" t="e">
        <f t="shared" ref="R171:V178" si="44">LOG(F170/F171)/LOG(2)</f>
        <v>#REF!</v>
      </c>
      <c r="S171" s="57" t="e">
        <f t="shared" si="44"/>
        <v>#REF!</v>
      </c>
      <c r="T171" s="57" t="e">
        <f t="shared" si="44"/>
        <v>#REF!</v>
      </c>
      <c r="U171" s="57" t="e">
        <f t="shared" si="44"/>
        <v>#REF!</v>
      </c>
      <c r="V171" s="57" t="e">
        <f t="shared" si="44"/>
        <v>#REF!</v>
      </c>
    </row>
    <row r="172" spans="3:23" x14ac:dyDescent="0.45">
      <c r="C172" s="48">
        <f t="shared" ref="C172:C178" si="45">C171</f>
        <v>1</v>
      </c>
      <c r="D172" s="48">
        <v>3</v>
      </c>
      <c r="E172" s="1" t="e" cm="1">
        <f t="array" ref="E172">INDEX(#REF!,MATCH(Analysis_1_Adap_paper!$C172,#REF!)+Analysis_1_Adap_paper!$D172-COUNT($C$170:$C$178),MATCH(Analysis_1_Adap_paper!E$169,#REF!,0))</f>
        <v>#REF!</v>
      </c>
      <c r="F172" s="1" t="e" cm="1">
        <f t="array" ref="F172">INDEX(#REF!,MATCH(Analysis_1_Adap_paper!$C172,#REF!)+Analysis_1_Adap_paper!$D172-COUNT($C$170:$C$178),MATCH(Analysis_1_Adap_paper!F$169,#REF!,0))</f>
        <v>#REF!</v>
      </c>
      <c r="G172" s="1" t="e" cm="1">
        <f t="array" ref="G172">INDEX(#REF!,MATCH(Analysis_1_Adap_paper!$C172,#REF!)+Analysis_1_Adap_paper!$D172-COUNT($C$170:$C$178),MATCH(Analysis_1_Adap_paper!G$169,#REF!,0))</f>
        <v>#REF!</v>
      </c>
      <c r="H172" s="1" t="e" cm="1">
        <f t="array" ref="H172">INDEX(#REF!,MATCH(Analysis_1_Adap_paper!$C172,#REF!)+Analysis_1_Adap_paper!$D172-COUNT($C$170:$C$178),MATCH(Analysis_1_Adap_paper!H$169,#REF!,0))</f>
        <v>#REF!</v>
      </c>
      <c r="I172" s="1" t="e" cm="1">
        <f t="array" ref="I172">INDEX(#REF!,MATCH(Analysis_1_Adap_paper!$C172,#REF!)+Analysis_1_Adap_paper!$D172-COUNT($C$170:$C$178),MATCH(Analysis_1_Adap_paper!I$169,#REF!,0))</f>
        <v>#REF!</v>
      </c>
      <c r="J172" s="1" t="e" cm="1">
        <f t="array" ref="J172">INDEX(#REF!,MATCH(Analysis_1_Adap_paper!$C172,#REF!)+Analysis_1_Adap_paper!$D172-COUNT($C$170:$C$178),MATCH(Analysis_1_Adap_paper!J$169,#REF!,0))</f>
        <v>#REF!</v>
      </c>
      <c r="K172" s="68"/>
      <c r="Q172" s="57" t="e">
        <f t="shared" ref="Q172:Q178" si="46">LOG(E171/E172)/LOG(2)</f>
        <v>#REF!</v>
      </c>
      <c r="R172" s="57" t="e">
        <f t="shared" si="44"/>
        <v>#REF!</v>
      </c>
      <c r="S172" s="57" t="e">
        <f t="shared" si="44"/>
        <v>#REF!</v>
      </c>
      <c r="T172" s="57" t="e">
        <f t="shared" si="44"/>
        <v>#REF!</v>
      </c>
      <c r="U172" s="57" t="e">
        <f t="shared" si="44"/>
        <v>#REF!</v>
      </c>
      <c r="V172" s="57" t="e">
        <f t="shared" si="44"/>
        <v>#REF!</v>
      </c>
    </row>
    <row r="173" spans="3:23" x14ac:dyDescent="0.45">
      <c r="C173" s="48">
        <f t="shared" si="45"/>
        <v>1</v>
      </c>
      <c r="D173" s="48">
        <v>4</v>
      </c>
      <c r="E173" s="1" t="e" cm="1">
        <f t="array" ref="E173">INDEX(#REF!,MATCH(Analysis_1_Adap_paper!$C173,#REF!)+Analysis_1_Adap_paper!$D173-COUNT($C$170:$C$178),MATCH(Analysis_1_Adap_paper!E$169,#REF!,0))</f>
        <v>#REF!</v>
      </c>
      <c r="F173" s="1" t="e" cm="1">
        <f t="array" ref="F173">INDEX(#REF!,MATCH(Analysis_1_Adap_paper!$C173,#REF!)+Analysis_1_Adap_paper!$D173-COUNT($C$170:$C$178),MATCH(Analysis_1_Adap_paper!F$169,#REF!,0))</f>
        <v>#REF!</v>
      </c>
      <c r="G173" s="1" t="e" cm="1">
        <f t="array" ref="G173">INDEX(#REF!,MATCH(Analysis_1_Adap_paper!$C173,#REF!)+Analysis_1_Adap_paper!$D173-COUNT($C$170:$C$178),MATCH(Analysis_1_Adap_paper!G$169,#REF!,0))</f>
        <v>#REF!</v>
      </c>
      <c r="H173" s="1" t="e" cm="1">
        <f t="array" ref="H173">INDEX(#REF!,MATCH(Analysis_1_Adap_paper!$C173,#REF!)+Analysis_1_Adap_paper!$D173-COUNT($C$170:$C$178),MATCH(Analysis_1_Adap_paper!H$169,#REF!,0))</f>
        <v>#REF!</v>
      </c>
      <c r="I173" s="1" t="e" cm="1">
        <f t="array" ref="I173">INDEX(#REF!,MATCH(Analysis_1_Adap_paper!$C173,#REF!)+Analysis_1_Adap_paper!$D173-COUNT($C$170:$C$178),MATCH(Analysis_1_Adap_paper!I$169,#REF!,0))</f>
        <v>#REF!</v>
      </c>
      <c r="J173" s="1" t="e" cm="1">
        <f t="array" ref="J173">INDEX(#REF!,MATCH(Analysis_1_Adap_paper!$C173,#REF!)+Analysis_1_Adap_paper!$D173-COUNT($C$170:$C$178),MATCH(Analysis_1_Adap_paper!J$169,#REF!,0))</f>
        <v>#REF!</v>
      </c>
      <c r="K173" s="68"/>
      <c r="Q173" s="57" t="e">
        <f t="shared" si="46"/>
        <v>#REF!</v>
      </c>
      <c r="R173" s="57" t="e">
        <f t="shared" si="44"/>
        <v>#REF!</v>
      </c>
      <c r="S173" s="57" t="e">
        <f t="shared" si="44"/>
        <v>#REF!</v>
      </c>
      <c r="T173" s="57" t="e">
        <f t="shared" si="44"/>
        <v>#REF!</v>
      </c>
      <c r="U173" s="57" t="e">
        <f t="shared" si="44"/>
        <v>#REF!</v>
      </c>
      <c r="V173" s="57" t="e">
        <f t="shared" si="44"/>
        <v>#REF!</v>
      </c>
    </row>
    <row r="174" spans="3:23" x14ac:dyDescent="0.45">
      <c r="C174" s="48">
        <f t="shared" si="45"/>
        <v>1</v>
      </c>
      <c r="D174" s="48">
        <v>5</v>
      </c>
      <c r="E174" s="1" t="e" cm="1">
        <f t="array" ref="E174">INDEX(#REF!,MATCH(Analysis_1_Adap_paper!$C174,#REF!)+Analysis_1_Adap_paper!$D174-COUNT($C$170:$C$178),MATCH(Analysis_1_Adap_paper!E$169,#REF!,0))</f>
        <v>#REF!</v>
      </c>
      <c r="F174" s="1" t="e" cm="1">
        <f t="array" ref="F174">INDEX(#REF!,MATCH(Analysis_1_Adap_paper!$C174,#REF!)+Analysis_1_Adap_paper!$D174-COUNT($C$170:$C$178),MATCH(Analysis_1_Adap_paper!F$169,#REF!,0))</f>
        <v>#REF!</v>
      </c>
      <c r="G174" s="1" t="e" cm="1">
        <f t="array" ref="G174">INDEX(#REF!,MATCH(Analysis_1_Adap_paper!$C174,#REF!)+Analysis_1_Adap_paper!$D174-COUNT($C$170:$C$178),MATCH(Analysis_1_Adap_paper!G$169,#REF!,0))</f>
        <v>#REF!</v>
      </c>
      <c r="H174" s="1" t="e" cm="1">
        <f t="array" ref="H174">INDEX(#REF!,MATCH(Analysis_1_Adap_paper!$C174,#REF!)+Analysis_1_Adap_paper!$D174-COUNT($C$170:$C$178),MATCH(Analysis_1_Adap_paper!H$169,#REF!,0))</f>
        <v>#REF!</v>
      </c>
      <c r="I174" s="1" t="e" cm="1">
        <f t="array" ref="I174">INDEX(#REF!,MATCH(Analysis_1_Adap_paper!$C174,#REF!)+Analysis_1_Adap_paper!$D174-COUNT($C$170:$C$178),MATCH(Analysis_1_Adap_paper!I$169,#REF!,0))</f>
        <v>#REF!</v>
      </c>
      <c r="J174" s="1" t="e" cm="1">
        <f t="array" ref="J174">INDEX(#REF!,MATCH(Analysis_1_Adap_paper!$C174,#REF!)+Analysis_1_Adap_paper!$D174-COUNT($C$170:$C$178),MATCH(Analysis_1_Adap_paper!J$169,#REF!,0))</f>
        <v>#REF!</v>
      </c>
      <c r="K174" s="68"/>
      <c r="Q174" s="57" t="e">
        <f t="shared" si="46"/>
        <v>#REF!</v>
      </c>
      <c r="R174" s="57" t="e">
        <f t="shared" si="44"/>
        <v>#REF!</v>
      </c>
      <c r="S174" s="57" t="e">
        <f t="shared" si="44"/>
        <v>#REF!</v>
      </c>
      <c r="T174" s="57" t="e">
        <f t="shared" si="44"/>
        <v>#REF!</v>
      </c>
      <c r="U174" s="57" t="e">
        <f t="shared" si="44"/>
        <v>#REF!</v>
      </c>
      <c r="V174" s="57" t="e">
        <f t="shared" si="44"/>
        <v>#REF!</v>
      </c>
    </row>
    <row r="175" spans="3:23" x14ac:dyDescent="0.45">
      <c r="C175" s="48">
        <f t="shared" si="45"/>
        <v>1</v>
      </c>
      <c r="D175" s="48">
        <v>6</v>
      </c>
      <c r="E175" s="1" t="e" cm="1">
        <f t="array" ref="E175">INDEX(#REF!,MATCH(Analysis_1_Adap_paper!$C175,#REF!)+Analysis_1_Adap_paper!$D175-COUNT($C$170:$C$178),MATCH(Analysis_1_Adap_paper!E$169,#REF!,0))</f>
        <v>#REF!</v>
      </c>
      <c r="F175" s="1" t="e" cm="1">
        <f t="array" ref="F175">INDEX(#REF!,MATCH(Analysis_1_Adap_paper!$C175,#REF!)+Analysis_1_Adap_paper!$D175-COUNT($C$170:$C$178),MATCH(Analysis_1_Adap_paper!F$169,#REF!,0))</f>
        <v>#REF!</v>
      </c>
      <c r="G175" s="1" t="e" cm="1">
        <f t="array" ref="G175">INDEX(#REF!,MATCH(Analysis_1_Adap_paper!$C175,#REF!)+Analysis_1_Adap_paper!$D175-COUNT($C$170:$C$178),MATCH(Analysis_1_Adap_paper!G$169,#REF!,0))</f>
        <v>#REF!</v>
      </c>
      <c r="H175" s="1" t="e" cm="1">
        <f t="array" ref="H175">INDEX(#REF!,MATCH(Analysis_1_Adap_paper!$C175,#REF!)+Analysis_1_Adap_paper!$D175-COUNT($C$170:$C$178),MATCH(Analysis_1_Adap_paper!H$169,#REF!,0))</f>
        <v>#REF!</v>
      </c>
      <c r="I175" s="1" t="e" cm="1">
        <f t="array" ref="I175">INDEX(#REF!,MATCH(Analysis_1_Adap_paper!$C175,#REF!)+Analysis_1_Adap_paper!$D175-COUNT($C$170:$C$178),MATCH(Analysis_1_Adap_paper!I$169,#REF!,0))</f>
        <v>#REF!</v>
      </c>
      <c r="J175" s="1" t="e" cm="1">
        <f t="array" ref="J175">INDEX(#REF!,MATCH(Analysis_1_Adap_paper!$C175,#REF!)+Analysis_1_Adap_paper!$D175-COUNT($C$170:$C$178),MATCH(Analysis_1_Adap_paper!J$169,#REF!,0))</f>
        <v>#REF!</v>
      </c>
      <c r="K175" s="68"/>
      <c r="Q175" s="57" t="e">
        <f t="shared" si="46"/>
        <v>#REF!</v>
      </c>
      <c r="R175" s="57" t="e">
        <f t="shared" si="44"/>
        <v>#REF!</v>
      </c>
      <c r="S175" s="57" t="e">
        <f t="shared" si="44"/>
        <v>#REF!</v>
      </c>
      <c r="T175" s="57" t="e">
        <f t="shared" si="44"/>
        <v>#REF!</v>
      </c>
      <c r="U175" s="57" t="e">
        <f t="shared" si="44"/>
        <v>#REF!</v>
      </c>
      <c r="V175" s="57" t="e">
        <f t="shared" si="44"/>
        <v>#REF!</v>
      </c>
    </row>
    <row r="176" spans="3:23" x14ac:dyDescent="0.45">
      <c r="C176" s="48">
        <f t="shared" si="45"/>
        <v>1</v>
      </c>
      <c r="D176" s="48">
        <v>7</v>
      </c>
      <c r="E176" s="1" t="e" cm="1">
        <f t="array" ref="E176">INDEX(#REF!,MATCH(Analysis_1_Adap_paper!$C176,#REF!)+Analysis_1_Adap_paper!$D176-COUNT($C$170:$C$178),MATCH(Analysis_1_Adap_paper!E$169,#REF!,0))</f>
        <v>#REF!</v>
      </c>
      <c r="F176" s="1" t="e" cm="1">
        <f t="array" ref="F176">INDEX(#REF!,MATCH(Analysis_1_Adap_paper!$C176,#REF!)+Analysis_1_Adap_paper!$D176-COUNT($C$170:$C$178),MATCH(Analysis_1_Adap_paper!F$169,#REF!,0))</f>
        <v>#REF!</v>
      </c>
      <c r="G176" s="1" t="e" cm="1">
        <f t="array" ref="G176">INDEX(#REF!,MATCH(Analysis_1_Adap_paper!$C176,#REF!)+Analysis_1_Adap_paper!$D176-COUNT($C$170:$C$178),MATCH(Analysis_1_Adap_paper!G$169,#REF!,0))</f>
        <v>#REF!</v>
      </c>
      <c r="H176" s="1" t="e" cm="1">
        <f t="array" ref="H176">INDEX(#REF!,MATCH(Analysis_1_Adap_paper!$C176,#REF!)+Analysis_1_Adap_paper!$D176-COUNT($C$170:$C$178),MATCH(Analysis_1_Adap_paper!H$169,#REF!,0))</f>
        <v>#REF!</v>
      </c>
      <c r="I176" s="1" t="e" cm="1">
        <f t="array" ref="I176">INDEX(#REF!,MATCH(Analysis_1_Adap_paper!$C176,#REF!)+Analysis_1_Adap_paper!$D176-COUNT($C$170:$C$178),MATCH(Analysis_1_Adap_paper!I$169,#REF!,0))</f>
        <v>#REF!</v>
      </c>
      <c r="J176" s="1" t="e" cm="1">
        <f t="array" ref="J176">INDEX(#REF!,MATCH(Analysis_1_Adap_paper!$C176,#REF!)+Analysis_1_Adap_paper!$D176-COUNT($C$170:$C$178),MATCH(Analysis_1_Adap_paper!J$169,#REF!,0))</f>
        <v>#REF!</v>
      </c>
      <c r="K176" s="68"/>
      <c r="Q176" s="57" t="e">
        <f t="shared" si="46"/>
        <v>#REF!</v>
      </c>
      <c r="R176" s="57" t="e">
        <f t="shared" si="44"/>
        <v>#REF!</v>
      </c>
      <c r="S176" s="57" t="e">
        <f t="shared" si="44"/>
        <v>#REF!</v>
      </c>
      <c r="T176" s="57" t="e">
        <f t="shared" si="44"/>
        <v>#REF!</v>
      </c>
      <c r="U176" s="57" t="e">
        <f t="shared" si="44"/>
        <v>#REF!</v>
      </c>
      <c r="V176" s="57" t="e">
        <f t="shared" si="44"/>
        <v>#REF!</v>
      </c>
    </row>
    <row r="177" spans="3:23" x14ac:dyDescent="0.45">
      <c r="C177" s="48">
        <f t="shared" si="45"/>
        <v>1</v>
      </c>
      <c r="D177" s="48">
        <v>8</v>
      </c>
      <c r="E177" s="1" t="e" cm="1">
        <f t="array" ref="E177">INDEX(#REF!,MATCH(Analysis_1_Adap_paper!$C177,#REF!)+Analysis_1_Adap_paper!$D177-COUNT($C$170:$C$178),MATCH(Analysis_1_Adap_paper!E$169,#REF!,0))</f>
        <v>#REF!</v>
      </c>
      <c r="F177" s="1" t="e" cm="1">
        <f t="array" ref="F177">INDEX(#REF!,MATCH(Analysis_1_Adap_paper!$C177,#REF!)+Analysis_1_Adap_paper!$D177-COUNT($C$170:$C$178),MATCH(Analysis_1_Adap_paper!F$169,#REF!,0))</f>
        <v>#REF!</v>
      </c>
      <c r="G177" s="1" t="e" cm="1">
        <f t="array" ref="G177">INDEX(#REF!,MATCH(Analysis_1_Adap_paper!$C177,#REF!)+Analysis_1_Adap_paper!$D177-COUNT($C$170:$C$178),MATCH(Analysis_1_Adap_paper!G$169,#REF!,0))</f>
        <v>#REF!</v>
      </c>
      <c r="H177" s="1" t="e" cm="1">
        <f t="array" ref="H177">INDEX(#REF!,MATCH(Analysis_1_Adap_paper!$C177,#REF!)+Analysis_1_Adap_paper!$D177-COUNT($C$170:$C$178),MATCH(Analysis_1_Adap_paper!H$169,#REF!,0))</f>
        <v>#REF!</v>
      </c>
      <c r="I177" s="1" t="e" cm="1">
        <f t="array" ref="I177">INDEX(#REF!,MATCH(Analysis_1_Adap_paper!$C177,#REF!)+Analysis_1_Adap_paper!$D177-COUNT($C$170:$C$178),MATCH(Analysis_1_Adap_paper!I$169,#REF!,0))</f>
        <v>#REF!</v>
      </c>
      <c r="J177" s="1" t="e" cm="1">
        <f t="array" ref="J177">INDEX(#REF!,MATCH(Analysis_1_Adap_paper!$C177,#REF!)+Analysis_1_Adap_paper!$D177-COUNT($C$170:$C$178),MATCH(Analysis_1_Adap_paper!J$169,#REF!,0))</f>
        <v>#REF!</v>
      </c>
      <c r="K177" s="68"/>
      <c r="Q177" s="57" t="e">
        <f t="shared" si="46"/>
        <v>#REF!</v>
      </c>
      <c r="R177" s="57" t="e">
        <f t="shared" si="44"/>
        <v>#REF!</v>
      </c>
      <c r="S177" s="57" t="e">
        <f t="shared" si="44"/>
        <v>#REF!</v>
      </c>
      <c r="T177" s="57" t="e">
        <f t="shared" si="44"/>
        <v>#REF!</v>
      </c>
      <c r="U177" s="57" t="e">
        <f t="shared" si="44"/>
        <v>#REF!</v>
      </c>
      <c r="V177" s="57" t="e">
        <f t="shared" si="44"/>
        <v>#REF!</v>
      </c>
    </row>
    <row r="178" spans="3:23" x14ac:dyDescent="0.45">
      <c r="C178" s="48">
        <f t="shared" si="45"/>
        <v>1</v>
      </c>
      <c r="D178" s="48">
        <v>9</v>
      </c>
      <c r="E178" s="1" t="e" cm="1">
        <f t="array" ref="E178">INDEX(#REF!,MATCH(Analysis_1_Adap_paper!$C178,#REF!)+Analysis_1_Adap_paper!$D178-COUNT($C$170:$C$178),MATCH(Analysis_1_Adap_paper!E$169,#REF!,0))</f>
        <v>#REF!</v>
      </c>
      <c r="F178" s="1" t="e" cm="1">
        <f t="array" ref="F178">INDEX(#REF!,MATCH(Analysis_1_Adap_paper!$C178,#REF!)+Analysis_1_Adap_paper!$D178-COUNT($C$170:$C$178),MATCH(Analysis_1_Adap_paper!F$169,#REF!,0))</f>
        <v>#REF!</v>
      </c>
      <c r="G178" s="1" t="e" cm="1">
        <f t="array" ref="G178">INDEX(#REF!,MATCH(Analysis_1_Adap_paper!$C178,#REF!)+Analysis_1_Adap_paper!$D178-COUNT($C$170:$C$178),MATCH(Analysis_1_Adap_paper!G$169,#REF!,0))</f>
        <v>#REF!</v>
      </c>
      <c r="H178" s="1" t="e" cm="1">
        <f t="array" ref="H178">INDEX(#REF!,MATCH(Analysis_1_Adap_paper!$C178,#REF!)+Analysis_1_Adap_paper!$D178-COUNT($C$170:$C$178),MATCH(Analysis_1_Adap_paper!H$169,#REF!,0))</f>
        <v>#REF!</v>
      </c>
      <c r="I178" s="1" t="e" cm="1">
        <f t="array" ref="I178">INDEX(#REF!,MATCH(Analysis_1_Adap_paper!$C178,#REF!)+Analysis_1_Adap_paper!$D178-COUNT($C$170:$C$178),MATCH(Analysis_1_Adap_paper!I$169,#REF!,0))</f>
        <v>#REF!</v>
      </c>
      <c r="J178" s="1" t="e" cm="1">
        <f t="array" ref="J178">INDEX(#REF!,MATCH(Analysis_1_Adap_paper!$C178,#REF!)+Analysis_1_Adap_paper!$D178-COUNT($C$170:$C$178),MATCH(Analysis_1_Adap_paper!J$169,#REF!,0))</f>
        <v>#REF!</v>
      </c>
      <c r="K178" s="68"/>
      <c r="Q178" s="57" t="e">
        <f t="shared" si="46"/>
        <v>#REF!</v>
      </c>
      <c r="R178" s="57" t="e">
        <f t="shared" si="44"/>
        <v>#REF!</v>
      </c>
      <c r="S178" s="57" t="e">
        <f t="shared" si="44"/>
        <v>#REF!</v>
      </c>
      <c r="T178" s="57" t="e">
        <f t="shared" si="44"/>
        <v>#REF!</v>
      </c>
      <c r="U178" s="57" t="e">
        <f t="shared" si="44"/>
        <v>#REF!</v>
      </c>
      <c r="V178" s="57" t="e">
        <f t="shared" si="44"/>
        <v>#REF!</v>
      </c>
    </row>
    <row r="180" spans="3:23" x14ac:dyDescent="0.45">
      <c r="C180" s="96" t="s">
        <v>15</v>
      </c>
      <c r="D180" s="97"/>
      <c r="E180" s="97"/>
      <c r="F180" s="97"/>
      <c r="G180" s="97"/>
      <c r="H180" s="97"/>
      <c r="I180" s="97"/>
      <c r="J180" s="98"/>
      <c r="K180" s="72"/>
      <c r="P180" s="93" t="s">
        <v>100</v>
      </c>
      <c r="Q180" s="94"/>
      <c r="R180" s="94"/>
      <c r="S180" s="94"/>
      <c r="T180" s="94"/>
      <c r="U180" s="94"/>
      <c r="V180" s="94"/>
      <c r="W180" s="95"/>
    </row>
    <row r="181" spans="3:23" x14ac:dyDescent="0.45">
      <c r="C181" s="50" t="s">
        <v>11</v>
      </c>
      <c r="D181" s="50" t="s">
        <v>14</v>
      </c>
      <c r="E181" s="54" t="s">
        <v>17</v>
      </c>
      <c r="F181" s="54" t="s">
        <v>18</v>
      </c>
      <c r="G181" s="54" t="s">
        <v>22</v>
      </c>
      <c r="H181" s="54" t="s">
        <v>99</v>
      </c>
      <c r="I181" s="54" t="s">
        <v>96</v>
      </c>
      <c r="J181" s="54" t="s">
        <v>97</v>
      </c>
      <c r="K181" s="71"/>
      <c r="Q181" t="str">
        <f t="shared" ref="Q181:V181" si="47">E181</f>
        <v>St_RBF_AD</v>
      </c>
      <c r="R181" t="str">
        <f t="shared" si="47"/>
        <v>Mu_RBF_AD</v>
      </c>
      <c r="S181" t="str">
        <f t="shared" si="47"/>
        <v>Mu_LRBF_AD</v>
      </c>
      <c r="T181" t="str">
        <f t="shared" si="47"/>
        <v>Mu_1E-6_CPLRBF_AD</v>
      </c>
      <c r="U181" t="str">
        <f t="shared" si="47"/>
        <v>Mu_1E-13_CPLRBF_AD</v>
      </c>
      <c r="V181" t="str">
        <f t="shared" si="47"/>
        <v>Mu_1E-9_CPLRBF_AD</v>
      </c>
    </row>
    <row r="182" spans="3:23" x14ac:dyDescent="0.45">
      <c r="C182" s="53">
        <v>4</v>
      </c>
      <c r="D182" s="48">
        <v>1</v>
      </c>
      <c r="E182" s="1" t="e" cm="1">
        <f t="array" ref="E182">INDEX(#REF!,MATCH(Analysis_1_Adap_paper!$C182,#REF!)+Analysis_1_Adap_paper!$D182-COUNT($C$182:$C$190),MATCH(Analysis_1_Adap_paper!E$181,#REF!,0))</f>
        <v>#REF!</v>
      </c>
      <c r="F182" s="1" t="e" cm="1">
        <f t="array" ref="F182">INDEX(#REF!,MATCH(Analysis_1_Adap_paper!$C182,#REF!)+Analysis_1_Adap_paper!$D182-COUNT($C$182:$C$190),MATCH(Analysis_1_Adap_paper!F$181,#REF!,0))</f>
        <v>#REF!</v>
      </c>
      <c r="G182" s="1" t="e" cm="1">
        <f t="array" ref="G182">INDEX(#REF!,MATCH(Analysis_1_Adap_paper!$C182,#REF!)+Analysis_1_Adap_paper!$D182-COUNT($C$182:$C$190),MATCH(Analysis_1_Adap_paper!G$181,#REF!,0))</f>
        <v>#REF!</v>
      </c>
      <c r="H182" s="1" t="e" cm="1">
        <f t="array" ref="H182">INDEX(#REF!,MATCH(Analysis_1_Adap_paper!$C182,#REF!)+Analysis_1_Adap_paper!$D182-COUNT($C$182:$C$190),MATCH(Analysis_1_Adap_paper!H$181,#REF!,0))</f>
        <v>#REF!</v>
      </c>
      <c r="I182" s="1" t="e" cm="1">
        <f t="array" ref="I182">INDEX(#REF!,MATCH(Analysis_1_Adap_paper!$C182,#REF!)+Analysis_1_Adap_paper!$D182-COUNT($C$182:$C$190),MATCH(Analysis_1_Adap_paper!I$181,#REF!,0))</f>
        <v>#REF!</v>
      </c>
      <c r="J182" s="1" t="e" cm="1">
        <f t="array" ref="J182">INDEX(#REF!,MATCH(Analysis_1_Adap_paper!$C182,#REF!)+Analysis_1_Adap_paper!$D182-COUNT($C$182:$C$190),MATCH(Analysis_1_Adap_paper!J$181,#REF!,0))</f>
        <v>#REF!</v>
      </c>
      <c r="K182" s="68"/>
      <c r="Q182" s="56" t="s">
        <v>90</v>
      </c>
      <c r="R182" s="56" t="s">
        <v>90</v>
      </c>
      <c r="S182" s="56" t="s">
        <v>90</v>
      </c>
      <c r="T182" s="56" t="s">
        <v>90</v>
      </c>
      <c r="U182" s="56" t="s">
        <v>90</v>
      </c>
      <c r="V182" s="56" t="s">
        <v>90</v>
      </c>
    </row>
    <row r="183" spans="3:23" x14ac:dyDescent="0.45">
      <c r="C183" s="48">
        <f>C182</f>
        <v>4</v>
      </c>
      <c r="D183" s="48">
        <v>2</v>
      </c>
      <c r="E183" s="1" t="e" cm="1">
        <f t="array" ref="E183">INDEX(#REF!,MATCH(Analysis_1_Adap_paper!$C183,#REF!)+Analysis_1_Adap_paper!$D183-COUNT($C$182:$C$190),MATCH(Analysis_1_Adap_paper!E$181,#REF!,0))</f>
        <v>#REF!</v>
      </c>
      <c r="F183" s="1" t="e" cm="1">
        <f t="array" ref="F183">INDEX(#REF!,MATCH(Analysis_1_Adap_paper!$C183,#REF!)+Analysis_1_Adap_paper!$D183-COUNT($C$182:$C$190),MATCH(Analysis_1_Adap_paper!F$181,#REF!,0))</f>
        <v>#REF!</v>
      </c>
      <c r="G183" s="1" t="e" cm="1">
        <f t="array" ref="G183">INDEX(#REF!,MATCH(Analysis_1_Adap_paper!$C183,#REF!)+Analysis_1_Adap_paper!$D183-COUNT($C$182:$C$190),MATCH(Analysis_1_Adap_paper!G$181,#REF!,0))</f>
        <v>#REF!</v>
      </c>
      <c r="H183" s="1" t="e" cm="1">
        <f t="array" ref="H183">INDEX(#REF!,MATCH(Analysis_1_Adap_paper!$C183,#REF!)+Analysis_1_Adap_paper!$D183-COUNT($C$182:$C$190),MATCH(Analysis_1_Adap_paper!H$181,#REF!,0))</f>
        <v>#REF!</v>
      </c>
      <c r="I183" s="1" t="e" cm="1">
        <f t="array" ref="I183">INDEX(#REF!,MATCH(Analysis_1_Adap_paper!$C183,#REF!)+Analysis_1_Adap_paper!$D183-COUNT($C$182:$C$190),MATCH(Analysis_1_Adap_paper!I$181,#REF!,0))</f>
        <v>#REF!</v>
      </c>
      <c r="J183" s="1" t="e" cm="1">
        <f t="array" ref="J183">INDEX(#REF!,MATCH(Analysis_1_Adap_paper!$C183,#REF!)+Analysis_1_Adap_paper!$D183-COUNT($C$182:$C$190),MATCH(Analysis_1_Adap_paper!J$181,#REF!,0))</f>
        <v>#REF!</v>
      </c>
      <c r="K183" s="68"/>
      <c r="Q183" s="57" t="e">
        <f>LOG(E182/E183)/LOG(2)</f>
        <v>#REF!</v>
      </c>
      <c r="R183" s="57" t="e">
        <f t="shared" ref="R183:V190" si="48">LOG(F182/F183)/LOG(2)</f>
        <v>#REF!</v>
      </c>
      <c r="S183" s="57" t="e">
        <f t="shared" si="48"/>
        <v>#REF!</v>
      </c>
      <c r="T183" s="57" t="e">
        <f t="shared" si="48"/>
        <v>#REF!</v>
      </c>
      <c r="U183" s="57" t="e">
        <f t="shared" si="48"/>
        <v>#REF!</v>
      </c>
      <c r="V183" s="57" t="e">
        <f t="shared" si="48"/>
        <v>#REF!</v>
      </c>
    </row>
    <row r="184" spans="3:23" x14ac:dyDescent="0.45">
      <c r="C184" s="48">
        <f t="shared" ref="C184:C190" si="49">C183</f>
        <v>4</v>
      </c>
      <c r="D184" s="48">
        <v>3</v>
      </c>
      <c r="E184" s="1" t="e" cm="1">
        <f t="array" ref="E184">INDEX(#REF!,MATCH(Analysis_1_Adap_paper!$C184,#REF!)+Analysis_1_Adap_paper!$D184-COUNT($C$182:$C$190),MATCH(Analysis_1_Adap_paper!E$181,#REF!,0))</f>
        <v>#REF!</v>
      </c>
      <c r="F184" s="1" t="e" cm="1">
        <f t="array" ref="F184">INDEX(#REF!,MATCH(Analysis_1_Adap_paper!$C184,#REF!)+Analysis_1_Adap_paper!$D184-COUNT($C$182:$C$190),MATCH(Analysis_1_Adap_paper!F$181,#REF!,0))</f>
        <v>#REF!</v>
      </c>
      <c r="G184" s="1" t="e" cm="1">
        <f t="array" ref="G184">INDEX(#REF!,MATCH(Analysis_1_Adap_paper!$C184,#REF!)+Analysis_1_Adap_paper!$D184-COUNT($C$182:$C$190),MATCH(Analysis_1_Adap_paper!G$181,#REF!,0))</f>
        <v>#REF!</v>
      </c>
      <c r="H184" s="1" t="e" cm="1">
        <f t="array" ref="H184">INDEX(#REF!,MATCH(Analysis_1_Adap_paper!$C184,#REF!)+Analysis_1_Adap_paper!$D184-COUNT($C$182:$C$190),MATCH(Analysis_1_Adap_paper!H$181,#REF!,0))</f>
        <v>#REF!</v>
      </c>
      <c r="I184" s="1" t="e" cm="1">
        <f t="array" ref="I184">INDEX(#REF!,MATCH(Analysis_1_Adap_paper!$C184,#REF!)+Analysis_1_Adap_paper!$D184-COUNT($C$182:$C$190),MATCH(Analysis_1_Adap_paper!I$181,#REF!,0))</f>
        <v>#REF!</v>
      </c>
      <c r="J184" s="1" t="e" cm="1">
        <f t="array" ref="J184">INDEX(#REF!,MATCH(Analysis_1_Adap_paper!$C184,#REF!)+Analysis_1_Adap_paper!$D184-COUNT($C$182:$C$190),MATCH(Analysis_1_Adap_paper!J$181,#REF!,0))</f>
        <v>#REF!</v>
      </c>
      <c r="K184" s="68"/>
      <c r="Q184" s="57" t="e">
        <f t="shared" ref="Q184:Q190" si="50">LOG(E183/E184)/LOG(2)</f>
        <v>#REF!</v>
      </c>
      <c r="R184" s="57" t="e">
        <f t="shared" si="48"/>
        <v>#REF!</v>
      </c>
      <c r="S184" s="57" t="e">
        <f t="shared" si="48"/>
        <v>#REF!</v>
      </c>
      <c r="T184" s="57" t="e">
        <f t="shared" si="48"/>
        <v>#REF!</v>
      </c>
      <c r="U184" s="57" t="e">
        <f t="shared" si="48"/>
        <v>#REF!</v>
      </c>
      <c r="V184" s="57" t="e">
        <f t="shared" si="48"/>
        <v>#REF!</v>
      </c>
    </row>
    <row r="185" spans="3:23" x14ac:dyDescent="0.45">
      <c r="C185" s="48">
        <f t="shared" si="49"/>
        <v>4</v>
      </c>
      <c r="D185" s="48">
        <v>4</v>
      </c>
      <c r="E185" s="1" t="e" cm="1">
        <f t="array" ref="E185">INDEX(#REF!,MATCH(Analysis_1_Adap_paper!$C185,#REF!)+Analysis_1_Adap_paper!$D185-COUNT($C$182:$C$190),MATCH(Analysis_1_Adap_paper!E$181,#REF!,0))</f>
        <v>#REF!</v>
      </c>
      <c r="F185" s="1" t="e" cm="1">
        <f t="array" ref="F185">INDEX(#REF!,MATCH(Analysis_1_Adap_paper!$C185,#REF!)+Analysis_1_Adap_paper!$D185-COUNT($C$182:$C$190),MATCH(Analysis_1_Adap_paper!F$181,#REF!,0))</f>
        <v>#REF!</v>
      </c>
      <c r="G185" s="1" t="e" cm="1">
        <f t="array" ref="G185">INDEX(#REF!,MATCH(Analysis_1_Adap_paper!$C185,#REF!)+Analysis_1_Adap_paper!$D185-COUNT($C$182:$C$190),MATCH(Analysis_1_Adap_paper!G$181,#REF!,0))</f>
        <v>#REF!</v>
      </c>
      <c r="H185" s="1" t="e" cm="1">
        <f t="array" ref="H185">INDEX(#REF!,MATCH(Analysis_1_Adap_paper!$C185,#REF!)+Analysis_1_Adap_paper!$D185-COUNT($C$182:$C$190),MATCH(Analysis_1_Adap_paper!H$181,#REF!,0))</f>
        <v>#REF!</v>
      </c>
      <c r="I185" s="1" t="e" cm="1">
        <f t="array" ref="I185">INDEX(#REF!,MATCH(Analysis_1_Adap_paper!$C185,#REF!)+Analysis_1_Adap_paper!$D185-COUNT($C$182:$C$190),MATCH(Analysis_1_Adap_paper!I$181,#REF!,0))</f>
        <v>#REF!</v>
      </c>
      <c r="J185" s="1" t="e" cm="1">
        <f t="array" ref="J185">INDEX(#REF!,MATCH(Analysis_1_Adap_paper!$C185,#REF!)+Analysis_1_Adap_paper!$D185-COUNT($C$182:$C$190),MATCH(Analysis_1_Adap_paper!J$181,#REF!,0))</f>
        <v>#REF!</v>
      </c>
      <c r="K185" s="68"/>
      <c r="Q185" s="57" t="e">
        <f t="shared" si="50"/>
        <v>#REF!</v>
      </c>
      <c r="R185" s="57" t="e">
        <f t="shared" si="48"/>
        <v>#REF!</v>
      </c>
      <c r="S185" s="57" t="e">
        <f t="shared" si="48"/>
        <v>#REF!</v>
      </c>
      <c r="T185" s="57" t="e">
        <f t="shared" si="48"/>
        <v>#REF!</v>
      </c>
      <c r="U185" s="57" t="e">
        <f t="shared" si="48"/>
        <v>#REF!</v>
      </c>
      <c r="V185" s="57" t="e">
        <f t="shared" si="48"/>
        <v>#REF!</v>
      </c>
    </row>
    <row r="186" spans="3:23" x14ac:dyDescent="0.45">
      <c r="C186" s="48">
        <f t="shared" si="49"/>
        <v>4</v>
      </c>
      <c r="D186" s="48">
        <v>5</v>
      </c>
      <c r="E186" s="1" t="e" cm="1">
        <f t="array" ref="E186">INDEX(#REF!,MATCH(Analysis_1_Adap_paper!$C186,#REF!)+Analysis_1_Adap_paper!$D186-COUNT($C$182:$C$190),MATCH(Analysis_1_Adap_paper!E$181,#REF!,0))</f>
        <v>#REF!</v>
      </c>
      <c r="F186" s="1" t="e" cm="1">
        <f t="array" ref="F186">INDEX(#REF!,MATCH(Analysis_1_Adap_paper!$C186,#REF!)+Analysis_1_Adap_paper!$D186-COUNT($C$182:$C$190),MATCH(Analysis_1_Adap_paper!F$181,#REF!,0))</f>
        <v>#REF!</v>
      </c>
      <c r="G186" s="1" t="e" cm="1">
        <f t="array" ref="G186">INDEX(#REF!,MATCH(Analysis_1_Adap_paper!$C186,#REF!)+Analysis_1_Adap_paper!$D186-COUNT($C$182:$C$190),MATCH(Analysis_1_Adap_paper!G$181,#REF!,0))</f>
        <v>#REF!</v>
      </c>
      <c r="H186" s="1" t="e" cm="1">
        <f t="array" ref="H186">INDEX(#REF!,MATCH(Analysis_1_Adap_paper!$C186,#REF!)+Analysis_1_Adap_paper!$D186-COUNT($C$182:$C$190),MATCH(Analysis_1_Adap_paper!H$181,#REF!,0))</f>
        <v>#REF!</v>
      </c>
      <c r="I186" s="1" t="e" cm="1">
        <f t="array" ref="I186">INDEX(#REF!,MATCH(Analysis_1_Adap_paper!$C186,#REF!)+Analysis_1_Adap_paper!$D186-COUNT($C$182:$C$190),MATCH(Analysis_1_Adap_paper!I$181,#REF!,0))</f>
        <v>#REF!</v>
      </c>
      <c r="J186" s="1" t="e" cm="1">
        <f t="array" ref="J186">INDEX(#REF!,MATCH(Analysis_1_Adap_paper!$C186,#REF!)+Analysis_1_Adap_paper!$D186-COUNT($C$182:$C$190),MATCH(Analysis_1_Adap_paper!J$181,#REF!,0))</f>
        <v>#REF!</v>
      </c>
      <c r="K186" s="68"/>
      <c r="Q186" s="57" t="e">
        <f t="shared" si="50"/>
        <v>#REF!</v>
      </c>
      <c r="R186" s="57" t="e">
        <f t="shared" si="48"/>
        <v>#REF!</v>
      </c>
      <c r="S186" s="57" t="e">
        <f t="shared" si="48"/>
        <v>#REF!</v>
      </c>
      <c r="T186" s="57" t="e">
        <f t="shared" si="48"/>
        <v>#REF!</v>
      </c>
      <c r="U186" s="57" t="e">
        <f t="shared" si="48"/>
        <v>#REF!</v>
      </c>
      <c r="V186" s="57" t="e">
        <f t="shared" si="48"/>
        <v>#REF!</v>
      </c>
    </row>
    <row r="187" spans="3:23" x14ac:dyDescent="0.45">
      <c r="C187" s="48">
        <f t="shared" si="49"/>
        <v>4</v>
      </c>
      <c r="D187" s="48">
        <v>6</v>
      </c>
      <c r="E187" s="1" t="e" cm="1">
        <f t="array" ref="E187">INDEX(#REF!,MATCH(Analysis_1_Adap_paper!$C187,#REF!)+Analysis_1_Adap_paper!$D187-COUNT($C$182:$C$190),MATCH(Analysis_1_Adap_paper!E$181,#REF!,0))</f>
        <v>#REF!</v>
      </c>
      <c r="F187" s="1" t="e" cm="1">
        <f t="array" ref="F187">INDEX(#REF!,MATCH(Analysis_1_Adap_paper!$C187,#REF!)+Analysis_1_Adap_paper!$D187-COUNT($C$182:$C$190),MATCH(Analysis_1_Adap_paper!F$181,#REF!,0))</f>
        <v>#REF!</v>
      </c>
      <c r="G187" s="1" t="e" cm="1">
        <f t="array" ref="G187">INDEX(#REF!,MATCH(Analysis_1_Adap_paper!$C187,#REF!)+Analysis_1_Adap_paper!$D187-COUNT($C$182:$C$190),MATCH(Analysis_1_Adap_paper!G$181,#REF!,0))</f>
        <v>#REF!</v>
      </c>
      <c r="H187" s="1" t="e" cm="1">
        <f t="array" ref="H187">INDEX(#REF!,MATCH(Analysis_1_Adap_paper!$C187,#REF!)+Analysis_1_Adap_paper!$D187-COUNT($C$182:$C$190),MATCH(Analysis_1_Adap_paper!H$181,#REF!,0))</f>
        <v>#REF!</v>
      </c>
      <c r="I187" s="1" t="e" cm="1">
        <f t="array" ref="I187">INDEX(#REF!,MATCH(Analysis_1_Adap_paper!$C187,#REF!)+Analysis_1_Adap_paper!$D187-COUNT($C$182:$C$190),MATCH(Analysis_1_Adap_paper!I$181,#REF!,0))</f>
        <v>#REF!</v>
      </c>
      <c r="J187" s="1" t="e" cm="1">
        <f t="array" ref="J187">INDEX(#REF!,MATCH(Analysis_1_Adap_paper!$C187,#REF!)+Analysis_1_Adap_paper!$D187-COUNT($C$182:$C$190),MATCH(Analysis_1_Adap_paper!J$181,#REF!,0))</f>
        <v>#REF!</v>
      </c>
      <c r="K187" s="68"/>
      <c r="Q187" s="57" t="e">
        <f t="shared" si="50"/>
        <v>#REF!</v>
      </c>
      <c r="R187" s="57" t="e">
        <f t="shared" si="48"/>
        <v>#REF!</v>
      </c>
      <c r="S187" s="57" t="e">
        <f t="shared" si="48"/>
        <v>#REF!</v>
      </c>
      <c r="T187" s="57" t="e">
        <f t="shared" si="48"/>
        <v>#REF!</v>
      </c>
      <c r="U187" s="57" t="e">
        <f t="shared" si="48"/>
        <v>#REF!</v>
      </c>
      <c r="V187" s="57" t="e">
        <f t="shared" si="48"/>
        <v>#REF!</v>
      </c>
    </row>
    <row r="188" spans="3:23" x14ac:dyDescent="0.45">
      <c r="C188" s="48">
        <f t="shared" si="49"/>
        <v>4</v>
      </c>
      <c r="D188" s="48">
        <v>7</v>
      </c>
      <c r="E188" s="1" t="e" cm="1">
        <f t="array" ref="E188">INDEX(#REF!,MATCH(Analysis_1_Adap_paper!$C188,#REF!)+Analysis_1_Adap_paper!$D188-COUNT($C$182:$C$190),MATCH(Analysis_1_Adap_paper!E$181,#REF!,0))</f>
        <v>#REF!</v>
      </c>
      <c r="F188" s="1" t="e" cm="1">
        <f t="array" ref="F188">INDEX(#REF!,MATCH(Analysis_1_Adap_paper!$C188,#REF!)+Analysis_1_Adap_paper!$D188-COUNT($C$182:$C$190),MATCH(Analysis_1_Adap_paper!F$181,#REF!,0))</f>
        <v>#REF!</v>
      </c>
      <c r="G188" s="1" t="e" cm="1">
        <f t="array" ref="G188">INDEX(#REF!,MATCH(Analysis_1_Adap_paper!$C188,#REF!)+Analysis_1_Adap_paper!$D188-COUNT($C$182:$C$190),MATCH(Analysis_1_Adap_paper!G$181,#REF!,0))</f>
        <v>#REF!</v>
      </c>
      <c r="H188" s="1" t="e" cm="1">
        <f t="array" ref="H188">INDEX(#REF!,MATCH(Analysis_1_Adap_paper!$C188,#REF!)+Analysis_1_Adap_paper!$D188-COUNT($C$182:$C$190),MATCH(Analysis_1_Adap_paper!H$181,#REF!,0))</f>
        <v>#REF!</v>
      </c>
      <c r="I188" s="1" t="e" cm="1">
        <f t="array" ref="I188">INDEX(#REF!,MATCH(Analysis_1_Adap_paper!$C188,#REF!)+Analysis_1_Adap_paper!$D188-COUNT($C$182:$C$190),MATCH(Analysis_1_Adap_paper!I$181,#REF!,0))</f>
        <v>#REF!</v>
      </c>
      <c r="J188" s="1" t="e" cm="1">
        <f t="array" ref="J188">INDEX(#REF!,MATCH(Analysis_1_Adap_paper!$C188,#REF!)+Analysis_1_Adap_paper!$D188-COUNT($C$182:$C$190),MATCH(Analysis_1_Adap_paper!J$181,#REF!,0))</f>
        <v>#REF!</v>
      </c>
      <c r="K188" s="68"/>
      <c r="Q188" s="57" t="e">
        <f t="shared" si="50"/>
        <v>#REF!</v>
      </c>
      <c r="R188" s="57" t="e">
        <f t="shared" si="48"/>
        <v>#REF!</v>
      </c>
      <c r="S188" s="57" t="e">
        <f t="shared" si="48"/>
        <v>#REF!</v>
      </c>
      <c r="T188" s="57" t="e">
        <f t="shared" si="48"/>
        <v>#REF!</v>
      </c>
      <c r="U188" s="57" t="e">
        <f t="shared" si="48"/>
        <v>#REF!</v>
      </c>
      <c r="V188" s="57" t="e">
        <f t="shared" si="48"/>
        <v>#REF!</v>
      </c>
    </row>
    <row r="189" spans="3:23" x14ac:dyDescent="0.45">
      <c r="C189" s="48">
        <f t="shared" si="49"/>
        <v>4</v>
      </c>
      <c r="D189" s="48">
        <v>8</v>
      </c>
      <c r="E189" s="1" t="e" cm="1">
        <f t="array" ref="E189">INDEX(#REF!,MATCH(Analysis_1_Adap_paper!$C189,#REF!)+Analysis_1_Adap_paper!$D189-COUNT($C$182:$C$190),MATCH(Analysis_1_Adap_paper!E$181,#REF!,0))</f>
        <v>#REF!</v>
      </c>
      <c r="F189" s="1" t="e" cm="1">
        <f t="array" ref="F189">INDEX(#REF!,MATCH(Analysis_1_Adap_paper!$C189,#REF!)+Analysis_1_Adap_paper!$D189-COUNT($C$182:$C$190),MATCH(Analysis_1_Adap_paper!F$181,#REF!,0))</f>
        <v>#REF!</v>
      </c>
      <c r="G189" s="1" t="e" cm="1">
        <f t="array" ref="G189">INDEX(#REF!,MATCH(Analysis_1_Adap_paper!$C189,#REF!)+Analysis_1_Adap_paper!$D189-COUNT($C$182:$C$190),MATCH(Analysis_1_Adap_paper!G$181,#REF!,0))</f>
        <v>#REF!</v>
      </c>
      <c r="H189" s="1" t="e" cm="1">
        <f t="array" ref="H189">INDEX(#REF!,MATCH(Analysis_1_Adap_paper!$C189,#REF!)+Analysis_1_Adap_paper!$D189-COUNT($C$182:$C$190),MATCH(Analysis_1_Adap_paper!H$181,#REF!,0))</f>
        <v>#REF!</v>
      </c>
      <c r="I189" s="1" t="e" cm="1">
        <f t="array" ref="I189">INDEX(#REF!,MATCH(Analysis_1_Adap_paper!$C189,#REF!)+Analysis_1_Adap_paper!$D189-COUNT($C$182:$C$190),MATCH(Analysis_1_Adap_paper!I$181,#REF!,0))</f>
        <v>#REF!</v>
      </c>
      <c r="J189" s="1" t="e" cm="1">
        <f t="array" ref="J189">INDEX(#REF!,MATCH(Analysis_1_Adap_paper!$C189,#REF!)+Analysis_1_Adap_paper!$D189-COUNT($C$182:$C$190),MATCH(Analysis_1_Adap_paper!J$181,#REF!,0))</f>
        <v>#REF!</v>
      </c>
      <c r="K189" s="68"/>
      <c r="Q189" s="57" t="e">
        <f t="shared" si="50"/>
        <v>#REF!</v>
      </c>
      <c r="R189" s="57" t="e">
        <f t="shared" si="48"/>
        <v>#REF!</v>
      </c>
      <c r="S189" s="57" t="e">
        <f t="shared" si="48"/>
        <v>#REF!</v>
      </c>
      <c r="T189" s="57" t="e">
        <f t="shared" si="48"/>
        <v>#REF!</v>
      </c>
      <c r="U189" s="57" t="e">
        <f t="shared" si="48"/>
        <v>#REF!</v>
      </c>
      <c r="V189" s="57" t="e">
        <f t="shared" si="48"/>
        <v>#REF!</v>
      </c>
    </row>
    <row r="190" spans="3:23" x14ac:dyDescent="0.45">
      <c r="C190" s="48">
        <f t="shared" si="49"/>
        <v>4</v>
      </c>
      <c r="D190" s="48">
        <v>9</v>
      </c>
      <c r="E190" s="1" t="e" cm="1">
        <f t="array" ref="E190">INDEX(#REF!,MATCH(Analysis_1_Adap_paper!$C190,#REF!)+Analysis_1_Adap_paper!$D190-COUNT($C$182:$C$190),MATCH(Analysis_1_Adap_paper!E$181,#REF!,0))</f>
        <v>#REF!</v>
      </c>
      <c r="F190" s="1" t="e" cm="1">
        <f t="array" ref="F190">INDEX(#REF!,MATCH(Analysis_1_Adap_paper!$C190,#REF!)+Analysis_1_Adap_paper!$D190-COUNT($C$182:$C$190),MATCH(Analysis_1_Adap_paper!F$181,#REF!,0))</f>
        <v>#REF!</v>
      </c>
      <c r="G190" s="1" t="e" cm="1">
        <f t="array" ref="G190">INDEX(#REF!,MATCH(Analysis_1_Adap_paper!$C190,#REF!)+Analysis_1_Adap_paper!$D190-COUNT($C$182:$C$190),MATCH(Analysis_1_Adap_paper!G$181,#REF!,0))</f>
        <v>#REF!</v>
      </c>
      <c r="H190" s="1" t="e" cm="1">
        <f t="array" ref="H190">INDEX(#REF!,MATCH(Analysis_1_Adap_paper!$C190,#REF!)+Analysis_1_Adap_paper!$D190-COUNT($C$182:$C$190),MATCH(Analysis_1_Adap_paper!H$181,#REF!,0))</f>
        <v>#REF!</v>
      </c>
      <c r="I190" s="1" t="e" cm="1">
        <f t="array" ref="I190">INDEX(#REF!,MATCH(Analysis_1_Adap_paper!$C190,#REF!)+Analysis_1_Adap_paper!$D190-COUNT($C$182:$C$190),MATCH(Analysis_1_Adap_paper!I$181,#REF!,0))</f>
        <v>#REF!</v>
      </c>
      <c r="J190" s="1" t="e" cm="1">
        <f t="array" ref="J190">INDEX(#REF!,MATCH(Analysis_1_Adap_paper!$C190,#REF!)+Analysis_1_Adap_paper!$D190-COUNT($C$182:$C$190),MATCH(Analysis_1_Adap_paper!J$181,#REF!,0))</f>
        <v>#REF!</v>
      </c>
      <c r="K190" s="68"/>
      <c r="Q190" s="57" t="e">
        <f t="shared" si="50"/>
        <v>#REF!</v>
      </c>
      <c r="R190" s="57" t="e">
        <f t="shared" si="48"/>
        <v>#REF!</v>
      </c>
      <c r="S190" s="57" t="e">
        <f t="shared" si="48"/>
        <v>#REF!</v>
      </c>
      <c r="T190" s="57" t="e">
        <f t="shared" si="48"/>
        <v>#REF!</v>
      </c>
      <c r="U190" s="57" t="e">
        <f t="shared" si="48"/>
        <v>#REF!</v>
      </c>
      <c r="V190" s="57" t="e">
        <f t="shared" si="48"/>
        <v>#REF!</v>
      </c>
    </row>
    <row r="193" spans="2:14" s="4" customFormat="1" ht="35.25" customHeight="1" x14ac:dyDescent="0.45">
      <c r="B193" s="92" t="s">
        <v>16</v>
      </c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</row>
    <row r="194" spans="2:14" ht="5.45" customHeight="1" x14ac:dyDescent="0.45"/>
    <row r="195" spans="2:14" x14ac:dyDescent="0.45">
      <c r="C195" s="90" t="s">
        <v>91</v>
      </c>
      <c r="D195" s="90"/>
      <c r="E195" s="90"/>
      <c r="F195" s="90"/>
      <c r="G195" s="90"/>
      <c r="H195" s="90" t="s">
        <v>93</v>
      </c>
      <c r="I195" s="90"/>
      <c r="J195" s="25" t="s">
        <v>92</v>
      </c>
    </row>
    <row r="196" spans="2:14" x14ac:dyDescent="0.45">
      <c r="C196" s="50" t="s">
        <v>11</v>
      </c>
      <c r="D196" s="50" t="s">
        <v>14</v>
      </c>
      <c r="E196" s="54" t="s">
        <v>17</v>
      </c>
      <c r="F196" s="54" t="s">
        <v>25</v>
      </c>
      <c r="G196" s="54" t="s">
        <v>41</v>
      </c>
      <c r="H196" s="58" t="str">
        <f>I196&amp;"^2"</f>
        <v>St_1E-10_CPLRBF_AD^2</v>
      </c>
      <c r="I196" s="58" t="str">
        <f>_xlfn.TEXTBEFORE(G196,"P",1)&amp;"CP"&amp;_xlfn.TEXTAFTER(G196,"P",1)</f>
        <v>St_1E-10_CPLRBF_AD</v>
      </c>
      <c r="J196" s="54" t="s">
        <v>94</v>
      </c>
      <c r="K196" s="71"/>
    </row>
    <row r="197" spans="2:14" x14ac:dyDescent="0.45">
      <c r="C197" s="53">
        <v>32</v>
      </c>
      <c r="D197" s="48">
        <v>1</v>
      </c>
      <c r="E197" s="1" t="e" cm="1">
        <f t="array" ref="E197">INDEX(#REF!,MATCH($C197,#REF!)+$D197-COUNT($C$197:$C$205),MATCH(E$196,#REF!,0))</f>
        <v>#REF!</v>
      </c>
      <c r="F197" s="1" t="e" cm="1">
        <f t="array" ref="F197">INDEX(#REF!,MATCH($C197,#REF!)+$D197-COUNT($C$197:$C$205),MATCH(F$196,#REF!,0))</f>
        <v>#REF!</v>
      </c>
      <c r="G197" s="1" t="e" cm="1">
        <f t="array" ref="G197">INDEX(#REF!,MATCH($C197,#REF!)+$D197-COUNT($C$197:$C$205),MATCH(G$196,#REF!,0))</f>
        <v>#REF!</v>
      </c>
      <c r="H197" s="1" t="e">
        <f t="shared" ref="H197:H205" si="51">I197*I197</f>
        <v>#REF!</v>
      </c>
      <c r="I197" s="1" t="e" cm="1">
        <f t="array" ref="I197">INDEX(#REF!,MATCH($C197,#REF!)+$D197-COUNT($C$197:$C$205),MATCH(I$196,#REF!,0))</f>
        <v>#REF!</v>
      </c>
      <c r="J197" s="59" t="e">
        <f t="shared" ref="J197:J205" si="52">(G197-H197)/G197</f>
        <v>#REF!</v>
      </c>
      <c r="K197" s="69"/>
    </row>
    <row r="198" spans="2:14" x14ac:dyDescent="0.45">
      <c r="C198" s="48">
        <f>C197</f>
        <v>32</v>
      </c>
      <c r="D198" s="48">
        <v>2</v>
      </c>
      <c r="E198" s="1" t="e" cm="1">
        <f t="array" ref="E198">INDEX(#REF!,MATCH($C198,#REF!)+$D198-COUNT($C$197:$C$205),MATCH(E$196,#REF!,0))</f>
        <v>#REF!</v>
      </c>
      <c r="F198" s="1" t="e" cm="1">
        <f t="array" ref="F198">INDEX(#REF!,MATCH($C198,#REF!)+$D198-COUNT($C$197:$C$205),MATCH(F$196,#REF!,0))</f>
        <v>#REF!</v>
      </c>
      <c r="G198" s="1" t="e" cm="1">
        <f t="array" ref="G198">INDEX(#REF!,MATCH($C198,#REF!)+$D198-COUNT($C$197:$C$205),MATCH(G$196,#REF!,0))</f>
        <v>#REF!</v>
      </c>
      <c r="H198" s="1" t="e">
        <f t="shared" si="51"/>
        <v>#REF!</v>
      </c>
      <c r="I198" s="1" t="e" cm="1">
        <f t="array" ref="I198">INDEX(#REF!,MATCH($C198,#REF!)+$D198-COUNT($C$197:$C$205),MATCH(I$196,#REF!,0))</f>
        <v>#REF!</v>
      </c>
      <c r="J198" s="59" t="e">
        <f t="shared" si="52"/>
        <v>#REF!</v>
      </c>
      <c r="K198" s="69"/>
    </row>
    <row r="199" spans="2:14" x14ac:dyDescent="0.45">
      <c r="C199" s="48">
        <f t="shared" ref="C199:C205" si="53">C198</f>
        <v>32</v>
      </c>
      <c r="D199" s="48">
        <v>3</v>
      </c>
      <c r="E199" s="1" t="e" cm="1">
        <f t="array" ref="E199">INDEX(#REF!,MATCH($C199,#REF!)+$D199-COUNT($C$197:$C$205),MATCH(E$196,#REF!,0))</f>
        <v>#REF!</v>
      </c>
      <c r="F199" s="1" t="e" cm="1">
        <f t="array" ref="F199">INDEX(#REF!,MATCH($C199,#REF!)+$D199-COUNT($C$197:$C$205),MATCH(F$196,#REF!,0))</f>
        <v>#REF!</v>
      </c>
      <c r="G199" s="1" t="e" cm="1">
        <f t="array" ref="G199">INDEX(#REF!,MATCH($C199,#REF!)+$D199-COUNT($C$197:$C$205),MATCH(G$196,#REF!,0))</f>
        <v>#REF!</v>
      </c>
      <c r="H199" s="1" t="e">
        <f t="shared" si="51"/>
        <v>#REF!</v>
      </c>
      <c r="I199" s="1" t="e" cm="1">
        <f t="array" ref="I199">INDEX(#REF!,MATCH($C199,#REF!)+$D199-COUNT($C$197:$C$205),MATCH(I$196,#REF!,0))</f>
        <v>#REF!</v>
      </c>
      <c r="J199" s="59" t="e">
        <f t="shared" si="52"/>
        <v>#REF!</v>
      </c>
      <c r="K199" s="69"/>
    </row>
    <row r="200" spans="2:14" x14ac:dyDescent="0.45">
      <c r="C200" s="48">
        <f t="shared" si="53"/>
        <v>32</v>
      </c>
      <c r="D200" s="48">
        <v>4</v>
      </c>
      <c r="E200" s="1" t="e" cm="1">
        <f t="array" ref="E200">INDEX(#REF!,MATCH($C200,#REF!)+$D200-COUNT($C$197:$C$205),MATCH(E$196,#REF!,0))</f>
        <v>#REF!</v>
      </c>
      <c r="F200" s="1" t="e" cm="1">
        <f t="array" ref="F200">INDEX(#REF!,MATCH($C200,#REF!)+$D200-COUNT($C$197:$C$205),MATCH(F$196,#REF!,0))</f>
        <v>#REF!</v>
      </c>
      <c r="G200" s="1" t="e" cm="1">
        <f t="array" ref="G200">INDEX(#REF!,MATCH($C200,#REF!)+$D200-COUNT($C$197:$C$205),MATCH(G$196,#REF!,0))</f>
        <v>#REF!</v>
      </c>
      <c r="H200" s="1" t="e">
        <f t="shared" si="51"/>
        <v>#REF!</v>
      </c>
      <c r="I200" s="1" t="e" cm="1">
        <f t="array" ref="I200">INDEX(#REF!,MATCH($C200,#REF!)+$D200-COUNT($C$197:$C$205),MATCH(I$196,#REF!,0))</f>
        <v>#REF!</v>
      </c>
      <c r="J200" s="59" t="e">
        <f t="shared" si="52"/>
        <v>#REF!</v>
      </c>
      <c r="K200" s="69"/>
    </row>
    <row r="201" spans="2:14" x14ac:dyDescent="0.45">
      <c r="C201" s="48">
        <f t="shared" si="53"/>
        <v>32</v>
      </c>
      <c r="D201" s="48">
        <v>5</v>
      </c>
      <c r="E201" s="1" t="e" cm="1">
        <f t="array" ref="E201">INDEX(#REF!,MATCH($C201,#REF!)+$D201-COUNT($C$197:$C$205),MATCH(E$196,#REF!,0))</f>
        <v>#REF!</v>
      </c>
      <c r="F201" s="1" t="e" cm="1">
        <f t="array" ref="F201">INDEX(#REF!,MATCH($C201,#REF!)+$D201-COUNT($C$197:$C$205),MATCH(F$196,#REF!,0))</f>
        <v>#REF!</v>
      </c>
      <c r="G201" s="1" t="e" cm="1">
        <f t="array" ref="G201">INDEX(#REF!,MATCH($C201,#REF!)+$D201-COUNT($C$197:$C$205),MATCH(G$196,#REF!,0))</f>
        <v>#REF!</v>
      </c>
      <c r="H201" s="1" t="e">
        <f t="shared" si="51"/>
        <v>#REF!</v>
      </c>
      <c r="I201" s="1" t="e" cm="1">
        <f t="array" ref="I201">INDEX(#REF!,MATCH($C201,#REF!)+$D201-COUNT($C$197:$C$205),MATCH(I$196,#REF!,0))</f>
        <v>#REF!</v>
      </c>
      <c r="J201" s="59" t="e">
        <f t="shared" si="52"/>
        <v>#REF!</v>
      </c>
      <c r="K201" s="69"/>
    </row>
    <row r="202" spans="2:14" x14ac:dyDescent="0.45">
      <c r="C202" s="48">
        <f t="shared" si="53"/>
        <v>32</v>
      </c>
      <c r="D202" s="48">
        <v>6</v>
      </c>
      <c r="E202" s="1" t="e" cm="1">
        <f t="array" ref="E202">INDEX(#REF!,MATCH($C202,#REF!)+$D202-COUNT($C$197:$C$205),MATCH(E$196,#REF!,0))</f>
        <v>#REF!</v>
      </c>
      <c r="F202" s="1" t="e" cm="1">
        <f t="array" ref="F202">INDEX(#REF!,MATCH($C202,#REF!)+$D202-COUNT($C$197:$C$205),MATCH(F$196,#REF!,0))</f>
        <v>#REF!</v>
      </c>
      <c r="G202" s="1" t="e" cm="1">
        <f t="array" ref="G202">INDEX(#REF!,MATCH($C202,#REF!)+$D202-COUNT($C$197:$C$205),MATCH(G$196,#REF!,0))</f>
        <v>#REF!</v>
      </c>
      <c r="H202" s="1" t="e">
        <f t="shared" si="51"/>
        <v>#REF!</v>
      </c>
      <c r="I202" s="1" t="e" cm="1">
        <f t="array" ref="I202">INDEX(#REF!,MATCH($C202,#REF!)+$D202-COUNT($C$197:$C$205),MATCH(I$196,#REF!,0))</f>
        <v>#REF!</v>
      </c>
      <c r="J202" s="59" t="e">
        <f t="shared" si="52"/>
        <v>#REF!</v>
      </c>
      <c r="K202" s="69"/>
    </row>
    <row r="203" spans="2:14" x14ac:dyDescent="0.45">
      <c r="C203" s="48">
        <f t="shared" si="53"/>
        <v>32</v>
      </c>
      <c r="D203" s="48">
        <v>7</v>
      </c>
      <c r="E203" s="1" t="e" cm="1">
        <f t="array" ref="E203">INDEX(#REF!,MATCH($C203,#REF!)+$D203-COUNT($C$197:$C$205),MATCH(E$196,#REF!,0))</f>
        <v>#REF!</v>
      </c>
      <c r="F203" s="1" t="e" cm="1">
        <f t="array" ref="F203">INDEX(#REF!,MATCH($C203,#REF!)+$D203-COUNT($C$197:$C$205),MATCH(F$196,#REF!,0))</f>
        <v>#REF!</v>
      </c>
      <c r="G203" s="1" t="e" cm="1">
        <f t="array" ref="G203">INDEX(#REF!,MATCH($C203,#REF!)+$D203-COUNT($C$197:$C$205),MATCH(G$196,#REF!,0))</f>
        <v>#REF!</v>
      </c>
      <c r="H203" s="1" t="e">
        <f t="shared" si="51"/>
        <v>#REF!</v>
      </c>
      <c r="I203" s="1" t="e" cm="1">
        <f t="array" ref="I203">INDEX(#REF!,MATCH($C203,#REF!)+$D203-COUNT($C$197:$C$205),MATCH(I$196,#REF!,0))</f>
        <v>#REF!</v>
      </c>
      <c r="J203" s="59" t="e">
        <f t="shared" si="52"/>
        <v>#REF!</v>
      </c>
      <c r="K203" s="69"/>
    </row>
    <row r="204" spans="2:14" x14ac:dyDescent="0.45">
      <c r="C204" s="48">
        <f t="shared" si="53"/>
        <v>32</v>
      </c>
      <c r="D204" s="48">
        <v>8</v>
      </c>
      <c r="E204" s="1" t="e" cm="1">
        <f t="array" ref="E204">INDEX(#REF!,MATCH($C204,#REF!)+$D204-COUNT($C$197:$C$205),MATCH(E$196,#REF!,0))</f>
        <v>#REF!</v>
      </c>
      <c r="F204" s="1" t="e" cm="1">
        <f t="array" ref="F204">INDEX(#REF!,MATCH($C204,#REF!)+$D204-COUNT($C$197:$C$205),MATCH(F$196,#REF!,0))</f>
        <v>#REF!</v>
      </c>
      <c r="G204" s="1" t="e" cm="1">
        <f t="array" ref="G204">INDEX(#REF!,MATCH($C204,#REF!)+$D204-COUNT($C$197:$C$205),MATCH(G$196,#REF!,0))</f>
        <v>#REF!</v>
      </c>
      <c r="H204" s="1" t="e">
        <f t="shared" si="51"/>
        <v>#REF!</v>
      </c>
      <c r="I204" s="1" t="e" cm="1">
        <f t="array" ref="I204">INDEX(#REF!,MATCH($C204,#REF!)+$D204-COUNT($C$197:$C$205),MATCH(I$196,#REF!,0))</f>
        <v>#REF!</v>
      </c>
      <c r="J204" s="59" t="e">
        <f t="shared" si="52"/>
        <v>#REF!</v>
      </c>
      <c r="K204" s="69"/>
    </row>
    <row r="205" spans="2:14" x14ac:dyDescent="0.45">
      <c r="C205" s="48">
        <f t="shared" si="53"/>
        <v>32</v>
      </c>
      <c r="D205" s="48">
        <v>9</v>
      </c>
      <c r="E205" s="1" t="e" cm="1">
        <f t="array" ref="E205">INDEX(#REF!,MATCH($C205,#REF!)+$D205-COUNT($C$197:$C$205),MATCH(E$196,#REF!,0))</f>
        <v>#REF!</v>
      </c>
      <c r="F205" s="1" t="e" cm="1">
        <f t="array" ref="F205">INDEX(#REF!,MATCH($C205,#REF!)+$D205-COUNT($C$197:$C$205),MATCH(F$196,#REF!,0))</f>
        <v>#REF!</v>
      </c>
      <c r="G205" s="1" t="e" cm="1">
        <f t="array" ref="G205">INDEX(#REF!,MATCH($C205,#REF!)+$D205-COUNT($C$197:$C$205),MATCH(G$196,#REF!,0))</f>
        <v>#REF!</v>
      </c>
      <c r="H205" s="1" t="e">
        <f t="shared" si="51"/>
        <v>#REF!</v>
      </c>
      <c r="I205" s="1" t="e" cm="1">
        <f t="array" ref="I205">INDEX(#REF!,MATCH($C205,#REF!)+$D205-COUNT($C$197:$C$205),MATCH(I$196,#REF!,0))</f>
        <v>#REF!</v>
      </c>
      <c r="J205" s="59" t="e">
        <f t="shared" si="52"/>
        <v>#REF!</v>
      </c>
      <c r="K205" s="69"/>
    </row>
    <row r="206" spans="2:14" ht="5.45" customHeight="1" x14ac:dyDescent="0.45">
      <c r="K206" s="69"/>
    </row>
    <row r="207" spans="2:14" x14ac:dyDescent="0.45">
      <c r="C207" s="90" t="s">
        <v>91</v>
      </c>
      <c r="D207" s="90"/>
      <c r="E207" s="90"/>
      <c r="F207" s="90"/>
      <c r="G207" s="90"/>
      <c r="H207" s="90" t="s">
        <v>93</v>
      </c>
      <c r="I207" s="90"/>
      <c r="J207" s="25" t="s">
        <v>92</v>
      </c>
      <c r="K207" s="69"/>
    </row>
    <row r="208" spans="2:14" x14ac:dyDescent="0.45">
      <c r="C208" s="50" t="s">
        <v>11</v>
      </c>
      <c r="D208" s="50" t="s">
        <v>14</v>
      </c>
      <c r="E208" s="54" t="s">
        <v>17</v>
      </c>
      <c r="F208" s="54" t="s">
        <v>21</v>
      </c>
      <c r="G208" s="54" t="s">
        <v>41</v>
      </c>
      <c r="H208" s="58" t="str">
        <f>I208&amp;"^2"</f>
        <v>St_1E-10_CPLRBF_AD^2</v>
      </c>
      <c r="I208" s="58" t="str">
        <f>_xlfn.TEXTBEFORE(G208,"P",1)&amp;"CP"&amp;_xlfn.TEXTAFTER(G208,"P",1)</f>
        <v>St_1E-10_CPLRBF_AD</v>
      </c>
      <c r="J208" s="54" t="s">
        <v>94</v>
      </c>
      <c r="K208" s="69"/>
    </row>
    <row r="209" spans="2:14" x14ac:dyDescent="0.45">
      <c r="C209" s="53">
        <v>256</v>
      </c>
      <c r="D209" s="48">
        <v>1</v>
      </c>
      <c r="E209" s="1" t="e" cm="1">
        <f t="array" ref="E209">INDEX(#REF!,MATCH($C209,#REF!)+$D209-COUNT($C$209:$C$217),MATCH(E$208,#REF!,0))</f>
        <v>#REF!</v>
      </c>
      <c r="F209" s="1" t="e" cm="1">
        <f t="array" ref="F209">INDEX(#REF!,MATCH($C209,#REF!)+$D209-COUNT($C$209:$C$217),MATCH(F$208,#REF!,0))</f>
        <v>#REF!</v>
      </c>
      <c r="G209" s="1" t="e" cm="1">
        <f t="array" ref="G209">INDEX(#REF!,MATCH($C209,#REF!)+$D209-COUNT($C$209:$C$217),MATCH(G$208,#REF!,0))</f>
        <v>#REF!</v>
      </c>
      <c r="H209" s="1" t="e">
        <f t="shared" ref="H209:H217" si="54">I209*I209</f>
        <v>#REF!</v>
      </c>
      <c r="I209" s="1" t="e" cm="1">
        <f t="array" ref="I209">INDEX(#REF!,MATCH($C209,#REF!)+$D209-COUNT($C$197:$C$205),MATCH(I$196,#REF!,0))</f>
        <v>#REF!</v>
      </c>
      <c r="J209" s="59" t="e">
        <f t="shared" ref="J209:J217" si="55">(G209-H209)/G209</f>
        <v>#REF!</v>
      </c>
      <c r="K209" s="69"/>
    </row>
    <row r="210" spans="2:14" x14ac:dyDescent="0.45">
      <c r="C210" s="48">
        <f>C209</f>
        <v>256</v>
      </c>
      <c r="D210" s="48">
        <v>2</v>
      </c>
      <c r="E210" s="1" t="e" cm="1">
        <f t="array" ref="E210">INDEX(#REF!,MATCH($C210,#REF!)+$D210-COUNT($C$209:$C$217),MATCH(E$208,#REF!,0))</f>
        <v>#REF!</v>
      </c>
      <c r="F210" s="1" t="e" cm="1">
        <f t="array" ref="F210">INDEX(#REF!,MATCH($C210,#REF!)+$D210-COUNT($C$209:$C$217),MATCH(F$208,#REF!,0))</f>
        <v>#REF!</v>
      </c>
      <c r="G210" s="1" t="e" cm="1">
        <f t="array" ref="G210">INDEX(#REF!,MATCH($C210,#REF!)+$D210-COUNT($C$209:$C$217),MATCH(G$208,#REF!,0))</f>
        <v>#REF!</v>
      </c>
      <c r="H210" s="1" t="e">
        <f t="shared" si="54"/>
        <v>#REF!</v>
      </c>
      <c r="I210" s="1" t="e" cm="1">
        <f t="array" ref="I210">INDEX(#REF!,MATCH($C210,#REF!)+$D210-COUNT($C$197:$C$205),MATCH(I$196,#REF!,0))</f>
        <v>#REF!</v>
      </c>
      <c r="J210" s="59" t="e">
        <f t="shared" si="55"/>
        <v>#REF!</v>
      </c>
      <c r="K210" s="69"/>
    </row>
    <row r="211" spans="2:14" x14ac:dyDescent="0.45">
      <c r="C211" s="48">
        <f t="shared" ref="C211:C217" si="56">C210</f>
        <v>256</v>
      </c>
      <c r="D211" s="48">
        <v>3</v>
      </c>
      <c r="E211" s="1" t="e" cm="1">
        <f t="array" ref="E211">INDEX(#REF!,MATCH($C211,#REF!)+$D211-COUNT($C$209:$C$217),MATCH(E$208,#REF!,0))</f>
        <v>#REF!</v>
      </c>
      <c r="F211" s="1" t="e" cm="1">
        <f t="array" ref="F211">INDEX(#REF!,MATCH($C211,#REF!)+$D211-COUNT($C$209:$C$217),MATCH(F$208,#REF!,0))</f>
        <v>#REF!</v>
      </c>
      <c r="G211" s="1" t="e" cm="1">
        <f t="array" ref="G211">INDEX(#REF!,MATCH($C211,#REF!)+$D211-COUNT($C$209:$C$217),MATCH(G$208,#REF!,0))</f>
        <v>#REF!</v>
      </c>
      <c r="H211" s="1" t="e">
        <f t="shared" si="54"/>
        <v>#REF!</v>
      </c>
      <c r="I211" s="1" t="e" cm="1">
        <f t="array" ref="I211">INDEX(#REF!,MATCH($C211,#REF!)+$D211-COUNT($C$197:$C$205),MATCH(I$196,#REF!,0))</f>
        <v>#REF!</v>
      </c>
      <c r="J211" s="59" t="e">
        <f t="shared" si="55"/>
        <v>#REF!</v>
      </c>
      <c r="K211" s="69"/>
    </row>
    <row r="212" spans="2:14" x14ac:dyDescent="0.45">
      <c r="C212" s="48">
        <f t="shared" si="56"/>
        <v>256</v>
      </c>
      <c r="D212" s="48">
        <v>4</v>
      </c>
      <c r="E212" s="1" t="e" cm="1">
        <f t="array" ref="E212">INDEX(#REF!,MATCH($C212,#REF!)+$D212-COUNT($C$209:$C$217),MATCH(E$208,#REF!,0))</f>
        <v>#REF!</v>
      </c>
      <c r="F212" s="1" t="e" cm="1">
        <f t="array" ref="F212">INDEX(#REF!,MATCH($C212,#REF!)+$D212-COUNT($C$209:$C$217),MATCH(F$208,#REF!,0))</f>
        <v>#REF!</v>
      </c>
      <c r="G212" s="1" t="e" cm="1">
        <f t="array" ref="G212">INDEX(#REF!,MATCH($C212,#REF!)+$D212-COUNT($C$209:$C$217),MATCH(G$208,#REF!,0))</f>
        <v>#REF!</v>
      </c>
      <c r="H212" s="1" t="e">
        <f t="shared" si="54"/>
        <v>#REF!</v>
      </c>
      <c r="I212" s="1" t="e" cm="1">
        <f t="array" ref="I212">INDEX(#REF!,MATCH($C212,#REF!)+$D212-COUNT($C$197:$C$205),MATCH(I$196,#REF!,0))</f>
        <v>#REF!</v>
      </c>
      <c r="J212" s="59" t="e">
        <f t="shared" si="55"/>
        <v>#REF!</v>
      </c>
      <c r="K212" s="69"/>
    </row>
    <row r="213" spans="2:14" x14ac:dyDescent="0.45">
      <c r="C213" s="48">
        <f t="shared" si="56"/>
        <v>256</v>
      </c>
      <c r="D213" s="48">
        <v>5</v>
      </c>
      <c r="E213" s="1" t="e" cm="1">
        <f t="array" ref="E213">INDEX(#REF!,MATCH($C213,#REF!)+$D213-COUNT($C$209:$C$217),MATCH(E$208,#REF!,0))</f>
        <v>#REF!</v>
      </c>
      <c r="F213" s="1" t="e" cm="1">
        <f t="array" ref="F213">INDEX(#REF!,MATCH($C213,#REF!)+$D213-COUNT($C$209:$C$217),MATCH(F$208,#REF!,0))</f>
        <v>#REF!</v>
      </c>
      <c r="G213" s="1" t="e" cm="1">
        <f t="array" ref="G213">INDEX(#REF!,MATCH($C213,#REF!)+$D213-COUNT($C$209:$C$217),MATCH(G$208,#REF!,0))</f>
        <v>#REF!</v>
      </c>
      <c r="H213" s="1" t="e">
        <f t="shared" si="54"/>
        <v>#REF!</v>
      </c>
      <c r="I213" s="1" t="e" cm="1">
        <f t="array" ref="I213">INDEX(#REF!,MATCH($C213,#REF!)+$D213-COUNT($C$197:$C$205),MATCH(I$196,#REF!,0))</f>
        <v>#REF!</v>
      </c>
      <c r="J213" s="59" t="e">
        <f t="shared" si="55"/>
        <v>#REF!</v>
      </c>
      <c r="K213" s="69"/>
    </row>
    <row r="214" spans="2:14" x14ac:dyDescent="0.45">
      <c r="C214" s="48">
        <f t="shared" si="56"/>
        <v>256</v>
      </c>
      <c r="D214" s="48">
        <v>6</v>
      </c>
      <c r="E214" s="1" t="e" cm="1">
        <f t="array" ref="E214">INDEX(#REF!,MATCH($C214,#REF!)+$D214-COUNT($C$209:$C$217),MATCH(E$208,#REF!,0))</f>
        <v>#REF!</v>
      </c>
      <c r="F214" s="1" t="e" cm="1">
        <f t="array" ref="F214">INDEX(#REF!,MATCH($C214,#REF!)+$D214-COUNT($C$209:$C$217),MATCH(F$208,#REF!,0))</f>
        <v>#REF!</v>
      </c>
      <c r="G214" s="1" t="e" cm="1">
        <f t="array" ref="G214">INDEX(#REF!,MATCH($C214,#REF!)+$D214-COUNT($C$209:$C$217),MATCH(G$208,#REF!,0))</f>
        <v>#REF!</v>
      </c>
      <c r="H214" s="1" t="e">
        <f t="shared" si="54"/>
        <v>#REF!</v>
      </c>
      <c r="I214" s="1" t="e" cm="1">
        <f t="array" ref="I214">INDEX(#REF!,MATCH($C214,#REF!)+$D214-COUNT($C$197:$C$205),MATCH(I$196,#REF!,0))</f>
        <v>#REF!</v>
      </c>
      <c r="J214" s="59" t="e">
        <f t="shared" si="55"/>
        <v>#REF!</v>
      </c>
      <c r="K214" s="69"/>
    </row>
    <row r="215" spans="2:14" x14ac:dyDescent="0.45">
      <c r="C215" s="48">
        <f t="shared" si="56"/>
        <v>256</v>
      </c>
      <c r="D215" s="48">
        <v>7</v>
      </c>
      <c r="E215" s="1" t="e" cm="1">
        <f t="array" ref="E215">INDEX(#REF!,MATCH($C215,#REF!)+$D215-COUNT($C$209:$C$217),MATCH(E$208,#REF!,0))</f>
        <v>#REF!</v>
      </c>
      <c r="F215" s="1" t="e" cm="1">
        <f t="array" ref="F215">INDEX(#REF!,MATCH($C215,#REF!)+$D215-COUNT($C$209:$C$217),MATCH(F$208,#REF!,0))</f>
        <v>#REF!</v>
      </c>
      <c r="G215" s="1" t="e" cm="1">
        <f t="array" ref="G215">INDEX(#REF!,MATCH($C215,#REF!)+$D215-COUNT($C$209:$C$217),MATCH(G$208,#REF!,0))</f>
        <v>#REF!</v>
      </c>
      <c r="H215" s="1" t="e">
        <f t="shared" si="54"/>
        <v>#REF!</v>
      </c>
      <c r="I215" s="1" t="e" cm="1">
        <f t="array" ref="I215">INDEX(#REF!,MATCH($C215,#REF!)+$D215-COUNT($C$197:$C$205),MATCH(I$196,#REF!,0))</f>
        <v>#REF!</v>
      </c>
      <c r="J215" s="59" t="e">
        <f t="shared" si="55"/>
        <v>#REF!</v>
      </c>
      <c r="K215" s="69"/>
    </row>
    <row r="216" spans="2:14" x14ac:dyDescent="0.45">
      <c r="C216" s="48">
        <f t="shared" si="56"/>
        <v>256</v>
      </c>
      <c r="D216" s="48">
        <v>8</v>
      </c>
      <c r="E216" s="1" t="e" cm="1">
        <f t="array" ref="E216">INDEX(#REF!,MATCH($C216,#REF!)+$D216-COUNT($C$209:$C$217),MATCH(E$208,#REF!,0))</f>
        <v>#REF!</v>
      </c>
      <c r="F216" s="1" t="e" cm="1">
        <f t="array" ref="F216">INDEX(#REF!,MATCH($C216,#REF!)+$D216-COUNT($C$209:$C$217),MATCH(F$208,#REF!,0))</f>
        <v>#REF!</v>
      </c>
      <c r="G216" s="1" t="e" cm="1">
        <f t="array" ref="G216">INDEX(#REF!,MATCH($C216,#REF!)+$D216-COUNT($C$209:$C$217),MATCH(G$208,#REF!,0))</f>
        <v>#REF!</v>
      </c>
      <c r="H216" s="1" t="e">
        <f t="shared" si="54"/>
        <v>#REF!</v>
      </c>
      <c r="I216" s="1" t="e" cm="1">
        <f t="array" ref="I216">INDEX(#REF!,MATCH($C216,#REF!)+$D216-COUNT($C$197:$C$205),MATCH(I$196,#REF!,0))</f>
        <v>#REF!</v>
      </c>
      <c r="J216" s="59" t="e">
        <f t="shared" si="55"/>
        <v>#REF!</v>
      </c>
      <c r="K216" s="69"/>
    </row>
    <row r="217" spans="2:14" x14ac:dyDescent="0.45">
      <c r="C217" s="48">
        <f t="shared" si="56"/>
        <v>256</v>
      </c>
      <c r="D217" s="48">
        <v>9</v>
      </c>
      <c r="E217" s="1" t="e" cm="1">
        <f t="array" ref="E217">INDEX(#REF!,MATCH($C217,#REF!)+$D217-COUNT($C$209:$C$217),MATCH(E$208,#REF!,0))</f>
        <v>#REF!</v>
      </c>
      <c r="F217" s="1" t="e" cm="1">
        <f t="array" ref="F217">INDEX(#REF!,MATCH($C217,#REF!)+$D217-COUNT($C$209:$C$217),MATCH(F$208,#REF!,0))</f>
        <v>#REF!</v>
      </c>
      <c r="G217" s="1" t="e" cm="1">
        <f t="array" ref="G217">INDEX(#REF!,MATCH($C217,#REF!)+$D217-COUNT($C$209:$C$217),MATCH(G$208,#REF!,0))</f>
        <v>#REF!</v>
      </c>
      <c r="H217" s="1" t="e">
        <f t="shared" si="54"/>
        <v>#REF!</v>
      </c>
      <c r="I217" s="1" t="e" cm="1">
        <f t="array" ref="I217">INDEX(#REF!,MATCH($C217,#REF!)+$D217-COUNT($C$197:$C$205),MATCH(I$196,#REF!,0))</f>
        <v>#REF!</v>
      </c>
      <c r="J217" s="59" t="e">
        <f t="shared" si="55"/>
        <v>#REF!</v>
      </c>
      <c r="K217" s="69"/>
    </row>
    <row r="219" spans="2:14" s="4" customFormat="1" ht="35.25" customHeight="1" x14ac:dyDescent="0.45">
      <c r="B219" s="92" t="s">
        <v>87</v>
      </c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</row>
    <row r="220" spans="2:14" ht="5.45" customHeight="1" x14ac:dyDescent="0.45"/>
    <row r="221" spans="2:14" x14ac:dyDescent="0.45">
      <c r="C221" s="93" t="s">
        <v>76</v>
      </c>
      <c r="D221" s="94"/>
      <c r="E221" s="94"/>
      <c r="F221" s="94"/>
      <c r="G221" s="94"/>
      <c r="H221" s="94"/>
      <c r="I221" s="94"/>
      <c r="J221" s="95"/>
      <c r="K221" s="70"/>
    </row>
    <row r="222" spans="2:14" x14ac:dyDescent="0.45">
      <c r="C222" s="50" t="s">
        <v>11</v>
      </c>
      <c r="D222" s="50" t="s">
        <v>14</v>
      </c>
      <c r="E222" s="54" t="s">
        <v>17</v>
      </c>
      <c r="F222" s="54" t="s">
        <v>18</v>
      </c>
      <c r="G222" s="54" t="s">
        <v>21</v>
      </c>
      <c r="H222" s="54" t="s">
        <v>22</v>
      </c>
      <c r="I222" s="54" t="s">
        <v>63</v>
      </c>
      <c r="J222" s="54" t="s">
        <v>86</v>
      </c>
      <c r="K222" s="71"/>
    </row>
    <row r="223" spans="2:14" x14ac:dyDescent="0.45">
      <c r="C223" s="53">
        <v>8</v>
      </c>
      <c r="D223" s="48">
        <v>1</v>
      </c>
      <c r="E223" s="1" t="e" cm="1">
        <f t="array" ref="E223">INDEX(#REF!,MATCH(Analysis_1_Adap_paper!$C223,#REF!)+Analysis_1_Adap_paper!$D223-COUNT($C$223:$C$231),MATCH(Analysis_1_Adap_paper!E$222,#REF!,0))</f>
        <v>#REF!</v>
      </c>
      <c r="F223" s="1" t="e" cm="1">
        <f t="array" ref="F223">INDEX(#REF!,MATCH(Analysis_1_Adap_paper!$C223,#REF!)+Analysis_1_Adap_paper!$D223-COUNT($C$223:$C$231),MATCH(Analysis_1_Adap_paper!F$222,#REF!,0))</f>
        <v>#REF!</v>
      </c>
      <c r="G223" s="1" t="e" cm="1">
        <f t="array" ref="G223">INDEX(#REF!,MATCH(Analysis_1_Adap_paper!$C223,#REF!)+Analysis_1_Adap_paper!$D223-COUNT($C$223:$C$231),MATCH(Analysis_1_Adap_paper!G$222,#REF!,0))</f>
        <v>#REF!</v>
      </c>
      <c r="H223" s="1" t="e" cm="1">
        <f t="array" ref="H223">INDEX(#REF!,MATCH(Analysis_1_Adap_paper!$C223,#REF!)+Analysis_1_Adap_paper!$D223-COUNT($C$223:$C$231),MATCH(Analysis_1_Adap_paper!H$222,#REF!,0))</f>
        <v>#REF!</v>
      </c>
      <c r="I223" s="1" t="e" cm="1">
        <f t="array" ref="I223">INDEX(#REF!,MATCH(Analysis_1_Adap_paper!$C223,#REF!)+Analysis_1_Adap_paper!$D223-COUNT($C$223:$C$231),MATCH(Analysis_1_Adap_paper!I$222,#REF!,0))</f>
        <v>#REF!</v>
      </c>
      <c r="J223" s="1" t="e" cm="1">
        <f t="array" ref="J223">INDEX(#REF!,MATCH(Analysis_1_Adap_paper!$C223,#REF!)+Analysis_1_Adap_paper!$D223-COUNT($C$223:$C$231),MATCH(Analysis_1_Adap_paper!J$222,#REF!,0))</f>
        <v>#REF!</v>
      </c>
      <c r="K223" s="68"/>
    </row>
    <row r="224" spans="2:14" x14ac:dyDescent="0.45">
      <c r="C224" s="48">
        <f>C223</f>
        <v>8</v>
      </c>
      <c r="D224" s="48">
        <v>2</v>
      </c>
      <c r="E224" s="1" t="e" cm="1">
        <f t="array" ref="E224">INDEX(#REF!,MATCH(Analysis_1_Adap_paper!$C224,#REF!)+Analysis_1_Adap_paper!$D224-COUNT($C$223:$C$231),MATCH(Analysis_1_Adap_paper!E$222,#REF!,0))</f>
        <v>#REF!</v>
      </c>
      <c r="F224" s="1" t="e" cm="1">
        <f t="array" ref="F224">INDEX(#REF!,MATCH(Analysis_1_Adap_paper!$C224,#REF!)+Analysis_1_Adap_paper!$D224-COUNT($C$223:$C$231),MATCH(Analysis_1_Adap_paper!F$222,#REF!,0))</f>
        <v>#REF!</v>
      </c>
      <c r="G224" s="1" t="e" cm="1">
        <f t="array" ref="G224">INDEX(#REF!,MATCH(Analysis_1_Adap_paper!$C224,#REF!)+Analysis_1_Adap_paper!$D224-COUNT($C$223:$C$231),MATCH(Analysis_1_Adap_paper!G$222,#REF!,0))</f>
        <v>#REF!</v>
      </c>
      <c r="H224" s="1" t="e" cm="1">
        <f t="array" ref="H224">INDEX(#REF!,MATCH(Analysis_1_Adap_paper!$C224,#REF!)+Analysis_1_Adap_paper!$D224-COUNT($C$223:$C$231),MATCH(Analysis_1_Adap_paper!H$222,#REF!,0))</f>
        <v>#REF!</v>
      </c>
      <c r="I224" s="1" t="e" cm="1">
        <f t="array" ref="I224">INDEX(#REF!,MATCH(Analysis_1_Adap_paper!$C224,#REF!)+Analysis_1_Adap_paper!$D224-COUNT($C$223:$C$231),MATCH(Analysis_1_Adap_paper!I$222,#REF!,0))</f>
        <v>#REF!</v>
      </c>
      <c r="J224" s="1" t="e" cm="1">
        <f t="array" ref="J224">INDEX(#REF!,MATCH(Analysis_1_Adap_paper!$C224,#REF!)+Analysis_1_Adap_paper!$D224-COUNT($C$223:$C$231),MATCH(Analysis_1_Adap_paper!J$222,#REF!,0))</f>
        <v>#REF!</v>
      </c>
      <c r="K224" s="68"/>
    </row>
    <row r="225" spans="3:11" x14ac:dyDescent="0.45">
      <c r="C225" s="48">
        <f t="shared" ref="C225:C231" si="57">C224</f>
        <v>8</v>
      </c>
      <c r="D225" s="48">
        <v>3</v>
      </c>
      <c r="E225" s="1" t="e" cm="1">
        <f t="array" ref="E225">INDEX(#REF!,MATCH(Analysis_1_Adap_paper!$C225,#REF!)+Analysis_1_Adap_paper!$D225-COUNT($C$223:$C$231),MATCH(Analysis_1_Adap_paper!E$222,#REF!,0))</f>
        <v>#REF!</v>
      </c>
      <c r="F225" s="1" t="e" cm="1">
        <f t="array" ref="F225">INDEX(#REF!,MATCH(Analysis_1_Adap_paper!$C225,#REF!)+Analysis_1_Adap_paper!$D225-COUNT($C$223:$C$231),MATCH(Analysis_1_Adap_paper!F$222,#REF!,0))</f>
        <v>#REF!</v>
      </c>
      <c r="G225" s="1" t="e" cm="1">
        <f t="array" ref="G225">INDEX(#REF!,MATCH(Analysis_1_Adap_paper!$C225,#REF!)+Analysis_1_Adap_paper!$D225-COUNT($C$223:$C$231),MATCH(Analysis_1_Adap_paper!G$222,#REF!,0))</f>
        <v>#REF!</v>
      </c>
      <c r="H225" s="1" t="e" cm="1">
        <f t="array" ref="H225">INDEX(#REF!,MATCH(Analysis_1_Adap_paper!$C225,#REF!)+Analysis_1_Adap_paper!$D225-COUNT($C$223:$C$231),MATCH(Analysis_1_Adap_paper!H$222,#REF!,0))</f>
        <v>#REF!</v>
      </c>
      <c r="I225" s="1" t="e" cm="1">
        <f t="array" ref="I225">INDEX(#REF!,MATCH(Analysis_1_Adap_paper!$C225,#REF!)+Analysis_1_Adap_paper!$D225-COUNT($C$223:$C$231),MATCH(Analysis_1_Adap_paper!I$222,#REF!,0))</f>
        <v>#REF!</v>
      </c>
      <c r="J225" s="1" t="e" cm="1">
        <f t="array" ref="J225">INDEX(#REF!,MATCH(Analysis_1_Adap_paper!$C225,#REF!)+Analysis_1_Adap_paper!$D225-COUNT($C$223:$C$231),MATCH(Analysis_1_Adap_paper!J$222,#REF!,0))</f>
        <v>#REF!</v>
      </c>
      <c r="K225" s="68"/>
    </row>
    <row r="226" spans="3:11" x14ac:dyDescent="0.45">
      <c r="C226" s="48">
        <f t="shared" si="57"/>
        <v>8</v>
      </c>
      <c r="D226" s="48">
        <v>4</v>
      </c>
      <c r="E226" s="1" t="e" cm="1">
        <f t="array" ref="E226">INDEX(#REF!,MATCH(Analysis_1_Adap_paper!$C226,#REF!)+Analysis_1_Adap_paper!$D226-COUNT($C$223:$C$231),MATCH(Analysis_1_Adap_paper!E$222,#REF!,0))</f>
        <v>#REF!</v>
      </c>
      <c r="F226" s="1" t="e" cm="1">
        <f t="array" ref="F226">INDEX(#REF!,MATCH(Analysis_1_Adap_paper!$C226,#REF!)+Analysis_1_Adap_paper!$D226-COUNT($C$223:$C$231),MATCH(Analysis_1_Adap_paper!F$222,#REF!,0))</f>
        <v>#REF!</v>
      </c>
      <c r="G226" s="1" t="e" cm="1">
        <f t="array" ref="G226">INDEX(#REF!,MATCH(Analysis_1_Adap_paper!$C226,#REF!)+Analysis_1_Adap_paper!$D226-COUNT($C$223:$C$231),MATCH(Analysis_1_Adap_paper!G$222,#REF!,0))</f>
        <v>#REF!</v>
      </c>
      <c r="H226" s="1" t="e" cm="1">
        <f t="array" ref="H226">INDEX(#REF!,MATCH(Analysis_1_Adap_paper!$C226,#REF!)+Analysis_1_Adap_paper!$D226-COUNT($C$223:$C$231),MATCH(Analysis_1_Adap_paper!H$222,#REF!,0))</f>
        <v>#REF!</v>
      </c>
      <c r="I226" s="1" t="e" cm="1">
        <f t="array" ref="I226">INDEX(#REF!,MATCH(Analysis_1_Adap_paper!$C226,#REF!)+Analysis_1_Adap_paper!$D226-COUNT($C$223:$C$231),MATCH(Analysis_1_Adap_paper!I$222,#REF!,0))</f>
        <v>#REF!</v>
      </c>
      <c r="J226" s="1" t="e" cm="1">
        <f t="array" ref="J226">INDEX(#REF!,MATCH(Analysis_1_Adap_paper!$C226,#REF!)+Analysis_1_Adap_paper!$D226-COUNT($C$223:$C$231),MATCH(Analysis_1_Adap_paper!J$222,#REF!,0))</f>
        <v>#REF!</v>
      </c>
      <c r="K226" s="68"/>
    </row>
    <row r="227" spans="3:11" x14ac:dyDescent="0.45">
      <c r="C227" s="48">
        <f t="shared" si="57"/>
        <v>8</v>
      </c>
      <c r="D227" s="48">
        <v>5</v>
      </c>
      <c r="E227" s="1" t="e" cm="1">
        <f t="array" ref="E227">INDEX(#REF!,MATCH(Analysis_1_Adap_paper!$C227,#REF!)+Analysis_1_Adap_paper!$D227-COUNT($C$223:$C$231),MATCH(Analysis_1_Adap_paper!E$222,#REF!,0))</f>
        <v>#REF!</v>
      </c>
      <c r="F227" s="1" t="e" cm="1">
        <f t="array" ref="F227">INDEX(#REF!,MATCH(Analysis_1_Adap_paper!$C227,#REF!)+Analysis_1_Adap_paper!$D227-COUNT($C$223:$C$231),MATCH(Analysis_1_Adap_paper!F$222,#REF!,0))</f>
        <v>#REF!</v>
      </c>
      <c r="G227" s="1" t="e" cm="1">
        <f t="array" ref="G227">INDEX(#REF!,MATCH(Analysis_1_Adap_paper!$C227,#REF!)+Analysis_1_Adap_paper!$D227-COUNT($C$223:$C$231),MATCH(Analysis_1_Adap_paper!G$222,#REF!,0))</f>
        <v>#REF!</v>
      </c>
      <c r="H227" s="1" t="e" cm="1">
        <f t="array" ref="H227">INDEX(#REF!,MATCH(Analysis_1_Adap_paper!$C227,#REF!)+Analysis_1_Adap_paper!$D227-COUNT($C$223:$C$231),MATCH(Analysis_1_Adap_paper!H$222,#REF!,0))</f>
        <v>#REF!</v>
      </c>
      <c r="I227" s="1" t="e" cm="1">
        <f t="array" ref="I227">INDEX(#REF!,MATCH(Analysis_1_Adap_paper!$C227,#REF!)+Analysis_1_Adap_paper!$D227-COUNT($C$223:$C$231),MATCH(Analysis_1_Adap_paper!I$222,#REF!,0))</f>
        <v>#REF!</v>
      </c>
      <c r="J227" s="1" t="e" cm="1">
        <f t="array" ref="J227">INDEX(#REF!,MATCH(Analysis_1_Adap_paper!$C227,#REF!)+Analysis_1_Adap_paper!$D227-COUNT($C$223:$C$231),MATCH(Analysis_1_Adap_paper!J$222,#REF!,0))</f>
        <v>#REF!</v>
      </c>
      <c r="K227" s="68"/>
    </row>
    <row r="228" spans="3:11" x14ac:dyDescent="0.45">
      <c r="C228" s="48">
        <f t="shared" si="57"/>
        <v>8</v>
      </c>
      <c r="D228" s="48">
        <v>6</v>
      </c>
      <c r="E228" s="1" t="e" cm="1">
        <f t="array" ref="E228">INDEX(#REF!,MATCH(Analysis_1_Adap_paper!$C228,#REF!)+Analysis_1_Adap_paper!$D228-COUNT($C$223:$C$231),MATCH(Analysis_1_Adap_paper!E$222,#REF!,0))</f>
        <v>#REF!</v>
      </c>
      <c r="F228" s="1" t="e" cm="1">
        <f t="array" ref="F228">INDEX(#REF!,MATCH(Analysis_1_Adap_paper!$C228,#REF!)+Analysis_1_Adap_paper!$D228-COUNT($C$223:$C$231),MATCH(Analysis_1_Adap_paper!F$222,#REF!,0))</f>
        <v>#REF!</v>
      </c>
      <c r="G228" s="1" t="e" cm="1">
        <f t="array" ref="G228">INDEX(#REF!,MATCH(Analysis_1_Adap_paper!$C228,#REF!)+Analysis_1_Adap_paper!$D228-COUNT($C$223:$C$231),MATCH(Analysis_1_Adap_paper!G$222,#REF!,0))</f>
        <v>#REF!</v>
      </c>
      <c r="H228" s="1" t="e" cm="1">
        <f t="array" ref="H228">INDEX(#REF!,MATCH(Analysis_1_Adap_paper!$C228,#REF!)+Analysis_1_Adap_paper!$D228-COUNT($C$223:$C$231),MATCH(Analysis_1_Adap_paper!H$222,#REF!,0))</f>
        <v>#REF!</v>
      </c>
      <c r="I228" s="1" t="e" cm="1">
        <f t="array" ref="I228">INDEX(#REF!,MATCH(Analysis_1_Adap_paper!$C228,#REF!)+Analysis_1_Adap_paper!$D228-COUNT($C$223:$C$231),MATCH(Analysis_1_Adap_paper!I$222,#REF!,0))</f>
        <v>#REF!</v>
      </c>
      <c r="J228" s="1" t="e" cm="1">
        <f t="array" ref="J228">INDEX(#REF!,MATCH(Analysis_1_Adap_paper!$C228,#REF!)+Analysis_1_Adap_paper!$D228-COUNT($C$223:$C$231),MATCH(Analysis_1_Adap_paper!J$222,#REF!,0))</f>
        <v>#REF!</v>
      </c>
      <c r="K228" s="68"/>
    </row>
    <row r="229" spans="3:11" x14ac:dyDescent="0.45">
      <c r="C229" s="48">
        <f t="shared" si="57"/>
        <v>8</v>
      </c>
      <c r="D229" s="48">
        <v>7</v>
      </c>
      <c r="E229" s="1" t="e" cm="1">
        <f t="array" ref="E229">INDEX(#REF!,MATCH(Analysis_1_Adap_paper!$C229,#REF!)+Analysis_1_Adap_paper!$D229-COUNT($C$223:$C$231),MATCH(Analysis_1_Adap_paper!E$222,#REF!,0))</f>
        <v>#REF!</v>
      </c>
      <c r="F229" s="1" t="e" cm="1">
        <f t="array" ref="F229">INDEX(#REF!,MATCH(Analysis_1_Adap_paper!$C229,#REF!)+Analysis_1_Adap_paper!$D229-COUNT($C$223:$C$231),MATCH(Analysis_1_Adap_paper!F$222,#REF!,0))</f>
        <v>#REF!</v>
      </c>
      <c r="G229" s="1" t="e" cm="1">
        <f t="array" ref="G229">INDEX(#REF!,MATCH(Analysis_1_Adap_paper!$C229,#REF!)+Analysis_1_Adap_paper!$D229-COUNT($C$223:$C$231),MATCH(Analysis_1_Adap_paper!G$222,#REF!,0))</f>
        <v>#REF!</v>
      </c>
      <c r="H229" s="1" t="e" cm="1">
        <f t="array" ref="H229">INDEX(#REF!,MATCH(Analysis_1_Adap_paper!$C229,#REF!)+Analysis_1_Adap_paper!$D229-COUNT($C$223:$C$231),MATCH(Analysis_1_Adap_paper!H$222,#REF!,0))</f>
        <v>#REF!</v>
      </c>
      <c r="I229" s="1" t="e" cm="1">
        <f t="array" ref="I229">INDEX(#REF!,MATCH(Analysis_1_Adap_paper!$C229,#REF!)+Analysis_1_Adap_paper!$D229-COUNT($C$223:$C$231),MATCH(Analysis_1_Adap_paper!I$222,#REF!,0))</f>
        <v>#REF!</v>
      </c>
      <c r="J229" s="1" t="e" cm="1">
        <f t="array" ref="J229">INDEX(#REF!,MATCH(Analysis_1_Adap_paper!$C229,#REF!)+Analysis_1_Adap_paper!$D229-COUNT($C$223:$C$231),MATCH(Analysis_1_Adap_paper!J$222,#REF!,0))</f>
        <v>#REF!</v>
      </c>
      <c r="K229" s="68"/>
    </row>
    <row r="230" spans="3:11" x14ac:dyDescent="0.45">
      <c r="C230" s="48">
        <f t="shared" si="57"/>
        <v>8</v>
      </c>
      <c r="D230" s="48">
        <v>8</v>
      </c>
      <c r="E230" s="1" t="e" cm="1">
        <f t="array" ref="E230">INDEX(#REF!,MATCH(Analysis_1_Adap_paper!$C230,#REF!)+Analysis_1_Adap_paper!$D230-COUNT($C$223:$C$231),MATCH(Analysis_1_Adap_paper!E$222,#REF!,0))</f>
        <v>#REF!</v>
      </c>
      <c r="F230" s="1" t="e" cm="1">
        <f t="array" ref="F230">INDEX(#REF!,MATCH(Analysis_1_Adap_paper!$C230,#REF!)+Analysis_1_Adap_paper!$D230-COUNT($C$223:$C$231),MATCH(Analysis_1_Adap_paper!F$222,#REF!,0))</f>
        <v>#REF!</v>
      </c>
      <c r="G230" s="1" t="e" cm="1">
        <f t="array" ref="G230">INDEX(#REF!,MATCH(Analysis_1_Adap_paper!$C230,#REF!)+Analysis_1_Adap_paper!$D230-COUNT($C$223:$C$231),MATCH(Analysis_1_Adap_paper!G$222,#REF!,0))</f>
        <v>#REF!</v>
      </c>
      <c r="H230" s="1" t="e" cm="1">
        <f t="array" ref="H230">INDEX(#REF!,MATCH(Analysis_1_Adap_paper!$C230,#REF!)+Analysis_1_Adap_paper!$D230-COUNT($C$223:$C$231),MATCH(Analysis_1_Adap_paper!H$222,#REF!,0))</f>
        <v>#REF!</v>
      </c>
      <c r="I230" s="1" t="e" cm="1">
        <f t="array" ref="I230">INDEX(#REF!,MATCH(Analysis_1_Adap_paper!$C230,#REF!)+Analysis_1_Adap_paper!$D230-COUNT($C$223:$C$231),MATCH(Analysis_1_Adap_paper!I$222,#REF!,0))</f>
        <v>#REF!</v>
      </c>
      <c r="J230" s="1" t="e" cm="1">
        <f t="array" ref="J230">INDEX(#REF!,MATCH(Analysis_1_Adap_paper!$C230,#REF!)+Analysis_1_Adap_paper!$D230-COUNT($C$223:$C$231),MATCH(Analysis_1_Adap_paper!J$222,#REF!,0))</f>
        <v>#REF!</v>
      </c>
      <c r="K230" s="68"/>
    </row>
    <row r="231" spans="3:11" x14ac:dyDescent="0.45">
      <c r="C231" s="48">
        <f t="shared" si="57"/>
        <v>8</v>
      </c>
      <c r="D231" s="48">
        <v>9</v>
      </c>
      <c r="E231" s="1" t="e" cm="1">
        <f t="array" ref="E231">INDEX(#REF!,MATCH(Analysis_1_Adap_paper!$C231,#REF!)+Analysis_1_Adap_paper!$D231-COUNT($C$223:$C$231),MATCH(Analysis_1_Adap_paper!E$222,#REF!,0))</f>
        <v>#REF!</v>
      </c>
      <c r="F231" s="1" t="e" cm="1">
        <f t="array" ref="F231">INDEX(#REF!,MATCH(Analysis_1_Adap_paper!$C231,#REF!)+Analysis_1_Adap_paper!$D231-COUNT($C$223:$C$231),MATCH(Analysis_1_Adap_paper!F$222,#REF!,0))</f>
        <v>#REF!</v>
      </c>
      <c r="G231" s="1" t="e" cm="1">
        <f t="array" ref="G231">INDEX(#REF!,MATCH(Analysis_1_Adap_paper!$C231,#REF!)+Analysis_1_Adap_paper!$D231-COUNT($C$223:$C$231),MATCH(Analysis_1_Adap_paper!G$222,#REF!,0))</f>
        <v>#REF!</v>
      </c>
      <c r="H231" s="1" t="e" cm="1">
        <f t="array" ref="H231">INDEX(#REF!,MATCH(Analysis_1_Adap_paper!$C231,#REF!)+Analysis_1_Adap_paper!$D231-COUNT($C$223:$C$231),MATCH(Analysis_1_Adap_paper!H$222,#REF!,0))</f>
        <v>#REF!</v>
      </c>
      <c r="I231" s="1" t="e" cm="1">
        <f t="array" ref="I231">INDEX(#REF!,MATCH(Analysis_1_Adap_paper!$C231,#REF!)+Analysis_1_Adap_paper!$D231-COUNT($C$223:$C$231),MATCH(Analysis_1_Adap_paper!I$222,#REF!,0))</f>
        <v>#REF!</v>
      </c>
      <c r="J231" s="1" t="e" cm="1">
        <f t="array" ref="J231">INDEX(#REF!,MATCH(Analysis_1_Adap_paper!$C231,#REF!)+Analysis_1_Adap_paper!$D231-COUNT($C$223:$C$231),MATCH(Analysis_1_Adap_paper!J$222,#REF!,0))</f>
        <v>#REF!</v>
      </c>
      <c r="K231" s="68"/>
    </row>
  </sheetData>
  <mergeCells count="39">
    <mergeCell ref="B2:N2"/>
    <mergeCell ref="B4:N4"/>
    <mergeCell ref="C120:J120"/>
    <mergeCell ref="C60:G60"/>
    <mergeCell ref="H60:I60"/>
    <mergeCell ref="C72:G72"/>
    <mergeCell ref="C84:G84"/>
    <mergeCell ref="H84:I84"/>
    <mergeCell ref="C96:G96"/>
    <mergeCell ref="H96:I96"/>
    <mergeCell ref="C207:G207"/>
    <mergeCell ref="H207:I207"/>
    <mergeCell ref="B219:N219"/>
    <mergeCell ref="C221:J221"/>
    <mergeCell ref="P39:W39"/>
    <mergeCell ref="P48:W48"/>
    <mergeCell ref="C39:L39"/>
    <mergeCell ref="C48:L48"/>
    <mergeCell ref="C168:J168"/>
    <mergeCell ref="P168:W168"/>
    <mergeCell ref="C180:J180"/>
    <mergeCell ref="P180:W180"/>
    <mergeCell ref="B193:N193"/>
    <mergeCell ref="C195:G195"/>
    <mergeCell ref="H195:I195"/>
    <mergeCell ref="H72:I72"/>
    <mergeCell ref="P108:W108"/>
    <mergeCell ref="C108:J108"/>
    <mergeCell ref="P156:W156"/>
    <mergeCell ref="C156:J156"/>
    <mergeCell ref="K120:O120"/>
    <mergeCell ref="E132:F132"/>
    <mergeCell ref="G132:H132"/>
    <mergeCell ref="I132:J132"/>
    <mergeCell ref="K132:L132"/>
    <mergeCell ref="E144:F144"/>
    <mergeCell ref="G144:H144"/>
    <mergeCell ref="I144:J144"/>
    <mergeCell ref="K144:L144"/>
  </mergeCells>
  <conditionalFormatting sqref="F35:L38 F7:F34 I29:L34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3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3">
    <dataValidation type="list" allowBlank="1" showInputMessage="1" showErrorMessage="1" sqref="G196 E196" xr:uid="{F63F6838-95A1-495B-BD88-818DCEE4846C}">
      <formula1>$M$7:$M$26</formula1>
    </dataValidation>
    <dataValidation type="list" allowBlank="1" showInputMessage="1" showErrorMessage="1" sqref="E169:K169 E181:K181 E222:K222 E121:K121 E157:K157 E109:N109 E49:L49 F40:L40" xr:uid="{CE1BB863-ABE9-452C-8AC1-D8524F310EEC}">
      <formula1>$K$7:$K$26</formula1>
    </dataValidation>
    <dataValidation type="list" allowBlank="1" showInputMessage="1" showErrorMessage="1" sqref="E40" xr:uid="{E43D2472-C4FD-41D6-AEA0-03F1B9B64C1E}">
      <formula1>$J$7:$J$34</formula1>
    </dataValidation>
  </dataValidation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0140-9868-4CD3-9844-86D8224E22D2}">
  <sheetPr codeName="Sheet27">
    <tabColor rgb="FFFFC000"/>
  </sheetPr>
  <dimension ref="B2:F42"/>
  <sheetViews>
    <sheetView showGridLines="0" workbookViewId="0">
      <selection activeCell="C33" sqref="C33"/>
    </sheetView>
  </sheetViews>
  <sheetFormatPr defaultRowHeight="14.25" x14ac:dyDescent="0.45"/>
  <cols>
    <col min="1" max="1" width="3.3984375" customWidth="1"/>
    <col min="2" max="2" width="8.3984375" customWidth="1"/>
    <col min="3" max="3" width="33.59765625" customWidth="1"/>
    <col min="4" max="4" width="2.86328125" customWidth="1"/>
    <col min="5" max="6" width="24.73046875" bestFit="1" customWidth="1"/>
  </cols>
  <sheetData>
    <row r="2" spans="2:6" x14ac:dyDescent="0.45">
      <c r="B2" s="25" t="s">
        <v>58</v>
      </c>
      <c r="C2" s="25" t="s">
        <v>57</v>
      </c>
      <c r="E2" s="25" t="s">
        <v>58</v>
      </c>
      <c r="F2" s="25" t="s">
        <v>75</v>
      </c>
    </row>
    <row r="3" spans="2:6" x14ac:dyDescent="0.45">
      <c r="B3" s="25">
        <v>1</v>
      </c>
      <c r="C3" s="25" t="s">
        <v>17</v>
      </c>
      <c r="E3" s="25">
        <v>1</v>
      </c>
      <c r="F3" s="25" t="s">
        <v>17</v>
      </c>
    </row>
    <row r="4" spans="2:6" x14ac:dyDescent="0.45">
      <c r="B4" s="25">
        <v>2</v>
      </c>
      <c r="C4" s="25" t="s">
        <v>18</v>
      </c>
      <c r="E4" s="25">
        <v>2</v>
      </c>
      <c r="F4" s="25" t="s">
        <v>19</v>
      </c>
    </row>
    <row r="5" spans="2:6" x14ac:dyDescent="0.45">
      <c r="B5" s="25">
        <v>3</v>
      </c>
      <c r="C5" s="25" t="s">
        <v>19</v>
      </c>
      <c r="E5" s="25">
        <v>3</v>
      </c>
      <c r="F5" s="25" t="s">
        <v>21</v>
      </c>
    </row>
    <row r="6" spans="2:6" x14ac:dyDescent="0.45">
      <c r="B6" s="25">
        <v>4</v>
      </c>
      <c r="C6" s="25" t="s">
        <v>20</v>
      </c>
      <c r="E6" s="25">
        <v>4</v>
      </c>
      <c r="F6" s="25" t="s">
        <v>23</v>
      </c>
    </row>
    <row r="7" spans="2:6" x14ac:dyDescent="0.45">
      <c r="B7" s="25">
        <v>5</v>
      </c>
      <c r="C7" s="25" t="s">
        <v>21</v>
      </c>
      <c r="E7" s="25">
        <v>5</v>
      </c>
      <c r="F7" s="25" t="s">
        <v>25</v>
      </c>
    </row>
    <row r="8" spans="2:6" x14ac:dyDescent="0.45">
      <c r="B8" s="25">
        <v>6</v>
      </c>
      <c r="C8" s="25" t="s">
        <v>22</v>
      </c>
      <c r="E8" s="25">
        <v>6</v>
      </c>
      <c r="F8" s="25" t="s">
        <v>27</v>
      </c>
    </row>
    <row r="9" spans="2:6" x14ac:dyDescent="0.45">
      <c r="B9" s="25">
        <v>7</v>
      </c>
      <c r="C9" s="25" t="s">
        <v>23</v>
      </c>
      <c r="E9" s="25">
        <v>7</v>
      </c>
      <c r="F9" s="25" t="s">
        <v>59</v>
      </c>
    </row>
    <row r="10" spans="2:6" x14ac:dyDescent="0.45">
      <c r="B10" s="25">
        <v>8</v>
      </c>
      <c r="C10" s="25" t="s">
        <v>24</v>
      </c>
      <c r="E10" s="25">
        <v>8</v>
      </c>
      <c r="F10" s="25" t="s">
        <v>60</v>
      </c>
    </row>
    <row r="11" spans="2:6" x14ac:dyDescent="0.45">
      <c r="B11" s="25">
        <v>9</v>
      </c>
      <c r="C11" s="25" t="s">
        <v>25</v>
      </c>
      <c r="E11" s="25">
        <v>9</v>
      </c>
      <c r="F11" s="25" t="s">
        <v>29</v>
      </c>
    </row>
    <row r="12" spans="2:6" x14ac:dyDescent="0.45">
      <c r="B12" s="25">
        <v>10</v>
      </c>
      <c r="C12" s="25" t="s">
        <v>26</v>
      </c>
      <c r="E12" s="25">
        <v>10</v>
      </c>
      <c r="F12" s="25" t="s">
        <v>31</v>
      </c>
    </row>
    <row r="13" spans="2:6" x14ac:dyDescent="0.45">
      <c r="B13" s="25">
        <v>11</v>
      </c>
      <c r="C13" s="25" t="s">
        <v>27</v>
      </c>
      <c r="E13" s="25">
        <v>11</v>
      </c>
      <c r="F13" s="25" t="s">
        <v>61</v>
      </c>
    </row>
    <row r="14" spans="2:6" x14ac:dyDescent="0.45">
      <c r="B14" s="25">
        <v>12</v>
      </c>
      <c r="C14" s="25" t="s">
        <v>28</v>
      </c>
      <c r="E14" s="25">
        <v>12</v>
      </c>
      <c r="F14" s="25" t="s">
        <v>62</v>
      </c>
    </row>
    <row r="15" spans="2:6" x14ac:dyDescent="0.45">
      <c r="B15" s="25">
        <v>13</v>
      </c>
      <c r="C15" s="25" t="s">
        <v>29</v>
      </c>
      <c r="E15" s="25">
        <v>13</v>
      </c>
      <c r="F15" s="25" t="s">
        <v>33</v>
      </c>
    </row>
    <row r="16" spans="2:6" x14ac:dyDescent="0.45">
      <c r="B16" s="25">
        <v>14</v>
      </c>
      <c r="C16" s="25" t="s">
        <v>30</v>
      </c>
      <c r="E16" s="25">
        <v>14</v>
      </c>
      <c r="F16" s="25" t="s">
        <v>35</v>
      </c>
    </row>
    <row r="17" spans="2:6" x14ac:dyDescent="0.45">
      <c r="B17" s="25">
        <v>15</v>
      </c>
      <c r="C17" s="25" t="s">
        <v>31</v>
      </c>
      <c r="E17" s="25">
        <v>15</v>
      </c>
      <c r="F17" s="25" t="s">
        <v>63</v>
      </c>
    </row>
    <row r="18" spans="2:6" x14ac:dyDescent="0.45">
      <c r="B18" s="25">
        <v>16</v>
      </c>
      <c r="C18" s="25" t="s">
        <v>32</v>
      </c>
      <c r="E18" s="25">
        <v>16</v>
      </c>
      <c r="F18" s="25" t="s">
        <v>64</v>
      </c>
    </row>
    <row r="19" spans="2:6" x14ac:dyDescent="0.45">
      <c r="B19" s="25">
        <v>17</v>
      </c>
      <c r="C19" s="25" t="s">
        <v>33</v>
      </c>
      <c r="E19" s="25">
        <v>17</v>
      </c>
      <c r="F19" s="25" t="s">
        <v>37</v>
      </c>
    </row>
    <row r="20" spans="2:6" x14ac:dyDescent="0.45">
      <c r="B20" s="25">
        <v>18</v>
      </c>
      <c r="C20" s="25" t="s">
        <v>34</v>
      </c>
      <c r="E20" s="25">
        <v>18</v>
      </c>
      <c r="F20" s="25" t="s">
        <v>39</v>
      </c>
    </row>
    <row r="21" spans="2:6" x14ac:dyDescent="0.45">
      <c r="B21" s="25">
        <v>19</v>
      </c>
      <c r="C21" s="25" t="s">
        <v>35</v>
      </c>
      <c r="E21" s="25">
        <v>19</v>
      </c>
      <c r="F21" s="25" t="s">
        <v>65</v>
      </c>
    </row>
    <row r="22" spans="2:6" x14ac:dyDescent="0.45">
      <c r="B22" s="25">
        <v>20</v>
      </c>
      <c r="C22" s="25" t="s">
        <v>36</v>
      </c>
      <c r="E22" s="25">
        <v>20</v>
      </c>
      <c r="F22" s="25" t="s">
        <v>66</v>
      </c>
    </row>
    <row r="23" spans="2:6" x14ac:dyDescent="0.45">
      <c r="B23" s="25">
        <v>21</v>
      </c>
      <c r="C23" s="25" t="s">
        <v>37</v>
      </c>
      <c r="E23" s="25">
        <v>21</v>
      </c>
      <c r="F23" s="25" t="s">
        <v>41</v>
      </c>
    </row>
    <row r="24" spans="2:6" x14ac:dyDescent="0.45">
      <c r="B24" s="25">
        <v>22</v>
      </c>
      <c r="C24" s="25" t="s">
        <v>38</v>
      </c>
      <c r="E24" s="25">
        <v>22</v>
      </c>
      <c r="F24" s="25" t="s">
        <v>43</v>
      </c>
    </row>
    <row r="25" spans="2:6" x14ac:dyDescent="0.45">
      <c r="B25" s="25">
        <v>23</v>
      </c>
      <c r="C25" s="25" t="s">
        <v>39</v>
      </c>
      <c r="E25" s="25">
        <v>23</v>
      </c>
      <c r="F25" s="25" t="s">
        <v>67</v>
      </c>
    </row>
    <row r="26" spans="2:6" x14ac:dyDescent="0.45">
      <c r="B26" s="25">
        <v>24</v>
      </c>
      <c r="C26" s="25" t="s">
        <v>40</v>
      </c>
      <c r="E26" s="25">
        <v>24</v>
      </c>
      <c r="F26" s="25" t="s">
        <v>68</v>
      </c>
    </row>
    <row r="27" spans="2:6" x14ac:dyDescent="0.45">
      <c r="B27" s="25">
        <v>25</v>
      </c>
      <c r="C27" s="25" t="s">
        <v>41</v>
      </c>
      <c r="E27" s="25">
        <v>25</v>
      </c>
      <c r="F27" s="25" t="s">
        <v>45</v>
      </c>
    </row>
    <row r="28" spans="2:6" x14ac:dyDescent="0.45">
      <c r="B28" s="25">
        <v>26</v>
      </c>
      <c r="C28" s="25" t="s">
        <v>42</v>
      </c>
      <c r="E28" s="25">
        <v>26</v>
      </c>
      <c r="F28" s="25" t="s">
        <v>47</v>
      </c>
    </row>
    <row r="29" spans="2:6" x14ac:dyDescent="0.45">
      <c r="B29" s="25">
        <v>27</v>
      </c>
      <c r="C29" s="25" t="s">
        <v>43</v>
      </c>
      <c r="E29" s="25">
        <v>27</v>
      </c>
      <c r="F29" s="25" t="s">
        <v>69</v>
      </c>
    </row>
    <row r="30" spans="2:6" x14ac:dyDescent="0.45">
      <c r="B30" s="25">
        <v>28</v>
      </c>
      <c r="C30" s="25" t="s">
        <v>44</v>
      </c>
      <c r="E30" s="25">
        <v>28</v>
      </c>
      <c r="F30" s="25" t="s">
        <v>70</v>
      </c>
    </row>
    <row r="31" spans="2:6" x14ac:dyDescent="0.45">
      <c r="B31" s="25">
        <v>29</v>
      </c>
      <c r="C31" s="25" t="s">
        <v>45</v>
      </c>
      <c r="E31" s="25">
        <v>29</v>
      </c>
      <c r="F31" s="25" t="s">
        <v>49</v>
      </c>
    </row>
    <row r="32" spans="2:6" x14ac:dyDescent="0.45">
      <c r="B32" s="25">
        <v>30</v>
      </c>
      <c r="C32" s="25" t="s">
        <v>46</v>
      </c>
      <c r="E32" s="25">
        <v>30</v>
      </c>
      <c r="F32" s="25" t="s">
        <v>51</v>
      </c>
    </row>
    <row r="33" spans="2:6" x14ac:dyDescent="0.45">
      <c r="B33" s="25">
        <v>31</v>
      </c>
      <c r="C33" s="25" t="s">
        <v>47</v>
      </c>
      <c r="E33" s="25">
        <v>31</v>
      </c>
      <c r="F33" s="25" t="s">
        <v>71</v>
      </c>
    </row>
    <row r="34" spans="2:6" x14ac:dyDescent="0.45">
      <c r="B34" s="25">
        <v>32</v>
      </c>
      <c r="C34" s="25" t="s">
        <v>48</v>
      </c>
      <c r="E34" s="25">
        <v>32</v>
      </c>
      <c r="F34" s="25" t="s">
        <v>72</v>
      </c>
    </row>
    <row r="35" spans="2:6" x14ac:dyDescent="0.45">
      <c r="B35" s="25">
        <v>33</v>
      </c>
      <c r="C35" s="25" t="s">
        <v>49</v>
      </c>
      <c r="E35" s="25">
        <v>33</v>
      </c>
      <c r="F35" s="25" t="s">
        <v>53</v>
      </c>
    </row>
    <row r="36" spans="2:6" x14ac:dyDescent="0.45">
      <c r="B36" s="25">
        <v>34</v>
      </c>
      <c r="C36" s="25" t="s">
        <v>50</v>
      </c>
      <c r="E36" s="25">
        <v>34</v>
      </c>
      <c r="F36" s="25" t="s">
        <v>55</v>
      </c>
    </row>
    <row r="37" spans="2:6" x14ac:dyDescent="0.45">
      <c r="B37" s="25">
        <v>35</v>
      </c>
      <c r="C37" s="25" t="s">
        <v>51</v>
      </c>
      <c r="E37" s="25">
        <v>35</v>
      </c>
      <c r="F37" s="25" t="s">
        <v>73</v>
      </c>
    </row>
    <row r="38" spans="2:6" x14ac:dyDescent="0.45">
      <c r="B38" s="25">
        <v>36</v>
      </c>
      <c r="C38" s="25" t="s">
        <v>52</v>
      </c>
      <c r="E38" s="25">
        <v>36</v>
      </c>
      <c r="F38" s="25" t="s">
        <v>74</v>
      </c>
    </row>
    <row r="39" spans="2:6" x14ac:dyDescent="0.45">
      <c r="B39" s="25">
        <v>37</v>
      </c>
      <c r="C39" s="25" t="s">
        <v>53</v>
      </c>
    </row>
    <row r="40" spans="2:6" x14ac:dyDescent="0.45">
      <c r="B40" s="25">
        <v>38</v>
      </c>
      <c r="C40" s="25" t="s">
        <v>54</v>
      </c>
    </row>
    <row r="41" spans="2:6" x14ac:dyDescent="0.45">
      <c r="B41" s="25">
        <v>39</v>
      </c>
      <c r="C41" s="25" t="s">
        <v>55</v>
      </c>
    </row>
    <row r="42" spans="2:6" x14ac:dyDescent="0.45">
      <c r="B42" s="25">
        <v>40</v>
      </c>
      <c r="C42" s="25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Example_6_No_Adap</vt:lpstr>
      <vt:lpstr>Analysis_6_No_Adap</vt:lpstr>
      <vt:lpstr>Example_4_No_Adap</vt:lpstr>
      <vt:lpstr>Analysis_4_No_Adap </vt:lpstr>
      <vt:lpstr>ConditionNumber_Gauss_2D</vt:lpstr>
      <vt:lpstr>Example_1_Adap</vt:lpstr>
      <vt:lpstr>Analysis_1_Adap</vt:lpstr>
      <vt:lpstr>Example_2_Adap</vt:lpstr>
      <vt:lpstr>Analysis_2_Adap</vt:lpstr>
      <vt:lpstr>Example_3_Adap</vt:lpstr>
      <vt:lpstr>Analysis_3_Adap</vt:lpstr>
      <vt:lpstr>Example_4_Adap</vt:lpstr>
      <vt:lpstr>Analysis_4_Adap</vt:lpstr>
      <vt:lpstr>Example_5_Adap</vt:lpstr>
      <vt:lpstr>Analysis_5_Adap</vt:lpstr>
      <vt:lpstr>Example_6_Adap</vt:lpstr>
      <vt:lpstr>Analysis_6_Adap</vt:lpstr>
      <vt:lpstr>Analysis_3_Adap_paper</vt:lpstr>
      <vt:lpstr>Example_3_No_Adap</vt:lpstr>
      <vt:lpstr>Analysis_3_No_Adap</vt:lpstr>
      <vt:lpstr>Example_2_No_Adap</vt:lpstr>
      <vt:lpstr>Analysis_2_No_Adap</vt:lpstr>
      <vt:lpstr>Example_7_No_Adap</vt:lpstr>
      <vt:lpstr>Analysis_7_No_Adap</vt:lpstr>
      <vt:lpstr>Cholesky Y_N</vt:lpstr>
      <vt:lpstr>Cholesky Y_N_Adap</vt:lpstr>
      <vt:lpstr>Analysis_1_Adap_paper</vt:lpstr>
      <vt:lpstr>Methods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Kawther</dc:creator>
  <cp:lastModifiedBy>Kawther Alarfaj</cp:lastModifiedBy>
  <dcterms:created xsi:type="dcterms:W3CDTF">2023-02-19T12:37:58Z</dcterms:created>
  <dcterms:modified xsi:type="dcterms:W3CDTF">2024-02-10T17:59:20Z</dcterms:modified>
</cp:coreProperties>
</file>